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0 MY WORK_ONGOING\0 ACTION RESEARCH\2019\01_AMAP\FASST_RESULTS\TABLES\FOR_OECD_ELISA_LANZI\"/>
    </mc:Choice>
  </mc:AlternateContent>
  <bookViews>
    <workbookView xWindow="0" yWindow="0" windowWidth="28800" windowHeight="14160"/>
  </bookViews>
  <sheets>
    <sheet name="Readme" sheetId="11" r:id="rId1"/>
    <sheet name="SUMMARY" sheetId="10" r:id="rId2"/>
    <sheet name="CLE2000" sheetId="1" r:id="rId3"/>
    <sheet name="CLE2010" sheetId="2" r:id="rId4"/>
    <sheet name="CLE2020" sheetId="3" r:id="rId5"/>
    <sheet name="CLE2030" sheetId="4" r:id="rId6"/>
    <sheet name="CLE2040" sheetId="5" r:id="rId7"/>
    <sheet name="CLE2050" sheetId="6" r:id="rId8"/>
    <sheet name="MFR2030" sheetId="7" r:id="rId9"/>
    <sheet name="MFR2040" sheetId="8" r:id="rId10"/>
    <sheet name="MFR2050" sheetId="9" r:id="rId11"/>
    <sheet name="CLE_MFR_AC_2030" sheetId="13" r:id="rId12"/>
    <sheet name="CLE_MFR_AC_2040" sheetId="14" r:id="rId13"/>
    <sheet name="CLE_MFR_AC_2050" sheetId="15" r:id="rId14"/>
    <sheet name="CLE_MFR_OAC_2030" sheetId="16" r:id="rId15"/>
    <sheet name="CLE_MFR_OAC_2040" sheetId="17" r:id="rId16"/>
    <sheet name="CLE_MFR_OAC_2050" sheetId="18" r:id="rId17"/>
    <sheet name="CLE_MFR_OOC_2030" sheetId="19" r:id="rId18"/>
    <sheet name="CLE_MFR_OOC_2040" sheetId="20" r:id="rId19"/>
    <sheet name="CLE_MFR_OOC_2050" sheetId="21" r:id="rId20"/>
  </sheets>
  <externalReferences>
    <externalReference r:id="rId21"/>
  </externalReferences>
  <definedNames>
    <definedName name="_xlnm._FilterDatabase" localSheetId="2" hidden="1">'CLE2000'!$B$8:$F$804</definedName>
    <definedName name="_xlnm._FilterDatabase" localSheetId="4" hidden="1">'CLE2020'!$A$1:$L$804</definedName>
    <definedName name="_xlnm._FilterDatabase" localSheetId="5" hidden="1">'CLE2030'!$A$8:$C$804</definedName>
    <definedName name="_xlnm._FilterDatabase" localSheetId="6" hidden="1">'CLE2040'!$A$8:$C$804</definedName>
    <definedName name="_xlnm._FilterDatabase" localSheetId="7" hidden="1">'CLE2050'!$A$8:$C$804</definedName>
    <definedName name="_xlnm._FilterDatabase" localSheetId="8" hidden="1">'MFR2030'!$A$8:$C$804</definedName>
    <definedName name="_xlnm._FilterDatabase" localSheetId="9" hidden="1">'MFR2040'!$A$8:$D$804</definedName>
    <definedName name="_xlnm._FilterDatabase" localSheetId="10" hidden="1">'MFR2050'!$A$8:$C$804</definedName>
  </definedNames>
  <calcPr calcId="162913"/>
</workbook>
</file>

<file path=xl/calcChain.xml><?xml version="1.0" encoding="utf-8"?>
<calcChain xmlns="http://schemas.openxmlformats.org/spreadsheetml/2006/main">
  <c r="N224" i="1" l="1"/>
  <c r="N232" i="1"/>
  <c r="N256" i="1"/>
  <c r="N265" i="1"/>
  <c r="N269" i="1"/>
  <c r="N297" i="1"/>
  <c r="N307" i="1"/>
  <c r="N320" i="1"/>
  <c r="N360" i="1"/>
  <c r="N363" i="1"/>
  <c r="N369" i="1"/>
  <c r="N392" i="1"/>
  <c r="N393" i="1"/>
  <c r="N403" i="1"/>
  <c r="N408" i="1"/>
  <c r="N443" i="1"/>
  <c r="N444" i="1"/>
  <c r="N472" i="1"/>
  <c r="N480" i="1"/>
  <c r="N481" i="1"/>
  <c r="N485" i="1"/>
  <c r="N511" i="1"/>
  <c r="N520" i="1"/>
  <c r="N545" i="1"/>
  <c r="N555" i="1"/>
  <c r="N561" i="1"/>
  <c r="N603" i="1"/>
  <c r="N604" i="1"/>
  <c r="N608" i="1"/>
  <c r="N631" i="1"/>
  <c r="N635" i="1"/>
  <c r="N640" i="1"/>
  <c r="N672" i="1"/>
  <c r="N685" i="1"/>
  <c r="N723" i="1"/>
  <c r="N725" i="1"/>
  <c r="N763" i="1"/>
  <c r="N769" i="1"/>
  <c r="N771" i="1"/>
  <c r="N800" i="1"/>
  <c r="M208" i="1"/>
  <c r="N208" i="1" s="1"/>
  <c r="M209" i="1"/>
  <c r="N209" i="1" s="1"/>
  <c r="M210" i="1"/>
  <c r="N210" i="1" s="1"/>
  <c r="M211" i="1"/>
  <c r="N211" i="1" s="1"/>
  <c r="M212" i="1"/>
  <c r="N212" i="1" s="1"/>
  <c r="M213" i="1"/>
  <c r="N213" i="1" s="1"/>
  <c r="M214" i="1"/>
  <c r="N214" i="1" s="1"/>
  <c r="M215" i="1"/>
  <c r="N215" i="1" s="1"/>
  <c r="M216" i="1"/>
  <c r="N216" i="1" s="1"/>
  <c r="M217" i="1"/>
  <c r="N217" i="1" s="1"/>
  <c r="M218" i="1"/>
  <c r="N218" i="1" s="1"/>
  <c r="M219" i="1"/>
  <c r="N219" i="1" s="1"/>
  <c r="M220" i="1"/>
  <c r="N220" i="1" s="1"/>
  <c r="M221" i="1"/>
  <c r="N221" i="1" s="1"/>
  <c r="M222" i="1"/>
  <c r="N222" i="1" s="1"/>
  <c r="M223" i="1"/>
  <c r="N223" i="1" s="1"/>
  <c r="M224" i="1"/>
  <c r="M225" i="1"/>
  <c r="N225" i="1" s="1"/>
  <c r="M226" i="1"/>
  <c r="N226" i="1" s="1"/>
  <c r="M227" i="1"/>
  <c r="N227" i="1" s="1"/>
  <c r="M228" i="1"/>
  <c r="N228" i="1" s="1"/>
  <c r="M229" i="1"/>
  <c r="N229" i="1" s="1"/>
  <c r="M230" i="1"/>
  <c r="N230" i="1" s="1"/>
  <c r="M231" i="1"/>
  <c r="N231" i="1" s="1"/>
  <c r="M232" i="1"/>
  <c r="M233" i="1"/>
  <c r="N233" i="1" s="1"/>
  <c r="M234" i="1"/>
  <c r="N234" i="1" s="1"/>
  <c r="M235" i="1"/>
  <c r="N235" i="1" s="1"/>
  <c r="M236" i="1"/>
  <c r="N236" i="1" s="1"/>
  <c r="M237" i="1"/>
  <c r="N237" i="1" s="1"/>
  <c r="M238" i="1"/>
  <c r="N238" i="1" s="1"/>
  <c r="M239" i="1"/>
  <c r="N239" i="1" s="1"/>
  <c r="M240" i="1"/>
  <c r="N240" i="1" s="1"/>
  <c r="M241" i="1"/>
  <c r="N241" i="1" s="1"/>
  <c r="M242" i="1"/>
  <c r="N242" i="1" s="1"/>
  <c r="M243" i="1"/>
  <c r="N243" i="1" s="1"/>
  <c r="M244" i="1"/>
  <c r="N244" i="1" s="1"/>
  <c r="M245" i="1"/>
  <c r="N245" i="1" s="1"/>
  <c r="M246" i="1"/>
  <c r="N246" i="1" s="1"/>
  <c r="M247" i="1"/>
  <c r="N247" i="1" s="1"/>
  <c r="M248" i="1"/>
  <c r="N248" i="1" s="1"/>
  <c r="M249" i="1"/>
  <c r="N249" i="1" s="1"/>
  <c r="M250" i="1"/>
  <c r="N250" i="1" s="1"/>
  <c r="M251" i="1"/>
  <c r="N251" i="1" s="1"/>
  <c r="M252" i="1"/>
  <c r="N252" i="1" s="1"/>
  <c r="M253" i="1"/>
  <c r="N253" i="1" s="1"/>
  <c r="M254" i="1"/>
  <c r="N254" i="1" s="1"/>
  <c r="M255" i="1"/>
  <c r="N255" i="1" s="1"/>
  <c r="M256" i="1"/>
  <c r="M257" i="1"/>
  <c r="N257" i="1" s="1"/>
  <c r="M258" i="1"/>
  <c r="N258" i="1" s="1"/>
  <c r="M259" i="1"/>
  <c r="N259" i="1" s="1"/>
  <c r="M260" i="1"/>
  <c r="N260" i="1" s="1"/>
  <c r="M261" i="1"/>
  <c r="N261" i="1" s="1"/>
  <c r="M262" i="1"/>
  <c r="N262" i="1" s="1"/>
  <c r="M263" i="1"/>
  <c r="N263" i="1" s="1"/>
  <c r="M264" i="1"/>
  <c r="N264" i="1" s="1"/>
  <c r="M265" i="1"/>
  <c r="M266" i="1"/>
  <c r="N266" i="1" s="1"/>
  <c r="M267" i="1"/>
  <c r="N267" i="1" s="1"/>
  <c r="M268" i="1"/>
  <c r="N268" i="1" s="1"/>
  <c r="M269" i="1"/>
  <c r="M270" i="1"/>
  <c r="N270" i="1" s="1"/>
  <c r="M271" i="1"/>
  <c r="N271" i="1" s="1"/>
  <c r="M272" i="1"/>
  <c r="N272" i="1" s="1"/>
  <c r="M273" i="1"/>
  <c r="N273" i="1" s="1"/>
  <c r="M274" i="1"/>
  <c r="N274" i="1" s="1"/>
  <c r="M275" i="1"/>
  <c r="N275" i="1" s="1"/>
  <c r="M276" i="1"/>
  <c r="N276" i="1" s="1"/>
  <c r="M277" i="1"/>
  <c r="N277" i="1" s="1"/>
  <c r="M278" i="1"/>
  <c r="N278" i="1" s="1"/>
  <c r="M279" i="1"/>
  <c r="N279" i="1" s="1"/>
  <c r="M280" i="1"/>
  <c r="N280" i="1" s="1"/>
  <c r="M281" i="1"/>
  <c r="N281" i="1" s="1"/>
  <c r="M282" i="1"/>
  <c r="N282" i="1" s="1"/>
  <c r="M283" i="1"/>
  <c r="N283" i="1" s="1"/>
  <c r="M284" i="1"/>
  <c r="N284" i="1" s="1"/>
  <c r="M285" i="1"/>
  <c r="N285" i="1" s="1"/>
  <c r="M286" i="1"/>
  <c r="N286" i="1" s="1"/>
  <c r="M287" i="1"/>
  <c r="N287" i="1" s="1"/>
  <c r="M288" i="1"/>
  <c r="N288" i="1" s="1"/>
  <c r="M289" i="1"/>
  <c r="N289" i="1" s="1"/>
  <c r="M290" i="1"/>
  <c r="N290" i="1" s="1"/>
  <c r="M291" i="1"/>
  <c r="N291" i="1" s="1"/>
  <c r="M292" i="1"/>
  <c r="N292" i="1" s="1"/>
  <c r="M293" i="1"/>
  <c r="N293" i="1" s="1"/>
  <c r="M294" i="1"/>
  <c r="N294" i="1" s="1"/>
  <c r="M295" i="1"/>
  <c r="N295" i="1" s="1"/>
  <c r="M296" i="1"/>
  <c r="N296" i="1" s="1"/>
  <c r="M297" i="1"/>
  <c r="M298" i="1"/>
  <c r="N298" i="1" s="1"/>
  <c r="M299" i="1"/>
  <c r="N299" i="1" s="1"/>
  <c r="M300" i="1"/>
  <c r="N300" i="1" s="1"/>
  <c r="M301" i="1"/>
  <c r="N301" i="1" s="1"/>
  <c r="M302" i="1"/>
  <c r="N302" i="1" s="1"/>
  <c r="M303" i="1"/>
  <c r="N303" i="1" s="1"/>
  <c r="M304" i="1"/>
  <c r="N304" i="1" s="1"/>
  <c r="M305" i="1"/>
  <c r="N305" i="1" s="1"/>
  <c r="M306" i="1"/>
  <c r="N306" i="1" s="1"/>
  <c r="M307" i="1"/>
  <c r="M308" i="1"/>
  <c r="N308" i="1" s="1"/>
  <c r="M309" i="1"/>
  <c r="N309" i="1" s="1"/>
  <c r="M310" i="1"/>
  <c r="N310" i="1" s="1"/>
  <c r="M311" i="1"/>
  <c r="N311" i="1" s="1"/>
  <c r="M312" i="1"/>
  <c r="N312" i="1" s="1"/>
  <c r="M313" i="1"/>
  <c r="N313" i="1" s="1"/>
  <c r="M314" i="1"/>
  <c r="N314" i="1" s="1"/>
  <c r="M315" i="1"/>
  <c r="N315" i="1" s="1"/>
  <c r="M316" i="1"/>
  <c r="N316" i="1" s="1"/>
  <c r="M317" i="1"/>
  <c r="N317" i="1" s="1"/>
  <c r="M318" i="1"/>
  <c r="N318" i="1" s="1"/>
  <c r="M319" i="1"/>
  <c r="N319" i="1" s="1"/>
  <c r="M320" i="1"/>
  <c r="M321" i="1"/>
  <c r="N321" i="1" s="1"/>
  <c r="M322" i="1"/>
  <c r="N322" i="1" s="1"/>
  <c r="M323" i="1"/>
  <c r="N323" i="1" s="1"/>
  <c r="M324" i="1"/>
  <c r="N324" i="1" s="1"/>
  <c r="M325" i="1"/>
  <c r="N325" i="1" s="1"/>
  <c r="M326" i="1"/>
  <c r="N326" i="1" s="1"/>
  <c r="M327" i="1"/>
  <c r="N327" i="1" s="1"/>
  <c r="M328" i="1"/>
  <c r="N328" i="1" s="1"/>
  <c r="M329" i="1"/>
  <c r="N329" i="1" s="1"/>
  <c r="M330" i="1"/>
  <c r="N330" i="1" s="1"/>
  <c r="M331" i="1"/>
  <c r="N331" i="1" s="1"/>
  <c r="M332" i="1"/>
  <c r="N332" i="1" s="1"/>
  <c r="M333" i="1"/>
  <c r="N333" i="1" s="1"/>
  <c r="M334" i="1"/>
  <c r="N334" i="1" s="1"/>
  <c r="M335" i="1"/>
  <c r="N335" i="1" s="1"/>
  <c r="M336" i="1"/>
  <c r="N336" i="1" s="1"/>
  <c r="M337" i="1"/>
  <c r="N337" i="1" s="1"/>
  <c r="M338" i="1"/>
  <c r="N338" i="1" s="1"/>
  <c r="M339" i="1"/>
  <c r="N339" i="1" s="1"/>
  <c r="M340" i="1"/>
  <c r="N340" i="1" s="1"/>
  <c r="M341" i="1"/>
  <c r="N341" i="1" s="1"/>
  <c r="M342" i="1"/>
  <c r="N342" i="1" s="1"/>
  <c r="M343" i="1"/>
  <c r="N343" i="1" s="1"/>
  <c r="M344" i="1"/>
  <c r="N344" i="1" s="1"/>
  <c r="M345" i="1"/>
  <c r="N345" i="1" s="1"/>
  <c r="M346" i="1"/>
  <c r="N346" i="1" s="1"/>
  <c r="M347" i="1"/>
  <c r="N347" i="1" s="1"/>
  <c r="M348" i="1"/>
  <c r="N348" i="1" s="1"/>
  <c r="M349" i="1"/>
  <c r="N349" i="1" s="1"/>
  <c r="M350" i="1"/>
  <c r="N350" i="1" s="1"/>
  <c r="M351" i="1"/>
  <c r="N351" i="1" s="1"/>
  <c r="M352" i="1"/>
  <c r="N352" i="1" s="1"/>
  <c r="M353" i="1"/>
  <c r="N353" i="1" s="1"/>
  <c r="M354" i="1"/>
  <c r="N354" i="1" s="1"/>
  <c r="M355" i="1"/>
  <c r="N355" i="1" s="1"/>
  <c r="M356" i="1"/>
  <c r="N356" i="1" s="1"/>
  <c r="M357" i="1"/>
  <c r="N357" i="1" s="1"/>
  <c r="M358" i="1"/>
  <c r="N358" i="1" s="1"/>
  <c r="M359" i="1"/>
  <c r="N359" i="1" s="1"/>
  <c r="M360" i="1"/>
  <c r="M361" i="1"/>
  <c r="N361" i="1" s="1"/>
  <c r="M362" i="1"/>
  <c r="N362" i="1" s="1"/>
  <c r="M363" i="1"/>
  <c r="M364" i="1"/>
  <c r="N364" i="1" s="1"/>
  <c r="M365" i="1"/>
  <c r="N365" i="1" s="1"/>
  <c r="M366" i="1"/>
  <c r="N366" i="1" s="1"/>
  <c r="M367" i="1"/>
  <c r="N367" i="1" s="1"/>
  <c r="M368" i="1"/>
  <c r="N368" i="1" s="1"/>
  <c r="M369" i="1"/>
  <c r="M370" i="1"/>
  <c r="N370" i="1" s="1"/>
  <c r="M371" i="1"/>
  <c r="N371" i="1" s="1"/>
  <c r="M372" i="1"/>
  <c r="N372" i="1" s="1"/>
  <c r="M373" i="1"/>
  <c r="N373" i="1" s="1"/>
  <c r="M374" i="1"/>
  <c r="N374" i="1" s="1"/>
  <c r="M375" i="1"/>
  <c r="N375" i="1" s="1"/>
  <c r="M376" i="1"/>
  <c r="N376" i="1" s="1"/>
  <c r="M377" i="1"/>
  <c r="N377" i="1" s="1"/>
  <c r="M378" i="1"/>
  <c r="N378" i="1" s="1"/>
  <c r="M379" i="1"/>
  <c r="N379" i="1" s="1"/>
  <c r="M380" i="1"/>
  <c r="N380" i="1" s="1"/>
  <c r="M381" i="1"/>
  <c r="N381" i="1" s="1"/>
  <c r="M382" i="1"/>
  <c r="N382" i="1" s="1"/>
  <c r="M383" i="1"/>
  <c r="N383" i="1" s="1"/>
  <c r="M384" i="1"/>
  <c r="N384" i="1" s="1"/>
  <c r="M385" i="1"/>
  <c r="N385" i="1" s="1"/>
  <c r="M386" i="1"/>
  <c r="N386" i="1" s="1"/>
  <c r="M387" i="1"/>
  <c r="N387" i="1" s="1"/>
  <c r="M388" i="1"/>
  <c r="N388" i="1" s="1"/>
  <c r="M389" i="1"/>
  <c r="N389" i="1" s="1"/>
  <c r="M390" i="1"/>
  <c r="N390" i="1" s="1"/>
  <c r="M391" i="1"/>
  <c r="N391" i="1" s="1"/>
  <c r="M392" i="1"/>
  <c r="M393" i="1"/>
  <c r="M394" i="1"/>
  <c r="N394" i="1" s="1"/>
  <c r="M395" i="1"/>
  <c r="N395" i="1" s="1"/>
  <c r="M396" i="1"/>
  <c r="N396" i="1" s="1"/>
  <c r="M397" i="1"/>
  <c r="N397" i="1" s="1"/>
  <c r="M398" i="1"/>
  <c r="N398" i="1" s="1"/>
  <c r="M399" i="1"/>
  <c r="N399" i="1" s="1"/>
  <c r="M400" i="1"/>
  <c r="N400" i="1" s="1"/>
  <c r="M401" i="1"/>
  <c r="N401" i="1" s="1"/>
  <c r="M402" i="1"/>
  <c r="N402" i="1" s="1"/>
  <c r="M403" i="1"/>
  <c r="M404" i="1"/>
  <c r="N404" i="1" s="1"/>
  <c r="M405" i="1"/>
  <c r="N405" i="1" s="1"/>
  <c r="M406" i="1"/>
  <c r="N406" i="1" s="1"/>
  <c r="M407" i="1"/>
  <c r="N407" i="1" s="1"/>
  <c r="M408" i="1"/>
  <c r="M409" i="1"/>
  <c r="N409" i="1" s="1"/>
  <c r="M410" i="1"/>
  <c r="N410" i="1" s="1"/>
  <c r="M411" i="1"/>
  <c r="N411" i="1" s="1"/>
  <c r="M412" i="1"/>
  <c r="N412" i="1" s="1"/>
  <c r="M413" i="1"/>
  <c r="N413" i="1" s="1"/>
  <c r="M414" i="1"/>
  <c r="N414" i="1" s="1"/>
  <c r="M415" i="1"/>
  <c r="N415" i="1" s="1"/>
  <c r="M416" i="1"/>
  <c r="N416" i="1" s="1"/>
  <c r="M417" i="1"/>
  <c r="N417" i="1" s="1"/>
  <c r="M418" i="1"/>
  <c r="N418" i="1" s="1"/>
  <c r="M419" i="1"/>
  <c r="N419" i="1" s="1"/>
  <c r="M420" i="1"/>
  <c r="N420" i="1" s="1"/>
  <c r="M421" i="1"/>
  <c r="N421" i="1" s="1"/>
  <c r="M422" i="1"/>
  <c r="N422" i="1" s="1"/>
  <c r="M423" i="1"/>
  <c r="N423" i="1" s="1"/>
  <c r="M424" i="1"/>
  <c r="N424" i="1" s="1"/>
  <c r="M425" i="1"/>
  <c r="N425" i="1" s="1"/>
  <c r="M426" i="1"/>
  <c r="N426" i="1" s="1"/>
  <c r="M427" i="1"/>
  <c r="N427" i="1" s="1"/>
  <c r="M428" i="1"/>
  <c r="N428" i="1" s="1"/>
  <c r="M429" i="1"/>
  <c r="N429" i="1" s="1"/>
  <c r="M430" i="1"/>
  <c r="N430" i="1" s="1"/>
  <c r="M431" i="1"/>
  <c r="N431" i="1" s="1"/>
  <c r="M432" i="1"/>
  <c r="N432" i="1" s="1"/>
  <c r="M433" i="1"/>
  <c r="N433" i="1" s="1"/>
  <c r="M434" i="1"/>
  <c r="N434" i="1" s="1"/>
  <c r="M435" i="1"/>
  <c r="N435" i="1" s="1"/>
  <c r="M436" i="1"/>
  <c r="N436" i="1" s="1"/>
  <c r="M437" i="1"/>
  <c r="N437" i="1" s="1"/>
  <c r="M438" i="1"/>
  <c r="N438" i="1" s="1"/>
  <c r="M439" i="1"/>
  <c r="N439" i="1" s="1"/>
  <c r="M440" i="1"/>
  <c r="N440" i="1" s="1"/>
  <c r="M441" i="1"/>
  <c r="N441" i="1" s="1"/>
  <c r="M442" i="1"/>
  <c r="N442" i="1" s="1"/>
  <c r="M443" i="1"/>
  <c r="M444" i="1"/>
  <c r="M445" i="1"/>
  <c r="N445" i="1" s="1"/>
  <c r="M446" i="1"/>
  <c r="N446" i="1" s="1"/>
  <c r="M447" i="1"/>
  <c r="N447" i="1" s="1"/>
  <c r="M448" i="1"/>
  <c r="N448" i="1" s="1"/>
  <c r="M449" i="1"/>
  <c r="N449" i="1" s="1"/>
  <c r="M450" i="1"/>
  <c r="N450" i="1" s="1"/>
  <c r="M451" i="1"/>
  <c r="N451" i="1" s="1"/>
  <c r="M452" i="1"/>
  <c r="N452" i="1" s="1"/>
  <c r="M453" i="1"/>
  <c r="N453" i="1" s="1"/>
  <c r="M454" i="1"/>
  <c r="N454" i="1" s="1"/>
  <c r="M455" i="1"/>
  <c r="N455" i="1" s="1"/>
  <c r="M456" i="1"/>
  <c r="N456" i="1" s="1"/>
  <c r="M457" i="1"/>
  <c r="N457" i="1" s="1"/>
  <c r="M458" i="1"/>
  <c r="N458" i="1" s="1"/>
  <c r="M459" i="1"/>
  <c r="N459" i="1" s="1"/>
  <c r="M460" i="1"/>
  <c r="N460" i="1" s="1"/>
  <c r="M461" i="1"/>
  <c r="N461" i="1" s="1"/>
  <c r="M462" i="1"/>
  <c r="N462" i="1" s="1"/>
  <c r="M463" i="1"/>
  <c r="N463" i="1" s="1"/>
  <c r="M464" i="1"/>
  <c r="N464" i="1" s="1"/>
  <c r="M465" i="1"/>
  <c r="N465" i="1" s="1"/>
  <c r="M466" i="1"/>
  <c r="N466" i="1" s="1"/>
  <c r="M467" i="1"/>
  <c r="N467" i="1" s="1"/>
  <c r="M468" i="1"/>
  <c r="N468" i="1" s="1"/>
  <c r="M469" i="1"/>
  <c r="N469" i="1" s="1"/>
  <c r="M470" i="1"/>
  <c r="N470" i="1" s="1"/>
  <c r="M471" i="1"/>
  <c r="N471" i="1" s="1"/>
  <c r="M472" i="1"/>
  <c r="M473" i="1"/>
  <c r="N473" i="1" s="1"/>
  <c r="M474" i="1"/>
  <c r="N474" i="1" s="1"/>
  <c r="M475" i="1"/>
  <c r="N475" i="1" s="1"/>
  <c r="M476" i="1"/>
  <c r="N476" i="1" s="1"/>
  <c r="M477" i="1"/>
  <c r="N477" i="1" s="1"/>
  <c r="M478" i="1"/>
  <c r="N478" i="1" s="1"/>
  <c r="M479" i="1"/>
  <c r="N479" i="1" s="1"/>
  <c r="M480" i="1"/>
  <c r="M481" i="1"/>
  <c r="M482" i="1"/>
  <c r="N482" i="1" s="1"/>
  <c r="M483" i="1"/>
  <c r="N483" i="1" s="1"/>
  <c r="M484" i="1"/>
  <c r="N484" i="1" s="1"/>
  <c r="M485" i="1"/>
  <c r="M486" i="1"/>
  <c r="N486" i="1" s="1"/>
  <c r="M487" i="1"/>
  <c r="N487" i="1" s="1"/>
  <c r="M488" i="1"/>
  <c r="N488" i="1" s="1"/>
  <c r="M489" i="1"/>
  <c r="N489" i="1" s="1"/>
  <c r="M490" i="1"/>
  <c r="N490" i="1" s="1"/>
  <c r="M491" i="1"/>
  <c r="N491" i="1" s="1"/>
  <c r="M492" i="1"/>
  <c r="N492" i="1" s="1"/>
  <c r="M493" i="1"/>
  <c r="N493" i="1" s="1"/>
  <c r="M494" i="1"/>
  <c r="N494" i="1" s="1"/>
  <c r="M495" i="1"/>
  <c r="N495" i="1" s="1"/>
  <c r="M496" i="1"/>
  <c r="N496" i="1" s="1"/>
  <c r="M497" i="1"/>
  <c r="N497" i="1" s="1"/>
  <c r="M498" i="1"/>
  <c r="N498" i="1" s="1"/>
  <c r="M499" i="1"/>
  <c r="N499" i="1" s="1"/>
  <c r="M500" i="1"/>
  <c r="N500" i="1" s="1"/>
  <c r="M501" i="1"/>
  <c r="N501" i="1" s="1"/>
  <c r="M502" i="1"/>
  <c r="N502" i="1" s="1"/>
  <c r="M503" i="1"/>
  <c r="N503" i="1" s="1"/>
  <c r="M504" i="1"/>
  <c r="N504" i="1" s="1"/>
  <c r="M505" i="1"/>
  <c r="N505" i="1" s="1"/>
  <c r="M506" i="1"/>
  <c r="N506" i="1" s="1"/>
  <c r="M507" i="1"/>
  <c r="N507" i="1" s="1"/>
  <c r="M508" i="1"/>
  <c r="N508" i="1" s="1"/>
  <c r="M509" i="1"/>
  <c r="N509" i="1" s="1"/>
  <c r="M510" i="1"/>
  <c r="N510" i="1" s="1"/>
  <c r="M511" i="1"/>
  <c r="M512" i="1"/>
  <c r="N512" i="1" s="1"/>
  <c r="M513" i="1"/>
  <c r="N513" i="1" s="1"/>
  <c r="M514" i="1"/>
  <c r="N514" i="1" s="1"/>
  <c r="M515" i="1"/>
  <c r="N515" i="1" s="1"/>
  <c r="M516" i="1"/>
  <c r="N516" i="1" s="1"/>
  <c r="M517" i="1"/>
  <c r="N517" i="1" s="1"/>
  <c r="M518" i="1"/>
  <c r="N518" i="1" s="1"/>
  <c r="M519" i="1"/>
  <c r="N519" i="1" s="1"/>
  <c r="M520" i="1"/>
  <c r="M521" i="1"/>
  <c r="N521" i="1" s="1"/>
  <c r="M522" i="1"/>
  <c r="N522" i="1" s="1"/>
  <c r="M523" i="1"/>
  <c r="N523" i="1" s="1"/>
  <c r="M524" i="1"/>
  <c r="N524" i="1" s="1"/>
  <c r="M525" i="1"/>
  <c r="N525" i="1" s="1"/>
  <c r="M526" i="1"/>
  <c r="N526" i="1" s="1"/>
  <c r="M527" i="1"/>
  <c r="N527" i="1" s="1"/>
  <c r="M528" i="1"/>
  <c r="N528" i="1" s="1"/>
  <c r="M529" i="1"/>
  <c r="N529" i="1" s="1"/>
  <c r="M530" i="1"/>
  <c r="N530" i="1" s="1"/>
  <c r="M531" i="1"/>
  <c r="N531" i="1" s="1"/>
  <c r="M532" i="1"/>
  <c r="N532" i="1" s="1"/>
  <c r="M533" i="1"/>
  <c r="N533" i="1" s="1"/>
  <c r="M534" i="1"/>
  <c r="N534" i="1" s="1"/>
  <c r="M535" i="1"/>
  <c r="N535" i="1" s="1"/>
  <c r="M536" i="1"/>
  <c r="N536" i="1" s="1"/>
  <c r="M537" i="1"/>
  <c r="N537" i="1" s="1"/>
  <c r="M538" i="1"/>
  <c r="N538" i="1" s="1"/>
  <c r="M539" i="1"/>
  <c r="N539" i="1" s="1"/>
  <c r="M540" i="1"/>
  <c r="N540" i="1" s="1"/>
  <c r="M541" i="1"/>
  <c r="N541" i="1" s="1"/>
  <c r="M542" i="1"/>
  <c r="N542" i="1" s="1"/>
  <c r="M543" i="1"/>
  <c r="N543" i="1" s="1"/>
  <c r="M544" i="1"/>
  <c r="N544" i="1" s="1"/>
  <c r="M545" i="1"/>
  <c r="M546" i="1"/>
  <c r="N546" i="1" s="1"/>
  <c r="M547" i="1"/>
  <c r="N547" i="1" s="1"/>
  <c r="M548" i="1"/>
  <c r="N548" i="1" s="1"/>
  <c r="M549" i="1"/>
  <c r="N549" i="1" s="1"/>
  <c r="M550" i="1"/>
  <c r="N550" i="1" s="1"/>
  <c r="M551" i="1"/>
  <c r="N551" i="1" s="1"/>
  <c r="M552" i="1"/>
  <c r="N552" i="1" s="1"/>
  <c r="M553" i="1"/>
  <c r="N553" i="1" s="1"/>
  <c r="M554" i="1"/>
  <c r="N554" i="1" s="1"/>
  <c r="M555" i="1"/>
  <c r="M556" i="1"/>
  <c r="N556" i="1" s="1"/>
  <c r="M557" i="1"/>
  <c r="N557" i="1" s="1"/>
  <c r="M558" i="1"/>
  <c r="N558" i="1" s="1"/>
  <c r="M559" i="1"/>
  <c r="N559" i="1" s="1"/>
  <c r="M560" i="1"/>
  <c r="N560" i="1" s="1"/>
  <c r="M561" i="1"/>
  <c r="M562" i="1"/>
  <c r="N562" i="1" s="1"/>
  <c r="M563" i="1"/>
  <c r="N563" i="1" s="1"/>
  <c r="M564" i="1"/>
  <c r="N564" i="1" s="1"/>
  <c r="M565" i="1"/>
  <c r="N565" i="1" s="1"/>
  <c r="M566" i="1"/>
  <c r="N566" i="1" s="1"/>
  <c r="M567" i="1"/>
  <c r="N567" i="1" s="1"/>
  <c r="M568" i="1"/>
  <c r="N568" i="1" s="1"/>
  <c r="M569" i="1"/>
  <c r="N569" i="1" s="1"/>
  <c r="M570" i="1"/>
  <c r="N570" i="1" s="1"/>
  <c r="M571" i="1"/>
  <c r="N571" i="1" s="1"/>
  <c r="M572" i="1"/>
  <c r="N572" i="1" s="1"/>
  <c r="M573" i="1"/>
  <c r="N573" i="1" s="1"/>
  <c r="M574" i="1"/>
  <c r="N574" i="1" s="1"/>
  <c r="M575" i="1"/>
  <c r="N575" i="1" s="1"/>
  <c r="M576" i="1"/>
  <c r="N576" i="1" s="1"/>
  <c r="M577" i="1"/>
  <c r="N577" i="1" s="1"/>
  <c r="M578" i="1"/>
  <c r="N578" i="1" s="1"/>
  <c r="M579" i="1"/>
  <c r="N579" i="1" s="1"/>
  <c r="M580" i="1"/>
  <c r="N580" i="1" s="1"/>
  <c r="M581" i="1"/>
  <c r="N581" i="1" s="1"/>
  <c r="M582" i="1"/>
  <c r="N582" i="1" s="1"/>
  <c r="M583" i="1"/>
  <c r="N583" i="1" s="1"/>
  <c r="M584" i="1"/>
  <c r="N584" i="1" s="1"/>
  <c r="M585" i="1"/>
  <c r="N585" i="1" s="1"/>
  <c r="M586" i="1"/>
  <c r="N586" i="1" s="1"/>
  <c r="M587" i="1"/>
  <c r="N587" i="1" s="1"/>
  <c r="M588" i="1"/>
  <c r="N588" i="1" s="1"/>
  <c r="M589" i="1"/>
  <c r="N589" i="1" s="1"/>
  <c r="M590" i="1"/>
  <c r="N590" i="1" s="1"/>
  <c r="M591" i="1"/>
  <c r="N591" i="1" s="1"/>
  <c r="M592" i="1"/>
  <c r="N592" i="1" s="1"/>
  <c r="M593" i="1"/>
  <c r="N593" i="1" s="1"/>
  <c r="M594" i="1"/>
  <c r="N594" i="1" s="1"/>
  <c r="M595" i="1"/>
  <c r="N595" i="1" s="1"/>
  <c r="M596" i="1"/>
  <c r="N596" i="1" s="1"/>
  <c r="M597" i="1"/>
  <c r="N597" i="1" s="1"/>
  <c r="M598" i="1"/>
  <c r="N598" i="1" s="1"/>
  <c r="M599" i="1"/>
  <c r="N599" i="1" s="1"/>
  <c r="M600" i="1"/>
  <c r="N600" i="1" s="1"/>
  <c r="M601" i="1"/>
  <c r="N601" i="1" s="1"/>
  <c r="M602" i="1"/>
  <c r="N602" i="1" s="1"/>
  <c r="M603" i="1"/>
  <c r="M604" i="1"/>
  <c r="M605" i="1"/>
  <c r="N605" i="1" s="1"/>
  <c r="M606" i="1"/>
  <c r="N606" i="1" s="1"/>
  <c r="M607" i="1"/>
  <c r="N607" i="1" s="1"/>
  <c r="M608" i="1"/>
  <c r="M609" i="1"/>
  <c r="N609" i="1" s="1"/>
  <c r="M610" i="1"/>
  <c r="N610" i="1" s="1"/>
  <c r="M611" i="1"/>
  <c r="N611" i="1" s="1"/>
  <c r="M612" i="1"/>
  <c r="N612" i="1" s="1"/>
  <c r="M613" i="1"/>
  <c r="N613" i="1" s="1"/>
  <c r="M614" i="1"/>
  <c r="N614" i="1" s="1"/>
  <c r="M615" i="1"/>
  <c r="N615" i="1" s="1"/>
  <c r="M616" i="1"/>
  <c r="N616" i="1" s="1"/>
  <c r="M617" i="1"/>
  <c r="N617" i="1" s="1"/>
  <c r="M618" i="1"/>
  <c r="N618" i="1" s="1"/>
  <c r="M619" i="1"/>
  <c r="N619" i="1" s="1"/>
  <c r="M620" i="1"/>
  <c r="N620" i="1" s="1"/>
  <c r="M621" i="1"/>
  <c r="N621" i="1" s="1"/>
  <c r="M622" i="1"/>
  <c r="N622" i="1" s="1"/>
  <c r="M623" i="1"/>
  <c r="N623" i="1" s="1"/>
  <c r="M624" i="1"/>
  <c r="N624" i="1" s="1"/>
  <c r="M625" i="1"/>
  <c r="N625" i="1" s="1"/>
  <c r="M626" i="1"/>
  <c r="N626" i="1" s="1"/>
  <c r="M627" i="1"/>
  <c r="N627" i="1" s="1"/>
  <c r="M628" i="1"/>
  <c r="N628" i="1" s="1"/>
  <c r="M629" i="1"/>
  <c r="N629" i="1" s="1"/>
  <c r="M630" i="1"/>
  <c r="N630" i="1" s="1"/>
  <c r="M631" i="1"/>
  <c r="M632" i="1"/>
  <c r="N632" i="1" s="1"/>
  <c r="M633" i="1"/>
  <c r="N633" i="1" s="1"/>
  <c r="M634" i="1"/>
  <c r="N634" i="1" s="1"/>
  <c r="M635" i="1"/>
  <c r="M636" i="1"/>
  <c r="N636" i="1" s="1"/>
  <c r="M637" i="1"/>
  <c r="N637" i="1" s="1"/>
  <c r="M638" i="1"/>
  <c r="N638" i="1" s="1"/>
  <c r="M639" i="1"/>
  <c r="N639" i="1" s="1"/>
  <c r="M640" i="1"/>
  <c r="M641" i="1"/>
  <c r="N641" i="1" s="1"/>
  <c r="M642" i="1"/>
  <c r="N642" i="1" s="1"/>
  <c r="M643" i="1"/>
  <c r="N643" i="1" s="1"/>
  <c r="M644" i="1"/>
  <c r="N644" i="1" s="1"/>
  <c r="M645" i="1"/>
  <c r="N645" i="1" s="1"/>
  <c r="M646" i="1"/>
  <c r="N646" i="1" s="1"/>
  <c r="M647" i="1"/>
  <c r="N647" i="1" s="1"/>
  <c r="M648" i="1"/>
  <c r="N648" i="1" s="1"/>
  <c r="M649" i="1"/>
  <c r="N649" i="1" s="1"/>
  <c r="M650" i="1"/>
  <c r="N650" i="1" s="1"/>
  <c r="M651" i="1"/>
  <c r="N651" i="1" s="1"/>
  <c r="M652" i="1"/>
  <c r="N652" i="1" s="1"/>
  <c r="M653" i="1"/>
  <c r="N653" i="1" s="1"/>
  <c r="M654" i="1"/>
  <c r="N654" i="1" s="1"/>
  <c r="M655" i="1"/>
  <c r="N655" i="1" s="1"/>
  <c r="M656" i="1"/>
  <c r="N656" i="1" s="1"/>
  <c r="M657" i="1"/>
  <c r="N657" i="1" s="1"/>
  <c r="M658" i="1"/>
  <c r="N658" i="1" s="1"/>
  <c r="M659" i="1"/>
  <c r="N659" i="1" s="1"/>
  <c r="M660" i="1"/>
  <c r="N660" i="1" s="1"/>
  <c r="M661" i="1"/>
  <c r="N661" i="1" s="1"/>
  <c r="M662" i="1"/>
  <c r="N662" i="1" s="1"/>
  <c r="M663" i="1"/>
  <c r="N663" i="1" s="1"/>
  <c r="M664" i="1"/>
  <c r="N664" i="1" s="1"/>
  <c r="M665" i="1"/>
  <c r="N665" i="1" s="1"/>
  <c r="M666" i="1"/>
  <c r="N666" i="1" s="1"/>
  <c r="M667" i="1"/>
  <c r="N667" i="1" s="1"/>
  <c r="M668" i="1"/>
  <c r="N668" i="1" s="1"/>
  <c r="M669" i="1"/>
  <c r="N669" i="1" s="1"/>
  <c r="M670" i="1"/>
  <c r="N670" i="1" s="1"/>
  <c r="M671" i="1"/>
  <c r="N671" i="1" s="1"/>
  <c r="M672" i="1"/>
  <c r="M673" i="1"/>
  <c r="N673" i="1" s="1"/>
  <c r="M674" i="1"/>
  <c r="N674" i="1" s="1"/>
  <c r="M675" i="1"/>
  <c r="N675" i="1" s="1"/>
  <c r="M676" i="1"/>
  <c r="N676" i="1" s="1"/>
  <c r="M677" i="1"/>
  <c r="N677" i="1" s="1"/>
  <c r="M678" i="1"/>
  <c r="N678" i="1" s="1"/>
  <c r="M679" i="1"/>
  <c r="N679" i="1" s="1"/>
  <c r="M680" i="1"/>
  <c r="N680" i="1" s="1"/>
  <c r="M681" i="1"/>
  <c r="N681" i="1" s="1"/>
  <c r="M682" i="1"/>
  <c r="N682" i="1" s="1"/>
  <c r="M683" i="1"/>
  <c r="N683" i="1" s="1"/>
  <c r="M684" i="1"/>
  <c r="N684" i="1" s="1"/>
  <c r="M685" i="1"/>
  <c r="M686" i="1"/>
  <c r="N686" i="1" s="1"/>
  <c r="M687" i="1"/>
  <c r="N687" i="1" s="1"/>
  <c r="M688" i="1"/>
  <c r="N688" i="1" s="1"/>
  <c r="M689" i="1"/>
  <c r="N689" i="1" s="1"/>
  <c r="M690" i="1"/>
  <c r="N690" i="1" s="1"/>
  <c r="M691" i="1"/>
  <c r="N691" i="1" s="1"/>
  <c r="M692" i="1"/>
  <c r="N692" i="1" s="1"/>
  <c r="M693" i="1"/>
  <c r="N693" i="1" s="1"/>
  <c r="M694" i="1"/>
  <c r="N694" i="1" s="1"/>
  <c r="M695" i="1"/>
  <c r="N695" i="1" s="1"/>
  <c r="M696" i="1"/>
  <c r="N696" i="1" s="1"/>
  <c r="M697" i="1"/>
  <c r="N697" i="1" s="1"/>
  <c r="M698" i="1"/>
  <c r="N698" i="1" s="1"/>
  <c r="M699" i="1"/>
  <c r="N699" i="1" s="1"/>
  <c r="M700" i="1"/>
  <c r="N700" i="1" s="1"/>
  <c r="M701" i="1"/>
  <c r="N701" i="1" s="1"/>
  <c r="M702" i="1"/>
  <c r="N702" i="1" s="1"/>
  <c r="M703" i="1"/>
  <c r="N703" i="1" s="1"/>
  <c r="M704" i="1"/>
  <c r="N704" i="1" s="1"/>
  <c r="M705" i="1"/>
  <c r="N705" i="1" s="1"/>
  <c r="M706" i="1"/>
  <c r="N706" i="1" s="1"/>
  <c r="M707" i="1"/>
  <c r="N707" i="1" s="1"/>
  <c r="M708" i="1"/>
  <c r="N708" i="1" s="1"/>
  <c r="M709" i="1"/>
  <c r="N709" i="1" s="1"/>
  <c r="M710" i="1"/>
  <c r="N710" i="1" s="1"/>
  <c r="M711" i="1"/>
  <c r="N711" i="1" s="1"/>
  <c r="M712" i="1"/>
  <c r="N712" i="1" s="1"/>
  <c r="M713" i="1"/>
  <c r="N713" i="1" s="1"/>
  <c r="M714" i="1"/>
  <c r="N714" i="1" s="1"/>
  <c r="M715" i="1"/>
  <c r="N715" i="1" s="1"/>
  <c r="M716" i="1"/>
  <c r="N716" i="1" s="1"/>
  <c r="M717" i="1"/>
  <c r="N717" i="1" s="1"/>
  <c r="M718" i="1"/>
  <c r="N718" i="1" s="1"/>
  <c r="M719" i="1"/>
  <c r="N719" i="1" s="1"/>
  <c r="M720" i="1"/>
  <c r="N720" i="1" s="1"/>
  <c r="M721" i="1"/>
  <c r="N721" i="1" s="1"/>
  <c r="M722" i="1"/>
  <c r="N722" i="1" s="1"/>
  <c r="M723" i="1"/>
  <c r="M724" i="1"/>
  <c r="N724" i="1" s="1"/>
  <c r="M725" i="1"/>
  <c r="M726" i="1"/>
  <c r="N726" i="1" s="1"/>
  <c r="M727" i="1"/>
  <c r="N727" i="1" s="1"/>
  <c r="M728" i="1"/>
  <c r="N728" i="1" s="1"/>
  <c r="M729" i="1"/>
  <c r="N729" i="1" s="1"/>
  <c r="M730" i="1"/>
  <c r="N730" i="1" s="1"/>
  <c r="M731" i="1"/>
  <c r="N731" i="1" s="1"/>
  <c r="M732" i="1"/>
  <c r="N732" i="1" s="1"/>
  <c r="M733" i="1"/>
  <c r="N733" i="1" s="1"/>
  <c r="M734" i="1"/>
  <c r="N734" i="1" s="1"/>
  <c r="M735" i="1"/>
  <c r="N735" i="1" s="1"/>
  <c r="M736" i="1"/>
  <c r="N736" i="1" s="1"/>
  <c r="M737" i="1"/>
  <c r="N737" i="1" s="1"/>
  <c r="M738" i="1"/>
  <c r="N738" i="1" s="1"/>
  <c r="M739" i="1"/>
  <c r="N739" i="1" s="1"/>
  <c r="M740" i="1"/>
  <c r="N740" i="1" s="1"/>
  <c r="M741" i="1"/>
  <c r="N741" i="1" s="1"/>
  <c r="M742" i="1"/>
  <c r="N742" i="1" s="1"/>
  <c r="M743" i="1"/>
  <c r="N743" i="1" s="1"/>
  <c r="M744" i="1"/>
  <c r="N744" i="1" s="1"/>
  <c r="M745" i="1"/>
  <c r="N745" i="1" s="1"/>
  <c r="M746" i="1"/>
  <c r="N746" i="1" s="1"/>
  <c r="M747" i="1"/>
  <c r="N747" i="1" s="1"/>
  <c r="M748" i="1"/>
  <c r="N748" i="1" s="1"/>
  <c r="M749" i="1"/>
  <c r="N749" i="1" s="1"/>
  <c r="M750" i="1"/>
  <c r="N750" i="1" s="1"/>
  <c r="M751" i="1"/>
  <c r="N751" i="1" s="1"/>
  <c r="M752" i="1"/>
  <c r="N752" i="1" s="1"/>
  <c r="M753" i="1"/>
  <c r="N753" i="1" s="1"/>
  <c r="M754" i="1"/>
  <c r="N754" i="1" s="1"/>
  <c r="M755" i="1"/>
  <c r="N755" i="1" s="1"/>
  <c r="M756" i="1"/>
  <c r="N756" i="1" s="1"/>
  <c r="M757" i="1"/>
  <c r="N757" i="1" s="1"/>
  <c r="M758" i="1"/>
  <c r="N758" i="1" s="1"/>
  <c r="M759" i="1"/>
  <c r="N759" i="1" s="1"/>
  <c r="M760" i="1"/>
  <c r="N760" i="1" s="1"/>
  <c r="M761" i="1"/>
  <c r="N761" i="1" s="1"/>
  <c r="M762" i="1"/>
  <c r="N762" i="1" s="1"/>
  <c r="M763" i="1"/>
  <c r="M764" i="1"/>
  <c r="N764" i="1" s="1"/>
  <c r="M765" i="1"/>
  <c r="N765" i="1" s="1"/>
  <c r="M766" i="1"/>
  <c r="N766" i="1" s="1"/>
  <c r="M767" i="1"/>
  <c r="N767" i="1" s="1"/>
  <c r="M768" i="1"/>
  <c r="N768" i="1" s="1"/>
  <c r="M769" i="1"/>
  <c r="M770" i="1"/>
  <c r="N770" i="1" s="1"/>
  <c r="M771" i="1"/>
  <c r="M772" i="1"/>
  <c r="N772" i="1" s="1"/>
  <c r="M773" i="1"/>
  <c r="N773" i="1" s="1"/>
  <c r="M774" i="1"/>
  <c r="N774" i="1" s="1"/>
  <c r="M775" i="1"/>
  <c r="N775" i="1" s="1"/>
  <c r="M776" i="1"/>
  <c r="N776" i="1" s="1"/>
  <c r="M777" i="1"/>
  <c r="N777" i="1" s="1"/>
  <c r="M778" i="1"/>
  <c r="N778" i="1" s="1"/>
  <c r="M779" i="1"/>
  <c r="N779" i="1" s="1"/>
  <c r="M780" i="1"/>
  <c r="N780" i="1" s="1"/>
  <c r="M781" i="1"/>
  <c r="N781" i="1" s="1"/>
  <c r="M782" i="1"/>
  <c r="N782" i="1" s="1"/>
  <c r="M783" i="1"/>
  <c r="N783" i="1" s="1"/>
  <c r="M784" i="1"/>
  <c r="N784" i="1" s="1"/>
  <c r="M785" i="1"/>
  <c r="N785" i="1" s="1"/>
  <c r="M786" i="1"/>
  <c r="N786" i="1" s="1"/>
  <c r="M787" i="1"/>
  <c r="N787" i="1" s="1"/>
  <c r="M788" i="1"/>
  <c r="N788" i="1" s="1"/>
  <c r="M789" i="1"/>
  <c r="N789" i="1" s="1"/>
  <c r="M790" i="1"/>
  <c r="N790" i="1" s="1"/>
  <c r="M791" i="1"/>
  <c r="N791" i="1" s="1"/>
  <c r="M792" i="1"/>
  <c r="N792" i="1" s="1"/>
  <c r="M793" i="1"/>
  <c r="N793" i="1" s="1"/>
  <c r="M794" i="1"/>
  <c r="N794" i="1" s="1"/>
  <c r="M795" i="1"/>
  <c r="N795" i="1" s="1"/>
  <c r="M796" i="1"/>
  <c r="N796" i="1" s="1"/>
  <c r="M797" i="1"/>
  <c r="N797" i="1" s="1"/>
  <c r="M798" i="1"/>
  <c r="N798" i="1" s="1"/>
  <c r="M799" i="1"/>
  <c r="N799" i="1" s="1"/>
  <c r="M800" i="1"/>
  <c r="M801" i="1"/>
  <c r="N801" i="1" s="1"/>
  <c r="M802" i="1"/>
  <c r="N802" i="1" s="1"/>
  <c r="M803" i="1"/>
  <c r="N803" i="1" s="1"/>
  <c r="M804" i="1"/>
  <c r="N804" i="1" s="1"/>
  <c r="J3" i="1"/>
  <c r="J4" i="1"/>
  <c r="J5" i="1"/>
  <c r="J2" i="1"/>
  <c r="O19" i="10" l="1"/>
  <c r="N19" i="10"/>
  <c r="M19" i="10"/>
  <c r="L19" i="10"/>
  <c r="O18" i="10"/>
  <c r="N18" i="10"/>
  <c r="M18" i="10"/>
  <c r="L18" i="10"/>
  <c r="O17" i="10"/>
  <c r="N17" i="10"/>
  <c r="M17" i="10"/>
  <c r="L17" i="10"/>
  <c r="T19" i="10"/>
  <c r="S19" i="10"/>
  <c r="R19" i="10"/>
  <c r="Q19" i="10"/>
  <c r="T18" i="10"/>
  <c r="S18" i="10"/>
  <c r="R18" i="10"/>
  <c r="Q18" i="10"/>
  <c r="T17" i="10"/>
  <c r="S17" i="10"/>
  <c r="R17" i="10"/>
  <c r="Q17" i="10"/>
  <c r="Y19" i="10"/>
  <c r="X19" i="10"/>
  <c r="W19" i="10"/>
  <c r="V19" i="10"/>
  <c r="Y18" i="10"/>
  <c r="X18" i="10"/>
  <c r="W18" i="10"/>
  <c r="V18" i="10"/>
  <c r="Y17" i="10"/>
  <c r="X17" i="10"/>
  <c r="W17" i="10"/>
  <c r="V17" i="10"/>
  <c r="Y9" i="10"/>
  <c r="X9" i="10"/>
  <c r="W9" i="10"/>
  <c r="V9" i="10"/>
  <c r="Y8" i="10"/>
  <c r="X8" i="10"/>
  <c r="W8" i="10"/>
  <c r="V8" i="10"/>
  <c r="Y7" i="10"/>
  <c r="X7" i="10"/>
  <c r="W7" i="10"/>
  <c r="V7" i="10"/>
  <c r="T9" i="10"/>
  <c r="S9" i="10"/>
  <c r="R9" i="10"/>
  <c r="Q9" i="10"/>
  <c r="T8" i="10"/>
  <c r="S8" i="10"/>
  <c r="R8" i="10"/>
  <c r="Q8" i="10"/>
  <c r="T7" i="10"/>
  <c r="S7" i="10"/>
  <c r="R7" i="10"/>
  <c r="Q7" i="10"/>
  <c r="O9" i="10"/>
  <c r="N9" i="10"/>
  <c r="M9" i="10"/>
  <c r="L9" i="10"/>
  <c r="O8" i="10"/>
  <c r="N8" i="10"/>
  <c r="M8" i="10"/>
  <c r="L8" i="10"/>
  <c r="O7" i="10"/>
  <c r="N7" i="10"/>
  <c r="M7" i="10"/>
  <c r="L7" i="10"/>
  <c r="L5" i="21"/>
  <c r="K5" i="21"/>
  <c r="I5" i="21" a="1"/>
  <c r="I5" i="21" s="1"/>
  <c r="H5" i="21" a="1"/>
  <c r="H5" i="21" s="1"/>
  <c r="G5" i="21" a="1"/>
  <c r="G5" i="21" s="1"/>
  <c r="F5" i="21" a="1"/>
  <c r="F5" i="21" s="1"/>
  <c r="L4" i="21"/>
  <c r="K4" i="21"/>
  <c r="I4" i="21" a="1"/>
  <c r="I4" i="21" s="1"/>
  <c r="H4" i="21" a="1"/>
  <c r="H4" i="21" s="1"/>
  <c r="G4" i="21" a="1"/>
  <c r="G4" i="21" s="1"/>
  <c r="F4" i="21" a="1"/>
  <c r="F4" i="21" s="1"/>
  <c r="L3" i="21"/>
  <c r="K3" i="21"/>
  <c r="I3" i="21" a="1"/>
  <c r="I3" i="21" s="1"/>
  <c r="H3" i="21" a="1"/>
  <c r="H3" i="21" s="1"/>
  <c r="G3" i="21" a="1"/>
  <c r="G3" i="21" s="1"/>
  <c r="F3" i="21" a="1"/>
  <c r="F3" i="21" s="1"/>
  <c r="L2" i="21"/>
  <c r="K2" i="21"/>
  <c r="I2" i="21" a="1"/>
  <c r="I2" i="21" s="1"/>
  <c r="H2" i="21" a="1"/>
  <c r="H2" i="21" s="1"/>
  <c r="G2" i="21" a="1"/>
  <c r="G2" i="21" s="1"/>
  <c r="F2" i="21" a="1"/>
  <c r="F2" i="21" s="1"/>
  <c r="L5" i="20"/>
  <c r="K5" i="20"/>
  <c r="I5" i="20" a="1"/>
  <c r="I5" i="20" s="1"/>
  <c r="H5" i="20" a="1"/>
  <c r="H5" i="20" s="1"/>
  <c r="G5" i="20" a="1"/>
  <c r="G5" i="20" s="1"/>
  <c r="F5" i="20" a="1"/>
  <c r="F5" i="20" s="1"/>
  <c r="L4" i="20"/>
  <c r="K4" i="20"/>
  <c r="I4" i="20" a="1"/>
  <c r="I4" i="20" s="1"/>
  <c r="H4" i="20" a="1"/>
  <c r="H4" i="20" s="1"/>
  <c r="G4" i="20" a="1"/>
  <c r="G4" i="20" s="1"/>
  <c r="F4" i="20" a="1"/>
  <c r="F4" i="20" s="1"/>
  <c r="L3" i="20"/>
  <c r="K3" i="20"/>
  <c r="I3" i="20" a="1"/>
  <c r="I3" i="20" s="1"/>
  <c r="H3" i="20" a="1"/>
  <c r="H3" i="20" s="1"/>
  <c r="G3" i="20" a="1"/>
  <c r="G3" i="20" s="1"/>
  <c r="F3" i="20" a="1"/>
  <c r="F3" i="20" s="1"/>
  <c r="L2" i="20"/>
  <c r="K2" i="20"/>
  <c r="I2" i="20" a="1"/>
  <c r="I2" i="20" s="1"/>
  <c r="H2" i="20" a="1"/>
  <c r="H2" i="20" s="1"/>
  <c r="G2" i="20" a="1"/>
  <c r="G2" i="20" s="1"/>
  <c r="F2" i="20" a="1"/>
  <c r="F2" i="20" s="1"/>
  <c r="L5" i="19"/>
  <c r="K5" i="19"/>
  <c r="I5" i="19" a="1"/>
  <c r="I5" i="19" s="1"/>
  <c r="H5" i="19" a="1"/>
  <c r="H5" i="19" s="1"/>
  <c r="G5" i="19" a="1"/>
  <c r="G5" i="19" s="1"/>
  <c r="F5" i="19"/>
  <c r="F5" i="19" a="1"/>
  <c r="L4" i="19"/>
  <c r="K4" i="19"/>
  <c r="I4" i="19" a="1"/>
  <c r="I4" i="19" s="1"/>
  <c r="H4" i="19" a="1"/>
  <c r="H4" i="19" s="1"/>
  <c r="G4" i="19" a="1"/>
  <c r="G4" i="19" s="1"/>
  <c r="F4" i="19" a="1"/>
  <c r="F4" i="19" s="1"/>
  <c r="L3" i="19"/>
  <c r="K3" i="19"/>
  <c r="I3" i="19" a="1"/>
  <c r="I3" i="19" s="1"/>
  <c r="H3" i="19" a="1"/>
  <c r="H3" i="19" s="1"/>
  <c r="G3" i="19" a="1"/>
  <c r="G3" i="19" s="1"/>
  <c r="F3" i="19"/>
  <c r="F3" i="19" a="1"/>
  <c r="L2" i="19"/>
  <c r="K2" i="19"/>
  <c r="I2" i="19" a="1"/>
  <c r="I2" i="19" s="1"/>
  <c r="H2" i="19" a="1"/>
  <c r="H2" i="19" s="1"/>
  <c r="G2" i="19" a="1"/>
  <c r="G2" i="19" s="1"/>
  <c r="F2" i="19" a="1"/>
  <c r="F2" i="19" s="1"/>
  <c r="L5" i="18"/>
  <c r="K5" i="18"/>
  <c r="I5" i="18" a="1"/>
  <c r="I5" i="18" s="1"/>
  <c r="H5" i="18" a="1"/>
  <c r="H5" i="18" s="1"/>
  <c r="G5" i="18" a="1"/>
  <c r="G5" i="18" s="1"/>
  <c r="F5" i="18" a="1"/>
  <c r="F5" i="18" s="1"/>
  <c r="L4" i="18"/>
  <c r="K4" i="18"/>
  <c r="I4" i="18" a="1"/>
  <c r="I4" i="18" s="1"/>
  <c r="H4" i="18" a="1"/>
  <c r="H4" i="18" s="1"/>
  <c r="G4" i="18" a="1"/>
  <c r="G4" i="18" s="1"/>
  <c r="F4" i="18" a="1"/>
  <c r="F4" i="18" s="1"/>
  <c r="L3" i="18"/>
  <c r="K3" i="18"/>
  <c r="I3" i="18" a="1"/>
  <c r="I3" i="18" s="1"/>
  <c r="H3" i="18" a="1"/>
  <c r="H3" i="18" s="1"/>
  <c r="G3" i="18" a="1"/>
  <c r="G3" i="18" s="1"/>
  <c r="F3" i="18" a="1"/>
  <c r="F3" i="18" s="1"/>
  <c r="L2" i="18"/>
  <c r="K2" i="18"/>
  <c r="I2" i="18" a="1"/>
  <c r="I2" i="18" s="1"/>
  <c r="H2" i="18" a="1"/>
  <c r="H2" i="18" s="1"/>
  <c r="G2" i="18" a="1"/>
  <c r="G2" i="18" s="1"/>
  <c r="F2" i="18" a="1"/>
  <c r="F2" i="18" s="1"/>
  <c r="L5" i="17"/>
  <c r="K5" i="17"/>
  <c r="I5" i="17" a="1"/>
  <c r="I5" i="17" s="1"/>
  <c r="H5" i="17"/>
  <c r="H5" i="17" a="1"/>
  <c r="G5" i="17" a="1"/>
  <c r="G5" i="17" s="1"/>
  <c r="F5" i="17" a="1"/>
  <c r="F5" i="17" s="1"/>
  <c r="L4" i="17"/>
  <c r="K4" i="17"/>
  <c r="I4" i="17" a="1"/>
  <c r="I4" i="17" s="1"/>
  <c r="H4" i="17" a="1"/>
  <c r="H4" i="17" s="1"/>
  <c r="G4" i="17" a="1"/>
  <c r="G4" i="17" s="1"/>
  <c r="F4" i="17" a="1"/>
  <c r="F4" i="17" s="1"/>
  <c r="L3" i="17"/>
  <c r="K3" i="17"/>
  <c r="I3" i="17" a="1"/>
  <c r="I3" i="17" s="1"/>
  <c r="H3" i="17" a="1"/>
  <c r="H3" i="17" s="1"/>
  <c r="G3" i="17" a="1"/>
  <c r="G3" i="17" s="1"/>
  <c r="F3" i="17" a="1"/>
  <c r="F3" i="17" s="1"/>
  <c r="L2" i="17"/>
  <c r="K2" i="17"/>
  <c r="I2" i="17" a="1"/>
  <c r="I2" i="17" s="1"/>
  <c r="H2" i="17" a="1"/>
  <c r="H2" i="17" s="1"/>
  <c r="G2" i="17" a="1"/>
  <c r="G2" i="17" s="1"/>
  <c r="F2" i="17" a="1"/>
  <c r="F2" i="17" s="1"/>
  <c r="L5" i="16"/>
  <c r="K5" i="16"/>
  <c r="I5" i="16" a="1"/>
  <c r="I5" i="16" s="1"/>
  <c r="H5" i="16" a="1"/>
  <c r="H5" i="16" s="1"/>
  <c r="G5" i="16" a="1"/>
  <c r="G5" i="16" s="1"/>
  <c r="F5" i="16" a="1"/>
  <c r="F5" i="16" s="1"/>
  <c r="L4" i="16"/>
  <c r="K4" i="16"/>
  <c r="I4" i="16" a="1"/>
  <c r="I4" i="16" s="1"/>
  <c r="H4" i="16" a="1"/>
  <c r="H4" i="16" s="1"/>
  <c r="G4" i="16" a="1"/>
  <c r="G4" i="16" s="1"/>
  <c r="F4" i="16" a="1"/>
  <c r="F4" i="16" s="1"/>
  <c r="L3" i="16"/>
  <c r="K3" i="16"/>
  <c r="I3" i="16" a="1"/>
  <c r="I3" i="16" s="1"/>
  <c r="H3" i="16" a="1"/>
  <c r="H3" i="16" s="1"/>
  <c r="G3" i="16" a="1"/>
  <c r="G3" i="16" s="1"/>
  <c r="F3" i="16" a="1"/>
  <c r="F3" i="16" s="1"/>
  <c r="L2" i="16"/>
  <c r="K2" i="16"/>
  <c r="I2" i="16" a="1"/>
  <c r="I2" i="16" s="1"/>
  <c r="H2" i="16" a="1"/>
  <c r="H2" i="16" s="1"/>
  <c r="G2" i="16" a="1"/>
  <c r="G2" i="16" s="1"/>
  <c r="F2" i="16" a="1"/>
  <c r="F2" i="16" s="1"/>
  <c r="L5" i="15"/>
  <c r="K5" i="15"/>
  <c r="I5" i="15" a="1"/>
  <c r="I5" i="15" s="1"/>
  <c r="H5" i="15" a="1"/>
  <c r="H5" i="15" s="1"/>
  <c r="G5" i="15" a="1"/>
  <c r="G5" i="15" s="1"/>
  <c r="F5" i="15" a="1"/>
  <c r="F5" i="15" s="1"/>
  <c r="L4" i="15"/>
  <c r="K4" i="15"/>
  <c r="I4" i="15" a="1"/>
  <c r="I4" i="15" s="1"/>
  <c r="H4" i="15" a="1"/>
  <c r="H4" i="15" s="1"/>
  <c r="G4" i="15" a="1"/>
  <c r="G4" i="15" s="1"/>
  <c r="F4" i="15" a="1"/>
  <c r="F4" i="15" s="1"/>
  <c r="L3" i="15"/>
  <c r="K3" i="15"/>
  <c r="I3" i="15" a="1"/>
  <c r="I3" i="15" s="1"/>
  <c r="H3" i="15" a="1"/>
  <c r="H3" i="15" s="1"/>
  <c r="G3" i="15" a="1"/>
  <c r="G3" i="15" s="1"/>
  <c r="F3" i="15" a="1"/>
  <c r="F3" i="15" s="1"/>
  <c r="L2" i="15"/>
  <c r="K2" i="15"/>
  <c r="I2" i="15" a="1"/>
  <c r="I2" i="15" s="1"/>
  <c r="H2" i="15" a="1"/>
  <c r="H2" i="15" s="1"/>
  <c r="G2" i="15" a="1"/>
  <c r="G2" i="15" s="1"/>
  <c r="F2" i="15" a="1"/>
  <c r="F2" i="15" s="1"/>
  <c r="L5" i="14"/>
  <c r="K5" i="14"/>
  <c r="I5" i="14" a="1"/>
  <c r="I5" i="14" s="1"/>
  <c r="H5" i="14" a="1"/>
  <c r="H5" i="14" s="1"/>
  <c r="G5" i="14" a="1"/>
  <c r="G5" i="14" s="1"/>
  <c r="F5" i="14" a="1"/>
  <c r="F5" i="14" s="1"/>
  <c r="L4" i="14"/>
  <c r="K4" i="14"/>
  <c r="I4" i="14" a="1"/>
  <c r="I4" i="14" s="1"/>
  <c r="H4" i="14" a="1"/>
  <c r="H4" i="14" s="1"/>
  <c r="G4" i="14" a="1"/>
  <c r="G4" i="14" s="1"/>
  <c r="F4" i="14" a="1"/>
  <c r="F4" i="14" s="1"/>
  <c r="L3" i="14"/>
  <c r="K3" i="14"/>
  <c r="I3" i="14" a="1"/>
  <c r="I3" i="14" s="1"/>
  <c r="H3" i="14" a="1"/>
  <c r="H3" i="14" s="1"/>
  <c r="G3" i="14" a="1"/>
  <c r="G3" i="14" s="1"/>
  <c r="F3" i="14" a="1"/>
  <c r="F3" i="14" s="1"/>
  <c r="L2" i="14"/>
  <c r="K2" i="14"/>
  <c r="I2" i="14" a="1"/>
  <c r="I2" i="14" s="1"/>
  <c r="H2" i="14" a="1"/>
  <c r="H2" i="14" s="1"/>
  <c r="G2" i="14" a="1"/>
  <c r="G2" i="14" s="1"/>
  <c r="F2" i="14" a="1"/>
  <c r="F2" i="14" s="1"/>
  <c r="L5" i="13"/>
  <c r="K5" i="13"/>
  <c r="I5" i="13" a="1"/>
  <c r="I5" i="13" s="1"/>
  <c r="H5" i="13" a="1"/>
  <c r="H5" i="13" s="1"/>
  <c r="G5" i="13" a="1"/>
  <c r="G5" i="13" s="1"/>
  <c r="F5" i="13" a="1"/>
  <c r="F5" i="13" s="1"/>
  <c r="L4" i="13"/>
  <c r="K4" i="13"/>
  <c r="I4" i="13" a="1"/>
  <c r="I4" i="13" s="1"/>
  <c r="H4" i="13" a="1"/>
  <c r="H4" i="13" s="1"/>
  <c r="G4" i="13" a="1"/>
  <c r="G4" i="13" s="1"/>
  <c r="F4" i="13" a="1"/>
  <c r="F4" i="13" s="1"/>
  <c r="L3" i="13"/>
  <c r="K3" i="13"/>
  <c r="I3" i="13" a="1"/>
  <c r="I3" i="13" s="1"/>
  <c r="H3" i="13" a="1"/>
  <c r="H3" i="13" s="1"/>
  <c r="G3" i="13" a="1"/>
  <c r="G3" i="13" s="1"/>
  <c r="F3" i="13" a="1"/>
  <c r="F3" i="13" s="1"/>
  <c r="L2" i="13"/>
  <c r="K2" i="13"/>
  <c r="I2" i="13" a="1"/>
  <c r="I2" i="13" s="1"/>
  <c r="H2" i="13" a="1"/>
  <c r="H2" i="13" s="1"/>
  <c r="G2" i="13" a="1"/>
  <c r="G2" i="13" s="1"/>
  <c r="F2" i="13" a="1"/>
  <c r="F2" i="13" s="1"/>
  <c r="I4" i="1" l="1" a="1"/>
  <c r="I4" i="1" s="1"/>
  <c r="H3" i="1" a="1"/>
  <c r="H3" i="1" s="1"/>
  <c r="L5" i="9"/>
  <c r="K5" i="9"/>
  <c r="I5" i="9" a="1"/>
  <c r="I5" i="9" s="1"/>
  <c r="H5" i="9" a="1"/>
  <c r="H5" i="9" s="1"/>
  <c r="G5" i="9" a="1"/>
  <c r="G5" i="9" s="1"/>
  <c r="F5" i="9" a="1"/>
  <c r="F5" i="9" s="1"/>
  <c r="L4" i="9"/>
  <c r="K4" i="9"/>
  <c r="I4" i="9" a="1"/>
  <c r="I4" i="9" s="1"/>
  <c r="H4" i="9" a="1"/>
  <c r="H4" i="9" s="1"/>
  <c r="G4" i="9" a="1"/>
  <c r="G4" i="9" s="1"/>
  <c r="F4" i="9" a="1"/>
  <c r="F4" i="9" s="1"/>
  <c r="L3" i="9"/>
  <c r="K3" i="9"/>
  <c r="I3" i="9" a="1"/>
  <c r="I3" i="9" s="1"/>
  <c r="H3" i="9" a="1"/>
  <c r="H3" i="9" s="1"/>
  <c r="G3" i="9" a="1"/>
  <c r="G3" i="9" s="1"/>
  <c r="F3" i="9" a="1"/>
  <c r="F3" i="9" s="1"/>
  <c r="L2" i="9"/>
  <c r="K2" i="9"/>
  <c r="I2" i="9" a="1"/>
  <c r="I2" i="9" s="1"/>
  <c r="H2" i="9" a="1"/>
  <c r="H2" i="9" s="1"/>
  <c r="G2" i="9" a="1"/>
  <c r="G2" i="9" s="1"/>
  <c r="F2" i="9" a="1"/>
  <c r="F2" i="9" s="1"/>
  <c r="L5" i="8"/>
  <c r="K5" i="8"/>
  <c r="I5" i="8" a="1"/>
  <c r="I5" i="8" s="1"/>
  <c r="H5" i="8" a="1"/>
  <c r="H5" i="8" s="1"/>
  <c r="G5" i="8" a="1"/>
  <c r="G5" i="8" s="1"/>
  <c r="F5" i="8" a="1"/>
  <c r="F5" i="8" s="1"/>
  <c r="L4" i="8"/>
  <c r="K4" i="8"/>
  <c r="I4" i="8" a="1"/>
  <c r="I4" i="8" s="1"/>
  <c r="H4" i="8" a="1"/>
  <c r="H4" i="8" s="1"/>
  <c r="G4" i="8" a="1"/>
  <c r="G4" i="8" s="1"/>
  <c r="F4" i="8" a="1"/>
  <c r="F4" i="8" s="1"/>
  <c r="L3" i="8"/>
  <c r="K3" i="8"/>
  <c r="I3" i="8" a="1"/>
  <c r="I3" i="8" s="1"/>
  <c r="H3" i="8" a="1"/>
  <c r="H3" i="8" s="1"/>
  <c r="G3" i="8" a="1"/>
  <c r="G3" i="8" s="1"/>
  <c r="F3" i="8" a="1"/>
  <c r="F3" i="8" s="1"/>
  <c r="L2" i="8"/>
  <c r="K2" i="8"/>
  <c r="I2" i="8" a="1"/>
  <c r="I2" i="8" s="1"/>
  <c r="H2" i="8" a="1"/>
  <c r="H2" i="8" s="1"/>
  <c r="G2" i="8" a="1"/>
  <c r="G2" i="8" s="1"/>
  <c r="F2" i="8" a="1"/>
  <c r="F2" i="8" s="1"/>
  <c r="L5" i="7"/>
  <c r="K5" i="7"/>
  <c r="I5" i="7" a="1"/>
  <c r="I5" i="7" s="1"/>
  <c r="H5" i="7" a="1"/>
  <c r="H5" i="7" s="1"/>
  <c r="G5" i="7" a="1"/>
  <c r="G5" i="7" s="1"/>
  <c r="F5" i="7" a="1"/>
  <c r="F5" i="7" s="1"/>
  <c r="L4" i="7"/>
  <c r="K4" i="7"/>
  <c r="I4" i="7" a="1"/>
  <c r="I4" i="7" s="1"/>
  <c r="H4" i="7" a="1"/>
  <c r="H4" i="7" s="1"/>
  <c r="G4" i="7" a="1"/>
  <c r="G4" i="7" s="1"/>
  <c r="F4" i="7" a="1"/>
  <c r="F4" i="7" s="1"/>
  <c r="L3" i="7"/>
  <c r="K3" i="7"/>
  <c r="I3" i="7" a="1"/>
  <c r="I3" i="7" s="1"/>
  <c r="H3" i="7" a="1"/>
  <c r="H3" i="7" s="1"/>
  <c r="G3" i="7" a="1"/>
  <c r="G3" i="7" s="1"/>
  <c r="F3" i="7" a="1"/>
  <c r="F3" i="7" s="1"/>
  <c r="L2" i="7"/>
  <c r="K2" i="7"/>
  <c r="I2" i="7" a="1"/>
  <c r="I2" i="7" s="1"/>
  <c r="H2" i="7" a="1"/>
  <c r="H2" i="7" s="1"/>
  <c r="G2" i="7" a="1"/>
  <c r="G2" i="7" s="1"/>
  <c r="F2" i="7" a="1"/>
  <c r="F2" i="7" s="1"/>
  <c r="L5" i="6"/>
  <c r="K5" i="6"/>
  <c r="I5" i="6" a="1"/>
  <c r="I5" i="6" s="1"/>
  <c r="H5" i="6" a="1"/>
  <c r="H5" i="6" s="1"/>
  <c r="G5" i="6" a="1"/>
  <c r="G5" i="6" s="1"/>
  <c r="F5" i="6" a="1"/>
  <c r="F5" i="6" s="1"/>
  <c r="L4" i="6"/>
  <c r="K4" i="6"/>
  <c r="I4" i="6" a="1"/>
  <c r="I4" i="6" s="1"/>
  <c r="H4" i="6" a="1"/>
  <c r="H4" i="6" s="1"/>
  <c r="G4" i="6" a="1"/>
  <c r="G4" i="6" s="1"/>
  <c r="F4" i="6" a="1"/>
  <c r="F4" i="6" s="1"/>
  <c r="L3" i="6"/>
  <c r="K3" i="6"/>
  <c r="I3" i="6" a="1"/>
  <c r="I3" i="6" s="1"/>
  <c r="H3" i="6" a="1"/>
  <c r="H3" i="6" s="1"/>
  <c r="G3" i="6" a="1"/>
  <c r="G3" i="6" s="1"/>
  <c r="F3" i="6" a="1"/>
  <c r="F3" i="6" s="1"/>
  <c r="L2" i="6"/>
  <c r="K2" i="6"/>
  <c r="I2" i="6" a="1"/>
  <c r="I2" i="6" s="1"/>
  <c r="H2" i="6" a="1"/>
  <c r="H2" i="6" s="1"/>
  <c r="G2" i="6" a="1"/>
  <c r="G2" i="6" s="1"/>
  <c r="F2" i="6" a="1"/>
  <c r="F2" i="6" s="1"/>
  <c r="L5" i="5"/>
  <c r="K5" i="5"/>
  <c r="I5" i="5" a="1"/>
  <c r="I5" i="5" s="1"/>
  <c r="H5" i="5" a="1"/>
  <c r="H5" i="5" s="1"/>
  <c r="G5" i="5" a="1"/>
  <c r="G5" i="5" s="1"/>
  <c r="F5" i="5" a="1"/>
  <c r="F5" i="5" s="1"/>
  <c r="L4" i="5"/>
  <c r="K4" i="5"/>
  <c r="I4" i="5" a="1"/>
  <c r="I4" i="5" s="1"/>
  <c r="H4" i="5" a="1"/>
  <c r="H4" i="5" s="1"/>
  <c r="G4" i="5" a="1"/>
  <c r="G4" i="5" s="1"/>
  <c r="F4" i="5" a="1"/>
  <c r="F4" i="5" s="1"/>
  <c r="L3" i="5"/>
  <c r="K3" i="5"/>
  <c r="I3" i="5" a="1"/>
  <c r="I3" i="5" s="1"/>
  <c r="H3" i="5" a="1"/>
  <c r="H3" i="5" s="1"/>
  <c r="G3" i="5" a="1"/>
  <c r="G3" i="5" s="1"/>
  <c r="F3" i="5" a="1"/>
  <c r="F3" i="5" s="1"/>
  <c r="L2" i="5"/>
  <c r="K2" i="5"/>
  <c r="I2" i="5" a="1"/>
  <c r="I2" i="5" s="1"/>
  <c r="H2" i="5" a="1"/>
  <c r="H2" i="5" s="1"/>
  <c r="G2" i="5" a="1"/>
  <c r="G2" i="5" s="1"/>
  <c r="F2" i="5" a="1"/>
  <c r="F2" i="5" s="1"/>
  <c r="L5" i="4"/>
  <c r="K5" i="4"/>
  <c r="I5" i="4" a="1"/>
  <c r="I5" i="4" s="1"/>
  <c r="H5" i="4" a="1"/>
  <c r="H5" i="4" s="1"/>
  <c r="G5" i="4" a="1"/>
  <c r="G5" i="4" s="1"/>
  <c r="F5" i="4" a="1"/>
  <c r="F5" i="4" s="1"/>
  <c r="L4" i="4"/>
  <c r="K4" i="4"/>
  <c r="I4" i="4" a="1"/>
  <c r="I4" i="4" s="1"/>
  <c r="H4" i="4" a="1"/>
  <c r="H4" i="4" s="1"/>
  <c r="G4" i="4" a="1"/>
  <c r="G4" i="4" s="1"/>
  <c r="F4" i="4" a="1"/>
  <c r="F4" i="4" s="1"/>
  <c r="L3" i="4"/>
  <c r="K3" i="4"/>
  <c r="I3" i="4" a="1"/>
  <c r="I3" i="4" s="1"/>
  <c r="H3" i="4" a="1"/>
  <c r="H3" i="4" s="1"/>
  <c r="G3" i="4" a="1"/>
  <c r="G3" i="4" s="1"/>
  <c r="F3" i="4" a="1"/>
  <c r="F3" i="4" s="1"/>
  <c r="L2" i="4"/>
  <c r="K2" i="4"/>
  <c r="I2" i="4" a="1"/>
  <c r="I2" i="4" s="1"/>
  <c r="H2" i="4" a="1"/>
  <c r="H2" i="4" s="1"/>
  <c r="G2" i="4" a="1"/>
  <c r="G2" i="4" s="1"/>
  <c r="F2" i="4" a="1"/>
  <c r="F2" i="4" s="1"/>
  <c r="L5" i="3"/>
  <c r="K5" i="3"/>
  <c r="I5" i="3" a="1"/>
  <c r="I5" i="3" s="1"/>
  <c r="H5" i="3" a="1"/>
  <c r="H5" i="3" s="1"/>
  <c r="G5" i="3" a="1"/>
  <c r="G5" i="3" s="1"/>
  <c r="F5" i="3" a="1"/>
  <c r="F5" i="3" s="1"/>
  <c r="L4" i="3"/>
  <c r="K4" i="3"/>
  <c r="I4" i="3" a="1"/>
  <c r="I4" i="3" s="1"/>
  <c r="H4" i="3" a="1"/>
  <c r="H4" i="3" s="1"/>
  <c r="G4" i="3" a="1"/>
  <c r="G4" i="3" s="1"/>
  <c r="F4" i="3" a="1"/>
  <c r="F4" i="3" s="1"/>
  <c r="L3" i="3"/>
  <c r="K3" i="3"/>
  <c r="I3" i="3" a="1"/>
  <c r="I3" i="3" s="1"/>
  <c r="H3" i="3" a="1"/>
  <c r="H3" i="3" s="1"/>
  <c r="G3" i="3" a="1"/>
  <c r="G3" i="3" s="1"/>
  <c r="F3" i="3" a="1"/>
  <c r="F3" i="3" s="1"/>
  <c r="L2" i="3"/>
  <c r="K2" i="3"/>
  <c r="I2" i="3" a="1"/>
  <c r="I2" i="3" s="1"/>
  <c r="H2" i="3" a="1"/>
  <c r="H2" i="3" s="1"/>
  <c r="G2" i="3" a="1"/>
  <c r="G2" i="3" s="1"/>
  <c r="F2" i="3" a="1"/>
  <c r="F2" i="3" s="1"/>
  <c r="L5" i="2"/>
  <c r="K5" i="2"/>
  <c r="I5" i="2" a="1"/>
  <c r="I5" i="2" s="1"/>
  <c r="H5" i="2" a="1"/>
  <c r="H5" i="2" s="1"/>
  <c r="G5" i="2" a="1"/>
  <c r="G5" i="2" s="1"/>
  <c r="F5" i="2" a="1"/>
  <c r="F5" i="2" s="1"/>
  <c r="L4" i="2"/>
  <c r="K4" i="2"/>
  <c r="I4" i="2" a="1"/>
  <c r="I4" i="2" s="1"/>
  <c r="H4" i="2" a="1"/>
  <c r="H4" i="2" s="1"/>
  <c r="G4" i="2" a="1"/>
  <c r="G4" i="2" s="1"/>
  <c r="F4" i="2" a="1"/>
  <c r="F4" i="2" s="1"/>
  <c r="L3" i="2"/>
  <c r="K3" i="2"/>
  <c r="I3" i="2" a="1"/>
  <c r="I3" i="2" s="1"/>
  <c r="H3" i="2" a="1"/>
  <c r="H3" i="2" s="1"/>
  <c r="G3" i="2" a="1"/>
  <c r="G3" i="2" s="1"/>
  <c r="F3" i="2" a="1"/>
  <c r="F3" i="2" s="1"/>
  <c r="L2" i="2"/>
  <c r="K2" i="2"/>
  <c r="I2" i="2" a="1"/>
  <c r="I2" i="2" s="1"/>
  <c r="H2" i="2" a="1"/>
  <c r="H2" i="2" s="1"/>
  <c r="G2" i="2" a="1"/>
  <c r="G2" i="2" s="1"/>
  <c r="F2" i="2" a="1"/>
  <c r="F2" i="2" s="1"/>
  <c r="L3" i="1"/>
  <c r="L4" i="1"/>
  <c r="L5" i="1"/>
  <c r="L2" i="1"/>
  <c r="K3" i="1"/>
  <c r="K4" i="1"/>
  <c r="K5" i="1"/>
  <c r="K2" i="1"/>
  <c r="G3" i="1" a="1"/>
  <c r="G3" i="1" s="1"/>
  <c r="G4" i="1" a="1"/>
  <c r="G4" i="1" s="1"/>
  <c r="G5" i="1" a="1"/>
  <c r="G5" i="1" s="1"/>
  <c r="G2" i="1" a="1"/>
  <c r="G2" i="1" s="1"/>
  <c r="F3" i="1" a="1"/>
  <c r="F3" i="1" s="1"/>
  <c r="F4" i="1" a="1"/>
  <c r="F4" i="1" s="1"/>
  <c r="F5" i="1" a="1"/>
  <c r="F5" i="1" s="1"/>
  <c r="F2" i="1" a="1"/>
  <c r="F2" i="1" s="1"/>
  <c r="C14" i="10"/>
  <c r="D14" i="10"/>
  <c r="E14" i="10"/>
  <c r="C4" i="10" a="1"/>
  <c r="C4" i="10" s="1"/>
  <c r="D4" i="10" a="1"/>
  <c r="D4" i="10" s="1"/>
  <c r="E4" i="10" a="1"/>
  <c r="E4" i="10" s="1"/>
  <c r="J19" i="10"/>
  <c r="I19" i="10"/>
  <c r="H19" i="10"/>
  <c r="G19" i="10"/>
  <c r="E19" i="10"/>
  <c r="D19" i="10"/>
  <c r="C19" i="10"/>
  <c r="B19" i="10"/>
  <c r="J9" i="10"/>
  <c r="I9" i="10"/>
  <c r="H9" i="10"/>
  <c r="G9" i="10"/>
  <c r="E9" i="10"/>
  <c r="D9" i="10"/>
  <c r="C9" i="10"/>
  <c r="B9" i="10"/>
  <c r="J18" i="10"/>
  <c r="I18" i="10"/>
  <c r="H18" i="10"/>
  <c r="G18" i="10"/>
  <c r="E18" i="10"/>
  <c r="D18" i="10"/>
  <c r="C18" i="10"/>
  <c r="B18" i="10"/>
  <c r="J8" i="10"/>
  <c r="I8" i="10"/>
  <c r="H8" i="10"/>
  <c r="G8" i="10"/>
  <c r="E8" i="10"/>
  <c r="D8" i="10"/>
  <c r="C8" i="10"/>
  <c r="B8" i="10"/>
  <c r="J17" i="10"/>
  <c r="I17" i="10"/>
  <c r="H17" i="10"/>
  <c r="G17" i="10"/>
  <c r="E17" i="10"/>
  <c r="D17" i="10"/>
  <c r="C17" i="10"/>
  <c r="B17" i="10"/>
  <c r="J7" i="10"/>
  <c r="I7" i="10"/>
  <c r="H7" i="10"/>
  <c r="G7" i="10"/>
  <c r="E7" i="10"/>
  <c r="D7" i="10"/>
  <c r="C7" i="10"/>
  <c r="B7" i="10"/>
  <c r="E16" i="10"/>
  <c r="D16" i="10"/>
  <c r="C16" i="10"/>
  <c r="B16" i="10"/>
  <c r="E6" i="10"/>
  <c r="D6" i="10"/>
  <c r="C6" i="10"/>
  <c r="B6" i="10"/>
  <c r="E15" i="10"/>
  <c r="D15" i="10"/>
  <c r="C15" i="10"/>
  <c r="B15" i="10"/>
  <c r="E5" i="10"/>
  <c r="D5" i="10"/>
  <c r="C5" i="10"/>
  <c r="B5" i="10"/>
  <c r="B14" i="10"/>
  <c r="B4" i="10" a="1"/>
  <c r="B4" i="10" s="1"/>
  <c r="I2" i="1" l="1" a="1"/>
  <c r="I2" i="1" s="1"/>
  <c r="H2" i="1" a="1"/>
  <c r="H2" i="1" s="1"/>
  <c r="I5" i="1" a="1"/>
  <c r="I5" i="1" s="1"/>
  <c r="I3" i="1" a="1"/>
  <c r="I3" i="1" s="1"/>
  <c r="H4" i="1" a="1"/>
  <c r="H4" i="1" s="1"/>
  <c r="H5" i="1" a="1"/>
  <c r="H5" i="1" s="1"/>
</calcChain>
</file>

<file path=xl/sharedStrings.xml><?xml version="1.0" encoding="utf-8"?>
<sst xmlns="http://schemas.openxmlformats.org/spreadsheetml/2006/main" count="60587" uniqueCount="461">
  <si>
    <t>PROGR=06_crop_impacts_from_emission_file_v3</t>
  </si>
  <si>
    <t>PROJECT=AMAP_ECLIPSE_CLE_BASE_2000</t>
  </si>
  <si>
    <t>BASED ON UNDAMAGED BASE CROP PRODUCTION</t>
  </si>
  <si>
    <t>CROP GROWING SEASON REGIME 1961-1990 IRRIG</t>
  </si>
  <si>
    <t>PRECURSORS INCLUDED: ch4 nox nmvoc so2</t>
  </si>
  <si>
    <t>PROJECT=AMAP_ECLIPSE_CLE_BASE_2010</t>
  </si>
  <si>
    <t>PROJECT=AMAP_ECLIPSE_CLE_BASE_2020</t>
  </si>
  <si>
    <t>PROJECT=AMAP_ECLIPSE_CLE_BASE_2030</t>
  </si>
  <si>
    <t>PROJECT=AMAP_ECLIPSE_CLE_BASE_2040</t>
  </si>
  <si>
    <t>PROJECT=AMAP_ECLIPSE_CLE_BASE_2050</t>
  </si>
  <si>
    <t>PROJECT=AMAP_ECLIPSE_MFR_BASE_2030</t>
  </si>
  <si>
    <t>PROJECT=AMAP_ECLIPSE_MFR_BASE_2040</t>
  </si>
  <si>
    <t>PROJECT=AMAP_ECLIPSE_MFR_BASE_2050</t>
  </si>
  <si>
    <t>GROWING SEASON DEFINED AS 3 MONTHS FROM/AROUND</t>
  </si>
  <si>
    <t>MID</t>
  </si>
  <si>
    <t>----------------------------------------------</t>
  </si>
  <si>
    <t>----</t>
  </si>
  <si>
    <t>-------------------------</t>
  </si>
  <si>
    <t>SCENARIO</t>
  </si>
  <si>
    <t>YEAR</t>
  </si>
  <si>
    <t>CROP</t>
  </si>
  <si>
    <t>CNTRY</t>
  </si>
  <si>
    <t>AOT40_SCEN</t>
  </si>
  <si>
    <t>Mi_SCEN</t>
  </si>
  <si>
    <t>RYL_SCEN_AOT</t>
  </si>
  <si>
    <t>RYL_SCEN_Mi</t>
  </si>
  <si>
    <t>PROD_BASE</t>
  </si>
  <si>
    <t>LOSS_SCEN_GRID_AOT40</t>
  </si>
  <si>
    <t>LOSS_SCEN_GRID_Mi</t>
  </si>
  <si>
    <t>CLE_BASE</t>
  </si>
  <si>
    <t>AUT</t>
  </si>
  <si>
    <t>CHE</t>
  </si>
  <si>
    <t>ESP</t>
  </si>
  <si>
    <t>FIN</t>
  </si>
  <si>
    <t>FRA</t>
  </si>
  <si>
    <t>GBR</t>
  </si>
  <si>
    <t>GRC</t>
  </si>
  <si>
    <t>ITA</t>
  </si>
  <si>
    <t>SWE</t>
  </si>
  <si>
    <t>TUR</t>
  </si>
  <si>
    <t>NOR</t>
  </si>
  <si>
    <t>BGR</t>
  </si>
  <si>
    <t>HUN</t>
  </si>
  <si>
    <t>POL</t>
  </si>
  <si>
    <t>EGY</t>
  </si>
  <si>
    <t>KAZ</t>
  </si>
  <si>
    <t>RUS</t>
  </si>
  <si>
    <t>UKR</t>
  </si>
  <si>
    <t>JPN</t>
  </si>
  <si>
    <t>AUS</t>
  </si>
  <si>
    <t>NZL</t>
  </si>
  <si>
    <t>CHN</t>
  </si>
  <si>
    <t>TWN</t>
  </si>
  <si>
    <t>IDN</t>
  </si>
  <si>
    <t>THA</t>
  </si>
  <si>
    <t>MYS</t>
  </si>
  <si>
    <t>PHL</t>
  </si>
  <si>
    <t>VNM</t>
  </si>
  <si>
    <t>CAN</t>
  </si>
  <si>
    <t>USA</t>
  </si>
  <si>
    <t>BRA</t>
  </si>
  <si>
    <t>MEX</t>
  </si>
  <si>
    <t>CHL</t>
  </si>
  <si>
    <t>ARG</t>
  </si>
  <si>
    <t>wheat_all</t>
  </si>
  <si>
    <t>maize</t>
  </si>
  <si>
    <t>soybean</t>
  </si>
  <si>
    <t>wetland_rice</t>
  </si>
  <si>
    <t>dryland_rice</t>
  </si>
  <si>
    <t>NaN</t>
  </si>
  <si>
    <t>MFR_BASE</t>
  </si>
  <si>
    <t>CLE</t>
  </si>
  <si>
    <t>MFR</t>
  </si>
  <si>
    <t>GLOBAL</t>
  </si>
  <si>
    <t>Mi metric</t>
  </si>
  <si>
    <t>AOT40 metric</t>
  </si>
  <si>
    <t>ISO3</t>
  </si>
  <si>
    <t>AFG</t>
  </si>
  <si>
    <t>Afghanistan</t>
  </si>
  <si>
    <t>ALB</t>
  </si>
  <si>
    <t>Albania</t>
  </si>
  <si>
    <t>DZA</t>
  </si>
  <si>
    <t>Algeria</t>
  </si>
  <si>
    <t>AGO</t>
  </si>
  <si>
    <t>Angola</t>
  </si>
  <si>
    <t>ATG</t>
  </si>
  <si>
    <t>Antigua and Barbuda</t>
  </si>
  <si>
    <t>Argentina</t>
  </si>
  <si>
    <t>ARM</t>
  </si>
  <si>
    <t>Armenia</t>
  </si>
  <si>
    <t>Australia</t>
  </si>
  <si>
    <t>Austria</t>
  </si>
  <si>
    <t>AZE</t>
  </si>
  <si>
    <t>Azerbaijan</t>
  </si>
  <si>
    <t>BHS</t>
  </si>
  <si>
    <t>The Bahamas</t>
  </si>
  <si>
    <t>BHR</t>
  </si>
  <si>
    <t>Bahrain</t>
  </si>
  <si>
    <t>BGD</t>
  </si>
  <si>
    <t>Bangladesh</t>
  </si>
  <si>
    <t>BRB</t>
  </si>
  <si>
    <t>Barbados</t>
  </si>
  <si>
    <t>BLR</t>
  </si>
  <si>
    <t>Belarus</t>
  </si>
  <si>
    <t>BEL</t>
  </si>
  <si>
    <t>Belgium</t>
  </si>
  <si>
    <t>BLZ</t>
  </si>
  <si>
    <t>Belize</t>
  </si>
  <si>
    <t>BEN</t>
  </si>
  <si>
    <t>Benin</t>
  </si>
  <si>
    <t>BTN</t>
  </si>
  <si>
    <t>Bhutan</t>
  </si>
  <si>
    <t>BOL</t>
  </si>
  <si>
    <t>Bolivia</t>
  </si>
  <si>
    <t>BIH</t>
  </si>
  <si>
    <t>Bosnia and Herzegovina</t>
  </si>
  <si>
    <t>BWA</t>
  </si>
  <si>
    <t>Botswana</t>
  </si>
  <si>
    <t>Brazil</t>
  </si>
  <si>
    <t>BRN</t>
  </si>
  <si>
    <t>Brunei</t>
  </si>
  <si>
    <t>Bulgaria</t>
  </si>
  <si>
    <t>BFA</t>
  </si>
  <si>
    <t>Burkina Faso</t>
  </si>
  <si>
    <t>BDI</t>
  </si>
  <si>
    <t>Burundi</t>
  </si>
  <si>
    <t>CPV</t>
  </si>
  <si>
    <t>Cape Verde</t>
  </si>
  <si>
    <t>KHM</t>
  </si>
  <si>
    <t>Cambodia</t>
  </si>
  <si>
    <t>CMR</t>
  </si>
  <si>
    <t>Cameroon</t>
  </si>
  <si>
    <t>Canada</t>
  </si>
  <si>
    <t>CAF</t>
  </si>
  <si>
    <t>Central African Republic</t>
  </si>
  <si>
    <t>TCD</t>
  </si>
  <si>
    <t>Chad</t>
  </si>
  <si>
    <t>Chile</t>
  </si>
  <si>
    <t>China</t>
  </si>
  <si>
    <t>HKG</t>
  </si>
  <si>
    <t>China  Hong Kong SAR</t>
  </si>
  <si>
    <t>MAC</t>
  </si>
  <si>
    <t>China  Macao SAR</t>
  </si>
  <si>
    <t>Taiwan</t>
  </si>
  <si>
    <t>COL</t>
  </si>
  <si>
    <t>Colombia</t>
  </si>
  <si>
    <t>COM</t>
  </si>
  <si>
    <t>Comoros</t>
  </si>
  <si>
    <t>COG</t>
  </si>
  <si>
    <t>Congo</t>
  </si>
  <si>
    <t>CRI</t>
  </si>
  <si>
    <t>Costa Rica</t>
  </si>
  <si>
    <t>CIV</t>
  </si>
  <si>
    <t>Cote d'Ivoire</t>
  </si>
  <si>
    <t>HRV</t>
  </si>
  <si>
    <t>Croatia</t>
  </si>
  <si>
    <t>CUB</t>
  </si>
  <si>
    <t>Cuba</t>
  </si>
  <si>
    <t>CUW</t>
  </si>
  <si>
    <t>Curacao</t>
  </si>
  <si>
    <t>CYP</t>
  </si>
  <si>
    <t>Cyprus</t>
  </si>
  <si>
    <t>CZE</t>
  </si>
  <si>
    <t>Czech Republic</t>
  </si>
  <si>
    <t>PRK</t>
  </si>
  <si>
    <t>North Korea</t>
  </si>
  <si>
    <t>COD</t>
  </si>
  <si>
    <t>Democratic Republic of th</t>
  </si>
  <si>
    <t>DNK</t>
  </si>
  <si>
    <t>Denmark</t>
  </si>
  <si>
    <t>DJI</t>
  </si>
  <si>
    <t>Djibouti</t>
  </si>
  <si>
    <t>DOM</t>
  </si>
  <si>
    <t>Dominican Republic</t>
  </si>
  <si>
    <t>ECU</t>
  </si>
  <si>
    <t>Ecuador</t>
  </si>
  <si>
    <t>Egypt</t>
  </si>
  <si>
    <t>SLV</t>
  </si>
  <si>
    <t>El Salvador</t>
  </si>
  <si>
    <t>GNQ</t>
  </si>
  <si>
    <t>Equatorial Guinea</t>
  </si>
  <si>
    <t>ERI</t>
  </si>
  <si>
    <t>Eritrea</t>
  </si>
  <si>
    <t>EST</t>
  </si>
  <si>
    <t>Estonia</t>
  </si>
  <si>
    <t>ETH</t>
  </si>
  <si>
    <t>Ethiopia</t>
  </si>
  <si>
    <t>FJI</t>
  </si>
  <si>
    <t>Fiji</t>
  </si>
  <si>
    <t>Finland</t>
  </si>
  <si>
    <t>France</t>
  </si>
  <si>
    <t>GUF</t>
  </si>
  <si>
    <t>French Guiana</t>
  </si>
  <si>
    <t>PYF</t>
  </si>
  <si>
    <t>French Polynesia</t>
  </si>
  <si>
    <t>GAB</t>
  </si>
  <si>
    <t>Gabon</t>
  </si>
  <si>
    <t>GMB</t>
  </si>
  <si>
    <t>The Gambia</t>
  </si>
  <si>
    <t>GEO</t>
  </si>
  <si>
    <t>Georgia</t>
  </si>
  <si>
    <t>DEU</t>
  </si>
  <si>
    <t>Germany</t>
  </si>
  <si>
    <t>GHA</t>
  </si>
  <si>
    <t>Ghana</t>
  </si>
  <si>
    <t>Greece</t>
  </si>
  <si>
    <t>GRD</t>
  </si>
  <si>
    <t>Grenada</t>
  </si>
  <si>
    <t>GLP</t>
  </si>
  <si>
    <t>Guadeloupe</t>
  </si>
  <si>
    <t>GUM</t>
  </si>
  <si>
    <t>Guam</t>
  </si>
  <si>
    <t>GTM</t>
  </si>
  <si>
    <t>Guatemala</t>
  </si>
  <si>
    <t>GIN</t>
  </si>
  <si>
    <t>Guinea</t>
  </si>
  <si>
    <t>GNB</t>
  </si>
  <si>
    <t>Guinea-Bissau</t>
  </si>
  <si>
    <t>GUY</t>
  </si>
  <si>
    <t>Guyana</t>
  </si>
  <si>
    <t>HTI</t>
  </si>
  <si>
    <t>Haiti</t>
  </si>
  <si>
    <t>HND</t>
  </si>
  <si>
    <t>Honduras</t>
  </si>
  <si>
    <t>Hungary</t>
  </si>
  <si>
    <t>ISL</t>
  </si>
  <si>
    <t>Iceland</t>
  </si>
  <si>
    <t>IND</t>
  </si>
  <si>
    <t>India</t>
  </si>
  <si>
    <t>Indonesia</t>
  </si>
  <si>
    <t>IRN</t>
  </si>
  <si>
    <t>Iran</t>
  </si>
  <si>
    <t>IRQ</t>
  </si>
  <si>
    <t>Iraq</t>
  </si>
  <si>
    <t>IRL</t>
  </si>
  <si>
    <t>Ireland</t>
  </si>
  <si>
    <t>ISR</t>
  </si>
  <si>
    <t>Israel</t>
  </si>
  <si>
    <t>Italy</t>
  </si>
  <si>
    <t>JAM</t>
  </si>
  <si>
    <t>Jamaica</t>
  </si>
  <si>
    <t>Japan</t>
  </si>
  <si>
    <t>JOR</t>
  </si>
  <si>
    <t>Jordan</t>
  </si>
  <si>
    <t>Kazakhstan</t>
  </si>
  <si>
    <t>KEN</t>
  </si>
  <si>
    <t>Kenya</t>
  </si>
  <si>
    <t>KIR</t>
  </si>
  <si>
    <t>Kiribati</t>
  </si>
  <si>
    <t>KWT</t>
  </si>
  <si>
    <t>Kuwait</t>
  </si>
  <si>
    <t>KGZ</t>
  </si>
  <si>
    <t>Kyrgyzstan</t>
  </si>
  <si>
    <t>LAO</t>
  </si>
  <si>
    <t>Laos</t>
  </si>
  <si>
    <t>LVA</t>
  </si>
  <si>
    <t>Latvia</t>
  </si>
  <si>
    <t>LBN</t>
  </si>
  <si>
    <t>Lebanon</t>
  </si>
  <si>
    <t>LSO</t>
  </si>
  <si>
    <t>Lesotho</t>
  </si>
  <si>
    <t>LBR</t>
  </si>
  <si>
    <t>Liberia</t>
  </si>
  <si>
    <t>LBY</t>
  </si>
  <si>
    <t>Libya</t>
  </si>
  <si>
    <t>LTU</t>
  </si>
  <si>
    <t>Lithuania</t>
  </si>
  <si>
    <t>LUX</t>
  </si>
  <si>
    <t>Luxembourg</t>
  </si>
  <si>
    <t>MDG</t>
  </si>
  <si>
    <t>Madagascar</t>
  </si>
  <si>
    <t>MWI</t>
  </si>
  <si>
    <t>Malawi</t>
  </si>
  <si>
    <t>Malaysia</t>
  </si>
  <si>
    <t>MDV</t>
  </si>
  <si>
    <t>Maldives</t>
  </si>
  <si>
    <t>MLI</t>
  </si>
  <si>
    <t>Mali</t>
  </si>
  <si>
    <t>MLT</t>
  </si>
  <si>
    <t>Malta</t>
  </si>
  <si>
    <t>MTQ</t>
  </si>
  <si>
    <t>Martinique</t>
  </si>
  <si>
    <t>MRT</t>
  </si>
  <si>
    <t>Mauritania</t>
  </si>
  <si>
    <t>MUS</t>
  </si>
  <si>
    <t>Mauritius</t>
  </si>
  <si>
    <t>MYT</t>
  </si>
  <si>
    <t>Mayotte</t>
  </si>
  <si>
    <t>Mexico</t>
  </si>
  <si>
    <t>FSM</t>
  </si>
  <si>
    <t>Micronesia (Fed. States o</t>
  </si>
  <si>
    <t>MNG</t>
  </si>
  <si>
    <t>Mongolia</t>
  </si>
  <si>
    <t>MNE</t>
  </si>
  <si>
    <t>Montenegro</t>
  </si>
  <si>
    <t>MAR</t>
  </si>
  <si>
    <t>Morocco</t>
  </si>
  <si>
    <t>MOZ</t>
  </si>
  <si>
    <t>Mozambique</t>
  </si>
  <si>
    <t>MMR</t>
  </si>
  <si>
    <t>Myanmar</t>
  </si>
  <si>
    <t>NAM</t>
  </si>
  <si>
    <t>Namibia</t>
  </si>
  <si>
    <t>NPL</t>
  </si>
  <si>
    <t>Nepal</t>
  </si>
  <si>
    <t>NLD</t>
  </si>
  <si>
    <t>Netherlands</t>
  </si>
  <si>
    <t>NCL</t>
  </si>
  <si>
    <t>New Caledonia</t>
  </si>
  <si>
    <t>New Zealand</t>
  </si>
  <si>
    <t>NIC</t>
  </si>
  <si>
    <t>Nicaragua</t>
  </si>
  <si>
    <t>NER</t>
  </si>
  <si>
    <t>Niger</t>
  </si>
  <si>
    <t>NGA</t>
  </si>
  <si>
    <t>Nigeria</t>
  </si>
  <si>
    <t>Norway</t>
  </si>
  <si>
    <t>OMN</t>
  </si>
  <si>
    <t>Oman</t>
  </si>
  <si>
    <t>PAK</t>
  </si>
  <si>
    <t>Pakistan</t>
  </si>
  <si>
    <t>PAN</t>
  </si>
  <si>
    <t>Panama</t>
  </si>
  <si>
    <t>PNG</t>
  </si>
  <si>
    <t>Papua New Guinea</t>
  </si>
  <si>
    <t>PRY</t>
  </si>
  <si>
    <t>Paraguay</t>
  </si>
  <si>
    <t>PER</t>
  </si>
  <si>
    <t>Peru</t>
  </si>
  <si>
    <t>Philippines</t>
  </si>
  <si>
    <t>Poland</t>
  </si>
  <si>
    <t>PRT</t>
  </si>
  <si>
    <t>Portugal</t>
  </si>
  <si>
    <t>PRI</t>
  </si>
  <si>
    <t>Puerto Rico</t>
  </si>
  <si>
    <t>QAT</t>
  </si>
  <si>
    <t>Qatar</t>
  </si>
  <si>
    <t>KOR</t>
  </si>
  <si>
    <t>South Korea</t>
  </si>
  <si>
    <t>MDA</t>
  </si>
  <si>
    <t>Moldova</t>
  </si>
  <si>
    <t>REU</t>
  </si>
  <si>
    <t>Reunion</t>
  </si>
  <si>
    <t>ROU</t>
  </si>
  <si>
    <t>Romania</t>
  </si>
  <si>
    <t>Russian Federation</t>
  </si>
  <si>
    <t>RWA</t>
  </si>
  <si>
    <t>Rwanda</t>
  </si>
  <si>
    <t>LCA</t>
  </si>
  <si>
    <t>Saint Lucia</t>
  </si>
  <si>
    <t>VCT</t>
  </si>
  <si>
    <t>Saint Vincent and the Gre</t>
  </si>
  <si>
    <t>WSM</t>
  </si>
  <si>
    <t>Samoa</t>
  </si>
  <si>
    <t>STP</t>
  </si>
  <si>
    <t>Sao Tome and Principe</t>
  </si>
  <si>
    <t>SAU</t>
  </si>
  <si>
    <t>Saudi Arabia</t>
  </si>
  <si>
    <t>SEN</t>
  </si>
  <si>
    <t>Senegal</t>
  </si>
  <si>
    <t>SRB</t>
  </si>
  <si>
    <t>Serbia</t>
  </si>
  <si>
    <t>SYC</t>
  </si>
  <si>
    <t>Seychelles</t>
  </si>
  <si>
    <t>SLE</t>
  </si>
  <si>
    <t>Sierra Leone</t>
  </si>
  <si>
    <t>SGP</t>
  </si>
  <si>
    <t>Singapore</t>
  </si>
  <si>
    <t>SVK</t>
  </si>
  <si>
    <t>Slovakia</t>
  </si>
  <si>
    <t>SVN</t>
  </si>
  <si>
    <t>Slovenia</t>
  </si>
  <si>
    <t>SLB</t>
  </si>
  <si>
    <t>Solomon Islands</t>
  </si>
  <si>
    <t>SOM</t>
  </si>
  <si>
    <t>Somalia</t>
  </si>
  <si>
    <t>ZAF</t>
  </si>
  <si>
    <t>South Africa</t>
  </si>
  <si>
    <t>SSD</t>
  </si>
  <si>
    <t>South Sudan</t>
  </si>
  <si>
    <t>Spain</t>
  </si>
  <si>
    <t>LKA</t>
  </si>
  <si>
    <t>Sri Lanka</t>
  </si>
  <si>
    <t>PSE</t>
  </si>
  <si>
    <t>Palestine</t>
  </si>
  <si>
    <t>SDN</t>
  </si>
  <si>
    <t>Sudan</t>
  </si>
  <si>
    <t>SUR</t>
  </si>
  <si>
    <t>Suriname</t>
  </si>
  <si>
    <t>SWZ</t>
  </si>
  <si>
    <t>Swaziland</t>
  </si>
  <si>
    <t>Sweden</t>
  </si>
  <si>
    <t>Switzerland</t>
  </si>
  <si>
    <t>SYR</t>
  </si>
  <si>
    <t>Syria</t>
  </si>
  <si>
    <t>TJK</t>
  </si>
  <si>
    <t>Tajikistan</t>
  </si>
  <si>
    <t>MKD</t>
  </si>
  <si>
    <t>Macedonia</t>
  </si>
  <si>
    <t>Thailand</t>
  </si>
  <si>
    <t>TLS</t>
  </si>
  <si>
    <t>Timor-Leste</t>
  </si>
  <si>
    <t>TGO</t>
  </si>
  <si>
    <t>Togo</t>
  </si>
  <si>
    <t>TON</t>
  </si>
  <si>
    <t>Tonga</t>
  </si>
  <si>
    <t>TTO</t>
  </si>
  <si>
    <t>Trinidad and Tobago</t>
  </si>
  <si>
    <t>TUN</t>
  </si>
  <si>
    <t>Tunisia</t>
  </si>
  <si>
    <t>Turkey</t>
  </si>
  <si>
    <t>TKM</t>
  </si>
  <si>
    <t>Turkmenistan</t>
  </si>
  <si>
    <t>UGA</t>
  </si>
  <si>
    <t>Uganda</t>
  </si>
  <si>
    <t>Ukraine</t>
  </si>
  <si>
    <t>ARE</t>
  </si>
  <si>
    <t>United Arab Emirates</t>
  </si>
  <si>
    <t>United Kingdom</t>
  </si>
  <si>
    <t>TZA</t>
  </si>
  <si>
    <t>Tanzania</t>
  </si>
  <si>
    <t>United States</t>
  </si>
  <si>
    <t>VIR</t>
  </si>
  <si>
    <t>Virgin Islands US</t>
  </si>
  <si>
    <t>URY</t>
  </si>
  <si>
    <t>Uruguay</t>
  </si>
  <si>
    <t>UZB</t>
  </si>
  <si>
    <t>Uzbekistan</t>
  </si>
  <si>
    <t>VUT</t>
  </si>
  <si>
    <t>Vanuatu</t>
  </si>
  <si>
    <t>VEN</t>
  </si>
  <si>
    <t>Venezuela</t>
  </si>
  <si>
    <t>VietNam</t>
  </si>
  <si>
    <t>ESH</t>
  </si>
  <si>
    <t>Western Sahara</t>
  </si>
  <si>
    <t>YEM</t>
  </si>
  <si>
    <t>Yemen</t>
  </si>
  <si>
    <t>ZMB</t>
  </si>
  <si>
    <t>Zambia</t>
  </si>
  <si>
    <t>ZWE</t>
  </si>
  <si>
    <t>Zimbabwe</t>
  </si>
  <si>
    <t>AOT40</t>
  </si>
  <si>
    <t>MFR all</t>
  </si>
  <si>
    <t>MFR AC</t>
  </si>
  <si>
    <t>MFR AC+AOC</t>
  </si>
  <si>
    <t>MFR AC+AOC+OOC</t>
  </si>
  <si>
    <t>CLE_BASE_AC</t>
  </si>
  <si>
    <t>CLE_BASE_AC+AOC</t>
  </si>
  <si>
    <t>CLE_BASE_AC+AOC+OOC</t>
  </si>
  <si>
    <t>GLOBAL:</t>
  </si>
  <si>
    <t>[kTonnes]</t>
  </si>
  <si>
    <t>[ppm.h]</t>
  </si>
  <si>
    <t>[ppb]</t>
  </si>
  <si>
    <t>[%]</t>
  </si>
  <si>
    <t>Scenario AOT40</t>
  </si>
  <si>
    <t>Scenario M7 or M12</t>
  </si>
  <si>
    <t>Scenario RYL based on AOT40</t>
  </si>
  <si>
    <t>Scenario RYL based on M7 or M12</t>
  </si>
  <si>
    <t>Default undamaged annual crop production</t>
  </si>
  <si>
    <t>Scenario annual crop production loss (AOT40 based)</t>
  </si>
  <si>
    <t>Scenario annual crop production loss (Mi based)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</si>
</sst>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
  </numFmts>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3">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11">
    <xf numFmtId="0" fontId="0" fillId="0" borderId="0" xfId="0"/>
    <xf numFmtId="11" fontId="0" fillId="0" borderId="0" xfId="0" applyNumberFormat="1"/>
    <xf numFmtId="164" fontId="0" fillId="0" borderId="0" xfId="1" applyNumberFormat="1" applyFont="1"/>
    <xf numFmtId="0" fontId="0" fillId="0" borderId="0" xfId="0" applyBorder="1"/>
    <xf numFmtId="164" fontId="0" fillId="0" borderId="0" xfId="1" applyNumberFormat="1" applyFont="1" applyBorder="1"/>
    <xf numFmtId="0" fontId="0" fillId="0" borderId="0" xfId="0" applyAlignment="1">
      <alignment horizontal="center"/>
    </xf>
    <xf numFmtId="2" fontId="0" fillId="0" borderId="0" xfId="0" applyNumberFormat="1" applyAlignment="1">
      <alignment horizontal="center"/>
    </xf>
    <xf numFmtId="165" fontId="0" fillId="0" borderId="0" xfId="0" applyNumberFormat="1" applyAlignment="1">
      <alignment horizontal="center"/>
    </xf>
    <xf numFmtId="164" fontId="0" fillId="0" borderId="0" xfId="1" applyNumberFormat="1" applyFont="1" applyAlignment="1">
      <alignment horizontal="center"/>
    </xf>
    <xf numFmtId="10" fontId="0" fillId="0" borderId="0" xfId="1" applyNumberFormat="1" applyFont="1"/>
    <xf numFmtId="0" fontId="0" fillId="0" borderId="0" xfId="0" applyAlignment="1">
      <alignment horizontal="left"/>
    </xf>
  </cellXfs>
  <cellStyles count="43">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Explanatory Text" xfId="17" builtinId="53" customBuiltin="1"/>
    <cellStyle name="Good" xfId="7" builtinId="26" customBuiltin="1"/>
    <cellStyle name="Heading 1" xfId="3" builtinId="16" customBuiltin="1"/>
    <cellStyle name="Heading 2" xfId="4" builtinId="17" customBuiltin="1"/>
    <cellStyle name="Heading 3" xfId="5" builtinId="18" customBuiltin="1"/>
    <cellStyle name="Heading 4" xfId="6" builtinId="19" customBuiltin="1"/>
    <cellStyle name="Input" xfId="10" builtinId="20" customBuiltin="1"/>
    <cellStyle name="Linked Cell" xfId="13" builtinId="24" customBuiltin="1"/>
    <cellStyle name="Neutral" xfId="9" builtinId="28" customBuiltin="1"/>
    <cellStyle name="Normal" xfId="0" builtinId="0"/>
    <cellStyle name="Note" xfId="16" builtinId="10" customBuiltin="1"/>
    <cellStyle name="Output" xfId="11" builtinId="21" customBuiltin="1"/>
    <cellStyle name="Percent" xfId="1" builtinId="5"/>
    <cellStyle name="Title" xfId="2" builtinId="15" customBuiltin="1"/>
    <cellStyle name="Total" xfId="18" builtinId="25" customBuiltin="1"/>
    <cellStyle name="Warning Text" xfId="15"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SUMMARY!$B$3</c:f>
          <c:strCache>
            <c:ptCount val="1"/>
            <c:pt idx="0">
              <c:v>wheat_all</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SUMMARY!$B$4:$B$9</c:f>
              <c:numCache>
                <c:formatCode>0.0%</c:formatCode>
                <c:ptCount val="6"/>
                <c:pt idx="0">
                  <c:v>3.4336171119578957E-2</c:v>
                </c:pt>
                <c:pt idx="1">
                  <c:v>3.7909993318579908E-2</c:v>
                </c:pt>
                <c:pt idx="2">
                  <c:v>3.8097067204364989E-2</c:v>
                </c:pt>
                <c:pt idx="3">
                  <c:v>3.816375190335889E-2</c:v>
                </c:pt>
                <c:pt idx="4">
                  <c:v>3.9630102705556391E-2</c:v>
                </c:pt>
                <c:pt idx="5">
                  <c:v>4.1287672086236654E-2</c:v>
                </c:pt>
              </c:numCache>
            </c:numRef>
          </c:val>
          <c:extLst>
            <c:ext xmlns:c16="http://schemas.microsoft.com/office/drawing/2014/chart" uri="{C3380CC4-5D6E-409C-BE32-E72D297353CC}">
              <c16:uniqueId val="{00000000-440F-4C17-B4BF-59EBB1BFEF46}"/>
            </c:ext>
          </c:extLst>
        </c:ser>
        <c:ser>
          <c:idx val="2"/>
          <c:order val="1"/>
          <c:tx>
            <c:strRef>
              <c:f>SUMMARY!$L$2</c:f>
              <c:strCache>
                <c:ptCount val="1"/>
                <c:pt idx="0">
                  <c:v>MFR AC</c:v>
                </c:pt>
              </c:strCache>
            </c:strRef>
          </c:tx>
          <c:spPr>
            <a:solidFill>
              <a:schemeClr val="accent3"/>
            </a:solidFill>
            <a:ln>
              <a:noFill/>
            </a:ln>
            <a:effectLst/>
          </c:spPr>
          <c:invertIfNegative val="0"/>
          <c:val>
            <c:numRef>
              <c:f>SUMMARY!$L$4:$L$9</c:f>
              <c:numCache>
                <c:formatCode>0.0%</c:formatCode>
                <c:ptCount val="6"/>
                <c:pt idx="3">
                  <c:v>3.5330776050732697E-2</c:v>
                </c:pt>
                <c:pt idx="4">
                  <c:v>3.6593747262906609E-2</c:v>
                </c:pt>
                <c:pt idx="5">
                  <c:v>3.8172995447512535E-2</c:v>
                </c:pt>
              </c:numCache>
            </c:numRef>
          </c:val>
          <c:extLst>
            <c:ext xmlns:c16="http://schemas.microsoft.com/office/drawing/2014/chart" uri="{C3380CC4-5D6E-409C-BE32-E72D297353CC}">
              <c16:uniqueId val="{00000001-1455-42EB-BB02-D025D39F183F}"/>
            </c:ext>
          </c:extLst>
        </c:ser>
        <c:ser>
          <c:idx val="3"/>
          <c:order val="2"/>
          <c:tx>
            <c:strRef>
              <c:f>SUMMARY!$Q$2</c:f>
              <c:strCache>
                <c:ptCount val="1"/>
                <c:pt idx="0">
                  <c:v>MFR AC+AOC</c:v>
                </c:pt>
              </c:strCache>
            </c:strRef>
          </c:tx>
          <c:spPr>
            <a:solidFill>
              <a:schemeClr val="accent4"/>
            </a:solidFill>
            <a:ln>
              <a:noFill/>
            </a:ln>
            <a:effectLst/>
          </c:spPr>
          <c:invertIfNegative val="0"/>
          <c:val>
            <c:numRef>
              <c:f>SUMMARY!$Q$4:$Q$9</c:f>
              <c:numCache>
                <c:formatCode>0.0%</c:formatCode>
                <c:ptCount val="6"/>
                <c:pt idx="3">
                  <c:v>3.2330236613111685E-2</c:v>
                </c:pt>
                <c:pt idx="4">
                  <c:v>3.3382396879124275E-2</c:v>
                </c:pt>
                <c:pt idx="5">
                  <c:v>3.4668353116735648E-2</c:v>
                </c:pt>
              </c:numCache>
            </c:numRef>
          </c:val>
          <c:extLst>
            <c:ext xmlns:c16="http://schemas.microsoft.com/office/drawing/2014/chart" uri="{C3380CC4-5D6E-409C-BE32-E72D297353CC}">
              <c16:uniqueId val="{00000002-1455-42EB-BB02-D025D39F183F}"/>
            </c:ext>
          </c:extLst>
        </c:ser>
        <c:ser>
          <c:idx val="4"/>
          <c:order val="3"/>
          <c:tx>
            <c:strRef>
              <c:f>SUMMARY!$V$2</c:f>
              <c:strCache>
                <c:ptCount val="1"/>
                <c:pt idx="0">
                  <c:v>MFR AC+AOC+OOC</c:v>
                </c:pt>
              </c:strCache>
            </c:strRef>
          </c:tx>
          <c:spPr>
            <a:solidFill>
              <a:srgbClr val="00B050"/>
            </a:solidFill>
            <a:ln>
              <a:noFill/>
            </a:ln>
            <a:effectLst/>
          </c:spPr>
          <c:invertIfNegative val="0"/>
          <c:val>
            <c:numRef>
              <c:f>SUMMARY!$V$4:$V$9</c:f>
              <c:numCache>
                <c:formatCode>0.0%</c:formatCode>
                <c:ptCount val="6"/>
                <c:pt idx="3">
                  <c:v>2.9454306048583626E-2</c:v>
                </c:pt>
                <c:pt idx="4">
                  <c:v>3.0078395287152563E-2</c:v>
                </c:pt>
                <c:pt idx="5">
                  <c:v>3.1175052178064658E-2</c:v>
                </c:pt>
              </c:numCache>
            </c:numRef>
          </c:val>
          <c:extLst>
            <c:ext xmlns:c16="http://schemas.microsoft.com/office/drawing/2014/chart" uri="{C3380CC4-5D6E-409C-BE32-E72D297353CC}">
              <c16:uniqueId val="{00000003-1455-42EB-BB02-D025D39F183F}"/>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SUMMARY!$G$4:$G$9</c:f>
              <c:numCache>
                <c:formatCode>0.0%</c:formatCode>
                <c:ptCount val="6"/>
                <c:pt idx="3">
                  <c:v>2.224646663740663E-2</c:v>
                </c:pt>
                <c:pt idx="4">
                  <c:v>2.0354401701634887E-2</c:v>
                </c:pt>
                <c:pt idx="5">
                  <c:v>1.9810965324262957E-2</c:v>
                </c:pt>
              </c:numCache>
            </c:numRef>
          </c:val>
          <c:extLst>
            <c:ext xmlns:c16="http://schemas.microsoft.com/office/drawing/2014/chart" uri="{C3380CC4-5D6E-409C-BE32-E72D297353CC}">
              <c16:uniqueId val="{00000001-440F-4C17-B4BF-59EBB1BFEF46}"/>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SUMMARY!$C$3</c:f>
          <c:strCache>
            <c:ptCount val="1"/>
            <c:pt idx="0">
              <c:v>maize</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SUMMARY!$C$4:$C$9</c:f>
              <c:numCache>
                <c:formatCode>0.0%</c:formatCode>
                <c:ptCount val="6"/>
                <c:pt idx="0">
                  <c:v>6.8812548006561183E-2</c:v>
                </c:pt>
                <c:pt idx="1">
                  <c:v>6.7665981663732055E-2</c:v>
                </c:pt>
                <c:pt idx="2">
                  <c:v>6.3064217923860397E-2</c:v>
                </c:pt>
                <c:pt idx="3">
                  <c:v>5.8026450718179579E-2</c:v>
                </c:pt>
                <c:pt idx="4">
                  <c:v>5.7934348982430856E-2</c:v>
                </c:pt>
                <c:pt idx="5">
                  <c:v>5.9719585278852932E-2</c:v>
                </c:pt>
              </c:numCache>
            </c:numRef>
          </c:val>
          <c:extLst>
            <c:ext xmlns:c16="http://schemas.microsoft.com/office/drawing/2014/chart" uri="{C3380CC4-5D6E-409C-BE32-E72D297353CC}">
              <c16:uniqueId val="{00000000-D4F7-447D-9EF6-3E552F108FCE}"/>
            </c:ext>
          </c:extLst>
        </c:ser>
        <c:ser>
          <c:idx val="2"/>
          <c:order val="1"/>
          <c:tx>
            <c:strRef>
              <c:f>SUMMARY!$L$2</c:f>
              <c:strCache>
                <c:ptCount val="1"/>
                <c:pt idx="0">
                  <c:v>MFR AC</c:v>
                </c:pt>
              </c:strCache>
            </c:strRef>
          </c:tx>
          <c:spPr>
            <a:solidFill>
              <a:schemeClr val="accent3"/>
            </a:solidFill>
            <a:ln>
              <a:noFill/>
            </a:ln>
            <a:effectLst/>
          </c:spPr>
          <c:invertIfNegative val="0"/>
          <c:val>
            <c:numRef>
              <c:f>SUMMARY!$M$4:$M$9</c:f>
              <c:numCache>
                <c:formatCode>0.0%</c:formatCode>
                <c:ptCount val="6"/>
                <c:pt idx="3">
                  <c:v>5.1951721255172202E-2</c:v>
                </c:pt>
                <c:pt idx="4">
                  <c:v>5.1728532739457274E-2</c:v>
                </c:pt>
                <c:pt idx="5">
                  <c:v>5.3276466176998521E-2</c:v>
                </c:pt>
              </c:numCache>
            </c:numRef>
          </c:val>
          <c:extLst>
            <c:ext xmlns:c16="http://schemas.microsoft.com/office/drawing/2014/chart" uri="{C3380CC4-5D6E-409C-BE32-E72D297353CC}">
              <c16:uniqueId val="{00000001-D4F7-447D-9EF6-3E552F108FCE}"/>
            </c:ext>
          </c:extLst>
        </c:ser>
        <c:ser>
          <c:idx val="3"/>
          <c:order val="2"/>
          <c:tx>
            <c:strRef>
              <c:f>SUMMARY!$Q$2</c:f>
              <c:strCache>
                <c:ptCount val="1"/>
                <c:pt idx="0">
                  <c:v>MFR AC+AOC</c:v>
                </c:pt>
              </c:strCache>
            </c:strRef>
          </c:tx>
          <c:spPr>
            <a:solidFill>
              <a:schemeClr val="accent4"/>
            </a:solidFill>
            <a:ln>
              <a:noFill/>
            </a:ln>
            <a:effectLst/>
          </c:spPr>
          <c:invertIfNegative val="0"/>
          <c:val>
            <c:numRef>
              <c:f>SUMMARY!$R$4:$R$9</c:f>
              <c:numCache>
                <c:formatCode>0.0%</c:formatCode>
                <c:ptCount val="6"/>
                <c:pt idx="3">
                  <c:v>5.0266084550153904E-2</c:v>
                </c:pt>
                <c:pt idx="4">
                  <c:v>4.9925988215750824E-2</c:v>
                </c:pt>
                <c:pt idx="5">
                  <c:v>5.098158070661251E-2</c:v>
                </c:pt>
              </c:numCache>
            </c:numRef>
          </c:val>
          <c:extLst>
            <c:ext xmlns:c16="http://schemas.microsoft.com/office/drawing/2014/chart" uri="{C3380CC4-5D6E-409C-BE32-E72D297353CC}">
              <c16:uniqueId val="{00000002-D4F7-447D-9EF6-3E552F108FCE}"/>
            </c:ext>
          </c:extLst>
        </c:ser>
        <c:ser>
          <c:idx val="4"/>
          <c:order val="3"/>
          <c:tx>
            <c:strRef>
              <c:f>SUMMARY!$V$2</c:f>
              <c:strCache>
                <c:ptCount val="1"/>
                <c:pt idx="0">
                  <c:v>MFR AC+AOC+OOC</c:v>
                </c:pt>
              </c:strCache>
            </c:strRef>
          </c:tx>
          <c:spPr>
            <a:solidFill>
              <a:srgbClr val="00B050"/>
            </a:solidFill>
            <a:ln>
              <a:noFill/>
            </a:ln>
            <a:effectLst/>
          </c:spPr>
          <c:invertIfNegative val="0"/>
          <c:val>
            <c:numRef>
              <c:f>SUMMARY!$W$4:$W$9</c:f>
              <c:numCache>
                <c:formatCode>0.0%</c:formatCode>
                <c:ptCount val="6"/>
                <c:pt idx="3">
                  <c:v>4.5161809678697304E-2</c:v>
                </c:pt>
                <c:pt idx="4">
                  <c:v>4.4365304446227515E-2</c:v>
                </c:pt>
                <c:pt idx="5">
                  <c:v>4.5401816485442337E-2</c:v>
                </c:pt>
              </c:numCache>
            </c:numRef>
          </c:val>
          <c:extLst>
            <c:ext xmlns:c16="http://schemas.microsoft.com/office/drawing/2014/chart" uri="{C3380CC4-5D6E-409C-BE32-E72D297353CC}">
              <c16:uniqueId val="{00000003-D4F7-447D-9EF6-3E552F108FCE}"/>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SUMMARY!$H$4:$H$9</c:f>
              <c:numCache>
                <c:formatCode>0.0%</c:formatCode>
                <c:ptCount val="6"/>
                <c:pt idx="3">
                  <c:v>3.8862679856123704E-2</c:v>
                </c:pt>
                <c:pt idx="4">
                  <c:v>3.5805511471634945E-2</c:v>
                </c:pt>
                <c:pt idx="5">
                  <c:v>3.5222983030156411E-2</c:v>
                </c:pt>
              </c:numCache>
            </c:numRef>
          </c:val>
          <c:extLst>
            <c:ext xmlns:c16="http://schemas.microsoft.com/office/drawing/2014/chart" uri="{C3380CC4-5D6E-409C-BE32-E72D297353CC}">
              <c16:uniqueId val="{00000004-D4F7-447D-9EF6-3E552F108FCE}"/>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SUMMARY!$D$3</c:f>
          <c:strCache>
            <c:ptCount val="1"/>
            <c:pt idx="0">
              <c:v>soybean</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SUMMARY!$D$4:$D$9</c:f>
              <c:numCache>
                <c:formatCode>0.0%</c:formatCode>
                <c:ptCount val="6"/>
                <c:pt idx="0">
                  <c:v>0.17490617331618893</c:v>
                </c:pt>
                <c:pt idx="1">
                  <c:v>0.1724916578363111</c:v>
                </c:pt>
                <c:pt idx="2">
                  <c:v>0.16093220570747702</c:v>
                </c:pt>
                <c:pt idx="3">
                  <c:v>0.15557883855369384</c:v>
                </c:pt>
                <c:pt idx="4">
                  <c:v>0.15754762537876285</c:v>
                </c:pt>
                <c:pt idx="5">
                  <c:v>0.16158917028654876</c:v>
                </c:pt>
              </c:numCache>
            </c:numRef>
          </c:val>
          <c:extLst>
            <c:ext xmlns:c16="http://schemas.microsoft.com/office/drawing/2014/chart" uri="{C3380CC4-5D6E-409C-BE32-E72D297353CC}">
              <c16:uniqueId val="{00000000-54AD-4AC0-AEAA-B159219EF37D}"/>
            </c:ext>
          </c:extLst>
        </c:ser>
        <c:ser>
          <c:idx val="2"/>
          <c:order val="1"/>
          <c:tx>
            <c:strRef>
              <c:f>SUMMARY!$L$2</c:f>
              <c:strCache>
                <c:ptCount val="1"/>
                <c:pt idx="0">
                  <c:v>MFR AC</c:v>
                </c:pt>
              </c:strCache>
            </c:strRef>
          </c:tx>
          <c:spPr>
            <a:solidFill>
              <a:schemeClr val="accent3"/>
            </a:solidFill>
            <a:ln>
              <a:noFill/>
            </a:ln>
            <a:effectLst/>
          </c:spPr>
          <c:invertIfNegative val="0"/>
          <c:val>
            <c:numRef>
              <c:f>SUMMARY!$N$4:$N$9</c:f>
              <c:numCache>
                <c:formatCode>0.0%</c:formatCode>
                <c:ptCount val="6"/>
                <c:pt idx="3">
                  <c:v>0.14440458194416764</c:v>
                </c:pt>
                <c:pt idx="4">
                  <c:v>0.14626695756393318</c:v>
                </c:pt>
                <c:pt idx="5">
                  <c:v>0.15026964659439684</c:v>
                </c:pt>
              </c:numCache>
            </c:numRef>
          </c:val>
          <c:extLst>
            <c:ext xmlns:c16="http://schemas.microsoft.com/office/drawing/2014/chart" uri="{C3380CC4-5D6E-409C-BE32-E72D297353CC}">
              <c16:uniqueId val="{00000001-54AD-4AC0-AEAA-B159219EF37D}"/>
            </c:ext>
          </c:extLst>
        </c:ser>
        <c:ser>
          <c:idx val="3"/>
          <c:order val="2"/>
          <c:tx>
            <c:strRef>
              <c:f>SUMMARY!$Q$2</c:f>
              <c:strCache>
                <c:ptCount val="1"/>
                <c:pt idx="0">
                  <c:v>MFR AC+AOC</c:v>
                </c:pt>
              </c:strCache>
            </c:strRef>
          </c:tx>
          <c:spPr>
            <a:solidFill>
              <a:schemeClr val="accent4"/>
            </a:solidFill>
            <a:ln>
              <a:noFill/>
            </a:ln>
            <a:effectLst/>
          </c:spPr>
          <c:invertIfNegative val="0"/>
          <c:val>
            <c:numRef>
              <c:f>SUMMARY!$S$4:$S$9</c:f>
              <c:numCache>
                <c:formatCode>0.0%</c:formatCode>
                <c:ptCount val="6"/>
                <c:pt idx="3">
                  <c:v>0.14114674822336254</c:v>
                </c:pt>
                <c:pt idx="4">
                  <c:v>0.14287883352925188</c:v>
                </c:pt>
                <c:pt idx="5">
                  <c:v>0.14607363796715819</c:v>
                </c:pt>
              </c:numCache>
            </c:numRef>
          </c:val>
          <c:extLst>
            <c:ext xmlns:c16="http://schemas.microsoft.com/office/drawing/2014/chart" uri="{C3380CC4-5D6E-409C-BE32-E72D297353CC}">
              <c16:uniqueId val="{00000002-54AD-4AC0-AEAA-B159219EF37D}"/>
            </c:ext>
          </c:extLst>
        </c:ser>
        <c:ser>
          <c:idx val="4"/>
          <c:order val="3"/>
          <c:tx>
            <c:strRef>
              <c:f>SUMMARY!$V$2</c:f>
              <c:strCache>
                <c:ptCount val="1"/>
                <c:pt idx="0">
                  <c:v>MFR AC+AOC+OOC</c:v>
                </c:pt>
              </c:strCache>
            </c:strRef>
          </c:tx>
          <c:spPr>
            <a:solidFill>
              <a:srgbClr val="00B050"/>
            </a:solidFill>
            <a:ln>
              <a:noFill/>
            </a:ln>
            <a:effectLst/>
          </c:spPr>
          <c:invertIfNegative val="0"/>
          <c:val>
            <c:numRef>
              <c:f>SUMMARY!$X$4:$X$9</c:f>
              <c:numCache>
                <c:formatCode>0.0%</c:formatCode>
                <c:ptCount val="6"/>
                <c:pt idx="3">
                  <c:v>0.13750506968507856</c:v>
                </c:pt>
                <c:pt idx="4">
                  <c:v>0.13827710092357803</c:v>
                </c:pt>
                <c:pt idx="5">
                  <c:v>0.1412508744350322</c:v>
                </c:pt>
              </c:numCache>
            </c:numRef>
          </c:val>
          <c:extLst>
            <c:ext xmlns:c16="http://schemas.microsoft.com/office/drawing/2014/chart" uri="{C3380CC4-5D6E-409C-BE32-E72D297353CC}">
              <c16:uniqueId val="{00000003-54AD-4AC0-AEAA-B159219EF37D}"/>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SUMMARY!$I$4:$I$9</c:f>
              <c:numCache>
                <c:formatCode>0.0%</c:formatCode>
                <c:ptCount val="6"/>
                <c:pt idx="3">
                  <c:v>0.11866965554472614</c:v>
                </c:pt>
                <c:pt idx="4">
                  <c:v>0.11338641260220243</c:v>
                </c:pt>
                <c:pt idx="5">
                  <c:v>0.11269712045125391</c:v>
                </c:pt>
              </c:numCache>
            </c:numRef>
          </c:val>
          <c:extLst>
            <c:ext xmlns:c16="http://schemas.microsoft.com/office/drawing/2014/chart" uri="{C3380CC4-5D6E-409C-BE32-E72D297353CC}">
              <c16:uniqueId val="{00000004-54AD-4AC0-AEAA-B159219EF37D}"/>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SUMMARY!$E$3</c:f>
          <c:strCache>
            <c:ptCount val="1"/>
            <c:pt idx="0">
              <c:v>wetland_rice</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SUMMARY!$E$4:$E$9</c:f>
              <c:numCache>
                <c:formatCode>0.0%</c:formatCode>
                <c:ptCount val="6"/>
                <c:pt idx="0">
                  <c:v>1.4092823264428275E-2</c:v>
                </c:pt>
                <c:pt idx="1">
                  <c:v>2.2301296904767433E-2</c:v>
                </c:pt>
                <c:pt idx="2">
                  <c:v>2.207863881587957E-2</c:v>
                </c:pt>
                <c:pt idx="3">
                  <c:v>2.1778748825052586E-2</c:v>
                </c:pt>
                <c:pt idx="4">
                  <c:v>2.1866057888605323E-2</c:v>
                </c:pt>
                <c:pt idx="5">
                  <c:v>2.2822882321589397E-2</c:v>
                </c:pt>
              </c:numCache>
            </c:numRef>
          </c:val>
          <c:extLst>
            <c:ext xmlns:c16="http://schemas.microsoft.com/office/drawing/2014/chart" uri="{C3380CC4-5D6E-409C-BE32-E72D297353CC}">
              <c16:uniqueId val="{00000000-0B3C-4BA6-B132-8C93B9BB32C3}"/>
            </c:ext>
          </c:extLst>
        </c:ser>
        <c:ser>
          <c:idx val="2"/>
          <c:order val="1"/>
          <c:tx>
            <c:strRef>
              <c:f>SUMMARY!$L$2</c:f>
              <c:strCache>
                <c:ptCount val="1"/>
                <c:pt idx="0">
                  <c:v>MFR AC</c:v>
                </c:pt>
              </c:strCache>
            </c:strRef>
          </c:tx>
          <c:spPr>
            <a:solidFill>
              <a:schemeClr val="accent3"/>
            </a:solidFill>
            <a:ln>
              <a:noFill/>
            </a:ln>
            <a:effectLst/>
          </c:spPr>
          <c:invertIfNegative val="0"/>
          <c:val>
            <c:numRef>
              <c:f>SUMMARY!$O$4:$O$9</c:f>
              <c:numCache>
                <c:formatCode>0.0%</c:formatCode>
                <c:ptCount val="6"/>
                <c:pt idx="3">
                  <c:v>2.1094431800178198E-2</c:v>
                </c:pt>
                <c:pt idx="4">
                  <c:v>2.1097290588687891E-2</c:v>
                </c:pt>
                <c:pt idx="5">
                  <c:v>2.200112133919729E-2</c:v>
                </c:pt>
              </c:numCache>
            </c:numRef>
          </c:val>
          <c:extLst>
            <c:ext xmlns:c16="http://schemas.microsoft.com/office/drawing/2014/chart" uri="{C3380CC4-5D6E-409C-BE32-E72D297353CC}">
              <c16:uniqueId val="{00000001-0B3C-4BA6-B132-8C93B9BB32C3}"/>
            </c:ext>
          </c:extLst>
        </c:ser>
        <c:ser>
          <c:idx val="3"/>
          <c:order val="2"/>
          <c:tx>
            <c:strRef>
              <c:f>SUMMARY!$Q$2</c:f>
              <c:strCache>
                <c:ptCount val="1"/>
                <c:pt idx="0">
                  <c:v>MFR AC+AOC</c:v>
                </c:pt>
              </c:strCache>
            </c:strRef>
          </c:tx>
          <c:spPr>
            <a:solidFill>
              <a:schemeClr val="accent4"/>
            </a:solidFill>
            <a:ln>
              <a:noFill/>
            </a:ln>
            <a:effectLst/>
          </c:spPr>
          <c:invertIfNegative val="0"/>
          <c:val>
            <c:numRef>
              <c:f>SUMMARY!$T$4:$T$9</c:f>
              <c:numCache>
                <c:formatCode>0.0%</c:formatCode>
                <c:ptCount val="6"/>
                <c:pt idx="3">
                  <c:v>1.5601496414640899E-2</c:v>
                </c:pt>
                <c:pt idx="4">
                  <c:v>1.5630242645525979E-2</c:v>
                </c:pt>
                <c:pt idx="5">
                  <c:v>1.6024496182931874E-2</c:v>
                </c:pt>
              </c:numCache>
            </c:numRef>
          </c:val>
          <c:extLst>
            <c:ext xmlns:c16="http://schemas.microsoft.com/office/drawing/2014/chart" uri="{C3380CC4-5D6E-409C-BE32-E72D297353CC}">
              <c16:uniqueId val="{00000002-0B3C-4BA6-B132-8C93B9BB32C3}"/>
            </c:ext>
          </c:extLst>
        </c:ser>
        <c:ser>
          <c:idx val="4"/>
          <c:order val="3"/>
          <c:tx>
            <c:strRef>
              <c:f>SUMMARY!$V$2</c:f>
              <c:strCache>
                <c:ptCount val="1"/>
                <c:pt idx="0">
                  <c:v>MFR AC+AOC+OOC</c:v>
                </c:pt>
              </c:strCache>
            </c:strRef>
          </c:tx>
          <c:spPr>
            <a:solidFill>
              <a:srgbClr val="00B050"/>
            </a:solidFill>
            <a:ln>
              <a:noFill/>
            </a:ln>
            <a:effectLst/>
          </c:spPr>
          <c:invertIfNegative val="0"/>
          <c:val>
            <c:numRef>
              <c:f>SUMMARY!$Y$4:$Y$9</c:f>
              <c:numCache>
                <c:formatCode>0.0%</c:formatCode>
                <c:ptCount val="6"/>
                <c:pt idx="3">
                  <c:v>1.2773242405764511E-2</c:v>
                </c:pt>
                <c:pt idx="4">
                  <c:v>1.2627545425062526E-2</c:v>
                </c:pt>
                <c:pt idx="5">
                  <c:v>1.3040069245879804E-2</c:v>
                </c:pt>
              </c:numCache>
            </c:numRef>
          </c:val>
          <c:extLst>
            <c:ext xmlns:c16="http://schemas.microsoft.com/office/drawing/2014/chart" uri="{C3380CC4-5D6E-409C-BE32-E72D297353CC}">
              <c16:uniqueId val="{00000003-0B3C-4BA6-B132-8C93B9BB32C3}"/>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SUMMARY!$J$4:$J$9</c:f>
              <c:numCache>
                <c:formatCode>0.0%</c:formatCode>
                <c:ptCount val="6"/>
                <c:pt idx="3">
                  <c:v>9.1622714453788081E-3</c:v>
                </c:pt>
                <c:pt idx="4">
                  <c:v>7.9182721226624137E-3</c:v>
                </c:pt>
                <c:pt idx="5">
                  <c:v>7.6042480476533293E-3</c:v>
                </c:pt>
              </c:numCache>
            </c:numRef>
          </c:val>
          <c:extLst>
            <c:ext xmlns:c16="http://schemas.microsoft.com/office/drawing/2014/chart" uri="{C3380CC4-5D6E-409C-BE32-E72D297353CC}">
              <c16:uniqueId val="{00000004-0B3C-4BA6-B132-8C93B9BB32C3}"/>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SUMMARY!$B$3</c:f>
          <c:strCache>
            <c:ptCount val="1"/>
            <c:pt idx="0">
              <c:v>wheat_all</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SUMMARY!$B$14:$B$19</c:f>
              <c:numCache>
                <c:formatCode>0.0%</c:formatCode>
                <c:ptCount val="6"/>
                <c:pt idx="0">
                  <c:v>7.1254021093876907E-2</c:v>
                </c:pt>
                <c:pt idx="1">
                  <c:v>8.2671872254051842E-2</c:v>
                </c:pt>
                <c:pt idx="2">
                  <c:v>7.8295436096623414E-2</c:v>
                </c:pt>
                <c:pt idx="3">
                  <c:v>7.3551748934594416E-2</c:v>
                </c:pt>
                <c:pt idx="4">
                  <c:v>7.5477413628640369E-2</c:v>
                </c:pt>
                <c:pt idx="5">
                  <c:v>7.8893219917033533E-2</c:v>
                </c:pt>
              </c:numCache>
            </c:numRef>
          </c:val>
          <c:extLst>
            <c:ext xmlns:c16="http://schemas.microsoft.com/office/drawing/2014/chart" uri="{C3380CC4-5D6E-409C-BE32-E72D297353CC}">
              <c16:uniqueId val="{00000000-1943-4FA0-A275-BAE274454176}"/>
            </c:ext>
          </c:extLst>
        </c:ser>
        <c:ser>
          <c:idx val="2"/>
          <c:order val="1"/>
          <c:tx>
            <c:strRef>
              <c:f>SUMMARY!$L$2</c:f>
              <c:strCache>
                <c:ptCount val="1"/>
                <c:pt idx="0">
                  <c:v>MFR AC</c:v>
                </c:pt>
              </c:strCache>
            </c:strRef>
          </c:tx>
          <c:spPr>
            <a:solidFill>
              <a:schemeClr val="accent3"/>
            </a:solidFill>
            <a:ln>
              <a:noFill/>
            </a:ln>
            <a:effectLst/>
          </c:spPr>
          <c:invertIfNegative val="0"/>
          <c:val>
            <c:numRef>
              <c:f>SUMMARY!$L$14:$L$19</c:f>
              <c:numCache>
                <c:formatCode>0.0%</c:formatCode>
                <c:ptCount val="6"/>
                <c:pt idx="3">
                  <c:v>6.4985983038432282E-2</c:v>
                </c:pt>
                <c:pt idx="4">
                  <c:v>6.6361807556169189E-2</c:v>
                </c:pt>
                <c:pt idx="5">
                  <c:v>6.9785135873067811E-2</c:v>
                </c:pt>
              </c:numCache>
            </c:numRef>
          </c:val>
          <c:extLst>
            <c:ext xmlns:c16="http://schemas.microsoft.com/office/drawing/2014/chart" uri="{C3380CC4-5D6E-409C-BE32-E72D297353CC}">
              <c16:uniqueId val="{00000001-1943-4FA0-A275-BAE274454176}"/>
            </c:ext>
          </c:extLst>
        </c:ser>
        <c:ser>
          <c:idx val="3"/>
          <c:order val="2"/>
          <c:tx>
            <c:strRef>
              <c:f>SUMMARY!$Q$2</c:f>
              <c:strCache>
                <c:ptCount val="1"/>
                <c:pt idx="0">
                  <c:v>MFR AC+AOC</c:v>
                </c:pt>
              </c:strCache>
            </c:strRef>
          </c:tx>
          <c:spPr>
            <a:solidFill>
              <a:schemeClr val="accent4"/>
            </a:solidFill>
            <a:ln>
              <a:noFill/>
            </a:ln>
            <a:effectLst/>
          </c:spPr>
          <c:invertIfNegative val="0"/>
          <c:val>
            <c:numRef>
              <c:f>SUMMARY!$Q$14:$Q$19</c:f>
              <c:numCache>
                <c:formatCode>0.0%</c:formatCode>
                <c:ptCount val="6"/>
                <c:pt idx="3">
                  <c:v>5.7099943386440415E-2</c:v>
                </c:pt>
                <c:pt idx="4">
                  <c:v>5.8093848545200701E-2</c:v>
                </c:pt>
                <c:pt idx="5">
                  <c:v>6.0761659432781799E-2</c:v>
                </c:pt>
              </c:numCache>
            </c:numRef>
          </c:val>
          <c:extLst>
            <c:ext xmlns:c16="http://schemas.microsoft.com/office/drawing/2014/chart" uri="{C3380CC4-5D6E-409C-BE32-E72D297353CC}">
              <c16:uniqueId val="{00000002-1943-4FA0-A275-BAE274454176}"/>
            </c:ext>
          </c:extLst>
        </c:ser>
        <c:ser>
          <c:idx val="4"/>
          <c:order val="3"/>
          <c:tx>
            <c:strRef>
              <c:f>SUMMARY!$V$2</c:f>
              <c:strCache>
                <c:ptCount val="1"/>
                <c:pt idx="0">
                  <c:v>MFR AC+AOC+OOC</c:v>
                </c:pt>
              </c:strCache>
            </c:strRef>
          </c:tx>
          <c:spPr>
            <a:solidFill>
              <a:srgbClr val="00B050"/>
            </a:solidFill>
            <a:ln>
              <a:noFill/>
            </a:ln>
            <a:effectLst/>
          </c:spPr>
          <c:invertIfNegative val="0"/>
          <c:val>
            <c:numRef>
              <c:f>SUMMARY!$V$14:$V$19</c:f>
              <c:numCache>
                <c:formatCode>0.0%</c:formatCode>
                <c:ptCount val="6"/>
                <c:pt idx="3">
                  <c:v>4.5386385917590602E-2</c:v>
                </c:pt>
                <c:pt idx="4">
                  <c:v>4.4749698614074962E-2</c:v>
                </c:pt>
                <c:pt idx="5">
                  <c:v>4.7190436928101619E-2</c:v>
                </c:pt>
              </c:numCache>
            </c:numRef>
          </c:val>
          <c:extLst>
            <c:ext xmlns:c16="http://schemas.microsoft.com/office/drawing/2014/chart" uri="{C3380CC4-5D6E-409C-BE32-E72D297353CC}">
              <c16:uniqueId val="{00000003-1943-4FA0-A275-BAE274454176}"/>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SUMMARY!$G$14:$G$19</c:f>
              <c:numCache>
                <c:formatCode>0.0%</c:formatCode>
                <c:ptCount val="6"/>
                <c:pt idx="3">
                  <c:v>2.5879090664454863E-2</c:v>
                </c:pt>
                <c:pt idx="4">
                  <c:v>1.8984076148165618E-2</c:v>
                </c:pt>
                <c:pt idx="5">
                  <c:v>1.7328912208851709E-2</c:v>
                </c:pt>
              </c:numCache>
            </c:numRef>
          </c:val>
          <c:extLst>
            <c:ext xmlns:c16="http://schemas.microsoft.com/office/drawing/2014/chart" uri="{C3380CC4-5D6E-409C-BE32-E72D297353CC}">
              <c16:uniqueId val="{00000004-1943-4FA0-A275-BAE274454176}"/>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SUMMARY!$C$3</c:f>
          <c:strCache>
            <c:ptCount val="1"/>
            <c:pt idx="0">
              <c:v>maize</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SUMMARY!$C$14:$C$19</c:f>
              <c:numCache>
                <c:formatCode>0.0%</c:formatCode>
                <c:ptCount val="6"/>
                <c:pt idx="0">
                  <c:v>3.6662668632846861E-2</c:v>
                </c:pt>
                <c:pt idx="1">
                  <c:v>3.4568206257015149E-2</c:v>
                </c:pt>
                <c:pt idx="2">
                  <c:v>3.1247007967281651E-2</c:v>
                </c:pt>
                <c:pt idx="3">
                  <c:v>2.6965407466715843E-2</c:v>
                </c:pt>
                <c:pt idx="4">
                  <c:v>2.6505325703420304E-2</c:v>
                </c:pt>
                <c:pt idx="5">
                  <c:v>2.7522929930267247E-2</c:v>
                </c:pt>
              </c:numCache>
            </c:numRef>
          </c:val>
          <c:extLst>
            <c:ext xmlns:c16="http://schemas.microsoft.com/office/drawing/2014/chart" uri="{C3380CC4-5D6E-409C-BE32-E72D297353CC}">
              <c16:uniqueId val="{00000000-6D8E-4C9F-819E-F33E3ABCCBD2}"/>
            </c:ext>
          </c:extLst>
        </c:ser>
        <c:ser>
          <c:idx val="2"/>
          <c:order val="1"/>
          <c:tx>
            <c:strRef>
              <c:f>SUMMARY!$L$2</c:f>
              <c:strCache>
                <c:ptCount val="1"/>
                <c:pt idx="0">
                  <c:v>MFR AC</c:v>
                </c:pt>
              </c:strCache>
            </c:strRef>
          </c:tx>
          <c:spPr>
            <a:solidFill>
              <a:schemeClr val="accent3"/>
            </a:solidFill>
            <a:ln>
              <a:noFill/>
            </a:ln>
            <a:effectLst/>
          </c:spPr>
          <c:invertIfNegative val="0"/>
          <c:val>
            <c:numRef>
              <c:f>SUMMARY!$M$14:$M$19</c:f>
              <c:numCache>
                <c:formatCode>0.0%</c:formatCode>
                <c:ptCount val="6"/>
                <c:pt idx="3">
                  <c:v>2.2034402905871088E-2</c:v>
                </c:pt>
                <c:pt idx="4">
                  <c:v>2.1582728985730822E-2</c:v>
                </c:pt>
                <c:pt idx="5">
                  <c:v>2.2493087524418042E-2</c:v>
                </c:pt>
              </c:numCache>
            </c:numRef>
          </c:val>
          <c:extLst>
            <c:ext xmlns:c16="http://schemas.microsoft.com/office/drawing/2014/chart" uri="{C3380CC4-5D6E-409C-BE32-E72D297353CC}">
              <c16:uniqueId val="{00000001-6D8E-4C9F-819E-F33E3ABCCBD2}"/>
            </c:ext>
          </c:extLst>
        </c:ser>
        <c:ser>
          <c:idx val="3"/>
          <c:order val="2"/>
          <c:tx>
            <c:strRef>
              <c:f>SUMMARY!$Q$2</c:f>
              <c:strCache>
                <c:ptCount val="1"/>
                <c:pt idx="0">
                  <c:v>MFR AC+AOC</c:v>
                </c:pt>
              </c:strCache>
            </c:strRef>
          </c:tx>
          <c:spPr>
            <a:solidFill>
              <a:schemeClr val="accent4"/>
            </a:solidFill>
            <a:ln>
              <a:noFill/>
            </a:ln>
            <a:effectLst/>
          </c:spPr>
          <c:invertIfNegative val="0"/>
          <c:val>
            <c:numRef>
              <c:f>SUMMARY!$R$14:$R$19</c:f>
              <c:numCache>
                <c:formatCode>0.0%</c:formatCode>
                <c:ptCount val="6"/>
                <c:pt idx="3">
                  <c:v>2.0814357329024816E-2</c:v>
                </c:pt>
                <c:pt idx="4">
                  <c:v>2.0204212118783253E-2</c:v>
                </c:pt>
                <c:pt idx="5">
                  <c:v>2.0942729667554481E-2</c:v>
                </c:pt>
              </c:numCache>
            </c:numRef>
          </c:val>
          <c:extLst>
            <c:ext xmlns:c16="http://schemas.microsoft.com/office/drawing/2014/chart" uri="{C3380CC4-5D6E-409C-BE32-E72D297353CC}">
              <c16:uniqueId val="{00000002-6D8E-4C9F-819E-F33E3ABCCBD2}"/>
            </c:ext>
          </c:extLst>
        </c:ser>
        <c:ser>
          <c:idx val="4"/>
          <c:order val="3"/>
          <c:tx>
            <c:strRef>
              <c:f>SUMMARY!$V$2</c:f>
              <c:strCache>
                <c:ptCount val="1"/>
                <c:pt idx="0">
                  <c:v>MFR AC+AOC+OOC</c:v>
                </c:pt>
              </c:strCache>
            </c:strRef>
          </c:tx>
          <c:spPr>
            <a:solidFill>
              <a:srgbClr val="00B050"/>
            </a:solidFill>
            <a:ln>
              <a:noFill/>
            </a:ln>
            <a:effectLst/>
          </c:spPr>
          <c:invertIfNegative val="0"/>
          <c:val>
            <c:numRef>
              <c:f>SUMMARY!$W$14:$W$19</c:f>
              <c:numCache>
                <c:formatCode>0.0%</c:formatCode>
                <c:ptCount val="6"/>
                <c:pt idx="3">
                  <c:v>1.6682316206632013E-2</c:v>
                </c:pt>
                <c:pt idx="4">
                  <c:v>1.5515942212764785E-2</c:v>
                </c:pt>
                <c:pt idx="5">
                  <c:v>1.6174117572251998E-2</c:v>
                </c:pt>
              </c:numCache>
            </c:numRef>
          </c:val>
          <c:extLst>
            <c:ext xmlns:c16="http://schemas.microsoft.com/office/drawing/2014/chart" uri="{C3380CC4-5D6E-409C-BE32-E72D297353CC}">
              <c16:uniqueId val="{00000003-6D8E-4C9F-819E-F33E3ABCCBD2}"/>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SUMMARY!$H$14:$H$19</c:f>
              <c:numCache>
                <c:formatCode>0.0%</c:formatCode>
                <c:ptCount val="6"/>
                <c:pt idx="3">
                  <c:v>1.209494216325596E-2</c:v>
                </c:pt>
                <c:pt idx="4">
                  <c:v>9.3883591597979134E-3</c:v>
                </c:pt>
                <c:pt idx="5">
                  <c:v>8.7882010096544099E-3</c:v>
                </c:pt>
              </c:numCache>
            </c:numRef>
          </c:val>
          <c:extLst>
            <c:ext xmlns:c16="http://schemas.microsoft.com/office/drawing/2014/chart" uri="{C3380CC4-5D6E-409C-BE32-E72D297353CC}">
              <c16:uniqueId val="{00000004-6D8E-4C9F-819E-F33E3ABCCBD2}"/>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SUMMARY!$D$3</c:f>
          <c:strCache>
            <c:ptCount val="1"/>
            <c:pt idx="0">
              <c:v>soybean</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SUMMARY!$D$14:$D$19</c:f>
              <c:numCache>
                <c:formatCode>0.0%</c:formatCode>
                <c:ptCount val="6"/>
                <c:pt idx="0">
                  <c:v>0.1006990716366319</c:v>
                </c:pt>
                <c:pt idx="1">
                  <c:v>8.768166273239561E-2</c:v>
                </c:pt>
                <c:pt idx="2">
                  <c:v>7.7528437419939228E-2</c:v>
                </c:pt>
                <c:pt idx="3">
                  <c:v>6.9501200638688115E-2</c:v>
                </c:pt>
                <c:pt idx="4">
                  <c:v>6.9722354933403605E-2</c:v>
                </c:pt>
                <c:pt idx="5">
                  <c:v>7.3565524545671057E-2</c:v>
                </c:pt>
              </c:numCache>
            </c:numRef>
          </c:val>
          <c:extLst>
            <c:ext xmlns:c16="http://schemas.microsoft.com/office/drawing/2014/chart" uri="{C3380CC4-5D6E-409C-BE32-E72D297353CC}">
              <c16:uniqueId val="{00000000-BF71-496A-8B06-83270E0626C2}"/>
            </c:ext>
          </c:extLst>
        </c:ser>
        <c:ser>
          <c:idx val="2"/>
          <c:order val="1"/>
          <c:tx>
            <c:strRef>
              <c:f>SUMMARY!$L$2</c:f>
              <c:strCache>
                <c:ptCount val="1"/>
                <c:pt idx="0">
                  <c:v>MFR AC</c:v>
                </c:pt>
              </c:strCache>
            </c:strRef>
          </c:tx>
          <c:spPr>
            <a:solidFill>
              <a:schemeClr val="accent3"/>
            </a:solidFill>
            <a:ln>
              <a:noFill/>
            </a:ln>
            <a:effectLst/>
          </c:spPr>
          <c:invertIfNegative val="0"/>
          <c:val>
            <c:numRef>
              <c:f>SUMMARY!$N$14:$N$19</c:f>
              <c:numCache>
                <c:formatCode>0.0%</c:formatCode>
                <c:ptCount val="6"/>
                <c:pt idx="3">
                  <c:v>5.4779577893102886E-2</c:v>
                </c:pt>
                <c:pt idx="4">
                  <c:v>5.5318001324972527E-2</c:v>
                </c:pt>
                <c:pt idx="5">
                  <c:v>5.8792417307601048E-2</c:v>
                </c:pt>
              </c:numCache>
            </c:numRef>
          </c:val>
          <c:extLst>
            <c:ext xmlns:c16="http://schemas.microsoft.com/office/drawing/2014/chart" uri="{C3380CC4-5D6E-409C-BE32-E72D297353CC}">
              <c16:uniqueId val="{00000001-BF71-496A-8B06-83270E0626C2}"/>
            </c:ext>
          </c:extLst>
        </c:ser>
        <c:ser>
          <c:idx val="3"/>
          <c:order val="2"/>
          <c:tx>
            <c:strRef>
              <c:f>SUMMARY!$Q$2</c:f>
              <c:strCache>
                <c:ptCount val="1"/>
                <c:pt idx="0">
                  <c:v>MFR AC+AOC</c:v>
                </c:pt>
              </c:strCache>
            </c:strRef>
          </c:tx>
          <c:spPr>
            <a:solidFill>
              <a:schemeClr val="accent4"/>
            </a:solidFill>
            <a:ln>
              <a:noFill/>
            </a:ln>
            <a:effectLst/>
          </c:spPr>
          <c:invertIfNegative val="0"/>
          <c:val>
            <c:numRef>
              <c:f>SUMMARY!$S$14:$S$19</c:f>
              <c:numCache>
                <c:formatCode>0.0%</c:formatCode>
                <c:ptCount val="6"/>
                <c:pt idx="3">
                  <c:v>5.1412361837530368E-2</c:v>
                </c:pt>
                <c:pt idx="4">
                  <c:v>5.156289564025876E-2</c:v>
                </c:pt>
                <c:pt idx="5">
                  <c:v>5.4559448696718152E-2</c:v>
                </c:pt>
              </c:numCache>
            </c:numRef>
          </c:val>
          <c:extLst>
            <c:ext xmlns:c16="http://schemas.microsoft.com/office/drawing/2014/chart" uri="{C3380CC4-5D6E-409C-BE32-E72D297353CC}">
              <c16:uniqueId val="{00000002-BF71-496A-8B06-83270E0626C2}"/>
            </c:ext>
          </c:extLst>
        </c:ser>
        <c:ser>
          <c:idx val="4"/>
          <c:order val="3"/>
          <c:tx>
            <c:strRef>
              <c:f>SUMMARY!$V$2</c:f>
              <c:strCache>
                <c:ptCount val="1"/>
                <c:pt idx="0">
                  <c:v>MFR AC+AOC+OOC</c:v>
                </c:pt>
              </c:strCache>
            </c:strRef>
          </c:tx>
          <c:spPr>
            <a:solidFill>
              <a:srgbClr val="00B050"/>
            </a:solidFill>
            <a:ln>
              <a:noFill/>
            </a:ln>
            <a:effectLst/>
          </c:spPr>
          <c:invertIfNegative val="0"/>
          <c:val>
            <c:numRef>
              <c:f>SUMMARY!$X$14:$X$19</c:f>
              <c:numCache>
                <c:formatCode>0.0%</c:formatCode>
                <c:ptCount val="6"/>
                <c:pt idx="3">
                  <c:v>4.7485306446729096E-2</c:v>
                </c:pt>
                <c:pt idx="4">
                  <c:v>4.6681072421751547E-2</c:v>
                </c:pt>
                <c:pt idx="5">
                  <c:v>4.9253672595334752E-2</c:v>
                </c:pt>
              </c:numCache>
            </c:numRef>
          </c:val>
          <c:extLst>
            <c:ext xmlns:c16="http://schemas.microsoft.com/office/drawing/2014/chart" uri="{C3380CC4-5D6E-409C-BE32-E72D297353CC}">
              <c16:uniqueId val="{00000003-BF71-496A-8B06-83270E0626C2}"/>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SUMMARY!$I$14:$I$19</c:f>
              <c:numCache>
                <c:formatCode>0.0%</c:formatCode>
                <c:ptCount val="6"/>
                <c:pt idx="3">
                  <c:v>3.3864316707981006E-2</c:v>
                </c:pt>
                <c:pt idx="4">
                  <c:v>2.875654471149152E-2</c:v>
                </c:pt>
                <c:pt idx="5">
                  <c:v>2.7875625928965263E-2</c:v>
                </c:pt>
              </c:numCache>
            </c:numRef>
          </c:val>
          <c:extLst>
            <c:ext xmlns:c16="http://schemas.microsoft.com/office/drawing/2014/chart" uri="{C3380CC4-5D6E-409C-BE32-E72D297353CC}">
              <c16:uniqueId val="{00000004-BF71-496A-8B06-83270E0626C2}"/>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SUMMARY!$E$3</c:f>
          <c:strCache>
            <c:ptCount val="1"/>
            <c:pt idx="0">
              <c:v>wetland_rice</c:v>
            </c:pt>
          </c:strCache>
        </c:strRef>
      </c:tx>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SUMMARY!$C$2</c:f>
              <c:strCache>
                <c:ptCount val="1"/>
                <c:pt idx="0">
                  <c:v>CLE</c:v>
                </c:pt>
              </c:strCache>
            </c:strRef>
          </c:tx>
          <c:spPr>
            <a:solidFill>
              <a:schemeClr val="accent1"/>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SUMMARY!$E$14:$E$19</c:f>
              <c:numCache>
                <c:formatCode>0.0%</c:formatCode>
                <c:ptCount val="6"/>
                <c:pt idx="0">
                  <c:v>2.1812411544149705E-2</c:v>
                </c:pt>
                <c:pt idx="1">
                  <c:v>3.4829142103591094E-2</c:v>
                </c:pt>
                <c:pt idx="2">
                  <c:v>3.4535390460275192E-2</c:v>
                </c:pt>
                <c:pt idx="3">
                  <c:v>3.3428487441859306E-2</c:v>
                </c:pt>
                <c:pt idx="4">
                  <c:v>3.2923167001047374E-2</c:v>
                </c:pt>
                <c:pt idx="5">
                  <c:v>3.3899966642757628E-2</c:v>
                </c:pt>
              </c:numCache>
            </c:numRef>
          </c:val>
          <c:extLst>
            <c:ext xmlns:c16="http://schemas.microsoft.com/office/drawing/2014/chart" uri="{C3380CC4-5D6E-409C-BE32-E72D297353CC}">
              <c16:uniqueId val="{00000000-2B61-40D8-B552-CB0E9A06DDA9}"/>
            </c:ext>
          </c:extLst>
        </c:ser>
        <c:ser>
          <c:idx val="2"/>
          <c:order val="1"/>
          <c:tx>
            <c:strRef>
              <c:f>SUMMARY!$L$2</c:f>
              <c:strCache>
                <c:ptCount val="1"/>
                <c:pt idx="0">
                  <c:v>MFR AC</c:v>
                </c:pt>
              </c:strCache>
            </c:strRef>
          </c:tx>
          <c:spPr>
            <a:solidFill>
              <a:schemeClr val="accent3"/>
            </a:solidFill>
            <a:ln>
              <a:noFill/>
            </a:ln>
            <a:effectLst/>
          </c:spPr>
          <c:invertIfNegative val="0"/>
          <c:val>
            <c:numRef>
              <c:f>SUMMARY!$O$14:$O$19</c:f>
              <c:numCache>
                <c:formatCode>0.0%</c:formatCode>
                <c:ptCount val="6"/>
                <c:pt idx="3">
                  <c:v>3.2308871221993045E-2</c:v>
                </c:pt>
                <c:pt idx="4">
                  <c:v>3.1679205352780501E-2</c:v>
                </c:pt>
                <c:pt idx="5">
                  <c:v>3.2651045709377796E-2</c:v>
                </c:pt>
              </c:numCache>
            </c:numRef>
          </c:val>
          <c:extLst>
            <c:ext xmlns:c16="http://schemas.microsoft.com/office/drawing/2014/chart" uri="{C3380CC4-5D6E-409C-BE32-E72D297353CC}">
              <c16:uniqueId val="{00000001-2B61-40D8-B552-CB0E9A06DDA9}"/>
            </c:ext>
          </c:extLst>
        </c:ser>
        <c:ser>
          <c:idx val="3"/>
          <c:order val="2"/>
          <c:tx>
            <c:strRef>
              <c:f>SUMMARY!$Q$2</c:f>
              <c:strCache>
                <c:ptCount val="1"/>
                <c:pt idx="0">
                  <c:v>MFR AC+AOC</c:v>
                </c:pt>
              </c:strCache>
            </c:strRef>
          </c:tx>
          <c:spPr>
            <a:solidFill>
              <a:schemeClr val="accent4"/>
            </a:solidFill>
            <a:ln>
              <a:noFill/>
            </a:ln>
            <a:effectLst/>
          </c:spPr>
          <c:invertIfNegative val="0"/>
          <c:val>
            <c:numRef>
              <c:f>SUMMARY!$T$14:$T$19</c:f>
              <c:numCache>
                <c:formatCode>0.0%</c:formatCode>
                <c:ptCount val="6"/>
                <c:pt idx="3">
                  <c:v>2.2340413372493328E-2</c:v>
                </c:pt>
                <c:pt idx="4">
                  <c:v>2.1785796060880623E-2</c:v>
                </c:pt>
                <c:pt idx="5">
                  <c:v>2.1994251271741434E-2</c:v>
                </c:pt>
              </c:numCache>
            </c:numRef>
          </c:val>
          <c:extLst>
            <c:ext xmlns:c16="http://schemas.microsoft.com/office/drawing/2014/chart" uri="{C3380CC4-5D6E-409C-BE32-E72D297353CC}">
              <c16:uniqueId val="{00000002-2B61-40D8-B552-CB0E9A06DDA9}"/>
            </c:ext>
          </c:extLst>
        </c:ser>
        <c:ser>
          <c:idx val="4"/>
          <c:order val="3"/>
          <c:tx>
            <c:strRef>
              <c:f>SUMMARY!$V$2</c:f>
              <c:strCache>
                <c:ptCount val="1"/>
                <c:pt idx="0">
                  <c:v>MFR AC+AOC+OOC</c:v>
                </c:pt>
              </c:strCache>
            </c:strRef>
          </c:tx>
          <c:spPr>
            <a:solidFill>
              <a:srgbClr val="00B050"/>
            </a:solidFill>
            <a:ln>
              <a:noFill/>
            </a:ln>
            <a:effectLst/>
          </c:spPr>
          <c:invertIfNegative val="0"/>
          <c:val>
            <c:numRef>
              <c:f>SUMMARY!$Y$14:$Y$19</c:f>
              <c:numCache>
                <c:formatCode>0.0%</c:formatCode>
                <c:ptCount val="6"/>
                <c:pt idx="3">
                  <c:v>1.6659361614816293E-2</c:v>
                </c:pt>
                <c:pt idx="4">
                  <c:v>1.5612997538679488E-2</c:v>
                </c:pt>
                <c:pt idx="5">
                  <c:v>1.5922476458364559E-2</c:v>
                </c:pt>
              </c:numCache>
            </c:numRef>
          </c:val>
          <c:extLst>
            <c:ext xmlns:c16="http://schemas.microsoft.com/office/drawing/2014/chart" uri="{C3380CC4-5D6E-409C-BE32-E72D297353CC}">
              <c16:uniqueId val="{00000003-2B61-40D8-B552-CB0E9A06DDA9}"/>
            </c:ext>
          </c:extLst>
        </c:ser>
        <c:ser>
          <c:idx val="1"/>
          <c:order val="4"/>
          <c:tx>
            <c:strRef>
              <c:f>SUMMARY!$G$2</c:f>
              <c:strCache>
                <c:ptCount val="1"/>
                <c:pt idx="0">
                  <c:v>MFR all</c:v>
                </c:pt>
              </c:strCache>
            </c:strRef>
          </c:tx>
          <c:spPr>
            <a:solidFill>
              <a:schemeClr val="accent2"/>
            </a:solidFill>
            <a:ln>
              <a:noFill/>
            </a:ln>
            <a:effectLst/>
          </c:spPr>
          <c:invertIfNegative val="0"/>
          <c:cat>
            <c:numRef>
              <c:f>SUMMARY!$A$4:$A$9</c:f>
              <c:numCache>
                <c:formatCode>General</c:formatCode>
                <c:ptCount val="6"/>
                <c:pt idx="0">
                  <c:v>2000</c:v>
                </c:pt>
                <c:pt idx="1">
                  <c:v>2010</c:v>
                </c:pt>
                <c:pt idx="2">
                  <c:v>2020</c:v>
                </c:pt>
                <c:pt idx="3">
                  <c:v>2030</c:v>
                </c:pt>
                <c:pt idx="4">
                  <c:v>2040</c:v>
                </c:pt>
                <c:pt idx="5">
                  <c:v>2050</c:v>
                </c:pt>
              </c:numCache>
            </c:numRef>
          </c:cat>
          <c:val>
            <c:numRef>
              <c:f>SUMMARY!$J$14:$J$19</c:f>
              <c:numCache>
                <c:formatCode>0.0%</c:formatCode>
                <c:ptCount val="6"/>
                <c:pt idx="3">
                  <c:v>1.0875615411291213E-2</c:v>
                </c:pt>
                <c:pt idx="4">
                  <c:v>8.0974697048360796E-3</c:v>
                </c:pt>
                <c:pt idx="5">
                  <c:v>7.290060921667541E-3</c:v>
                </c:pt>
              </c:numCache>
            </c:numRef>
          </c:val>
          <c:extLst>
            <c:ext xmlns:c16="http://schemas.microsoft.com/office/drawing/2014/chart" uri="{C3380CC4-5D6E-409C-BE32-E72D297353CC}">
              <c16:uniqueId val="{00000004-2B61-40D8-B552-CB0E9A06DDA9}"/>
            </c:ext>
          </c:extLst>
        </c:ser>
        <c:dLbls>
          <c:showLegendKey val="0"/>
          <c:showVal val="0"/>
          <c:showCatName val="0"/>
          <c:showSerName val="0"/>
          <c:showPercent val="0"/>
          <c:showBubbleSize val="0"/>
        </c:dLbls>
        <c:gapWidth val="88"/>
        <c:overlap val="100"/>
        <c:axId val="411006880"/>
        <c:axId val="411051712"/>
      </c:barChart>
      <c:catAx>
        <c:axId val="411006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51712"/>
        <c:crosses val="autoZero"/>
        <c:auto val="1"/>
        <c:lblAlgn val="ctr"/>
        <c:lblOffset val="100"/>
        <c:noMultiLvlLbl val="0"/>
      </c:catAx>
      <c:valAx>
        <c:axId val="41105171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1006880"/>
        <c:crosses val="autoZero"/>
        <c:crossBetween val="between"/>
      </c:valAx>
      <c:spPr>
        <a:noFill/>
        <a:ln>
          <a:noFill/>
        </a:ln>
        <a:effectLst/>
      </c:spPr>
    </c:plotArea>
    <c:legend>
      <c:legendPos val="r"/>
      <c:layout>
        <c:manualLayout>
          <c:xMode val="edge"/>
          <c:yMode val="edge"/>
          <c:x val="0.67421246762759302"/>
          <c:y val="0.17989959992864971"/>
          <c:w val="0.29920945928270593"/>
          <c:h val="0.76376016104783007"/>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oneCellAnchor>
    <xdr:from>
      <xdr:col>0</xdr:col>
      <xdr:colOff>38100</xdr:colOff>
      <xdr:row>0</xdr:row>
      <xdr:rowOff>47623</xdr:rowOff>
    </xdr:from>
    <xdr:ext cx="11191875" cy="5753102"/>
    <xdr:sp macro="" textlink="">
      <xdr:nvSpPr>
        <xdr:cNvPr id="2" name="TextBox 1"/>
        <xdr:cNvSpPr txBox="1"/>
      </xdr:nvSpPr>
      <xdr:spPr>
        <a:xfrm>
          <a:off x="38100" y="47623"/>
          <a:ext cx="11191875" cy="5753102"/>
        </a:xfrm>
        <a:prstGeom prst="rect">
          <a:avLst/>
        </a:prstGeom>
        <a:solidFill>
          <a:schemeClr val="bg1">
            <a:lumMod val="95000"/>
          </a:schemeClr>
        </a:solid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100"/>
            <a:t>Estimated crop losses based on 2 exposure metrics and exposure-response functions.</a:t>
          </a:r>
        </a:p>
        <a:p>
          <a:r>
            <a:rPr lang="en-US" sz="1100"/>
            <a:t>Method: see Van Dingenen et al., 2009 (DOI: 10.1016/j.atmosenv.2008.10.033)</a:t>
          </a:r>
        </a:p>
        <a:p>
          <a:endParaRPr lang="en-US" sz="1100"/>
        </a:p>
        <a:p>
          <a:r>
            <a:rPr lang="en-US" sz="1100"/>
            <a:t>Relative</a:t>
          </a:r>
          <a:r>
            <a:rPr lang="en-US" sz="1100" baseline="0"/>
            <a:t> yield for aggregated countries can be calculated by summing the appropriate cells from column K or L (production loss), and divide by the sum of corresponding cells in column J ('undamaged' production). </a:t>
          </a:r>
        </a:p>
        <a:p>
          <a:endParaRPr lang="en-US" sz="1100" baseline="0"/>
        </a:p>
        <a:p>
          <a:r>
            <a:rPr lang="en-US" sz="1100" baseline="0"/>
            <a:t>IMPORTANT:</a:t>
          </a:r>
        </a:p>
        <a:p>
          <a:r>
            <a:rPr lang="en-US" sz="1100" baseline="0"/>
            <a:t>Note that the 'undamaged' production and production loss are based on default year 2009 FAO production, with 'undamaged' production back-corrected for the 2009 damage. Therefore absolute production numbers reported for any of the scenarios (except year 2010) should not be interpreted as actual actual production numbers for that year. However the reported (or calculated aggregated) RYL is correct (independent on the assumed production numbers) and could be applied on updated production numbers for the corresponding years (e.g. from FAO) to estimate economic losses.  In that case, one should take into account that the FAO reported production (PRODfao) includes already losses, i.e.  RYL = LOSS/(PRODfao+LOSS) and therefore LOSS = PRODfao*RYL/(1-RYL)</a:t>
          </a:r>
          <a:endParaRPr lang="en-US" sz="1100"/>
        </a:p>
        <a:p>
          <a:endParaRPr lang="en-US" sz="1100"/>
        </a:p>
        <a:p>
          <a:r>
            <a:rPr lang="en-US" sz="1100">
              <a:solidFill>
                <a:schemeClr val="tx1"/>
              </a:solidFill>
              <a:effectLst/>
              <a:latin typeface="+mn-lt"/>
              <a:ea typeface="+mn-ea"/>
              <a:cs typeface="+mn-cs"/>
            </a:rPr>
            <a:t>Scenario definitions:</a:t>
          </a:r>
          <a:endParaRPr lang="en-US">
            <a:effectLst/>
          </a:endParaRPr>
        </a:p>
        <a:p>
          <a:r>
            <a:rPr lang="en-US" sz="1100" b="0" i="0">
              <a:solidFill>
                <a:schemeClr val="tx1"/>
              </a:solidFill>
              <a:effectLst/>
              <a:latin typeface="+mn-lt"/>
              <a:ea typeface="+mn-ea"/>
              <a:cs typeface="+mn-cs"/>
            </a:rPr>
            <a:t>CLE:			IIASA ECLIPSE CLE_BASE V6b, all countries</a:t>
          </a:r>
          <a:r>
            <a:rPr lang="en-US" sz="1100">
              <a:solidFill>
                <a:schemeClr val="tx1"/>
              </a:solidFill>
              <a:effectLst/>
              <a:latin typeface="+mn-lt"/>
              <a:ea typeface="+mn-ea"/>
              <a:cs typeface="+mn-cs"/>
            </a:rPr>
            <a:t> </a:t>
          </a:r>
          <a:endParaRPr lang="en-US">
            <a:effectLst/>
          </a:endParaRPr>
        </a:p>
        <a:p>
          <a:r>
            <a:rPr lang="en-US" sz="1100" b="0" i="0">
              <a:solidFill>
                <a:schemeClr val="tx1"/>
              </a:solidFill>
              <a:effectLst/>
              <a:latin typeface="+mn-lt"/>
              <a:ea typeface="+mn-ea"/>
              <a:cs typeface="+mn-cs"/>
            </a:rPr>
            <a:t>MFR:			IIASA ECLIPSE MFR_BASE V6b, all countries</a:t>
          </a:r>
          <a:r>
            <a:rPr lang="en-US" sz="1100">
              <a:solidFill>
                <a:schemeClr val="tx1"/>
              </a:solidFill>
              <a:effectLst/>
              <a:latin typeface="+mn-lt"/>
              <a:ea typeface="+mn-ea"/>
              <a:cs typeface="+mn-cs"/>
            </a:rPr>
            <a:t> </a:t>
          </a:r>
          <a:endParaRPr lang="en-US">
            <a:effectLst/>
          </a:endParaRPr>
        </a:p>
        <a:p>
          <a:r>
            <a:rPr lang="en-US" sz="1100" b="0" i="0">
              <a:solidFill>
                <a:schemeClr val="tx1"/>
              </a:solidFill>
              <a:effectLst/>
              <a:latin typeface="+mn-lt"/>
              <a:ea typeface="+mn-ea"/>
              <a:cs typeface="+mn-cs"/>
            </a:rPr>
            <a:t>CLE_MFR_AC:			IIASA ECLIPSE CLE_BASE V6b and MFR_BASE in Arctic Council Members (Canada, Denmark, Finland, Iceland, Norway, Russia, Sweden, USA)</a:t>
          </a:r>
          <a:r>
            <a:rPr lang="en-US" sz="1100">
              <a:solidFill>
                <a:schemeClr val="tx1"/>
              </a:solidFill>
              <a:effectLst/>
              <a:latin typeface="+mn-lt"/>
              <a:ea typeface="+mn-ea"/>
              <a:cs typeface="+mn-cs"/>
            </a:rPr>
            <a:t> </a:t>
          </a:r>
          <a:endParaRPr lang="en-US">
            <a:effectLst/>
          </a:endParaRPr>
        </a:p>
        <a:p>
          <a:r>
            <a:rPr lang="en-US" sz="1100" b="0" i="0">
              <a:solidFill>
                <a:schemeClr val="tx1"/>
              </a:solidFill>
              <a:effectLst/>
              <a:latin typeface="+mn-lt"/>
              <a:ea typeface="+mn-ea"/>
              <a:cs typeface="+mn-cs"/>
            </a:rPr>
            <a:t>CLE_MFR_AC_AOC:		IIASA ECLIPSE CLE_BASE V6b and MFR_BASE in Arctic Council Members + Active Observer countries (+France, Germany, India, Italy, Japan, 				Poland, South Korea, Spain, United Kingdom)</a:t>
          </a:r>
          <a:r>
            <a:rPr lang="en-US" sz="1100">
              <a:solidFill>
                <a:schemeClr val="tx1"/>
              </a:solidFill>
              <a:effectLst/>
              <a:latin typeface="+mn-lt"/>
              <a:ea typeface="+mn-ea"/>
              <a:cs typeface="+mn-cs"/>
            </a:rPr>
            <a:t> </a:t>
          </a:r>
          <a:endParaRPr lang="en-US">
            <a:effectLst/>
          </a:endParaRPr>
        </a:p>
        <a:p>
          <a:pPr eaLnBrk="1" fontAlgn="auto" latinLnBrk="0" hangingPunct="1"/>
          <a:r>
            <a:rPr lang="en-US" sz="1100" b="0" i="0">
              <a:solidFill>
                <a:schemeClr val="tx1"/>
              </a:solidFill>
              <a:effectLst/>
              <a:latin typeface="+mn-lt"/>
              <a:ea typeface="+mn-ea"/>
              <a:cs typeface="+mn-cs"/>
            </a:rPr>
            <a:t>CLE_MFR_AC_AOC_OOC:</a:t>
          </a:r>
          <a:r>
            <a:rPr lang="en-US" sz="1100">
              <a:solidFill>
                <a:schemeClr val="tx1"/>
              </a:solidFill>
              <a:effectLst/>
              <a:latin typeface="+mn-lt"/>
              <a:ea typeface="+mn-ea"/>
              <a:cs typeface="+mn-cs"/>
            </a:rPr>
            <a:t> 		</a:t>
          </a:r>
          <a:r>
            <a:rPr lang="en-US" sz="1100" b="0" i="0">
              <a:solidFill>
                <a:schemeClr val="tx1"/>
              </a:solidFill>
              <a:effectLst/>
              <a:latin typeface="+mn-lt"/>
              <a:ea typeface="+mn-ea"/>
              <a:cs typeface="+mn-cs"/>
            </a:rPr>
            <a:t>IIASA ECLIPSE CLE_BASE V6b and MFR_BASE in Arctic Council Members + Active Observer countries + Other observer countries (+China, the 				Netherlands)</a:t>
          </a:r>
          <a:r>
            <a:rPr lang="en-US" sz="1100">
              <a:solidFill>
                <a:schemeClr val="tx1"/>
              </a:solidFill>
              <a:effectLst/>
              <a:latin typeface="+mn-lt"/>
              <a:ea typeface="+mn-ea"/>
              <a:cs typeface="+mn-cs"/>
            </a:rPr>
            <a:t> </a:t>
          </a:r>
        </a:p>
        <a:p>
          <a:pPr eaLnBrk="1" fontAlgn="auto" latinLnBrk="0" hangingPunct="1"/>
          <a:endParaRPr lang="en-US">
            <a:effectLst/>
          </a:endParaRPr>
        </a:p>
        <a:p>
          <a:r>
            <a:rPr lang="en-US" sz="1100">
              <a:solidFill>
                <a:schemeClr val="tx1"/>
              </a:solidFill>
              <a:effectLst/>
              <a:latin typeface="+mn-lt"/>
              <a:ea typeface="+mn-ea"/>
              <a:cs typeface="+mn-cs"/>
            </a:rPr>
            <a:t>FASST</a:t>
          </a:r>
          <a:r>
            <a:rPr lang="en-US" sz="1100" baseline="0">
              <a:solidFill>
                <a:schemeClr val="tx1"/>
              </a:solidFill>
              <a:effectLst/>
              <a:latin typeface="+mn-lt"/>
              <a:ea typeface="+mn-ea"/>
              <a:cs typeface="+mn-cs"/>
            </a:rPr>
            <a:t> Emission region aggregation does not allow to separate :</a:t>
          </a:r>
          <a:endParaRPr lang="en-US">
            <a:effectLst/>
          </a:endParaRPr>
        </a:p>
        <a:p>
          <a:r>
            <a:rPr lang="en-US" sz="1100" baseline="0">
              <a:solidFill>
                <a:schemeClr val="tx1"/>
              </a:solidFill>
              <a:effectLst/>
              <a:latin typeface="+mn-lt"/>
              <a:ea typeface="+mn-ea"/>
              <a:cs typeface="+mn-cs"/>
            </a:rPr>
            <a:t>- The Netherlands, Belgium and Luxemburg</a:t>
          </a:r>
          <a:endParaRPr lang="en-US">
            <a:effectLst/>
          </a:endParaRPr>
        </a:p>
        <a:p>
          <a:r>
            <a:rPr lang="en-US" sz="1100" baseline="0">
              <a:solidFill>
                <a:schemeClr val="tx1"/>
              </a:solidFill>
              <a:effectLst/>
              <a:latin typeface="+mn-lt"/>
              <a:ea typeface="+mn-ea"/>
              <a:cs typeface="+mn-cs"/>
            </a:rPr>
            <a:t>- Spain and Portugal</a:t>
          </a:r>
          <a:endParaRPr lang="en-US">
            <a:effectLst/>
          </a:endParaRPr>
        </a:p>
        <a:p>
          <a:r>
            <a:rPr lang="en-US" sz="1100" baseline="0">
              <a:solidFill>
                <a:schemeClr val="tx1"/>
              </a:solidFill>
              <a:effectLst/>
              <a:latin typeface="+mn-lt"/>
              <a:ea typeface="+mn-ea"/>
              <a:cs typeface="+mn-cs"/>
            </a:rPr>
            <a:t>- Poland and the 3 Baltic states</a:t>
          </a:r>
          <a:endParaRPr lang="en-US">
            <a:effectLst/>
          </a:endParaRPr>
        </a:p>
        <a:p>
          <a:r>
            <a:rPr lang="en-US" sz="1100">
              <a:solidFill>
                <a:schemeClr val="tx1"/>
              </a:solidFill>
              <a:effectLst/>
              <a:latin typeface="+mn-lt"/>
              <a:ea typeface="+mn-ea"/>
              <a:cs typeface="+mn-cs"/>
            </a:rPr>
            <a:t>- Singapore,</a:t>
          </a:r>
          <a:r>
            <a:rPr lang="en-US" sz="1100" baseline="0">
              <a:solidFill>
                <a:schemeClr val="tx1"/>
              </a:solidFill>
              <a:effectLst/>
              <a:latin typeface="+mn-lt"/>
              <a:ea typeface="+mn-ea"/>
              <a:cs typeface="+mn-cs"/>
            </a:rPr>
            <a:t> Malaysia and the Maldives</a:t>
          </a:r>
          <a:endParaRPr lang="en-US">
            <a:effectLst/>
          </a:endParaRPr>
        </a:p>
        <a:p>
          <a:r>
            <a:rPr lang="en-US" sz="1100" baseline="0">
              <a:solidFill>
                <a:schemeClr val="tx1"/>
              </a:solidFill>
              <a:effectLst/>
              <a:latin typeface="+mn-lt"/>
              <a:ea typeface="+mn-ea"/>
              <a:cs typeface="+mn-cs"/>
            </a:rPr>
            <a:t>Therefore with respect to applying MFR emissions in AC+AOC and AC+AOC+OOC </a:t>
          </a:r>
          <a:endParaRPr lang="en-US">
            <a:effectLst/>
          </a:endParaRPr>
        </a:p>
        <a:p>
          <a:pPr eaLnBrk="1" fontAlgn="auto" latinLnBrk="0" hangingPunct="1"/>
          <a:r>
            <a:rPr lang="en-US" sz="1100" baseline="0">
              <a:solidFill>
                <a:schemeClr val="tx1"/>
              </a:solidFill>
              <a:effectLst/>
              <a:latin typeface="+mn-lt"/>
              <a:ea typeface="+mn-ea"/>
              <a:cs typeface="+mn-cs"/>
            </a:rPr>
            <a:t>- The Netherlands includes also Belgium and Luxemburg</a:t>
          </a:r>
          <a:endParaRPr lang="en-US">
            <a:effectLst/>
          </a:endParaRPr>
        </a:p>
        <a:p>
          <a:pPr eaLnBrk="1" fontAlgn="auto" latinLnBrk="0" hangingPunct="1"/>
          <a:r>
            <a:rPr lang="en-US" sz="1100" baseline="0">
              <a:solidFill>
                <a:schemeClr val="tx1"/>
              </a:solidFill>
              <a:effectLst/>
              <a:latin typeface="+mn-lt"/>
              <a:ea typeface="+mn-ea"/>
              <a:cs typeface="+mn-cs"/>
            </a:rPr>
            <a:t>- Spain includes also Portugal</a:t>
          </a:r>
          <a:endParaRPr lang="en-US">
            <a:effectLst/>
          </a:endParaRPr>
        </a:p>
        <a:p>
          <a:pPr eaLnBrk="1" fontAlgn="auto" latinLnBrk="0" hangingPunct="1"/>
          <a:r>
            <a:rPr lang="en-US" sz="1100" baseline="0">
              <a:solidFill>
                <a:schemeClr val="tx1"/>
              </a:solidFill>
              <a:effectLst/>
              <a:latin typeface="+mn-lt"/>
              <a:ea typeface="+mn-ea"/>
              <a:cs typeface="+mn-cs"/>
            </a:rPr>
            <a:t>- Poland includes Lithauna, Latvia and Estonia</a:t>
          </a:r>
          <a:endParaRPr lang="en-US">
            <a:effectLst/>
          </a:endParaRPr>
        </a:p>
        <a:p>
          <a:r>
            <a:rPr lang="en-US" sz="1100" baseline="0">
              <a:solidFill>
                <a:schemeClr val="tx1"/>
              </a:solidFill>
              <a:effectLst/>
              <a:latin typeface="+mn-lt"/>
              <a:ea typeface="+mn-ea"/>
              <a:cs typeface="+mn-cs"/>
            </a:rPr>
            <a:t>- Singapore was not included in the "Other observer states" list</a:t>
          </a:r>
          <a:endParaRPr lang="en-US">
            <a:effectLst/>
          </a:endParaRPr>
        </a:p>
        <a:p>
          <a:endParaRPr lang="en-US" sz="1100"/>
        </a:p>
        <a:p>
          <a:endParaRPr lang="en-US" sz="1100"/>
        </a:p>
        <a:p>
          <a:endParaRPr lang="en-US" sz="1100"/>
        </a:p>
        <a:p>
          <a:endParaRPr lang="en-US" sz="1100"/>
        </a:p>
        <a:p>
          <a:endParaRPr lang="en-US" sz="1100"/>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47625</xdr:colOff>
      <xdr:row>24</xdr:row>
      <xdr:rowOff>180975</xdr:rowOff>
    </xdr:from>
    <xdr:to>
      <xdr:col>5</xdr:col>
      <xdr:colOff>95250</xdr:colOff>
      <xdr:row>35</xdr:row>
      <xdr:rowOff>47625</xdr:rowOff>
    </xdr:to>
    <xdr:graphicFrame macro="">
      <xdr:nvGraphicFramePr>
        <xdr:cNvPr id="5" name="Chart 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180975</xdr:colOff>
      <xdr:row>24</xdr:row>
      <xdr:rowOff>180975</xdr:rowOff>
    </xdr:from>
    <xdr:to>
      <xdr:col>9</xdr:col>
      <xdr:colOff>809625</xdr:colOff>
      <xdr:row>35</xdr:row>
      <xdr:rowOff>47625</xdr:rowOff>
    </xdr:to>
    <xdr:graphicFrame macro="">
      <xdr:nvGraphicFramePr>
        <xdr:cNvPr id="13" name="Chart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104775</xdr:colOff>
      <xdr:row>25</xdr:row>
      <xdr:rowOff>0</xdr:rowOff>
    </xdr:from>
    <xdr:to>
      <xdr:col>14</xdr:col>
      <xdr:colOff>533400</xdr:colOff>
      <xdr:row>35</xdr:row>
      <xdr:rowOff>57150</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76200</xdr:colOff>
      <xdr:row>24</xdr:row>
      <xdr:rowOff>180975</xdr:rowOff>
    </xdr:from>
    <xdr:to>
      <xdr:col>19</xdr:col>
      <xdr:colOff>276225</xdr:colOff>
      <xdr:row>35</xdr:row>
      <xdr:rowOff>47625</xdr:rowOff>
    </xdr:to>
    <xdr:graphicFrame macro="">
      <xdr:nvGraphicFramePr>
        <xdr:cNvPr id="15" name="Chart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36</xdr:row>
      <xdr:rowOff>0</xdr:rowOff>
    </xdr:from>
    <xdr:to>
      <xdr:col>5</xdr:col>
      <xdr:colOff>47625</xdr:colOff>
      <xdr:row>46</xdr:row>
      <xdr:rowOff>57150</xdr:rowOff>
    </xdr:to>
    <xdr:graphicFrame macro="">
      <xdr:nvGraphicFramePr>
        <xdr:cNvPr id="16" name="Chart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200025</xdr:colOff>
      <xdr:row>35</xdr:row>
      <xdr:rowOff>180975</xdr:rowOff>
    </xdr:from>
    <xdr:to>
      <xdr:col>9</xdr:col>
      <xdr:colOff>828675</xdr:colOff>
      <xdr:row>46</xdr:row>
      <xdr:rowOff>47625</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10</xdr:col>
      <xdr:colOff>0</xdr:colOff>
      <xdr:row>36</xdr:row>
      <xdr:rowOff>0</xdr:rowOff>
    </xdr:from>
    <xdr:to>
      <xdr:col>14</xdr:col>
      <xdr:colOff>428625</xdr:colOff>
      <xdr:row>46</xdr:row>
      <xdr:rowOff>57150</xdr:rowOff>
    </xdr:to>
    <xdr:graphicFrame macro="">
      <xdr:nvGraphicFramePr>
        <xdr:cNvPr id="19" name="Chart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15</xdr:col>
      <xdr:colOff>0</xdr:colOff>
      <xdr:row>36</xdr:row>
      <xdr:rowOff>0</xdr:rowOff>
    </xdr:from>
    <xdr:to>
      <xdr:col>19</xdr:col>
      <xdr:colOff>200025</xdr:colOff>
      <xdr:row>46</xdr:row>
      <xdr:rowOff>57150</xdr:rowOff>
    </xdr:to>
    <xdr:graphicFrame macro="">
      <xdr:nvGraphicFramePr>
        <xdr:cNvPr id="20" name="Chart 1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ingeri\Downloads\FAOSTAT_data_12-16-2019.csv"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OSTAT_data_12-16-2019"/>
    </sheetNames>
    <sheetDataSet>
      <sheetData sheetId="0">
        <row r="2">
          <cell r="D2" t="str">
            <v>Afghanistan</v>
          </cell>
          <cell r="L2">
            <v>5064000</v>
          </cell>
        </row>
        <row r="3">
          <cell r="D3" t="str">
            <v>Albania</v>
          </cell>
          <cell r="L3">
            <v>333100</v>
          </cell>
        </row>
        <row r="4">
          <cell r="D4" t="str">
            <v>Algeria</v>
          </cell>
          <cell r="L4">
            <v>2953117</v>
          </cell>
        </row>
        <row r="5">
          <cell r="D5" t="str">
            <v>Angola</v>
          </cell>
          <cell r="L5">
            <v>4000</v>
          </cell>
        </row>
        <row r="6">
          <cell r="D6" t="str">
            <v>Argentina</v>
          </cell>
          <cell r="L6">
            <v>8508156</v>
          </cell>
        </row>
        <row r="7">
          <cell r="D7" t="str">
            <v>Armenia</v>
          </cell>
          <cell r="L7">
            <v>198080</v>
          </cell>
        </row>
        <row r="8">
          <cell r="D8" t="str">
            <v>Australia</v>
          </cell>
          <cell r="L8">
            <v>21420177</v>
          </cell>
        </row>
        <row r="9">
          <cell r="D9" t="str">
            <v>Austria</v>
          </cell>
          <cell r="L9">
            <v>1523368</v>
          </cell>
        </row>
        <row r="10">
          <cell r="D10" t="str">
            <v>Azerbaijan</v>
          </cell>
          <cell r="L10">
            <v>2096203</v>
          </cell>
        </row>
        <row r="11">
          <cell r="D11" t="str">
            <v>Bangladesh</v>
          </cell>
          <cell r="L11">
            <v>849046</v>
          </cell>
        </row>
        <row r="12">
          <cell r="D12" t="str">
            <v>Belarus</v>
          </cell>
          <cell r="L12">
            <v>1979000</v>
          </cell>
        </row>
        <row r="13">
          <cell r="D13" t="str">
            <v>Belgium</v>
          </cell>
          <cell r="L13">
            <v>1909768</v>
          </cell>
        </row>
        <row r="14">
          <cell r="D14" t="str">
            <v>Bhutan</v>
          </cell>
          <cell r="L14">
            <v>4481</v>
          </cell>
        </row>
        <row r="15">
          <cell r="D15" t="str">
            <v>Bolivia (Plurinational State of)</v>
          </cell>
          <cell r="L15">
            <v>201508</v>
          </cell>
        </row>
        <row r="16">
          <cell r="D16" t="str">
            <v>Bosnia and Herzegovina</v>
          </cell>
          <cell r="L16">
            <v>255848</v>
          </cell>
        </row>
        <row r="17">
          <cell r="D17" t="str">
            <v>Botswana</v>
          </cell>
          <cell r="L17">
            <v>0</v>
          </cell>
        </row>
        <row r="18">
          <cell r="D18" t="str">
            <v>Brazil</v>
          </cell>
          <cell r="L18">
            <v>5055525</v>
          </cell>
        </row>
        <row r="19">
          <cell r="D19" t="str">
            <v>Bulgaria</v>
          </cell>
          <cell r="L19">
            <v>3976852</v>
          </cell>
        </row>
        <row r="20">
          <cell r="D20" t="str">
            <v>Burundi</v>
          </cell>
          <cell r="L20">
            <v>8583</v>
          </cell>
        </row>
        <row r="21">
          <cell r="D21" t="str">
            <v>Cameroon</v>
          </cell>
          <cell r="L21">
            <v>802</v>
          </cell>
        </row>
        <row r="22">
          <cell r="D22" t="str">
            <v>Canada</v>
          </cell>
          <cell r="L22">
            <v>26949900</v>
          </cell>
        </row>
        <row r="23">
          <cell r="D23" t="str">
            <v>Chad</v>
          </cell>
          <cell r="L23">
            <v>5000</v>
          </cell>
        </row>
        <row r="24">
          <cell r="D24" t="str">
            <v>Chile</v>
          </cell>
          <cell r="L24">
            <v>1145290</v>
          </cell>
        </row>
        <row r="25">
          <cell r="D25" t="str">
            <v>China</v>
          </cell>
          <cell r="L25">
            <v>115115364</v>
          </cell>
        </row>
        <row r="26">
          <cell r="D26" t="str">
            <v>China, mainland</v>
          </cell>
          <cell r="L26">
            <v>115115000</v>
          </cell>
        </row>
        <row r="27">
          <cell r="D27" t="str">
            <v>China, Taiwan Province of</v>
          </cell>
          <cell r="L27">
            <v>364</v>
          </cell>
        </row>
        <row r="28">
          <cell r="D28" t="str">
            <v>Colombia</v>
          </cell>
          <cell r="L28">
            <v>24349</v>
          </cell>
        </row>
        <row r="29">
          <cell r="D29" t="str">
            <v>Croatia</v>
          </cell>
          <cell r="L29">
            <v>936076</v>
          </cell>
        </row>
        <row r="30">
          <cell r="D30" t="str">
            <v>Cyprus</v>
          </cell>
          <cell r="L30">
            <v>14690</v>
          </cell>
        </row>
        <row r="31">
          <cell r="D31" t="str">
            <v>Czechia</v>
          </cell>
          <cell r="L31">
            <v>4358073</v>
          </cell>
        </row>
        <row r="32">
          <cell r="D32" t="str">
            <v>Democratic People's Republic of Korea</v>
          </cell>
          <cell r="L32">
            <v>169000</v>
          </cell>
        </row>
        <row r="33">
          <cell r="D33" t="str">
            <v>Democratic Republic of the Congo</v>
          </cell>
          <cell r="L33">
            <v>8790</v>
          </cell>
        </row>
        <row r="34">
          <cell r="D34" t="str">
            <v>Denmark</v>
          </cell>
          <cell r="L34">
            <v>5940400</v>
          </cell>
        </row>
        <row r="35">
          <cell r="D35" t="str">
            <v>Ecuador</v>
          </cell>
          <cell r="L35">
            <v>11314</v>
          </cell>
        </row>
        <row r="36">
          <cell r="D36" t="str">
            <v>Egypt</v>
          </cell>
          <cell r="L36">
            <v>8522995</v>
          </cell>
        </row>
        <row r="37">
          <cell r="D37" t="str">
            <v>Eritrea</v>
          </cell>
          <cell r="L37">
            <v>26142</v>
          </cell>
        </row>
        <row r="38">
          <cell r="D38" t="str">
            <v>Estonia</v>
          </cell>
          <cell r="L38">
            <v>342520</v>
          </cell>
        </row>
        <row r="39">
          <cell r="D39" t="str">
            <v>Eswatini</v>
          </cell>
          <cell r="L39">
            <v>420</v>
          </cell>
        </row>
        <row r="40">
          <cell r="D40" t="str">
            <v>Ethiopia</v>
          </cell>
          <cell r="L40">
            <v>3075644</v>
          </cell>
        </row>
        <row r="41">
          <cell r="D41" t="str">
            <v>Finland</v>
          </cell>
          <cell r="L41">
            <v>887000</v>
          </cell>
        </row>
        <row r="42">
          <cell r="D42" t="str">
            <v>France</v>
          </cell>
          <cell r="L42">
            <v>38336865</v>
          </cell>
        </row>
        <row r="43">
          <cell r="D43" t="str">
            <v>Georgia</v>
          </cell>
          <cell r="L43">
            <v>53900</v>
          </cell>
        </row>
        <row r="44">
          <cell r="D44" t="str">
            <v>Germany</v>
          </cell>
          <cell r="L44">
            <v>25192350</v>
          </cell>
        </row>
        <row r="45">
          <cell r="D45" t="str">
            <v>Greece</v>
          </cell>
          <cell r="L45">
            <v>2139472</v>
          </cell>
        </row>
        <row r="46">
          <cell r="D46" t="str">
            <v>Guatemala</v>
          </cell>
          <cell r="L46">
            <v>1547</v>
          </cell>
        </row>
        <row r="47">
          <cell r="D47" t="str">
            <v>Honduras</v>
          </cell>
          <cell r="L47">
            <v>1127</v>
          </cell>
        </row>
        <row r="48">
          <cell r="D48" t="str">
            <v>Hungary</v>
          </cell>
          <cell r="L48">
            <v>4419163</v>
          </cell>
        </row>
        <row r="49">
          <cell r="D49" t="str">
            <v>India</v>
          </cell>
          <cell r="L49">
            <v>80679400</v>
          </cell>
        </row>
        <row r="50">
          <cell r="D50" t="str">
            <v>Iran (Islamic Republic of)</v>
          </cell>
          <cell r="L50">
            <v>12093028</v>
          </cell>
        </row>
        <row r="51">
          <cell r="D51" t="str">
            <v>Iraq</v>
          </cell>
          <cell r="L51">
            <v>1700390</v>
          </cell>
        </row>
        <row r="52">
          <cell r="D52" t="str">
            <v>Ireland</v>
          </cell>
          <cell r="L52">
            <v>690100</v>
          </cell>
        </row>
        <row r="53">
          <cell r="D53" t="str">
            <v>Israel</v>
          </cell>
          <cell r="L53">
            <v>132963</v>
          </cell>
        </row>
        <row r="54">
          <cell r="D54" t="str">
            <v>Italy</v>
          </cell>
          <cell r="L54">
            <v>6534746</v>
          </cell>
        </row>
        <row r="55">
          <cell r="D55" t="str">
            <v>Japan</v>
          </cell>
          <cell r="L55">
            <v>674200</v>
          </cell>
        </row>
        <row r="56">
          <cell r="D56" t="str">
            <v>Jordan</v>
          </cell>
          <cell r="L56">
            <v>12484</v>
          </cell>
        </row>
        <row r="57">
          <cell r="D57" t="str">
            <v>Kazakhstan</v>
          </cell>
          <cell r="L57">
            <v>17052020</v>
          </cell>
        </row>
        <row r="58">
          <cell r="D58" t="str">
            <v>Kenya</v>
          </cell>
          <cell r="L58">
            <v>219301</v>
          </cell>
        </row>
        <row r="59">
          <cell r="D59" t="str">
            <v>Kuwait</v>
          </cell>
          <cell r="L59">
            <v>84</v>
          </cell>
        </row>
        <row r="60">
          <cell r="D60" t="str">
            <v>Kyrgyzstan</v>
          </cell>
          <cell r="L60">
            <v>1056656</v>
          </cell>
        </row>
        <row r="61">
          <cell r="D61" t="str">
            <v>Latvia</v>
          </cell>
          <cell r="L61">
            <v>1036400</v>
          </cell>
        </row>
        <row r="62">
          <cell r="D62" t="str">
            <v>Lebanon</v>
          </cell>
          <cell r="L62">
            <v>111400</v>
          </cell>
        </row>
        <row r="63">
          <cell r="D63" t="str">
            <v>Lesotho</v>
          </cell>
          <cell r="L63">
            <v>7420</v>
          </cell>
        </row>
        <row r="64">
          <cell r="D64" t="str">
            <v>Libya</v>
          </cell>
          <cell r="L64">
            <v>105000</v>
          </cell>
        </row>
        <row r="65">
          <cell r="D65" t="str">
            <v>Lithuania</v>
          </cell>
          <cell r="L65">
            <v>2100200</v>
          </cell>
        </row>
        <row r="66">
          <cell r="D66" t="str">
            <v>Luxembourg</v>
          </cell>
          <cell r="L66">
            <v>90903</v>
          </cell>
        </row>
        <row r="67">
          <cell r="D67" t="str">
            <v>Madagascar</v>
          </cell>
          <cell r="L67">
            <v>8813</v>
          </cell>
        </row>
        <row r="68">
          <cell r="D68" t="str">
            <v>Malawi</v>
          </cell>
          <cell r="L68">
            <v>2590</v>
          </cell>
        </row>
        <row r="69">
          <cell r="D69" t="str">
            <v>Mali</v>
          </cell>
          <cell r="L69">
            <v>15132</v>
          </cell>
        </row>
        <row r="70">
          <cell r="D70" t="str">
            <v>Malta</v>
          </cell>
          <cell r="L70">
            <v>13800</v>
          </cell>
        </row>
        <row r="71">
          <cell r="D71" t="str">
            <v>Mauritania</v>
          </cell>
          <cell r="L71">
            <v>3414</v>
          </cell>
        </row>
        <row r="72">
          <cell r="D72" t="str">
            <v>Mexico</v>
          </cell>
          <cell r="L72">
            <v>4116161</v>
          </cell>
        </row>
        <row r="73">
          <cell r="D73" t="str">
            <v>Mongolia</v>
          </cell>
          <cell r="L73">
            <v>388122</v>
          </cell>
        </row>
        <row r="74">
          <cell r="D74" t="str">
            <v>Montenegro</v>
          </cell>
          <cell r="L74">
            <v>1155</v>
          </cell>
        </row>
        <row r="75">
          <cell r="D75" t="str">
            <v>Morocco</v>
          </cell>
          <cell r="L75">
            <v>6371430</v>
          </cell>
        </row>
        <row r="76">
          <cell r="D76" t="str">
            <v>Mozambique</v>
          </cell>
          <cell r="L76">
            <v>15000</v>
          </cell>
        </row>
        <row r="77">
          <cell r="D77" t="str">
            <v>Myanmar</v>
          </cell>
          <cell r="L77">
            <v>179200</v>
          </cell>
        </row>
        <row r="78">
          <cell r="D78" t="str">
            <v>Namibia</v>
          </cell>
          <cell r="L78">
            <v>12448</v>
          </cell>
        </row>
        <row r="79">
          <cell r="D79" t="str">
            <v>Nepal</v>
          </cell>
          <cell r="L79">
            <v>1343862</v>
          </cell>
        </row>
        <row r="80">
          <cell r="D80" t="str">
            <v>Netherlands</v>
          </cell>
          <cell r="L80">
            <v>1402040</v>
          </cell>
        </row>
        <row r="81">
          <cell r="D81" t="str">
            <v>New Caledonia</v>
          </cell>
          <cell r="L81">
            <v>0</v>
          </cell>
        </row>
        <row r="82">
          <cell r="D82" t="str">
            <v>New Zealand</v>
          </cell>
          <cell r="L82">
            <v>403463</v>
          </cell>
        </row>
        <row r="83">
          <cell r="D83" t="str">
            <v>Niger</v>
          </cell>
          <cell r="L83">
            <v>6180</v>
          </cell>
        </row>
        <row r="84">
          <cell r="D84" t="str">
            <v>Nigeria</v>
          </cell>
          <cell r="L84">
            <v>80000</v>
          </cell>
        </row>
        <row r="85">
          <cell r="D85" t="str">
            <v>Norway</v>
          </cell>
          <cell r="L85">
            <v>278000</v>
          </cell>
        </row>
        <row r="86">
          <cell r="D86" t="str">
            <v>Palestine</v>
          </cell>
          <cell r="L86">
            <v>30000</v>
          </cell>
        </row>
        <row r="87">
          <cell r="D87" t="str">
            <v>Oman</v>
          </cell>
          <cell r="L87">
            <v>1874</v>
          </cell>
        </row>
        <row r="88">
          <cell r="D88" t="str">
            <v>Pakistan</v>
          </cell>
          <cell r="L88">
            <v>24033000</v>
          </cell>
        </row>
        <row r="89">
          <cell r="D89" t="str">
            <v>Paraguay</v>
          </cell>
          <cell r="L89">
            <v>1066800</v>
          </cell>
        </row>
        <row r="90">
          <cell r="D90" t="str">
            <v>Peru</v>
          </cell>
          <cell r="L90">
            <v>226265</v>
          </cell>
        </row>
        <row r="91">
          <cell r="D91" t="str">
            <v>Poland</v>
          </cell>
          <cell r="L91">
            <v>9789586</v>
          </cell>
        </row>
        <row r="92">
          <cell r="D92" t="str">
            <v>Portugal</v>
          </cell>
          <cell r="L92">
            <v>124146</v>
          </cell>
        </row>
        <row r="93">
          <cell r="D93" t="str">
            <v>Qatar</v>
          </cell>
          <cell r="L93">
            <v>49</v>
          </cell>
        </row>
        <row r="94">
          <cell r="D94" t="str">
            <v>Republic of Korea</v>
          </cell>
          <cell r="L94">
            <v>18782</v>
          </cell>
        </row>
        <row r="95">
          <cell r="D95" t="str">
            <v>Republic of Moldova</v>
          </cell>
          <cell r="L95">
            <v>736660</v>
          </cell>
        </row>
        <row r="96">
          <cell r="D96" t="str">
            <v>Romania</v>
          </cell>
          <cell r="L96">
            <v>5202526</v>
          </cell>
        </row>
        <row r="97">
          <cell r="D97" t="str">
            <v>Russian Federation</v>
          </cell>
          <cell r="L97">
            <v>61739751</v>
          </cell>
        </row>
        <row r="98">
          <cell r="D98" t="str">
            <v>Rwanda</v>
          </cell>
          <cell r="L98">
            <v>7200</v>
          </cell>
        </row>
        <row r="99">
          <cell r="D99" t="str">
            <v>Saudi Arabia</v>
          </cell>
          <cell r="L99">
            <v>1152447</v>
          </cell>
        </row>
        <row r="100">
          <cell r="D100" t="str">
            <v>Serbia</v>
          </cell>
          <cell r="L100">
            <v>2067555</v>
          </cell>
        </row>
        <row r="101">
          <cell r="D101" t="str">
            <v>Slovakia</v>
          </cell>
          <cell r="L101">
            <v>1537905</v>
          </cell>
        </row>
        <row r="102">
          <cell r="D102" t="str">
            <v>Slovenia</v>
          </cell>
          <cell r="L102">
            <v>136904</v>
          </cell>
        </row>
        <row r="103">
          <cell r="D103" t="str">
            <v>Somalia</v>
          </cell>
          <cell r="L103">
            <v>950</v>
          </cell>
        </row>
        <row r="104">
          <cell r="D104" t="str">
            <v>South Africa</v>
          </cell>
          <cell r="L104">
            <v>1958000</v>
          </cell>
        </row>
        <row r="105">
          <cell r="D105" t="str">
            <v>Spain</v>
          </cell>
          <cell r="L105">
            <v>4804772</v>
          </cell>
        </row>
        <row r="106">
          <cell r="D106" t="str">
            <v>Sudan (former)</v>
          </cell>
          <cell r="L106">
            <v>641695</v>
          </cell>
        </row>
        <row r="107">
          <cell r="D107" t="str">
            <v>Sweden</v>
          </cell>
          <cell r="L107">
            <v>2277900</v>
          </cell>
        </row>
        <row r="108">
          <cell r="D108" t="str">
            <v>Switzerland</v>
          </cell>
          <cell r="L108">
            <v>549919</v>
          </cell>
        </row>
        <row r="109">
          <cell r="D109" t="str">
            <v>Syrian Arab Republic</v>
          </cell>
          <cell r="L109">
            <v>3701784</v>
          </cell>
        </row>
        <row r="110">
          <cell r="D110" t="str">
            <v>Tajikistan</v>
          </cell>
          <cell r="L110">
            <v>1088591</v>
          </cell>
        </row>
        <row r="111">
          <cell r="D111" t="str">
            <v>Thailand</v>
          </cell>
          <cell r="L111">
            <v>1063</v>
          </cell>
        </row>
        <row r="112">
          <cell r="D112" t="str">
            <v>North Macedonia</v>
          </cell>
          <cell r="L112">
            <v>271117</v>
          </cell>
        </row>
        <row r="113">
          <cell r="D113" t="str">
            <v>Tunisia</v>
          </cell>
          <cell r="L113">
            <v>1653600</v>
          </cell>
        </row>
        <row r="114">
          <cell r="D114" t="str">
            <v>Turkey</v>
          </cell>
          <cell r="L114">
            <v>20600000</v>
          </cell>
        </row>
        <row r="115">
          <cell r="D115" t="str">
            <v>Turkmenistan</v>
          </cell>
          <cell r="L115">
            <v>1405600</v>
          </cell>
        </row>
        <row r="116">
          <cell r="D116" t="str">
            <v>Uganda</v>
          </cell>
          <cell r="L116">
            <v>20000</v>
          </cell>
        </row>
        <row r="117">
          <cell r="D117" t="str">
            <v>Ukraine</v>
          </cell>
          <cell r="L117">
            <v>20886400</v>
          </cell>
        </row>
        <row r="118">
          <cell r="D118" t="str">
            <v>United Arab Emirates</v>
          </cell>
          <cell r="L118">
            <v>45</v>
          </cell>
        </row>
        <row r="119">
          <cell r="D119" t="str">
            <v>United Kingdom</v>
          </cell>
          <cell r="L119">
            <v>14075596</v>
          </cell>
        </row>
        <row r="120">
          <cell r="D120" t="str">
            <v>United Republic of Tanzania</v>
          </cell>
          <cell r="L120">
            <v>82370</v>
          </cell>
        </row>
        <row r="121">
          <cell r="D121" t="str">
            <v>United States of America</v>
          </cell>
          <cell r="L121">
            <v>60365728</v>
          </cell>
        </row>
        <row r="122">
          <cell r="D122" t="str">
            <v>Uruguay</v>
          </cell>
          <cell r="L122">
            <v>1844416</v>
          </cell>
        </row>
        <row r="123">
          <cell r="D123" t="str">
            <v>Uzbekistan</v>
          </cell>
          <cell r="L123">
            <v>6639800</v>
          </cell>
        </row>
        <row r="124">
          <cell r="D124" t="str">
            <v>Venezuela (Bolivarian Republic of)</v>
          </cell>
          <cell r="L124">
            <v>143</v>
          </cell>
        </row>
        <row r="125">
          <cell r="D125" t="str">
            <v>Yemen</v>
          </cell>
          <cell r="L125">
            <v>222129</v>
          </cell>
        </row>
        <row r="126">
          <cell r="D126" t="str">
            <v>Zambia</v>
          </cell>
          <cell r="L126">
            <v>195456</v>
          </cell>
        </row>
        <row r="127">
          <cell r="D127" t="str">
            <v>Zimbabwe</v>
          </cell>
          <cell r="L127">
            <v>12000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2:C38"/>
  <sheetViews>
    <sheetView tabSelected="1" workbookViewId="0">
      <selection activeCell="A40" sqref="A40"/>
    </sheetView>
  </sheetViews>
  <sheetFormatPr defaultRowHeight="15" x14ac:dyDescent="0.25"/>
  <cols>
    <col min="1" max="1" width="23.28515625" bestFit="1" customWidth="1"/>
    <col min="2" max="2" width="47.85546875" bestFit="1" customWidth="1"/>
    <col min="3" max="3" width="9.85546875" bestFit="1" customWidth="1"/>
  </cols>
  <sheetData>
    <row r="32" spans="1:3" x14ac:dyDescent="0.25">
      <c r="A32" s="10" t="s">
        <v>22</v>
      </c>
      <c r="B32" s="10" t="s">
        <v>454</v>
      </c>
      <c r="C32" s="10" t="s">
        <v>451</v>
      </c>
    </row>
    <row r="33" spans="1:3" x14ac:dyDescent="0.25">
      <c r="A33" s="10" t="s">
        <v>23</v>
      </c>
      <c r="B33" s="10" t="s">
        <v>455</v>
      </c>
      <c r="C33" s="10" t="s">
        <v>452</v>
      </c>
    </row>
    <row r="34" spans="1:3" x14ac:dyDescent="0.25">
      <c r="A34" s="10" t="s">
        <v>24</v>
      </c>
      <c r="B34" s="10" t="s">
        <v>456</v>
      </c>
      <c r="C34" s="10" t="s">
        <v>453</v>
      </c>
    </row>
    <row r="35" spans="1:3" x14ac:dyDescent="0.25">
      <c r="A35" s="10" t="s">
        <v>25</v>
      </c>
      <c r="B35" s="10" t="s">
        <v>457</v>
      </c>
      <c r="C35" s="10" t="s">
        <v>453</v>
      </c>
    </row>
    <row r="36" spans="1:3" x14ac:dyDescent="0.25">
      <c r="A36" s="10" t="s">
        <v>26</v>
      </c>
      <c r="B36" s="10" t="s">
        <v>458</v>
      </c>
      <c r="C36" s="10" t="s">
        <v>450</v>
      </c>
    </row>
    <row r="37" spans="1:3" x14ac:dyDescent="0.25">
      <c r="A37" s="10" t="s">
        <v>27</v>
      </c>
      <c r="B37" s="10" t="s">
        <v>459</v>
      </c>
      <c r="C37" s="10" t="s">
        <v>450</v>
      </c>
    </row>
    <row r="38" spans="1:3" x14ac:dyDescent="0.25">
      <c r="A38" s="10" t="s">
        <v>28</v>
      </c>
      <c r="B38" s="10" t="s">
        <v>460</v>
      </c>
      <c r="C38" s="10" t="s">
        <v>450</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topLeftCell="A9" workbookViewId="0">
      <selection activeCell="V25" sqref="V25"/>
    </sheetView>
  </sheetViews>
  <sheetFormatPr defaultRowHeight="15" x14ac:dyDescent="0.25"/>
  <cols>
    <col min="1" max="1" width="14.42578125" bestFit="1" customWidth="1"/>
    <col min="2" max="2" width="15" customWidth="1"/>
    <col min="3" max="3" width="6.28515625" bestFit="1" customWidth="1"/>
    <col min="4" max="4" width="8.42578125" bestFit="1" customWidth="1"/>
    <col min="5" max="5" width="12.5703125" bestFit="1" customWidth="1"/>
    <col min="7" max="7" width="9.7109375" bestFit="1" customWidth="1"/>
    <col min="8" max="8" width="6.28515625" bestFit="1" customWidth="1"/>
    <col min="9" max="9" width="8.42578125" bestFit="1" customWidth="1"/>
    <col min="10" max="10" width="12.5703125" bestFit="1" customWidth="1"/>
    <col min="17" max="17" width="12.5703125" bestFit="1" customWidth="1"/>
    <col min="21" max="21" width="5.5703125" customWidth="1"/>
  </cols>
  <sheetData>
    <row r="1" spans="1:25" x14ac:dyDescent="0.25">
      <c r="A1" s="3"/>
      <c r="B1" s="3" t="s">
        <v>74</v>
      </c>
      <c r="C1" s="3"/>
      <c r="D1" s="3"/>
      <c r="E1" s="3"/>
      <c r="F1" s="3"/>
      <c r="G1" s="3"/>
      <c r="H1" s="3"/>
      <c r="I1" s="3"/>
      <c r="J1" s="3"/>
      <c r="K1" s="3"/>
    </row>
    <row r="2" spans="1:25" x14ac:dyDescent="0.25">
      <c r="A2" s="3" t="s">
        <v>73</v>
      </c>
      <c r="B2" s="3"/>
      <c r="C2" s="3" t="s">
        <v>71</v>
      </c>
      <c r="D2" s="3"/>
      <c r="E2" s="3"/>
      <c r="F2" s="3"/>
      <c r="G2" s="3" t="s">
        <v>442</v>
      </c>
      <c r="H2" s="3"/>
      <c r="I2" s="3"/>
      <c r="J2" s="3"/>
      <c r="K2" s="3"/>
      <c r="L2" s="3" t="s">
        <v>443</v>
      </c>
      <c r="M2" s="3"/>
      <c r="N2" s="3"/>
      <c r="O2" s="3"/>
      <c r="Q2" s="3" t="s">
        <v>444</v>
      </c>
      <c r="R2" s="3"/>
      <c r="S2" s="3"/>
      <c r="T2" s="3"/>
      <c r="V2" s="3" t="s">
        <v>445</v>
      </c>
      <c r="W2" s="3"/>
      <c r="X2" s="3"/>
      <c r="Y2" s="3"/>
    </row>
    <row r="3" spans="1:25" x14ac:dyDescent="0.25">
      <c r="A3" s="3"/>
      <c r="B3" s="3" t="s">
        <v>64</v>
      </c>
      <c r="C3" s="3" t="s">
        <v>65</v>
      </c>
      <c r="D3" s="3" t="s">
        <v>66</v>
      </c>
      <c r="E3" s="3" t="s">
        <v>67</v>
      </c>
      <c r="F3" s="3"/>
      <c r="G3" s="3" t="s">
        <v>64</v>
      </c>
      <c r="H3" s="3" t="s">
        <v>65</v>
      </c>
      <c r="I3" s="3" t="s">
        <v>66</v>
      </c>
      <c r="J3" s="3" t="s">
        <v>67</v>
      </c>
      <c r="K3" s="3"/>
      <c r="L3" s="3" t="s">
        <v>64</v>
      </c>
      <c r="M3" s="3" t="s">
        <v>65</v>
      </c>
      <c r="N3" s="3" t="s">
        <v>66</v>
      </c>
      <c r="O3" s="3" t="s">
        <v>67</v>
      </c>
      <c r="Q3" s="3" t="s">
        <v>64</v>
      </c>
      <c r="R3" s="3" t="s">
        <v>65</v>
      </c>
      <c r="S3" s="3" t="s">
        <v>66</v>
      </c>
      <c r="T3" s="3" t="s">
        <v>67</v>
      </c>
      <c r="V3" s="3" t="s">
        <v>64</v>
      </c>
      <c r="W3" s="3" t="s">
        <v>65</v>
      </c>
      <c r="X3" s="3" t="s">
        <v>66</v>
      </c>
      <c r="Y3" s="3" t="s">
        <v>67</v>
      </c>
    </row>
    <row r="4" spans="1:25" x14ac:dyDescent="0.25">
      <c r="A4" s="3">
        <v>2000</v>
      </c>
      <c r="B4" s="4">
        <f t="array" ref="B4">SUMIFS('CLE2000'!$L$9:$L$813,'CLE2000'!$C$9:$C$813,SUMMARY!B$3)/SUMIFS('CLE2000'!$J$9:$J$813,'CLE2000'!$C$9:$C$813,SUMMARY!B$3)</f>
        <v>3.4336171119578957E-2</v>
      </c>
      <c r="C4" s="4">
        <f t="array" ref="C4">SUMIFS('CLE2000'!$L$9:$L$813,'CLE2000'!$C$9:$C$813,SUMMARY!C$3)/SUMIFS('CLE2000'!$J$9:$J$813,'CLE2000'!$C$9:$C$813,SUMMARY!C$3)</f>
        <v>6.8812548006561183E-2</v>
      </c>
      <c r="D4" s="4">
        <f t="array" ref="D4">SUMIFS('CLE2000'!$L$9:$L$813,'CLE2000'!$C$9:$C$813,SUMMARY!D$3)/SUMIFS('CLE2000'!$J$9:$J$813,'CLE2000'!$C$9:$C$813,SUMMARY!D$3)</f>
        <v>0.17490617331618893</v>
      </c>
      <c r="E4" s="4">
        <f t="array" ref="E4">SUMIFS('CLE2000'!$L$9:$L$813,'CLE2000'!$C$9:$C$813,SUMMARY!E$3)/SUMIFS('CLE2000'!$J$9:$J$813,'CLE2000'!$C$9:$C$813,SUMMARY!E$3)</f>
        <v>1.4092823264428275E-2</v>
      </c>
      <c r="F4" s="3"/>
      <c r="G4" s="4"/>
      <c r="H4" s="4"/>
      <c r="I4" s="4"/>
      <c r="J4" s="4"/>
      <c r="K4" s="3"/>
      <c r="L4" s="4"/>
      <c r="M4" s="4"/>
      <c r="N4" s="4"/>
      <c r="O4" s="4"/>
      <c r="Q4" s="4"/>
      <c r="R4" s="4"/>
      <c r="S4" s="4"/>
      <c r="T4" s="4"/>
      <c r="V4" s="4"/>
      <c r="W4" s="4"/>
      <c r="X4" s="4"/>
      <c r="Y4" s="4"/>
    </row>
    <row r="5" spans="1:25" x14ac:dyDescent="0.25">
      <c r="A5" s="3">
        <v>2010</v>
      </c>
      <c r="B5" s="4">
        <f>SUMIFS('CLE2010'!$L$9:$L$1410,'CLE2010'!$C$9:$C$1410,SUMMARY!B$3)/SUMIFS('CLE2010'!$J$9:$J$1410,'CLE2010'!$C$9:$C$1410,SUMMARY!B$3)</f>
        <v>3.7909993318579908E-2</v>
      </c>
      <c r="C5" s="4">
        <f>SUMIFS('CLE2010'!$L$9:$L$1410,'CLE2010'!$C$9:$C$1410,SUMMARY!C$3)/SUMIFS('CLE2010'!$J$9:$J$1410,'CLE2010'!$C$9:$C$1410,SUMMARY!C$3)</f>
        <v>6.7665981663732055E-2</v>
      </c>
      <c r="D5" s="4">
        <f>SUMIFS('CLE2010'!$L$9:$L$1410,'CLE2010'!$C$9:$C$1410,SUMMARY!D$3)/SUMIFS('CLE2010'!$J$9:$J$1410,'CLE2010'!$C$9:$C$1410,SUMMARY!D$3)</f>
        <v>0.1724916578363111</v>
      </c>
      <c r="E5" s="4">
        <f>SUMIFS('CLE2010'!$L$9:$L$1410,'CLE2010'!$C$9:$C$1410,SUMMARY!E$3)/SUMIFS('CLE2010'!$J$9:$J$1410,'CLE2010'!$C$9:$C$1410,SUMMARY!E$3)</f>
        <v>2.2301296904767433E-2</v>
      </c>
      <c r="F5" s="3"/>
      <c r="G5" s="4"/>
      <c r="H5" s="4"/>
      <c r="I5" s="4"/>
      <c r="J5" s="4"/>
      <c r="K5" s="3"/>
      <c r="L5" s="4"/>
      <c r="M5" s="4"/>
      <c r="N5" s="4"/>
      <c r="O5" s="4"/>
      <c r="Q5" s="4"/>
      <c r="R5" s="4"/>
      <c r="S5" s="4"/>
      <c r="T5" s="4"/>
      <c r="V5" s="4"/>
      <c r="W5" s="4"/>
      <c r="X5" s="4"/>
      <c r="Y5" s="4"/>
    </row>
    <row r="6" spans="1:25" x14ac:dyDescent="0.25">
      <c r="A6" s="3">
        <v>2020</v>
      </c>
      <c r="B6" s="4">
        <f>SUMIFS('CLE2020'!$L$9:$L$813,'CLE2020'!$C$9:$C$813,SUMMARY!B$3)/SUMIFS('CLE2020'!$J$9:$J$813,'CLE2020'!$C$9:$C$813,SUMMARY!B$3)</f>
        <v>3.8097067204364989E-2</v>
      </c>
      <c r="C6" s="4">
        <f>SUMIFS('CLE2020'!$L$9:$L$813,'CLE2020'!$C$9:$C$813,SUMMARY!C$3)/SUMIFS('CLE2020'!$J$9:$J$813,'CLE2020'!$C$9:$C$813,SUMMARY!C$3)</f>
        <v>6.3064217923860397E-2</v>
      </c>
      <c r="D6" s="4">
        <f>SUMIFS('CLE2020'!$L$9:$L$813,'CLE2020'!$C$9:$C$813,SUMMARY!D$3)/SUMIFS('CLE2020'!$J$9:$J$813,'CLE2020'!$C$9:$C$813,SUMMARY!D$3)</f>
        <v>0.16093220570747702</v>
      </c>
      <c r="E6" s="4">
        <f>SUMIFS('CLE2020'!$L$9:$L$813,'CLE2020'!$C$9:$C$813,SUMMARY!E$3)/SUMIFS('CLE2020'!$J$9:$J$813,'CLE2020'!$C$9:$C$813,SUMMARY!E$3)</f>
        <v>2.207863881587957E-2</v>
      </c>
      <c r="F6" s="3"/>
      <c r="G6" s="4"/>
      <c r="H6" s="4"/>
      <c r="I6" s="4"/>
      <c r="J6" s="4"/>
      <c r="K6" s="3"/>
      <c r="L6" s="4"/>
      <c r="M6" s="4"/>
      <c r="N6" s="4"/>
      <c r="O6" s="4"/>
      <c r="Q6" s="4"/>
      <c r="R6" s="4"/>
      <c r="S6" s="4"/>
      <c r="T6" s="4"/>
      <c r="V6" s="4"/>
      <c r="W6" s="4"/>
      <c r="X6" s="4"/>
      <c r="Y6" s="4"/>
    </row>
    <row r="7" spans="1:25" x14ac:dyDescent="0.25">
      <c r="A7" s="3">
        <v>2030</v>
      </c>
      <c r="B7" s="4">
        <f>SUMIFS('CLE2030'!$L$9:$L$813,'CLE2030'!$C$9:$C$813,SUMMARY!B$3)/SUMIFS('CLE2030'!$J$9:$J$813,'CLE2030'!$C$9:$C$813,SUMMARY!B$3)</f>
        <v>3.816375190335889E-2</v>
      </c>
      <c r="C7" s="4">
        <f>SUMIFS('CLE2030'!$L$9:$L$813,'CLE2030'!$C$9:$C$813,SUMMARY!C$3)/SUMIFS('CLE2030'!$J$9:$J$813,'CLE2030'!$C$9:$C$813,SUMMARY!C$3)</f>
        <v>5.8026450718179579E-2</v>
      </c>
      <c r="D7" s="4">
        <f>SUMIFS('CLE2030'!$L$9:$L$813,'CLE2030'!$C$9:$C$813,SUMMARY!D$3)/SUMIFS('CLE2030'!$J$9:$J$813,'CLE2030'!$C$9:$C$813,SUMMARY!D$3)</f>
        <v>0.15557883855369384</v>
      </c>
      <c r="E7" s="4">
        <f>SUMIFS('CLE2030'!$L$9:$L$813,'CLE2030'!$C$9:$C$813,SUMMARY!E$3)/SUMIFS('CLE2030'!$J$9:$J$813,'CLE2030'!$C$9:$C$813,SUMMARY!E$3)</f>
        <v>2.1778748825052586E-2</v>
      </c>
      <c r="F7" s="3"/>
      <c r="G7" s="4">
        <f>SUMIFS('MFR2030'!$L$9:$L$813,'MFR2030'!$C$9:$C$813,SUMMARY!G$3)/SUMIFS('MFR2030'!$J$9:$J$813,'MFR2030'!$C$9:$C$813,SUMMARY!G$3)</f>
        <v>2.224646663740663E-2</v>
      </c>
      <c r="H7" s="4">
        <f>SUMIFS('MFR2030'!$L$9:$L$813,'MFR2030'!$C$9:$C$813,SUMMARY!H$3)/SUMIFS('MFR2030'!$J$9:$J$813,'MFR2030'!$C$9:$C$813,SUMMARY!H$3)</f>
        <v>3.8862679856123704E-2</v>
      </c>
      <c r="I7" s="4">
        <f>SUMIFS('MFR2030'!$L$9:$L$813,'MFR2030'!$C$9:$C$813,SUMMARY!I$3)/SUMIFS('MFR2030'!$J$9:$J$813,'MFR2030'!$C$9:$C$813,SUMMARY!I$3)</f>
        <v>0.11866965554472614</v>
      </c>
      <c r="J7" s="4">
        <f>SUMIFS('MFR2030'!$L$9:$L$813,'MFR2030'!$C$9:$C$813,SUMMARY!J$3)/SUMIFS('MFR2030'!$J$9:$J$813,'MFR2030'!$C$9:$C$813,SUMMARY!J$3)</f>
        <v>9.1622714453788081E-3</v>
      </c>
      <c r="K7" s="3"/>
      <c r="L7" s="4">
        <f>SUMIFS(CLE_MFR_AC_2030!$L$9:$L$813,CLE_MFR_AC_2030!$C$9:$C$813,SUMMARY!L$3)/SUMIFS(CLE_MFR_AC_2030!$J$9:$J$813,CLE_MFR_AC_2030!$C$9:$C$813,SUMMARY!L$3)</f>
        <v>3.5330776050732697E-2</v>
      </c>
      <c r="M7" s="4">
        <f>SUMIFS(CLE_MFR_AC_2030!$L$9:$L$813,CLE_MFR_AC_2030!$C$9:$C$813,SUMMARY!M$3)/SUMIFS(CLE_MFR_AC_2030!$J$9:$J$813,CLE_MFR_AC_2030!$C$9:$C$813,SUMMARY!M$3)</f>
        <v>5.1951721255172202E-2</v>
      </c>
      <c r="N7" s="4">
        <f>SUMIFS(CLE_MFR_AC_2030!$L$9:$L$813,CLE_MFR_AC_2030!$C$9:$C$813,SUMMARY!N$3)/SUMIFS(CLE_MFR_AC_2030!$J$9:$J$813,CLE_MFR_AC_2030!$C$9:$C$813,SUMMARY!N$3)</f>
        <v>0.14440458194416764</v>
      </c>
      <c r="O7" s="4">
        <f>SUMIFS(CLE_MFR_AC_2030!$L$9:$L$813,CLE_MFR_AC_2030!$C$9:$C$813,SUMMARY!O$3)/SUMIFS(CLE_MFR_AC_2030!$J$9:$J$813,CLE_MFR_AC_2030!$C$9:$C$813,SUMMARY!O$3)</f>
        <v>2.1094431800178198E-2</v>
      </c>
      <c r="Q7" s="4">
        <f>SUMIFS(CLE_MFR_OAC_2030!$L$9:$L$813,CLE_MFR_OAC_2030!$C$9:$C$813,SUMMARY!Q$3)/SUMIFS(CLE_MFR_OAC_2030!$J$9:$J$813,CLE_MFR_OAC_2030!$C$9:$C$813,SUMMARY!Q$3)</f>
        <v>3.2330236613111685E-2</v>
      </c>
      <c r="R7" s="4">
        <f>SUMIFS(CLE_MFR_OAC_2030!$L$9:$L$813,CLE_MFR_OAC_2030!$C$9:$C$813,SUMMARY!R$3)/SUMIFS(CLE_MFR_OAC_2030!$J$9:$J$813,CLE_MFR_OAC_2030!$C$9:$C$813,SUMMARY!R$3)</f>
        <v>5.0266084550153904E-2</v>
      </c>
      <c r="S7" s="4">
        <f>SUMIFS(CLE_MFR_OAC_2030!$L$9:$L$813,CLE_MFR_OAC_2030!$C$9:$C$813,SUMMARY!S$3)/SUMIFS(CLE_MFR_OAC_2030!$J$9:$J$813,CLE_MFR_OAC_2030!$C$9:$C$813,SUMMARY!S$3)</f>
        <v>0.14114674822336254</v>
      </c>
      <c r="T7" s="4">
        <f>SUMIFS(CLE_MFR_OAC_2030!$L$9:$L$813,CLE_MFR_OAC_2030!$C$9:$C$813,SUMMARY!T$3)/SUMIFS(CLE_MFR_OAC_2030!$J$9:$J$813,CLE_MFR_OAC_2030!$C$9:$C$813,SUMMARY!T$3)</f>
        <v>1.5601496414640899E-2</v>
      </c>
      <c r="V7" s="4">
        <f>SUMIFS(CLE_MFR_OOC_2030!$L$9:$L$813,CLE_MFR_OOC_2030!$C$9:$C$813,SUMMARY!V$3)/SUMIFS(CLE_MFR_OOC_2030!$J$9:$J$813,CLE_MFR_OOC_2030!$C$9:$C$813,SUMMARY!V$3)</f>
        <v>2.9454306048583626E-2</v>
      </c>
      <c r="W7" s="4">
        <f>SUMIFS(CLE_MFR_OOC_2030!$L$9:$L$813,CLE_MFR_OOC_2030!$C$9:$C$813,SUMMARY!W$3)/SUMIFS(CLE_MFR_OOC_2030!$J$9:$J$813,CLE_MFR_OOC_2030!$C$9:$C$813,SUMMARY!W$3)</f>
        <v>4.5161809678697304E-2</v>
      </c>
      <c r="X7" s="4">
        <f>SUMIFS(CLE_MFR_OOC_2030!$L$9:$L$813,CLE_MFR_OOC_2030!$C$9:$C$813,SUMMARY!X$3)/SUMIFS(CLE_MFR_OOC_2030!$J$9:$J$813,CLE_MFR_OOC_2030!$C$9:$C$813,SUMMARY!X$3)</f>
        <v>0.13750506968507856</v>
      </c>
      <c r="Y7" s="4">
        <f>SUMIFS(CLE_MFR_OOC_2030!$L$9:$L$813,CLE_MFR_OOC_2030!$C$9:$C$813,SUMMARY!Y$3)/SUMIFS(CLE_MFR_OOC_2030!$J$9:$J$813,CLE_MFR_OOC_2030!$C$9:$C$813,SUMMARY!Y$3)</f>
        <v>1.2773242405764511E-2</v>
      </c>
    </row>
    <row r="8" spans="1:25" x14ac:dyDescent="0.25">
      <c r="A8" s="3">
        <v>2040</v>
      </c>
      <c r="B8" s="4">
        <f>SUMIFS('CLE2040'!$L$9:$L$813,'CLE2040'!$C$9:$C$813,SUMMARY!B$3)/SUMIFS('CLE2040'!$J$9:$J$813,'CLE2040'!$C$9:$C$813,SUMMARY!B$3)</f>
        <v>3.9630102705556391E-2</v>
      </c>
      <c r="C8" s="4">
        <f>SUMIFS('CLE2040'!$L$9:$L$813,'CLE2040'!$C$9:$C$813,SUMMARY!C$3)/SUMIFS('CLE2040'!$J$9:$J$813,'CLE2040'!$C$9:$C$813,SUMMARY!C$3)</f>
        <v>5.7934348982430856E-2</v>
      </c>
      <c r="D8" s="4">
        <f>SUMIFS('CLE2040'!$L$9:$L$813,'CLE2040'!$C$9:$C$813,SUMMARY!D$3)/SUMIFS('CLE2040'!$J$9:$J$813,'CLE2040'!$C$9:$C$813,SUMMARY!D$3)</f>
        <v>0.15754762537876285</v>
      </c>
      <c r="E8" s="4">
        <f>SUMIFS('CLE2040'!$L$9:$L$813,'CLE2040'!$C$9:$C$813,SUMMARY!E$3)/SUMIFS('CLE2040'!$J$9:$J$813,'CLE2040'!$C$9:$C$813,SUMMARY!E$3)</f>
        <v>2.1866057888605323E-2</v>
      </c>
      <c r="F8" s="3"/>
      <c r="G8" s="4">
        <f>SUMIFS('MFR2040'!$L$9:$L$813,'MFR2040'!$C$9:$C$813,SUMMARY!G$3)/SUMIFS('MFR2040'!$J$9:$J$813,'MFR2040'!$C$9:$C$813,SUMMARY!G$3)</f>
        <v>2.0354401701634887E-2</v>
      </c>
      <c r="H8" s="4">
        <f>SUMIFS('MFR2040'!$L$9:$L$813,'MFR2040'!$C$9:$C$813,SUMMARY!H$3)/SUMIFS('MFR2040'!$J$9:$J$813,'MFR2040'!$C$9:$C$813,SUMMARY!H$3)</f>
        <v>3.5805511471634945E-2</v>
      </c>
      <c r="I8" s="4">
        <f>SUMIFS('MFR2040'!$L$9:$L$813,'MFR2040'!$C$9:$C$813,SUMMARY!I$3)/SUMIFS('MFR2040'!$J$9:$J$813,'MFR2040'!$C$9:$C$813,SUMMARY!I$3)</f>
        <v>0.11338641260220243</v>
      </c>
      <c r="J8" s="4">
        <f>SUMIFS('MFR2040'!$L$9:$L$813,'MFR2040'!$C$9:$C$813,SUMMARY!J$3)/SUMIFS('MFR2040'!$J$9:$J$813,'MFR2040'!$C$9:$C$813,SUMMARY!J$3)</f>
        <v>7.9182721226624137E-3</v>
      </c>
      <c r="K8" s="3"/>
      <c r="L8" s="4">
        <f>SUMIFS(CLE_MFR_AC_2040!$L$9:$L$813,CLE_MFR_AC_2040!$C$9:$C$813,SUMMARY!L$3)/SUMIFS(CLE_MFR_AC_2040!$J$9:$J$813,CLE_MFR_AC_2040!$C$9:$C$813,SUMMARY!L$3)</f>
        <v>3.6593747262906609E-2</v>
      </c>
      <c r="M8" s="4">
        <f>SUMIFS(CLE_MFR_AC_2040!$L$9:$L$813,CLE_MFR_AC_2040!$C$9:$C$813,SUMMARY!M$3)/SUMIFS(CLE_MFR_AC_2040!$J$9:$J$813,CLE_MFR_AC_2040!$C$9:$C$813,SUMMARY!M$3)</f>
        <v>5.1728532739457274E-2</v>
      </c>
      <c r="N8" s="4">
        <f>SUMIFS(CLE_MFR_AC_2040!$L$9:$L$813,CLE_MFR_AC_2040!$C$9:$C$813,SUMMARY!N$3)/SUMIFS(CLE_MFR_AC_2040!$J$9:$J$813,CLE_MFR_AC_2040!$C$9:$C$813,SUMMARY!N$3)</f>
        <v>0.14626695756393318</v>
      </c>
      <c r="O8" s="4">
        <f>SUMIFS(CLE_MFR_AC_2040!$L$9:$L$813,CLE_MFR_AC_2040!$C$9:$C$813,SUMMARY!O$3)/SUMIFS(CLE_MFR_AC_2040!$J$9:$J$813,CLE_MFR_AC_2040!$C$9:$C$813,SUMMARY!O$3)</f>
        <v>2.1097290588687891E-2</v>
      </c>
      <c r="Q8" s="4">
        <f>SUMIFS(CLE_MFR_OAC_2040!$L$9:$L$813,CLE_MFR_OAC_2040!$C$9:$C$813,SUMMARY!Q$3)/SUMIFS(CLE_MFR_OAC_2040!$J$9:$J$813,CLE_MFR_OAC_2040!$C$9:$C$813,SUMMARY!Q$3)</f>
        <v>3.3382396879124275E-2</v>
      </c>
      <c r="R8" s="4">
        <f>SUMIFS(CLE_MFR_OAC_2040!$L$9:$L$813,CLE_MFR_OAC_2040!$C$9:$C$813,SUMMARY!R$3)/SUMIFS(CLE_MFR_OAC_2040!$J$9:$J$813,CLE_MFR_OAC_2040!$C$9:$C$813,SUMMARY!R$3)</f>
        <v>4.9925988215750824E-2</v>
      </c>
      <c r="S8" s="4">
        <f>SUMIFS(CLE_MFR_OAC_2040!$L$9:$L$813,CLE_MFR_OAC_2040!$C$9:$C$813,SUMMARY!S$3)/SUMIFS(CLE_MFR_OAC_2040!$J$9:$J$813,CLE_MFR_OAC_2040!$C$9:$C$813,SUMMARY!S$3)</f>
        <v>0.14287883352925188</v>
      </c>
      <c r="T8" s="4">
        <f>SUMIFS(CLE_MFR_OAC_2040!$L$9:$L$813,CLE_MFR_OAC_2040!$C$9:$C$813,SUMMARY!T$3)/SUMIFS(CLE_MFR_OAC_2040!$J$9:$J$813,CLE_MFR_OAC_2040!$C$9:$C$813,SUMMARY!T$3)</f>
        <v>1.5630242645525979E-2</v>
      </c>
      <c r="V8" s="4">
        <f>SUMIFS(CLE_MFR_OOC_2040!$L$9:$L$813,CLE_MFR_OOC_2040!$C$9:$C$813,SUMMARY!V$3)/SUMIFS(CLE_MFR_OOC_2040!$J$9:$J$813,CLE_MFR_OOC_2040!$C$9:$C$813,SUMMARY!V$3)</f>
        <v>3.0078395287152563E-2</v>
      </c>
      <c r="W8" s="4">
        <f>SUMIFS(CLE_MFR_OOC_2040!$L$9:$L$813,CLE_MFR_OOC_2040!$C$9:$C$813,SUMMARY!W$3)/SUMIFS(CLE_MFR_OOC_2040!$J$9:$J$813,CLE_MFR_OOC_2040!$C$9:$C$813,SUMMARY!W$3)</f>
        <v>4.4365304446227515E-2</v>
      </c>
      <c r="X8" s="4">
        <f>SUMIFS(CLE_MFR_OOC_2040!$L$9:$L$813,CLE_MFR_OOC_2040!$C$9:$C$813,SUMMARY!X$3)/SUMIFS(CLE_MFR_OOC_2040!$J$9:$J$813,CLE_MFR_OOC_2040!$C$9:$C$813,SUMMARY!X$3)</f>
        <v>0.13827710092357803</v>
      </c>
      <c r="Y8" s="4">
        <f>SUMIFS(CLE_MFR_OOC_2040!$L$9:$L$813,CLE_MFR_OOC_2040!$C$9:$C$813,SUMMARY!Y$3)/SUMIFS(CLE_MFR_OOC_2040!$J$9:$J$813,CLE_MFR_OOC_2040!$C$9:$C$813,SUMMARY!Y$3)</f>
        <v>1.2627545425062526E-2</v>
      </c>
    </row>
    <row r="9" spans="1:25" x14ac:dyDescent="0.25">
      <c r="A9" s="3">
        <v>2050</v>
      </c>
      <c r="B9" s="4">
        <f>SUMIFS('CLE2050'!$L$9:$L$813,'CLE2050'!$C$9:$C$813,SUMMARY!B$3)/SUMIFS('CLE2050'!$J$9:$J$813,'CLE2050'!$C$9:$C$813,SUMMARY!B$3)</f>
        <v>4.1287672086236654E-2</v>
      </c>
      <c r="C9" s="4">
        <f>SUMIFS('CLE2050'!$L$9:$L$813,'CLE2050'!$C$9:$C$813,SUMMARY!C$3)/SUMIFS('CLE2050'!$J$9:$J$813,'CLE2050'!$C$9:$C$813,SUMMARY!C$3)</f>
        <v>5.9719585278852932E-2</v>
      </c>
      <c r="D9" s="4">
        <f>SUMIFS('CLE2050'!$L$9:$L$813,'CLE2050'!$C$9:$C$813,SUMMARY!D$3)/SUMIFS('CLE2050'!$J$9:$J$813,'CLE2050'!$C$9:$C$813,SUMMARY!D$3)</f>
        <v>0.16158917028654876</v>
      </c>
      <c r="E9" s="4">
        <f>SUMIFS('CLE2050'!$L$9:$L$813,'CLE2050'!$C$9:$C$813,SUMMARY!E$3)/SUMIFS('CLE2050'!$J$9:$J$813,'CLE2050'!$C$9:$C$813,SUMMARY!E$3)</f>
        <v>2.2822882321589397E-2</v>
      </c>
      <c r="F9" s="3"/>
      <c r="G9" s="4">
        <f>SUMIFS('MFR2050'!$L$9:$L$813,'MFR2050'!$C$9:$C$813,SUMMARY!G$3)/SUMIFS('MFR2050'!$J$9:$J$813,'MFR2050'!$C$9:$C$813,SUMMARY!G$3)</f>
        <v>1.9810965324262957E-2</v>
      </c>
      <c r="H9" s="4">
        <f>SUMIFS('MFR2050'!$L$9:$L$813,'MFR2050'!$C$9:$C$813,SUMMARY!H$3)/SUMIFS('MFR2050'!$J$9:$J$813,'MFR2050'!$C$9:$C$813,SUMMARY!H$3)</f>
        <v>3.5222983030156411E-2</v>
      </c>
      <c r="I9" s="4">
        <f>SUMIFS('MFR2050'!$L$9:$L$813,'MFR2050'!$C$9:$C$813,SUMMARY!I$3)/SUMIFS('MFR2050'!$J$9:$J$813,'MFR2050'!$C$9:$C$813,SUMMARY!I$3)</f>
        <v>0.11269712045125391</v>
      </c>
      <c r="J9" s="4">
        <f>SUMIFS('MFR2050'!$L$9:$L$813,'MFR2050'!$C$9:$C$813,SUMMARY!J$3)/SUMIFS('MFR2050'!$J$9:$J$813,'MFR2050'!$C$9:$C$813,SUMMARY!J$3)</f>
        <v>7.6042480476533293E-3</v>
      </c>
      <c r="K9" s="3"/>
      <c r="L9" s="4">
        <f>SUMIFS(CLE_MFR_AC_2050!$L$9:$L$813,CLE_MFR_AC_2050!$C$9:$C$813,SUMMARY!L$3)/SUMIFS(CLE_MFR_AC_2050!$J$9:$J$813,CLE_MFR_AC_2050!$C$9:$C$813,SUMMARY!L$3)</f>
        <v>3.8172995447512535E-2</v>
      </c>
      <c r="M9" s="4">
        <f>SUMIFS(CLE_MFR_AC_2050!$L$9:$L$813,CLE_MFR_AC_2050!$C$9:$C$813,SUMMARY!M$3)/SUMIFS(CLE_MFR_AC_2050!$J$9:$J$813,CLE_MFR_AC_2050!$C$9:$C$813,SUMMARY!M$3)</f>
        <v>5.3276466176998521E-2</v>
      </c>
      <c r="N9" s="4">
        <f>SUMIFS(CLE_MFR_AC_2050!$L$9:$L$813,CLE_MFR_AC_2050!$C$9:$C$813,SUMMARY!N$3)/SUMIFS(CLE_MFR_AC_2050!$J$9:$J$813,CLE_MFR_AC_2050!$C$9:$C$813,SUMMARY!N$3)</f>
        <v>0.15026964659439684</v>
      </c>
      <c r="O9" s="4">
        <f>SUMIFS(CLE_MFR_AC_2050!$L$9:$L$813,CLE_MFR_AC_2050!$C$9:$C$813,SUMMARY!O$3)/SUMIFS(CLE_MFR_AC_2050!$J$9:$J$813,CLE_MFR_AC_2050!$C$9:$C$813,SUMMARY!O$3)</f>
        <v>2.200112133919729E-2</v>
      </c>
      <c r="Q9" s="4">
        <f>SUMIFS(CLE_MFR_OAC_2050!$L$9:$L$813,CLE_MFR_OAC_2050!$C$9:$C$813,SUMMARY!Q$3)/SUMIFS(CLE_MFR_OAC_2050!$J$9:$J$813,CLE_MFR_OAC_2050!$C$9:$C$813,SUMMARY!Q$3)</f>
        <v>3.4668353116735648E-2</v>
      </c>
      <c r="R9" s="4">
        <f>SUMIFS(CLE_MFR_OAC_2050!$L$9:$L$813,CLE_MFR_OAC_2050!$C$9:$C$813,SUMMARY!R$3)/SUMIFS(CLE_MFR_OAC_2050!$J$9:$J$813,CLE_MFR_OAC_2050!$C$9:$C$813,SUMMARY!R$3)</f>
        <v>5.098158070661251E-2</v>
      </c>
      <c r="S9" s="4">
        <f>SUMIFS(CLE_MFR_OAC_2050!$L$9:$L$813,CLE_MFR_OAC_2050!$C$9:$C$813,SUMMARY!S$3)/SUMIFS(CLE_MFR_OAC_2050!$J$9:$J$813,CLE_MFR_OAC_2050!$C$9:$C$813,SUMMARY!S$3)</f>
        <v>0.14607363796715819</v>
      </c>
      <c r="T9" s="4">
        <f>SUMIFS(CLE_MFR_OAC_2050!$L$9:$L$813,CLE_MFR_OAC_2050!$C$9:$C$813,SUMMARY!T$3)/SUMIFS(CLE_MFR_OAC_2050!$J$9:$J$813,CLE_MFR_OAC_2050!$C$9:$C$813,SUMMARY!T$3)</f>
        <v>1.6024496182931874E-2</v>
      </c>
      <c r="V9" s="4">
        <f>SUMIFS(CLE_MFR_OOC_2050!$L$9:$L$813,CLE_MFR_OOC_2050!$C$9:$C$813,SUMMARY!V$3)/SUMIFS(CLE_MFR_OOC_2050!$J$9:$J$813,CLE_MFR_OOC_2050!$C$9:$C$813,SUMMARY!V$3)</f>
        <v>3.1175052178064658E-2</v>
      </c>
      <c r="W9" s="4">
        <f>SUMIFS(CLE_MFR_OOC_2050!$L$9:$L$813,CLE_MFR_OOC_2050!$C$9:$C$813,SUMMARY!W$3)/SUMIFS(CLE_MFR_OOC_2050!$J$9:$J$813,CLE_MFR_OOC_2050!$C$9:$C$813,SUMMARY!W$3)</f>
        <v>4.5401816485442337E-2</v>
      </c>
      <c r="X9" s="4">
        <f>SUMIFS(CLE_MFR_OOC_2050!$L$9:$L$813,CLE_MFR_OOC_2050!$C$9:$C$813,SUMMARY!X$3)/SUMIFS(CLE_MFR_OOC_2050!$J$9:$J$813,CLE_MFR_OOC_2050!$C$9:$C$813,SUMMARY!X$3)</f>
        <v>0.1412508744350322</v>
      </c>
      <c r="Y9" s="4">
        <f>SUMIFS(CLE_MFR_OOC_2050!$L$9:$L$813,CLE_MFR_OOC_2050!$C$9:$C$813,SUMMARY!Y$3)/SUMIFS(CLE_MFR_OOC_2050!$J$9:$J$813,CLE_MFR_OOC_2050!$C$9:$C$813,SUMMARY!Y$3)</f>
        <v>1.3040069245879804E-2</v>
      </c>
    </row>
    <row r="10" spans="1:25" x14ac:dyDescent="0.25">
      <c r="A10" s="3"/>
      <c r="B10" s="4"/>
      <c r="C10" s="4"/>
      <c r="D10" s="4"/>
      <c r="E10" s="4"/>
      <c r="F10" s="3"/>
      <c r="G10" s="4"/>
      <c r="H10" s="4"/>
      <c r="I10" s="4"/>
      <c r="J10" s="4"/>
      <c r="K10" s="3"/>
      <c r="L10" s="3"/>
      <c r="M10" s="4"/>
      <c r="N10" s="4"/>
      <c r="O10" s="4"/>
      <c r="P10" s="4"/>
      <c r="Q10" s="3"/>
      <c r="R10" s="4"/>
      <c r="S10" s="4"/>
      <c r="T10" s="4"/>
      <c r="U10" s="4"/>
    </row>
    <row r="11" spans="1:25" x14ac:dyDescent="0.25">
      <c r="A11" s="3"/>
      <c r="B11" s="3" t="s">
        <v>75</v>
      </c>
      <c r="C11" s="3"/>
      <c r="D11" s="3"/>
      <c r="E11" s="3"/>
      <c r="F11" s="3"/>
      <c r="G11" s="3"/>
      <c r="H11" s="3"/>
      <c r="I11" s="3"/>
      <c r="J11" s="3"/>
      <c r="K11" s="3"/>
      <c r="L11" s="3"/>
      <c r="M11" s="4"/>
      <c r="N11" s="4"/>
      <c r="O11" s="4"/>
      <c r="P11" s="4"/>
      <c r="Q11" s="3"/>
      <c r="R11" s="4"/>
      <c r="S11" s="4"/>
      <c r="T11" s="4"/>
      <c r="U11" s="4"/>
    </row>
    <row r="12" spans="1:25" x14ac:dyDescent="0.25">
      <c r="A12" s="3"/>
      <c r="B12" s="3"/>
      <c r="C12" s="3" t="s">
        <v>71</v>
      </c>
      <c r="D12" s="3"/>
      <c r="E12" s="3"/>
      <c r="F12" s="3"/>
      <c r="G12" s="3" t="s">
        <v>72</v>
      </c>
      <c r="H12" s="3"/>
      <c r="I12" s="3"/>
      <c r="J12" s="3"/>
      <c r="K12" s="3"/>
      <c r="L12" s="3" t="s">
        <v>443</v>
      </c>
      <c r="M12" s="3"/>
      <c r="N12" s="3"/>
      <c r="O12" s="3"/>
      <c r="P12" s="4"/>
      <c r="Q12" s="3" t="s">
        <v>444</v>
      </c>
      <c r="R12" s="3"/>
      <c r="S12" s="3"/>
      <c r="T12" s="3"/>
      <c r="U12" s="4"/>
      <c r="V12" s="3" t="s">
        <v>445</v>
      </c>
      <c r="W12" s="3"/>
      <c r="X12" s="3"/>
      <c r="Y12" s="3"/>
    </row>
    <row r="13" spans="1:25" x14ac:dyDescent="0.25">
      <c r="A13" s="3" t="s">
        <v>73</v>
      </c>
      <c r="B13" s="3" t="s">
        <v>64</v>
      </c>
      <c r="C13" s="3" t="s">
        <v>65</v>
      </c>
      <c r="D13" s="3" t="s">
        <v>66</v>
      </c>
      <c r="E13" s="3" t="s">
        <v>67</v>
      </c>
      <c r="F13" s="3"/>
      <c r="G13" s="3" t="s">
        <v>64</v>
      </c>
      <c r="H13" s="3" t="s">
        <v>65</v>
      </c>
      <c r="I13" s="3" t="s">
        <v>66</v>
      </c>
      <c r="J13" s="3" t="s">
        <v>67</v>
      </c>
      <c r="K13" s="3"/>
      <c r="L13" s="3" t="s">
        <v>64</v>
      </c>
      <c r="M13" s="3" t="s">
        <v>65</v>
      </c>
      <c r="N13" s="3" t="s">
        <v>66</v>
      </c>
      <c r="O13" s="3" t="s">
        <v>67</v>
      </c>
      <c r="P13" s="4"/>
      <c r="Q13" s="3" t="s">
        <v>64</v>
      </c>
      <c r="R13" s="3" t="s">
        <v>65</v>
      </c>
      <c r="S13" s="3" t="s">
        <v>66</v>
      </c>
      <c r="T13" s="3" t="s">
        <v>67</v>
      </c>
      <c r="U13" s="4"/>
      <c r="V13" s="3" t="s">
        <v>64</v>
      </c>
      <c r="W13" s="3" t="s">
        <v>65</v>
      </c>
      <c r="X13" s="3" t="s">
        <v>66</v>
      </c>
      <c r="Y13" s="3" t="s">
        <v>67</v>
      </c>
    </row>
    <row r="14" spans="1:25" x14ac:dyDescent="0.25">
      <c r="A14" s="3">
        <v>2000</v>
      </c>
      <c r="B14" s="4">
        <f>SUMIFS('CLE2000'!$K$9:$K$813,'CLE2000'!$C$9:$C$813,SUMMARY!B$13)/SUMIFS('CLE2000'!$J$9:$J$813,'CLE2000'!$C$9:$C$813,SUMMARY!B$13)</f>
        <v>7.1254021093876907E-2</v>
      </c>
      <c r="C14" s="4">
        <f>SUMIFS('CLE2000'!$K$9:$K$813,'CLE2000'!$C$9:$C$813,SUMMARY!C$13)/SUMIFS('CLE2000'!$J$9:$J$813,'CLE2000'!$C$9:$C$813,SUMMARY!C$13)</f>
        <v>3.6662668632846861E-2</v>
      </c>
      <c r="D14" s="4">
        <f>SUMIFS('CLE2000'!$K$9:$K$813,'CLE2000'!$C$9:$C$813,SUMMARY!D$13)/SUMIFS('CLE2000'!$J$9:$J$813,'CLE2000'!$C$9:$C$813,SUMMARY!D$13)</f>
        <v>0.1006990716366319</v>
      </c>
      <c r="E14" s="4">
        <f>SUMIFS('CLE2000'!$K$9:$K$813,'CLE2000'!$C$9:$C$813,SUMMARY!E$13)/SUMIFS('CLE2000'!$J$9:$J$813,'CLE2000'!$C$9:$C$813,SUMMARY!E$13)</f>
        <v>2.1812411544149705E-2</v>
      </c>
      <c r="F14" s="3"/>
      <c r="G14" s="4"/>
      <c r="H14" s="4"/>
      <c r="I14" s="4"/>
      <c r="J14" s="4"/>
      <c r="K14" s="3"/>
      <c r="L14" s="4"/>
      <c r="M14" s="4"/>
      <c r="N14" s="4"/>
      <c r="O14" s="4"/>
      <c r="P14" s="4"/>
      <c r="Q14" s="4"/>
      <c r="R14" s="4"/>
      <c r="S14" s="4"/>
      <c r="T14" s="4"/>
      <c r="U14" s="4"/>
      <c r="V14" s="4"/>
      <c r="W14" s="4"/>
      <c r="X14" s="4"/>
      <c r="Y14" s="4"/>
    </row>
    <row r="15" spans="1:25" x14ac:dyDescent="0.25">
      <c r="A15" s="3">
        <v>2010</v>
      </c>
      <c r="B15" s="4">
        <f>SUMIFS('CLE2010'!$K$9:$K$1410,'CLE2010'!$C$9:$C$1410,SUMMARY!B$13)/SUMIFS('CLE2010'!$J$9:$J$1410,'CLE2010'!$C$9:$C$1410,SUMMARY!B$13)</f>
        <v>8.2671872254051842E-2</v>
      </c>
      <c r="C15" s="4">
        <f>SUMIFS('CLE2010'!$K$9:$K$1410,'CLE2010'!$C$9:$C$1410,SUMMARY!C$13)/SUMIFS('CLE2010'!$J$9:$J$1410,'CLE2010'!$C$9:$C$1410,SUMMARY!C$13)</f>
        <v>3.4568206257015149E-2</v>
      </c>
      <c r="D15" s="4">
        <f>SUMIFS('CLE2010'!$K$9:$K$1410,'CLE2010'!$C$9:$C$1410,SUMMARY!D$13)/SUMIFS('CLE2010'!$J$9:$J$1410,'CLE2010'!$C$9:$C$1410,SUMMARY!D$13)</f>
        <v>8.768166273239561E-2</v>
      </c>
      <c r="E15" s="4">
        <f>SUMIFS('CLE2010'!$K$9:$K$1410,'CLE2010'!$C$9:$C$1410,SUMMARY!E$13)/SUMIFS('CLE2010'!$J$9:$J$1410,'CLE2010'!$C$9:$C$1410,SUMMARY!E$13)</f>
        <v>3.4829142103591094E-2</v>
      </c>
      <c r="F15" s="3"/>
      <c r="G15" s="4"/>
      <c r="H15" s="4"/>
      <c r="I15" s="4"/>
      <c r="J15" s="4"/>
      <c r="K15" s="3"/>
      <c r="L15" s="4"/>
      <c r="M15" s="4"/>
      <c r="N15" s="4"/>
      <c r="O15" s="4"/>
      <c r="P15" s="4"/>
      <c r="Q15" s="4"/>
      <c r="R15" s="4"/>
      <c r="S15" s="4"/>
      <c r="T15" s="4"/>
      <c r="U15" s="4"/>
      <c r="V15" s="4"/>
      <c r="W15" s="4"/>
      <c r="X15" s="4"/>
      <c r="Y15" s="4"/>
    </row>
    <row r="16" spans="1:25" x14ac:dyDescent="0.25">
      <c r="A16" s="3">
        <v>2020</v>
      </c>
      <c r="B16" s="4">
        <f>SUMIFS('CLE2020'!$K$9:$K$813,'CLE2020'!$C$9:$C$813,SUMMARY!B$13)/SUMIFS('CLE2020'!$J$9:$J$813,'CLE2020'!$C$9:$C$813,SUMMARY!B$13)</f>
        <v>7.8295436096623414E-2</v>
      </c>
      <c r="C16" s="4">
        <f>SUMIFS('CLE2020'!$K$9:$K$813,'CLE2020'!$C$9:$C$813,SUMMARY!C$13)/SUMIFS('CLE2020'!$J$9:$J$813,'CLE2020'!$C$9:$C$813,SUMMARY!C$13)</f>
        <v>3.1247007967281651E-2</v>
      </c>
      <c r="D16" s="4">
        <f>SUMIFS('CLE2020'!$K$9:$K$813,'CLE2020'!$C$9:$C$813,SUMMARY!D$13)/SUMIFS('CLE2020'!$J$9:$J$813,'CLE2020'!$C$9:$C$813,SUMMARY!D$13)</f>
        <v>7.7528437419939228E-2</v>
      </c>
      <c r="E16" s="4">
        <f>SUMIFS('CLE2020'!$K$9:$K$813,'CLE2020'!$C$9:$C$813,SUMMARY!E$13)/SUMIFS('CLE2020'!$J$9:$J$813,'CLE2020'!$C$9:$C$813,SUMMARY!E$13)</f>
        <v>3.4535390460275192E-2</v>
      </c>
      <c r="F16" s="3"/>
      <c r="G16" s="4"/>
      <c r="H16" s="4"/>
      <c r="I16" s="4"/>
      <c r="J16" s="4"/>
      <c r="K16" s="3"/>
      <c r="L16" s="4"/>
      <c r="M16" s="4"/>
      <c r="N16" s="4"/>
      <c r="O16" s="4"/>
      <c r="P16" s="4"/>
      <c r="Q16" s="4"/>
      <c r="R16" s="4"/>
      <c r="S16" s="4"/>
      <c r="T16" s="4"/>
      <c r="U16" s="4"/>
      <c r="V16" s="4"/>
      <c r="W16" s="4"/>
      <c r="X16" s="4"/>
      <c r="Y16" s="4"/>
    </row>
    <row r="17" spans="1:25" x14ac:dyDescent="0.25">
      <c r="A17" s="3">
        <v>2030</v>
      </c>
      <c r="B17" s="4">
        <f>SUMIFS('CLE2030'!$K$9:$K$813,'CLE2030'!$C$9:$C$813,SUMMARY!B$13)/SUMIFS('CLE2030'!$J$9:$J$813,'CLE2030'!$C$9:$C$813,SUMMARY!B$13)</f>
        <v>7.3551748934594416E-2</v>
      </c>
      <c r="C17" s="4">
        <f>SUMIFS('CLE2030'!$K$9:$K$813,'CLE2030'!$C$9:$C$813,SUMMARY!C$13)/SUMIFS('CLE2030'!$J$9:$J$813,'CLE2030'!$C$9:$C$813,SUMMARY!C$13)</f>
        <v>2.6965407466715843E-2</v>
      </c>
      <c r="D17" s="4">
        <f>SUMIFS('CLE2030'!$K$9:$K$813,'CLE2030'!$C$9:$C$813,SUMMARY!D$13)/SUMIFS('CLE2030'!$J$9:$J$813,'CLE2030'!$C$9:$C$813,SUMMARY!D$13)</f>
        <v>6.9501200638688115E-2</v>
      </c>
      <c r="E17" s="4">
        <f>SUMIFS('CLE2030'!$K$9:$K$813,'CLE2030'!$C$9:$C$813,SUMMARY!E$13)/SUMIFS('CLE2030'!$J$9:$J$813,'CLE2030'!$C$9:$C$813,SUMMARY!E$13)</f>
        <v>3.3428487441859306E-2</v>
      </c>
      <c r="F17" s="3"/>
      <c r="G17" s="4">
        <f>SUMIFS('MFR2030'!$K$9:$K$813,'MFR2030'!$C$9:$C$813,SUMMARY!G$13)/SUMIFS('MFR2030'!$J$9:$J$813,'MFR2030'!$C$9:$C$813,SUMMARY!G$13)</f>
        <v>2.5879090664454863E-2</v>
      </c>
      <c r="H17" s="4">
        <f>SUMIFS('MFR2030'!$K$9:$K$813,'MFR2030'!$C$9:$C$813,SUMMARY!H$13)/SUMIFS('MFR2030'!$J$9:$J$813,'MFR2030'!$C$9:$C$813,SUMMARY!H$13)</f>
        <v>1.209494216325596E-2</v>
      </c>
      <c r="I17" s="4">
        <f>SUMIFS('MFR2030'!$K$9:$K$813,'MFR2030'!$C$9:$C$813,SUMMARY!I$13)/SUMIFS('MFR2030'!$J$9:$J$813,'MFR2030'!$C$9:$C$813,SUMMARY!I$13)</f>
        <v>3.3864316707981006E-2</v>
      </c>
      <c r="J17" s="4">
        <f>SUMIFS('MFR2030'!$K$9:$K$813,'MFR2030'!$C$9:$C$813,SUMMARY!J$13)/SUMIFS('MFR2030'!$J$9:$J$813,'MFR2030'!$C$9:$C$813,SUMMARY!J$13)</f>
        <v>1.0875615411291213E-2</v>
      </c>
      <c r="K17" s="3"/>
      <c r="L17" s="4">
        <f>SUMIFS(CLE_MFR_AC_2030!$K$9:$K$813,CLE_MFR_AC_2030!$C$9:$C$813,SUMMARY!L$13)/SUMIFS(CLE_MFR_AC_2030!$J$9:$J$813,CLE_MFR_AC_2030!$C$9:$C$813,SUMMARY!L$13)</f>
        <v>6.4985983038432282E-2</v>
      </c>
      <c r="M17" s="4">
        <f>SUMIFS(CLE_MFR_AC_2030!$K$9:$K$813,CLE_MFR_AC_2030!$C$9:$C$813,SUMMARY!M$13)/SUMIFS(CLE_MFR_AC_2030!$J$9:$J$813,CLE_MFR_AC_2030!$C$9:$C$813,SUMMARY!M$13)</f>
        <v>2.2034402905871088E-2</v>
      </c>
      <c r="N17" s="4">
        <f>SUMIFS(CLE_MFR_AC_2030!$K$9:$K$813,CLE_MFR_AC_2030!$C$9:$C$813,SUMMARY!N$13)/SUMIFS(CLE_MFR_AC_2030!$J$9:$J$813,CLE_MFR_AC_2030!$C$9:$C$813,SUMMARY!N$13)</f>
        <v>5.4779577893102886E-2</v>
      </c>
      <c r="O17" s="4">
        <f>SUMIFS(CLE_MFR_AC_2030!$K$9:$K$813,CLE_MFR_AC_2030!$C$9:$C$813,SUMMARY!O$13)/SUMIFS(CLE_MFR_AC_2030!$J$9:$J$813,CLE_MFR_AC_2030!$C$9:$C$813,SUMMARY!O$13)</f>
        <v>3.2308871221993045E-2</v>
      </c>
      <c r="P17" s="4"/>
      <c r="Q17" s="4">
        <f>SUMIFS(CLE_MFR_OAC_2030!$K$9:$K$813,CLE_MFR_OAC_2030!$C$9:$C$813,SUMMARY!Q$13)/SUMIFS(CLE_MFR_OAC_2030!$J$9:$J$813,CLE_MFR_OAC_2030!$C$9:$C$813,SUMMARY!Q$13)</f>
        <v>5.7099943386440415E-2</v>
      </c>
      <c r="R17" s="4">
        <f>SUMIFS(CLE_MFR_OAC_2030!$K$9:$K$813,CLE_MFR_OAC_2030!$C$9:$C$813,SUMMARY!R$13)/SUMIFS(CLE_MFR_OAC_2030!$J$9:$J$813,CLE_MFR_OAC_2030!$C$9:$C$813,SUMMARY!R$13)</f>
        <v>2.0814357329024816E-2</v>
      </c>
      <c r="S17" s="4">
        <f>SUMIFS(CLE_MFR_OAC_2030!$K$9:$K$813,CLE_MFR_OAC_2030!$C$9:$C$813,SUMMARY!S$13)/SUMIFS(CLE_MFR_OAC_2030!$J$9:$J$813,CLE_MFR_OAC_2030!$C$9:$C$813,SUMMARY!S$13)</f>
        <v>5.1412361837530368E-2</v>
      </c>
      <c r="T17" s="4">
        <f>SUMIFS(CLE_MFR_OAC_2030!$K$9:$K$813,CLE_MFR_OAC_2030!$C$9:$C$813,SUMMARY!T$13)/SUMIFS(CLE_MFR_OAC_2030!$J$9:$J$813,CLE_MFR_OAC_2030!$C$9:$C$813,SUMMARY!T$13)</f>
        <v>2.2340413372493328E-2</v>
      </c>
      <c r="U17" s="4"/>
      <c r="V17" s="4">
        <f>SUMIFS(CLE_MFR_OOC_2030!$K$9:$K$813,CLE_MFR_OOC_2030!$C$9:$C$813,SUMMARY!V$13)/SUMIFS(CLE_MFR_OOC_2030!$J$9:$J$813,CLE_MFR_OOC_2030!$C$9:$C$813,SUMMARY!V$13)</f>
        <v>4.5386385917590602E-2</v>
      </c>
      <c r="W17" s="4">
        <f>SUMIFS(CLE_MFR_OOC_2030!$K$9:$K$813,CLE_MFR_OOC_2030!$C$9:$C$813,SUMMARY!W$13)/SUMIFS(CLE_MFR_OOC_2030!$J$9:$J$813,CLE_MFR_OOC_2030!$C$9:$C$813,SUMMARY!W$13)</f>
        <v>1.6682316206632013E-2</v>
      </c>
      <c r="X17" s="4">
        <f>SUMIFS(CLE_MFR_OOC_2030!$K$9:$K$813,CLE_MFR_OOC_2030!$C$9:$C$813,SUMMARY!X$13)/SUMIFS(CLE_MFR_OOC_2030!$J$9:$J$813,CLE_MFR_OOC_2030!$C$9:$C$813,SUMMARY!X$13)</f>
        <v>4.7485306446729096E-2</v>
      </c>
      <c r="Y17" s="4">
        <f>SUMIFS(CLE_MFR_OOC_2030!$K$9:$K$813,CLE_MFR_OOC_2030!$C$9:$C$813,SUMMARY!Y$13)/SUMIFS(CLE_MFR_OOC_2030!$J$9:$J$813,CLE_MFR_OOC_2030!$C$9:$C$813,SUMMARY!Y$13)</f>
        <v>1.6659361614816293E-2</v>
      </c>
    </row>
    <row r="18" spans="1:25" x14ac:dyDescent="0.25">
      <c r="A18" s="3">
        <v>2040</v>
      </c>
      <c r="B18" s="4">
        <f>SUMIFS('CLE2040'!$K$9:$K$813,'CLE2040'!$C$9:$C$813,SUMMARY!B$13)/SUMIFS('CLE2040'!$J$9:$J$813,'CLE2040'!$C$9:$C$813,SUMMARY!B$13)</f>
        <v>7.5477413628640369E-2</v>
      </c>
      <c r="C18" s="4">
        <f>SUMIFS('CLE2040'!$K$9:$K$813,'CLE2040'!$C$9:$C$813,SUMMARY!C$13)/SUMIFS('CLE2040'!$J$9:$J$813,'CLE2040'!$C$9:$C$813,SUMMARY!C$13)</f>
        <v>2.6505325703420304E-2</v>
      </c>
      <c r="D18" s="4">
        <f>SUMIFS('CLE2040'!$K$9:$K$813,'CLE2040'!$C$9:$C$813,SUMMARY!D$13)/SUMIFS('CLE2040'!$J$9:$J$813,'CLE2040'!$C$9:$C$813,SUMMARY!D$13)</f>
        <v>6.9722354933403605E-2</v>
      </c>
      <c r="E18" s="4">
        <f>SUMIFS('CLE2040'!$K$9:$K$813,'CLE2040'!$C$9:$C$813,SUMMARY!E$13)/SUMIFS('CLE2040'!$J$9:$J$813,'CLE2040'!$C$9:$C$813,SUMMARY!E$13)</f>
        <v>3.2923167001047374E-2</v>
      </c>
      <c r="F18" s="3"/>
      <c r="G18" s="4">
        <f>SUMIFS('MFR2040'!$K$9:$K$813,'MFR2040'!$C$9:$C$813,SUMMARY!G$13)/SUMIFS('MFR2040'!$J$9:$J$813,'MFR2040'!$C$9:$C$813,SUMMARY!G$13)</f>
        <v>1.8984076148165618E-2</v>
      </c>
      <c r="H18" s="4">
        <f>SUMIFS('MFR2040'!$K$9:$K$813,'MFR2040'!$C$9:$C$813,SUMMARY!H$13)/SUMIFS('MFR2040'!$J$9:$J$813,'MFR2040'!$C$9:$C$813,SUMMARY!H$13)</f>
        <v>9.3883591597979134E-3</v>
      </c>
      <c r="I18" s="4">
        <f>SUMIFS('MFR2040'!$K$9:$K$813,'MFR2040'!$C$9:$C$813,SUMMARY!I$13)/SUMIFS('MFR2040'!$J$9:$J$813,'MFR2040'!$C$9:$C$813,SUMMARY!I$13)</f>
        <v>2.875654471149152E-2</v>
      </c>
      <c r="J18" s="4">
        <f>SUMIFS('MFR2040'!$K$9:$K$813,'MFR2040'!$C$9:$C$813,SUMMARY!J$13)/SUMIFS('MFR2040'!$J$9:$J$813,'MFR2040'!$C$9:$C$813,SUMMARY!J$13)</f>
        <v>8.0974697048360796E-3</v>
      </c>
      <c r="K18" s="3"/>
      <c r="L18" s="4">
        <f>SUMIFS(CLE_MFR_AC_2040!$K$9:$K$813,CLE_MFR_AC_2040!$C$9:$C$813,SUMMARY!L$13)/SUMIFS(CLE_MFR_AC_2040!$J$9:$J$813,CLE_MFR_AC_2040!$C$9:$C$813,SUMMARY!L$13)</f>
        <v>6.6361807556169189E-2</v>
      </c>
      <c r="M18" s="4">
        <f>SUMIFS(CLE_MFR_AC_2040!$K$9:$K$813,CLE_MFR_AC_2040!$C$9:$C$813,SUMMARY!M$13)/SUMIFS(CLE_MFR_AC_2040!$J$9:$J$813,CLE_MFR_AC_2040!$C$9:$C$813,SUMMARY!M$13)</f>
        <v>2.1582728985730822E-2</v>
      </c>
      <c r="N18" s="4">
        <f>SUMIFS(CLE_MFR_AC_2040!$K$9:$K$813,CLE_MFR_AC_2040!$C$9:$C$813,SUMMARY!N$13)/SUMIFS(CLE_MFR_AC_2040!$J$9:$J$813,CLE_MFR_AC_2040!$C$9:$C$813,SUMMARY!N$13)</f>
        <v>5.5318001324972527E-2</v>
      </c>
      <c r="O18" s="4">
        <f>SUMIFS(CLE_MFR_AC_2040!$K$9:$K$813,CLE_MFR_AC_2040!$C$9:$C$813,SUMMARY!O$13)/SUMIFS(CLE_MFR_AC_2040!$J$9:$J$813,CLE_MFR_AC_2040!$C$9:$C$813,SUMMARY!O$13)</f>
        <v>3.1679205352780501E-2</v>
      </c>
      <c r="P18" s="4"/>
      <c r="Q18" s="4">
        <f>SUMIFS(CLE_MFR_OAC_2040!$K$9:$K$813,CLE_MFR_OAC_2040!$C$9:$C$813,SUMMARY!Q$13)/SUMIFS(CLE_MFR_OAC_2040!$J$9:$J$813,CLE_MFR_OAC_2040!$C$9:$C$813,SUMMARY!Q$13)</f>
        <v>5.8093848545200701E-2</v>
      </c>
      <c r="R18" s="4">
        <f>SUMIFS(CLE_MFR_OAC_2040!$K$9:$K$813,CLE_MFR_OAC_2040!$C$9:$C$813,SUMMARY!R$13)/SUMIFS(CLE_MFR_OAC_2040!$J$9:$J$813,CLE_MFR_OAC_2040!$C$9:$C$813,SUMMARY!R$13)</f>
        <v>2.0204212118783253E-2</v>
      </c>
      <c r="S18" s="4">
        <f>SUMIFS(CLE_MFR_OAC_2040!$K$9:$K$813,CLE_MFR_OAC_2040!$C$9:$C$813,SUMMARY!S$13)/SUMIFS(CLE_MFR_OAC_2040!$J$9:$J$813,CLE_MFR_OAC_2040!$C$9:$C$813,SUMMARY!S$13)</f>
        <v>5.156289564025876E-2</v>
      </c>
      <c r="T18" s="4">
        <f>SUMIFS(CLE_MFR_OAC_2040!$K$9:$K$813,CLE_MFR_OAC_2040!$C$9:$C$813,SUMMARY!T$13)/SUMIFS(CLE_MFR_OAC_2040!$J$9:$J$813,CLE_MFR_OAC_2040!$C$9:$C$813,SUMMARY!T$13)</f>
        <v>2.1785796060880623E-2</v>
      </c>
      <c r="U18" s="4"/>
      <c r="V18" s="4">
        <f>SUMIFS(CLE_MFR_OOC_2040!$K$9:$K$813,CLE_MFR_OOC_2040!$C$9:$C$813,SUMMARY!V$13)/SUMIFS(CLE_MFR_OOC_2040!$J$9:$J$813,CLE_MFR_OOC_2040!$C$9:$C$813,SUMMARY!V$13)</f>
        <v>4.4749698614074962E-2</v>
      </c>
      <c r="W18" s="4">
        <f>SUMIFS(CLE_MFR_OOC_2040!$K$9:$K$813,CLE_MFR_OOC_2040!$C$9:$C$813,SUMMARY!W$13)/SUMIFS(CLE_MFR_OOC_2040!$J$9:$J$813,CLE_MFR_OOC_2040!$C$9:$C$813,SUMMARY!W$13)</f>
        <v>1.5515942212764785E-2</v>
      </c>
      <c r="X18" s="4">
        <f>SUMIFS(CLE_MFR_OOC_2040!$K$9:$K$813,CLE_MFR_OOC_2040!$C$9:$C$813,SUMMARY!X$13)/SUMIFS(CLE_MFR_OOC_2040!$J$9:$J$813,CLE_MFR_OOC_2040!$C$9:$C$813,SUMMARY!X$13)</f>
        <v>4.6681072421751547E-2</v>
      </c>
      <c r="Y18" s="4">
        <f>SUMIFS(CLE_MFR_OOC_2040!$K$9:$K$813,CLE_MFR_OOC_2040!$C$9:$C$813,SUMMARY!Y$13)/SUMIFS(CLE_MFR_OOC_2040!$J$9:$J$813,CLE_MFR_OOC_2040!$C$9:$C$813,SUMMARY!Y$13)</f>
        <v>1.5612997538679488E-2</v>
      </c>
    </row>
    <row r="19" spans="1:25" x14ac:dyDescent="0.25">
      <c r="A19" s="3">
        <v>2050</v>
      </c>
      <c r="B19" s="4">
        <f>SUMIFS('CLE2050'!$K$9:$K$813,'CLE2050'!$C$9:$C$813,SUMMARY!B$13)/SUMIFS('CLE2050'!$J$9:$J$813,'CLE2050'!$C$9:$C$813,SUMMARY!B$13)</f>
        <v>7.8893219917033533E-2</v>
      </c>
      <c r="C19" s="4">
        <f>SUMIFS('CLE2050'!$K$9:$K$813,'CLE2050'!$C$9:$C$813,SUMMARY!C$13)/SUMIFS('CLE2050'!$J$9:$J$813,'CLE2050'!$C$9:$C$813,SUMMARY!C$13)</f>
        <v>2.7522929930267247E-2</v>
      </c>
      <c r="D19" s="4">
        <f>SUMIFS('CLE2050'!$K$9:$K$813,'CLE2050'!$C$9:$C$813,SUMMARY!D$13)/SUMIFS('CLE2050'!$J$9:$J$813,'CLE2050'!$C$9:$C$813,SUMMARY!D$13)</f>
        <v>7.3565524545671057E-2</v>
      </c>
      <c r="E19" s="4">
        <f>SUMIFS('CLE2050'!$K$9:$K$813,'CLE2050'!$C$9:$C$813,SUMMARY!E$13)/SUMIFS('CLE2050'!$J$9:$J$813,'CLE2050'!$C$9:$C$813,SUMMARY!E$13)</f>
        <v>3.3899966642757628E-2</v>
      </c>
      <c r="F19" s="3"/>
      <c r="G19" s="4">
        <f>SUMIFS('MFR2050'!$K$9:$K$813,'MFR2050'!$C$9:$C$813,SUMMARY!G$13)/SUMIFS('MFR2050'!$J$9:$J$813,'MFR2050'!$C$9:$C$813,SUMMARY!G$13)</f>
        <v>1.7328912208851709E-2</v>
      </c>
      <c r="H19" s="4">
        <f>SUMIFS('MFR2050'!$K$9:$K$813,'MFR2050'!$C$9:$C$813,SUMMARY!H$13)/SUMIFS('MFR2050'!$J$9:$J$813,'MFR2050'!$C$9:$C$813,SUMMARY!H$13)</f>
        <v>8.7882010096544099E-3</v>
      </c>
      <c r="I19" s="4">
        <f>SUMIFS('MFR2050'!$K$9:$K$813,'MFR2050'!$C$9:$C$813,SUMMARY!I$13)/SUMIFS('MFR2050'!$J$9:$J$813,'MFR2050'!$C$9:$C$813,SUMMARY!I$13)</f>
        <v>2.7875625928965263E-2</v>
      </c>
      <c r="J19" s="4">
        <f>SUMIFS('MFR2050'!$K$9:$K$813,'MFR2050'!$C$9:$C$813,SUMMARY!J$13)/SUMIFS('MFR2050'!$J$9:$J$813,'MFR2050'!$C$9:$C$813,SUMMARY!J$13)</f>
        <v>7.290060921667541E-3</v>
      </c>
      <c r="K19" s="3"/>
      <c r="L19" s="4">
        <f>SUMIFS(CLE_MFR_AC_2050!$K$9:$K$813,CLE_MFR_AC_2050!$C$9:$C$813,SUMMARY!L$13)/SUMIFS(CLE_MFR_AC_2050!$J$9:$J$813,CLE_MFR_AC_2050!$C$9:$C$813,SUMMARY!L$13)</f>
        <v>6.9785135873067811E-2</v>
      </c>
      <c r="M19" s="4">
        <f>SUMIFS(CLE_MFR_AC_2050!$K$9:$K$813,CLE_MFR_AC_2050!$C$9:$C$813,SUMMARY!M$13)/SUMIFS(CLE_MFR_AC_2050!$J$9:$J$813,CLE_MFR_AC_2050!$C$9:$C$813,SUMMARY!M$13)</f>
        <v>2.2493087524418042E-2</v>
      </c>
      <c r="N19" s="4">
        <f>SUMIFS(CLE_MFR_AC_2050!$K$9:$K$813,CLE_MFR_AC_2050!$C$9:$C$813,SUMMARY!N$13)/SUMIFS(CLE_MFR_AC_2050!$J$9:$J$813,CLE_MFR_AC_2050!$C$9:$C$813,SUMMARY!N$13)</f>
        <v>5.8792417307601048E-2</v>
      </c>
      <c r="O19" s="4">
        <f>SUMIFS(CLE_MFR_AC_2050!$K$9:$K$813,CLE_MFR_AC_2050!$C$9:$C$813,SUMMARY!O$13)/SUMIFS(CLE_MFR_AC_2050!$J$9:$J$813,CLE_MFR_AC_2050!$C$9:$C$813,SUMMARY!O$13)</f>
        <v>3.2651045709377796E-2</v>
      </c>
      <c r="P19" s="4"/>
      <c r="Q19" s="4">
        <f>SUMIFS(CLE_MFR_OAC_2050!$K$9:$K$813,CLE_MFR_OAC_2050!$C$9:$C$813,SUMMARY!Q$13)/SUMIFS(CLE_MFR_OAC_2050!$J$9:$J$813,CLE_MFR_OAC_2050!$C$9:$C$813,SUMMARY!Q$13)</f>
        <v>6.0761659432781799E-2</v>
      </c>
      <c r="R19" s="4">
        <f>SUMIFS(CLE_MFR_OAC_2050!$K$9:$K$813,CLE_MFR_OAC_2050!$C$9:$C$813,SUMMARY!R$13)/SUMIFS(CLE_MFR_OAC_2050!$J$9:$J$813,CLE_MFR_OAC_2050!$C$9:$C$813,SUMMARY!R$13)</f>
        <v>2.0942729667554481E-2</v>
      </c>
      <c r="S19" s="4">
        <f>SUMIFS(CLE_MFR_OAC_2050!$K$9:$K$813,CLE_MFR_OAC_2050!$C$9:$C$813,SUMMARY!S$13)/SUMIFS(CLE_MFR_OAC_2050!$J$9:$J$813,CLE_MFR_OAC_2050!$C$9:$C$813,SUMMARY!S$13)</f>
        <v>5.4559448696718152E-2</v>
      </c>
      <c r="T19" s="4">
        <f>SUMIFS(CLE_MFR_OAC_2050!$K$9:$K$813,CLE_MFR_OAC_2050!$C$9:$C$813,SUMMARY!T$13)/SUMIFS(CLE_MFR_OAC_2050!$J$9:$J$813,CLE_MFR_OAC_2050!$C$9:$C$813,SUMMARY!T$13)</f>
        <v>2.1994251271741434E-2</v>
      </c>
      <c r="U19" s="4"/>
      <c r="V19" s="4">
        <f>SUMIFS(CLE_MFR_OOC_2050!$K$9:$K$813,CLE_MFR_OOC_2050!$C$9:$C$813,SUMMARY!V$13)/SUMIFS(CLE_MFR_OOC_2050!$J$9:$J$813,CLE_MFR_OOC_2050!$C$9:$C$813,SUMMARY!V$13)</f>
        <v>4.7190436928101619E-2</v>
      </c>
      <c r="W19" s="4">
        <f>SUMIFS(CLE_MFR_OOC_2050!$K$9:$K$813,CLE_MFR_OOC_2050!$C$9:$C$813,SUMMARY!W$13)/SUMIFS(CLE_MFR_OOC_2050!$J$9:$J$813,CLE_MFR_OOC_2050!$C$9:$C$813,SUMMARY!W$13)</f>
        <v>1.6174117572251998E-2</v>
      </c>
      <c r="X19" s="4">
        <f>SUMIFS(CLE_MFR_OOC_2050!$K$9:$K$813,CLE_MFR_OOC_2050!$C$9:$C$813,SUMMARY!X$13)/SUMIFS(CLE_MFR_OOC_2050!$J$9:$J$813,CLE_MFR_OOC_2050!$C$9:$C$813,SUMMARY!X$13)</f>
        <v>4.9253672595334752E-2</v>
      </c>
      <c r="Y19" s="4">
        <f>SUMIFS(CLE_MFR_OOC_2050!$K$9:$K$813,CLE_MFR_OOC_2050!$C$9:$C$813,SUMMARY!Y$13)/SUMIFS(CLE_MFR_OOC_2050!$J$9:$J$813,CLE_MFR_OOC_2050!$C$9:$C$813,SUMMARY!Y$13)</f>
        <v>1.5922476458364559E-2</v>
      </c>
    </row>
    <row r="20" spans="1:25" x14ac:dyDescent="0.25">
      <c r="A20" s="3"/>
      <c r="B20" s="4"/>
      <c r="C20" s="4"/>
      <c r="D20" s="4"/>
      <c r="E20" s="4"/>
      <c r="F20" s="3"/>
      <c r="G20" s="4"/>
      <c r="H20" s="4"/>
      <c r="I20" s="4"/>
      <c r="J20" s="4"/>
      <c r="K20" s="3"/>
      <c r="L20" s="3"/>
      <c r="M20" s="4"/>
      <c r="N20" s="4"/>
      <c r="O20" s="4"/>
      <c r="P20" s="4"/>
      <c r="Q20" s="3"/>
      <c r="R20" s="4"/>
      <c r="S20" s="4"/>
      <c r="T20" s="4"/>
      <c r="U20" s="4"/>
    </row>
    <row r="21" spans="1:25" x14ac:dyDescent="0.25">
      <c r="A21" s="3"/>
      <c r="B21" s="4"/>
      <c r="C21" s="4"/>
      <c r="D21" s="4"/>
      <c r="E21" s="4"/>
      <c r="F21" s="3"/>
      <c r="G21" s="4"/>
      <c r="H21" s="4"/>
      <c r="I21" s="4"/>
      <c r="J21" s="4"/>
      <c r="L21" s="3"/>
      <c r="M21" s="4"/>
      <c r="N21" s="4"/>
      <c r="O21" s="4"/>
      <c r="P21" s="4"/>
      <c r="Q21" s="3"/>
      <c r="R21" s="4"/>
      <c r="S21" s="4"/>
      <c r="T21" s="4"/>
      <c r="U21" s="4"/>
    </row>
    <row r="22" spans="1:25" x14ac:dyDescent="0.25">
      <c r="A22" s="3"/>
      <c r="B22" s="4"/>
      <c r="C22" s="4"/>
      <c r="D22" s="4"/>
      <c r="E22" s="4"/>
      <c r="F22" s="3"/>
      <c r="G22" s="4"/>
      <c r="H22" s="4"/>
      <c r="I22" s="4"/>
      <c r="J22" s="4"/>
      <c r="L22" s="3"/>
      <c r="M22" s="4"/>
      <c r="N22" s="4"/>
      <c r="O22" s="4"/>
      <c r="P22" s="4"/>
      <c r="Q22" s="3"/>
      <c r="R22" s="4"/>
      <c r="S22" s="4"/>
      <c r="T22" s="4"/>
      <c r="U22" s="4"/>
    </row>
    <row r="24" spans="1:25" x14ac:dyDescent="0.25">
      <c r="B24" t="s">
        <v>73</v>
      </c>
      <c r="C24" s="2"/>
      <c r="D24" s="2"/>
      <c r="E24" s="2"/>
      <c r="G24" s="2"/>
      <c r="H24" s="2"/>
      <c r="I24" s="2"/>
      <c r="J24" s="2"/>
      <c r="M24" s="2"/>
      <c r="N24" s="2"/>
      <c r="O24" s="2"/>
      <c r="P24" s="2"/>
      <c r="R24" s="2"/>
      <c r="S24" s="2"/>
      <c r="T24" s="2"/>
      <c r="U24" s="2"/>
    </row>
    <row r="26" spans="1:25" x14ac:dyDescent="0.25">
      <c r="A26" t="s">
        <v>74</v>
      </c>
    </row>
    <row r="38" spans="1:1" x14ac:dyDescent="0.25">
      <c r="A38" t="s">
        <v>441</v>
      </c>
    </row>
  </sheetData>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4"/>
  <sheetViews>
    <sheetView topLeftCell="B1" workbookViewId="0">
      <selection activeCell="F7" sqref="F7:L8"/>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5" x14ac:dyDescent="0.25">
      <c r="A1" t="s">
        <v>0</v>
      </c>
      <c r="E1" t="s">
        <v>449</v>
      </c>
      <c r="F1" s="5" t="s">
        <v>22</v>
      </c>
      <c r="G1" s="5" t="s">
        <v>23</v>
      </c>
      <c r="H1" s="5" t="s">
        <v>24</v>
      </c>
      <c r="I1" s="5" t="s">
        <v>25</v>
      </c>
      <c r="J1" s="5" t="s">
        <v>26</v>
      </c>
      <c r="K1" s="5" t="s">
        <v>24</v>
      </c>
      <c r="L1" s="5" t="s">
        <v>25</v>
      </c>
    </row>
    <row r="2" spans="1:15" x14ac:dyDescent="0.25">
      <c r="A2" t="s">
        <v>1</v>
      </c>
      <c r="E2" s="3" t="s">
        <v>64</v>
      </c>
      <c r="F2" s="6">
        <f t="array" ref="F2">SUM(IF($C$9:$C$804=$E2,$F$9:$F$804*$J$9:$J$804))/SUM(IF($C$9:$C$804=$E2,$J$9:$J$804))</f>
        <v>4.0219747100493937</v>
      </c>
      <c r="G2" s="7">
        <f t="array" ref="G2">SUM(IF($C$9:$C$804=$E2,$G$9:$G$804*$J$9:$J$804))/SUM(IF($C$9:$C$804=$E2,$J$9:$J$804))</f>
        <v>38.364223027956292</v>
      </c>
      <c r="H2" s="8">
        <f t="array" ref="H2">SUM(IF($C$9:$C$804=$E2,$H$9:$H$804*$J$9:$J$804))/SUM(IF($C$9:$C$804=$E2,$J$9:$J$804))/100</f>
        <v>7.1253585453029081E-2</v>
      </c>
      <c r="I2" s="8">
        <f t="array" ref="I2">SUM(IF($C$9:$C$804=$E2,$I$9:$I$804*$J$9:$J$804))/SUM(IF($C$9:$C$804=$E2,$J$9:$J$804))/100</f>
        <v>3.4325898632952441E-2</v>
      </c>
      <c r="J2" s="1">
        <f>SUMIFS($J$9:$J$804,$C$9:$C$804,$E2)</f>
        <v>476440.63</v>
      </c>
      <c r="K2" s="8">
        <f>SUMIFS($K$9:$K$804,$C$9:$C$804,$E2)/SUMIFS($J$9:$J$804,$C$9:$C$804,$E2)</f>
        <v>7.1254021093876907E-2</v>
      </c>
      <c r="L2" s="8">
        <f>SUMIFS($L$9:$L$804,$C$9:$C$804,$E2)/SUMIFS($J$9:$J$804,$C$9:$C$804,$E2)</f>
        <v>3.4336171119578957E-2</v>
      </c>
    </row>
    <row r="3" spans="1:15" x14ac:dyDescent="0.25">
      <c r="A3" t="s">
        <v>13</v>
      </c>
      <c r="B3" t="s">
        <v>14</v>
      </c>
      <c r="E3" s="3" t="s">
        <v>65</v>
      </c>
      <c r="F3" s="6">
        <f t="array" ref="F3">SUM(IF($C$9:$C$804=$E3,$F$9:$F$804*$J$9:$J$804))/SUM(IF($C$9:$C$804=$E3,$J$9:$J$804))</f>
        <v>10.817757952797692</v>
      </c>
      <c r="G3" s="7">
        <f t="array" ref="G3">SUM(IF($C$9:$C$804=$E3,$G$9:$G$804*$J$9:$J$804))/SUM(IF($C$9:$C$804=$E3,$J$9:$J$804))</f>
        <v>48.319527356593632</v>
      </c>
      <c r="H3" s="8">
        <f t="array" ref="H3">SUM(IF($C$9:$C$804=$E3,$H$9:$H$804*$J$9:$J$804))/SUM(IF($C$9:$C$804=$E3,$J$9:$J$804))/100</f>
        <v>3.6558263431566693E-2</v>
      </c>
      <c r="I3" s="8">
        <f t="array" ref="I3">SUM(IF($C$9:$C$804=$E3,$I$9:$I$804*$J$9:$J$804))/SUM(IF($C$9:$C$804=$E3,$J$9:$J$804))/100</f>
        <v>6.8742460040777262E-2</v>
      </c>
      <c r="J3" s="1">
        <f t="shared" ref="J3:M5" si="0">SUMIFS($J$9:$J$804,$C$9:$C$804,$E3)</f>
        <v>522129.15000000014</v>
      </c>
      <c r="K3" s="8">
        <f>SUMIFS($K$9:$K$804,$C$9:$C$804,$E3)/SUMIFS($J$9:$J$804,$C$9:$C$804,$E3)</f>
        <v>3.6662668632846861E-2</v>
      </c>
      <c r="L3" s="8">
        <f>SUMIFS($L$9:$L$804,$C$9:$C$804,$E3)/SUMIFS($J$9:$J$804,$C$9:$C$804,$E3)</f>
        <v>6.8812548006561183E-2</v>
      </c>
    </row>
    <row r="4" spans="1:15" x14ac:dyDescent="0.25">
      <c r="A4" t="s">
        <v>2</v>
      </c>
      <c r="E4" s="3" t="s">
        <v>66</v>
      </c>
      <c r="F4" s="6">
        <f t="array" ref="F4">SUM(IF($C$9:$C$804=$E4,$F$9:$F$804*$J$9:$J$804))/SUM(IF($C$9:$C$804=$E4,$J$9:$J$804))</f>
        <v>10.194356362912266</v>
      </c>
      <c r="G4" s="7">
        <f t="array" ref="G4">SUM(IF($C$9:$C$804=$E4,$G$9:$G$804*$J$9:$J$804))/SUM(IF($C$9:$C$804=$E4,$J$9:$J$804))</f>
        <v>46.208270062079315</v>
      </c>
      <c r="H4" s="8">
        <f t="array" ref="H4">SUM(IF($C$9:$C$804=$E4,$H$9:$H$804*$J$9:$J$804))/SUM(IF($C$9:$C$804=$E4,$J$9:$J$804))/100</f>
        <v>0.10069506284686502</v>
      </c>
      <c r="I4" s="8">
        <f t="array" ref="I4">SUM(IF($C$9:$C$804=$E4,$I$9:$I$804*$J$9:$J$804))/SUM(IF($C$9:$C$804=$E4,$J$9:$J$804))/100</f>
        <v>0.17500071447680501</v>
      </c>
      <c r="J4" s="1">
        <f t="shared" si="0"/>
        <v>172954.52999999997</v>
      </c>
      <c r="K4" s="8">
        <f>SUMIFS($K$9:$K$804,$C$9:$C$804,$E4)/SUMIFS($J$9:$J$804,$C$9:$C$804,$E4)</f>
        <v>0.1006990716366319</v>
      </c>
      <c r="L4" s="8">
        <f>SUMIFS($L$9:$L$804,$C$9:$C$804,$E4)/SUMIFS($J$9:$J$804,$C$9:$C$804,$E4)</f>
        <v>0.17490617331618893</v>
      </c>
    </row>
    <row r="5" spans="1:15" x14ac:dyDescent="0.25">
      <c r="A5" t="s">
        <v>3</v>
      </c>
      <c r="E5" s="3" t="s">
        <v>67</v>
      </c>
      <c r="F5" s="6">
        <f t="array" ref="F5">SUM(IF($C$9:$C$804=$E5,$F$9:$F$804*$J$9:$J$804))/SUM(IF($C$9:$C$804=$E5,$J$9:$J$804))</f>
        <v>5.2644343222397483</v>
      </c>
      <c r="G5" s="7">
        <f t="array" ref="G5">SUM(IF($C$9:$C$804=$E5,$G$9:$G$804*$J$9:$J$804))/SUM(IF($C$9:$C$804=$E5,$J$9:$J$804))</f>
        <v>40.202029163676833</v>
      </c>
      <c r="H5" s="8">
        <f t="array" ref="H5">SUM(IF($C$9:$C$804=$E5,$H$9:$H$804*$J$9:$J$804))/SUM(IF($C$9:$C$804=$E5,$J$9:$J$804))/100</f>
        <v>2.1837430958313662E-2</v>
      </c>
      <c r="I5" s="8">
        <f t="array" ref="I5">SUM(IF($C$9:$C$804=$E5,$I$9:$I$804*$J$9:$J$804))/SUM(IF($C$9:$C$804=$E5,$J$9:$J$804))/100</f>
        <v>1.4088807341235987E-2</v>
      </c>
      <c r="J5" s="1">
        <f t="shared" si="0"/>
        <v>546418.07000000007</v>
      </c>
      <c r="K5" s="8">
        <f>SUMIFS($K$9:$K$804,$C$9:$C$804,$E5)/SUMIFS($J$9:$J$804,$C$9:$C$804,$E5)</f>
        <v>2.1812411544149705E-2</v>
      </c>
      <c r="L5" s="8">
        <f>SUMIFS($L$9:$L$804,$C$9:$C$804,$E5)/SUMIFS($J$9:$J$804,$C$9:$C$804,$E5)</f>
        <v>1.4092823264428275E-2</v>
      </c>
    </row>
    <row r="6" spans="1:15" x14ac:dyDescent="0.25">
      <c r="A6" t="s">
        <v>4</v>
      </c>
    </row>
    <row r="7" spans="1:15" x14ac:dyDescent="0.25">
      <c r="A7" t="s">
        <v>15</v>
      </c>
      <c r="F7" s="5" t="s">
        <v>451</v>
      </c>
      <c r="G7" s="5" t="s">
        <v>452</v>
      </c>
      <c r="H7" s="5" t="s">
        <v>453</v>
      </c>
      <c r="I7" s="5" t="s">
        <v>453</v>
      </c>
      <c r="J7" s="5" t="s">
        <v>450</v>
      </c>
      <c r="K7" s="5" t="s">
        <v>450</v>
      </c>
      <c r="L7" s="5" t="s">
        <v>450</v>
      </c>
    </row>
    <row r="8" spans="1:15" x14ac:dyDescent="0.25">
      <c r="A8" t="s">
        <v>18</v>
      </c>
      <c r="B8" t="s">
        <v>19</v>
      </c>
      <c r="C8" t="s">
        <v>20</v>
      </c>
      <c r="D8" t="s">
        <v>76</v>
      </c>
      <c r="E8" t="s">
        <v>21</v>
      </c>
      <c r="F8" s="5" t="s">
        <v>22</v>
      </c>
      <c r="G8" s="5" t="s">
        <v>23</v>
      </c>
      <c r="H8" s="5" t="s">
        <v>24</v>
      </c>
      <c r="I8" s="5" t="s">
        <v>25</v>
      </c>
      <c r="J8" s="5" t="s">
        <v>26</v>
      </c>
      <c r="K8" s="5" t="s">
        <v>27</v>
      </c>
      <c r="L8" s="5" t="s">
        <v>28</v>
      </c>
    </row>
    <row r="9" spans="1:15" x14ac:dyDescent="0.25">
      <c r="A9" t="s">
        <v>29</v>
      </c>
      <c r="B9">
        <v>2000</v>
      </c>
      <c r="C9" t="s">
        <v>64</v>
      </c>
      <c r="D9" t="s">
        <v>77</v>
      </c>
      <c r="E9" t="s">
        <v>78</v>
      </c>
      <c r="F9">
        <v>4.0999999999999996</v>
      </c>
      <c r="G9">
        <v>42.17</v>
      </c>
      <c r="H9">
        <v>6.96</v>
      </c>
      <c r="I9">
        <v>4.42</v>
      </c>
      <c r="J9" s="1">
        <v>872</v>
      </c>
      <c r="K9" s="1">
        <v>60.7</v>
      </c>
      <c r="L9" s="1">
        <v>38.6</v>
      </c>
      <c r="M9" s="1"/>
      <c r="N9" s="1"/>
      <c r="O9" s="1"/>
    </row>
    <row r="10" spans="1:15" x14ac:dyDescent="0.25">
      <c r="A10" t="s">
        <v>29</v>
      </c>
      <c r="B10">
        <v>2000</v>
      </c>
      <c r="C10" t="s">
        <v>64</v>
      </c>
      <c r="D10" t="s">
        <v>79</v>
      </c>
      <c r="E10" t="s">
        <v>80</v>
      </c>
      <c r="F10">
        <v>8.6999999999999993</v>
      </c>
      <c r="G10">
        <v>46.2</v>
      </c>
      <c r="H10">
        <v>15.13</v>
      </c>
      <c r="I10">
        <v>5.8</v>
      </c>
      <c r="J10" s="1">
        <v>151</v>
      </c>
      <c r="K10" s="1">
        <v>22.8</v>
      </c>
      <c r="L10" s="1">
        <v>8.76</v>
      </c>
      <c r="M10" s="1"/>
      <c r="N10" s="1"/>
      <c r="O10" s="1"/>
    </row>
    <row r="11" spans="1:15" x14ac:dyDescent="0.25">
      <c r="A11" t="s">
        <v>29</v>
      </c>
      <c r="B11">
        <v>2000</v>
      </c>
      <c r="C11" t="s">
        <v>64</v>
      </c>
      <c r="D11" t="s">
        <v>81</v>
      </c>
      <c r="E11" t="s">
        <v>82</v>
      </c>
      <c r="F11">
        <v>9.93</v>
      </c>
      <c r="G11">
        <v>48.01</v>
      </c>
      <c r="H11">
        <v>19.32</v>
      </c>
      <c r="I11">
        <v>6.58</v>
      </c>
      <c r="J11" s="1">
        <v>1010</v>
      </c>
      <c r="K11" s="1">
        <v>195</v>
      </c>
      <c r="L11" s="1">
        <v>66.400000000000006</v>
      </c>
      <c r="M11" s="1"/>
      <c r="N11" s="1"/>
      <c r="O11" s="1"/>
    </row>
    <row r="12" spans="1:15" x14ac:dyDescent="0.25">
      <c r="A12" t="s">
        <v>29</v>
      </c>
      <c r="B12">
        <v>2000</v>
      </c>
      <c r="C12" t="s">
        <v>64</v>
      </c>
      <c r="D12" t="s">
        <v>83</v>
      </c>
      <c r="E12" t="s">
        <v>84</v>
      </c>
      <c r="F12">
        <v>0</v>
      </c>
      <c r="G12">
        <v>0</v>
      </c>
      <c r="H12">
        <v>0</v>
      </c>
      <c r="I12">
        <v>0</v>
      </c>
      <c r="J12" s="1">
        <v>0</v>
      </c>
      <c r="K12" s="1">
        <v>0</v>
      </c>
      <c r="L12" s="1">
        <v>0</v>
      </c>
      <c r="M12" s="1"/>
      <c r="N12" s="1"/>
      <c r="O12" s="1"/>
    </row>
    <row r="13" spans="1:15" x14ac:dyDescent="0.25">
      <c r="A13" t="s">
        <v>29</v>
      </c>
      <c r="B13">
        <v>2000</v>
      </c>
      <c r="C13" t="s">
        <v>64</v>
      </c>
      <c r="D13" t="s">
        <v>85</v>
      </c>
      <c r="E13" t="s">
        <v>86</v>
      </c>
      <c r="F13">
        <v>0</v>
      </c>
      <c r="G13">
        <v>0</v>
      </c>
      <c r="H13">
        <v>0</v>
      </c>
      <c r="I13">
        <v>0</v>
      </c>
      <c r="J13" s="1">
        <v>0</v>
      </c>
      <c r="K13" s="1">
        <v>0</v>
      </c>
      <c r="L13" s="1">
        <v>0</v>
      </c>
      <c r="M13" s="1"/>
      <c r="N13" s="1"/>
      <c r="O13" s="1"/>
    </row>
    <row r="14" spans="1:15" x14ac:dyDescent="0.25">
      <c r="A14" t="s">
        <v>29</v>
      </c>
      <c r="B14">
        <v>2000</v>
      </c>
      <c r="C14" t="s">
        <v>64</v>
      </c>
      <c r="D14" t="s">
        <v>63</v>
      </c>
      <c r="E14" t="s">
        <v>87</v>
      </c>
      <c r="F14">
        <v>0.38</v>
      </c>
      <c r="G14">
        <v>29.11</v>
      </c>
      <c r="H14">
        <v>0.61</v>
      </c>
      <c r="I14">
        <v>0.84</v>
      </c>
      <c r="J14" s="1">
        <v>10700</v>
      </c>
      <c r="K14" s="1">
        <v>65.7</v>
      </c>
      <c r="L14" s="1">
        <v>89.7</v>
      </c>
      <c r="M14" s="1"/>
      <c r="N14" s="1"/>
      <c r="O14" s="1"/>
    </row>
    <row r="15" spans="1:15" x14ac:dyDescent="0.25">
      <c r="A15" t="s">
        <v>29</v>
      </c>
      <c r="B15">
        <v>2000</v>
      </c>
      <c r="C15" t="s">
        <v>64</v>
      </c>
      <c r="D15" t="s">
        <v>88</v>
      </c>
      <c r="E15" t="s">
        <v>89</v>
      </c>
      <c r="F15">
        <v>8.4499999999999993</v>
      </c>
      <c r="G15">
        <v>47.78</v>
      </c>
      <c r="H15">
        <v>14.36</v>
      </c>
      <c r="I15">
        <v>6.39</v>
      </c>
      <c r="J15" s="1">
        <v>50.1</v>
      </c>
      <c r="K15" s="1">
        <v>7.2</v>
      </c>
      <c r="L15" s="1">
        <v>3.2</v>
      </c>
      <c r="M15" s="1"/>
      <c r="N15" s="1"/>
      <c r="O15" s="1"/>
    </row>
    <row r="16" spans="1:15" x14ac:dyDescent="0.25">
      <c r="A16" t="s">
        <v>29</v>
      </c>
      <c r="B16">
        <v>2000</v>
      </c>
      <c r="C16" t="s">
        <v>64</v>
      </c>
      <c r="D16" t="s">
        <v>49</v>
      </c>
      <c r="E16" t="s">
        <v>90</v>
      </c>
      <c r="F16">
        <v>0</v>
      </c>
      <c r="G16">
        <v>22.21</v>
      </c>
      <c r="H16">
        <v>0.01</v>
      </c>
      <c r="I16">
        <v>0.01</v>
      </c>
      <c r="J16" s="1">
        <v>18700</v>
      </c>
      <c r="K16" s="1">
        <v>1.1599999999999999</v>
      </c>
      <c r="L16" s="1">
        <v>2.69</v>
      </c>
      <c r="M16" s="1"/>
      <c r="N16" s="1"/>
      <c r="O16" s="1"/>
    </row>
    <row r="17" spans="1:15" x14ac:dyDescent="0.25">
      <c r="A17" t="s">
        <v>29</v>
      </c>
      <c r="B17">
        <v>2000</v>
      </c>
      <c r="C17" t="s">
        <v>64</v>
      </c>
      <c r="D17" t="s">
        <v>30</v>
      </c>
      <c r="E17" t="s">
        <v>91</v>
      </c>
      <c r="F17">
        <v>3.77</v>
      </c>
      <c r="G17">
        <v>39.19</v>
      </c>
      <c r="H17">
        <v>6.3</v>
      </c>
      <c r="I17">
        <v>3.44</v>
      </c>
      <c r="J17" s="1">
        <v>1440</v>
      </c>
      <c r="K17" s="1">
        <v>91</v>
      </c>
      <c r="L17" s="1">
        <v>49.7</v>
      </c>
      <c r="M17" s="1"/>
      <c r="N17" s="1"/>
      <c r="O17" s="1"/>
    </row>
    <row r="18" spans="1:15" x14ac:dyDescent="0.25">
      <c r="A18" t="s">
        <v>29</v>
      </c>
      <c r="B18">
        <v>2000</v>
      </c>
      <c r="C18" t="s">
        <v>64</v>
      </c>
      <c r="D18" t="s">
        <v>92</v>
      </c>
      <c r="E18" t="s">
        <v>93</v>
      </c>
      <c r="F18">
        <v>4.3499999999999996</v>
      </c>
      <c r="G18">
        <v>41.39</v>
      </c>
      <c r="H18">
        <v>7.29</v>
      </c>
      <c r="I18">
        <v>4.13</v>
      </c>
      <c r="J18" s="1">
        <v>950</v>
      </c>
      <c r="K18" s="1">
        <v>69.3</v>
      </c>
      <c r="L18" s="1">
        <v>39.299999999999997</v>
      </c>
      <c r="M18" s="1"/>
      <c r="N18" s="1"/>
      <c r="O18" s="1"/>
    </row>
    <row r="19" spans="1:15" x14ac:dyDescent="0.25">
      <c r="A19" t="s">
        <v>29</v>
      </c>
      <c r="B19">
        <v>2000</v>
      </c>
      <c r="C19" t="s">
        <v>64</v>
      </c>
      <c r="D19" t="s">
        <v>94</v>
      </c>
      <c r="E19" t="s">
        <v>95</v>
      </c>
      <c r="F19">
        <v>0</v>
      </c>
      <c r="G19">
        <v>0</v>
      </c>
      <c r="H19">
        <v>0</v>
      </c>
      <c r="I19">
        <v>0</v>
      </c>
      <c r="J19" s="1">
        <v>0</v>
      </c>
      <c r="K19" s="1">
        <v>0</v>
      </c>
      <c r="L19" s="1">
        <v>0</v>
      </c>
      <c r="M19" s="1"/>
      <c r="N19" s="1"/>
      <c r="O19" s="1"/>
    </row>
    <row r="20" spans="1:15" x14ac:dyDescent="0.25">
      <c r="A20" t="s">
        <v>29</v>
      </c>
      <c r="B20">
        <v>2000</v>
      </c>
      <c r="C20" t="s">
        <v>64</v>
      </c>
      <c r="D20" t="s">
        <v>96</v>
      </c>
      <c r="E20" t="s">
        <v>97</v>
      </c>
      <c r="F20">
        <v>0</v>
      </c>
      <c r="G20">
        <v>0</v>
      </c>
      <c r="H20">
        <v>0</v>
      </c>
      <c r="I20">
        <v>0</v>
      </c>
      <c r="J20" s="1">
        <v>0</v>
      </c>
      <c r="K20" s="1">
        <v>0</v>
      </c>
      <c r="L20" s="1">
        <v>0</v>
      </c>
      <c r="M20" s="1"/>
      <c r="N20" s="1"/>
      <c r="O20" s="1"/>
    </row>
    <row r="21" spans="1:15" x14ac:dyDescent="0.25">
      <c r="A21" t="s">
        <v>29</v>
      </c>
      <c r="B21">
        <v>2000</v>
      </c>
      <c r="C21" t="s">
        <v>64</v>
      </c>
      <c r="D21" t="s">
        <v>98</v>
      </c>
      <c r="E21" t="s">
        <v>99</v>
      </c>
      <c r="F21">
        <v>0.31</v>
      </c>
      <c r="G21">
        <v>28.42</v>
      </c>
      <c r="H21">
        <v>0.48</v>
      </c>
      <c r="I21">
        <v>0.64</v>
      </c>
      <c r="J21" s="1">
        <v>1240</v>
      </c>
      <c r="K21" s="1">
        <v>5.88</v>
      </c>
      <c r="L21" s="1">
        <v>7.95</v>
      </c>
      <c r="M21" s="1"/>
      <c r="N21" s="1"/>
      <c r="O21" s="1"/>
    </row>
    <row r="22" spans="1:15" x14ac:dyDescent="0.25">
      <c r="A22" t="s">
        <v>29</v>
      </c>
      <c r="B22">
        <v>2000</v>
      </c>
      <c r="C22" t="s">
        <v>64</v>
      </c>
      <c r="D22" t="s">
        <v>100</v>
      </c>
      <c r="E22" t="s">
        <v>101</v>
      </c>
      <c r="F22">
        <v>0</v>
      </c>
      <c r="G22">
        <v>0</v>
      </c>
      <c r="H22">
        <v>0</v>
      </c>
      <c r="I22">
        <v>0</v>
      </c>
      <c r="J22" s="1">
        <v>0</v>
      </c>
      <c r="K22" s="1">
        <v>0</v>
      </c>
      <c r="L22" s="1">
        <v>0</v>
      </c>
      <c r="M22" s="1"/>
      <c r="N22" s="1"/>
      <c r="O22" s="1"/>
    </row>
    <row r="23" spans="1:15" x14ac:dyDescent="0.25">
      <c r="A23" t="s">
        <v>29</v>
      </c>
      <c r="B23">
        <v>2000</v>
      </c>
      <c r="C23" t="s">
        <v>64</v>
      </c>
      <c r="D23" t="s">
        <v>102</v>
      </c>
      <c r="E23" t="s">
        <v>103</v>
      </c>
      <c r="F23">
        <v>1.93</v>
      </c>
      <c r="G23">
        <v>36.22</v>
      </c>
      <c r="H23">
        <v>3.13</v>
      </c>
      <c r="I23">
        <v>2.5499999999999998</v>
      </c>
      <c r="J23" s="1">
        <v>10.5</v>
      </c>
      <c r="K23" s="1">
        <v>0.32900000000000001</v>
      </c>
      <c r="L23" s="1">
        <v>0.26800000000000002</v>
      </c>
      <c r="M23" s="1"/>
      <c r="N23" s="1"/>
      <c r="O23" s="1"/>
    </row>
    <row r="24" spans="1:15" x14ac:dyDescent="0.25">
      <c r="A24" t="s">
        <v>29</v>
      </c>
      <c r="B24">
        <v>2000</v>
      </c>
      <c r="C24" t="s">
        <v>64</v>
      </c>
      <c r="D24" t="s">
        <v>104</v>
      </c>
      <c r="E24" t="s">
        <v>105</v>
      </c>
      <c r="F24">
        <v>0.95</v>
      </c>
      <c r="G24">
        <v>33.96</v>
      </c>
      <c r="H24">
        <v>1.54</v>
      </c>
      <c r="I24">
        <v>1.94</v>
      </c>
      <c r="J24" s="1">
        <v>1270</v>
      </c>
      <c r="K24" s="1">
        <v>19.5</v>
      </c>
      <c r="L24" s="1">
        <v>24.7</v>
      </c>
      <c r="M24" s="1"/>
      <c r="N24" s="1"/>
      <c r="O24" s="1"/>
    </row>
    <row r="25" spans="1:15" x14ac:dyDescent="0.25">
      <c r="A25" t="s">
        <v>29</v>
      </c>
      <c r="B25">
        <v>2000</v>
      </c>
      <c r="C25" t="s">
        <v>64</v>
      </c>
      <c r="D25" t="s">
        <v>106</v>
      </c>
      <c r="E25" t="s">
        <v>107</v>
      </c>
      <c r="F25">
        <v>0</v>
      </c>
      <c r="G25">
        <v>0</v>
      </c>
      <c r="H25">
        <v>0</v>
      </c>
      <c r="I25">
        <v>0</v>
      </c>
      <c r="J25" s="1">
        <v>0</v>
      </c>
      <c r="K25" s="1">
        <v>0</v>
      </c>
      <c r="L25" s="1">
        <v>0</v>
      </c>
      <c r="M25" s="1"/>
      <c r="N25" s="1"/>
      <c r="O25" s="1"/>
    </row>
    <row r="26" spans="1:15" x14ac:dyDescent="0.25">
      <c r="A26" t="s">
        <v>29</v>
      </c>
      <c r="B26">
        <v>2000</v>
      </c>
      <c r="C26" t="s">
        <v>64</v>
      </c>
      <c r="D26" t="s">
        <v>108</v>
      </c>
      <c r="E26" t="s">
        <v>109</v>
      </c>
      <c r="F26">
        <v>0</v>
      </c>
      <c r="G26">
        <v>0</v>
      </c>
      <c r="H26">
        <v>0</v>
      </c>
      <c r="I26">
        <v>0</v>
      </c>
      <c r="J26" s="1">
        <v>0</v>
      </c>
      <c r="K26" s="1">
        <v>0</v>
      </c>
      <c r="L26" s="1">
        <v>0</v>
      </c>
      <c r="M26" s="1"/>
      <c r="N26" s="1"/>
      <c r="O26" s="1"/>
    </row>
    <row r="27" spans="1:15" x14ac:dyDescent="0.25">
      <c r="A27" t="s">
        <v>29</v>
      </c>
      <c r="B27">
        <v>2000</v>
      </c>
      <c r="C27" t="s">
        <v>64</v>
      </c>
      <c r="D27" t="s">
        <v>110</v>
      </c>
      <c r="E27" t="s">
        <v>111</v>
      </c>
      <c r="F27">
        <v>0</v>
      </c>
      <c r="G27">
        <v>0</v>
      </c>
      <c r="H27">
        <v>0</v>
      </c>
      <c r="I27">
        <v>0</v>
      </c>
      <c r="J27" s="1">
        <v>0</v>
      </c>
      <c r="K27" s="1">
        <v>0</v>
      </c>
      <c r="L27" s="1">
        <v>0</v>
      </c>
      <c r="M27" s="1"/>
      <c r="N27" s="1"/>
      <c r="O27" s="1"/>
    </row>
    <row r="28" spans="1:15" x14ac:dyDescent="0.25">
      <c r="A28" t="s">
        <v>29</v>
      </c>
      <c r="B28">
        <v>2000</v>
      </c>
      <c r="C28" t="s">
        <v>64</v>
      </c>
      <c r="D28" t="s">
        <v>112</v>
      </c>
      <c r="E28" t="s">
        <v>113</v>
      </c>
      <c r="F28">
        <v>0.66</v>
      </c>
      <c r="G28">
        <v>26.28</v>
      </c>
      <c r="H28">
        <v>1.1200000000000001</v>
      </c>
      <c r="I28">
        <v>0.6</v>
      </c>
      <c r="J28" s="1">
        <v>566</v>
      </c>
      <c r="K28" s="1">
        <v>6.32</v>
      </c>
      <c r="L28" s="1">
        <v>3.38</v>
      </c>
      <c r="M28" s="1"/>
      <c r="N28" s="1"/>
      <c r="O28" s="1"/>
    </row>
    <row r="29" spans="1:15" x14ac:dyDescent="0.25">
      <c r="A29" t="s">
        <v>29</v>
      </c>
      <c r="B29">
        <v>2000</v>
      </c>
      <c r="C29" t="s">
        <v>64</v>
      </c>
      <c r="D29" t="s">
        <v>114</v>
      </c>
      <c r="E29" t="s">
        <v>115</v>
      </c>
      <c r="F29">
        <v>3.54</v>
      </c>
      <c r="G29">
        <v>38.68</v>
      </c>
      <c r="H29">
        <v>5.92</v>
      </c>
      <c r="I29">
        <v>3.28</v>
      </c>
      <c r="J29" s="1">
        <v>101</v>
      </c>
      <c r="K29" s="1">
        <v>5.99</v>
      </c>
      <c r="L29" s="1">
        <v>3.32</v>
      </c>
      <c r="M29" s="1"/>
      <c r="N29" s="1"/>
      <c r="O29" s="1"/>
    </row>
    <row r="30" spans="1:15" x14ac:dyDescent="0.25">
      <c r="A30" t="s">
        <v>29</v>
      </c>
      <c r="B30">
        <v>2000</v>
      </c>
      <c r="C30" t="s">
        <v>64</v>
      </c>
      <c r="D30" t="s">
        <v>116</v>
      </c>
      <c r="E30" t="s">
        <v>117</v>
      </c>
      <c r="F30">
        <v>4.2699999999999996</v>
      </c>
      <c r="G30">
        <v>40.31</v>
      </c>
      <c r="H30">
        <v>7.22</v>
      </c>
      <c r="I30">
        <v>3.74</v>
      </c>
      <c r="J30" s="1">
        <v>1.0900000000000001</v>
      </c>
      <c r="K30" s="1">
        <v>7.8399999999999997E-2</v>
      </c>
      <c r="L30" s="1">
        <v>4.0599999999999997E-2</v>
      </c>
      <c r="M30" s="1"/>
      <c r="N30" s="1"/>
      <c r="O30" s="1"/>
    </row>
    <row r="31" spans="1:15" x14ac:dyDescent="0.25">
      <c r="A31" t="s">
        <v>29</v>
      </c>
      <c r="B31">
        <v>2000</v>
      </c>
      <c r="C31" t="s">
        <v>64</v>
      </c>
      <c r="D31" t="s">
        <v>60</v>
      </c>
      <c r="E31" t="s">
        <v>118</v>
      </c>
      <c r="F31">
        <v>1.92</v>
      </c>
      <c r="G31">
        <v>36.32</v>
      </c>
      <c r="H31">
        <v>3.06</v>
      </c>
      <c r="I31">
        <v>2.58</v>
      </c>
      <c r="J31" s="1">
        <v>715</v>
      </c>
      <c r="K31" s="1">
        <v>21.9</v>
      </c>
      <c r="L31" s="1">
        <v>18.5</v>
      </c>
      <c r="M31" s="1"/>
      <c r="N31" s="1"/>
      <c r="O31" s="1"/>
    </row>
    <row r="32" spans="1:15" x14ac:dyDescent="0.25">
      <c r="A32" t="s">
        <v>29</v>
      </c>
      <c r="B32">
        <v>2000</v>
      </c>
      <c r="C32" t="s">
        <v>64</v>
      </c>
      <c r="D32" t="s">
        <v>119</v>
      </c>
      <c r="E32" t="s">
        <v>120</v>
      </c>
      <c r="F32">
        <v>0</v>
      </c>
      <c r="G32">
        <v>0</v>
      </c>
      <c r="H32">
        <v>0</v>
      </c>
      <c r="I32">
        <v>0</v>
      </c>
      <c r="J32" s="1">
        <v>0</v>
      </c>
      <c r="K32" s="1">
        <v>0</v>
      </c>
      <c r="L32" s="1">
        <v>0</v>
      </c>
      <c r="M32" s="1"/>
      <c r="N32" s="1"/>
      <c r="O32" s="1"/>
    </row>
    <row r="33" spans="1:15" x14ac:dyDescent="0.25">
      <c r="A33" t="s">
        <v>29</v>
      </c>
      <c r="B33">
        <v>2000</v>
      </c>
      <c r="C33" t="s">
        <v>64</v>
      </c>
      <c r="D33" t="s">
        <v>41</v>
      </c>
      <c r="E33" t="s">
        <v>121</v>
      </c>
      <c r="F33">
        <v>4.2300000000000004</v>
      </c>
      <c r="G33">
        <v>40.29</v>
      </c>
      <c r="H33">
        <v>7.29</v>
      </c>
      <c r="I33">
        <v>3.83</v>
      </c>
      <c r="J33" s="1">
        <v>3990</v>
      </c>
      <c r="K33" s="1">
        <v>291</v>
      </c>
      <c r="L33" s="1">
        <v>153</v>
      </c>
      <c r="M33" s="1"/>
      <c r="N33" s="1"/>
      <c r="O33" s="1"/>
    </row>
    <row r="34" spans="1:15" x14ac:dyDescent="0.25">
      <c r="A34" t="s">
        <v>29</v>
      </c>
      <c r="B34">
        <v>2000</v>
      </c>
      <c r="C34" t="s">
        <v>64</v>
      </c>
      <c r="D34" t="s">
        <v>122</v>
      </c>
      <c r="E34" t="s">
        <v>123</v>
      </c>
      <c r="F34">
        <v>0</v>
      </c>
      <c r="G34">
        <v>0</v>
      </c>
      <c r="H34">
        <v>0</v>
      </c>
      <c r="I34">
        <v>0</v>
      </c>
      <c r="J34" s="1">
        <v>0</v>
      </c>
      <c r="K34" s="1">
        <v>0</v>
      </c>
      <c r="L34" s="1">
        <v>0</v>
      </c>
      <c r="M34" s="1"/>
      <c r="N34" s="1"/>
      <c r="O34" s="1"/>
    </row>
    <row r="35" spans="1:15" x14ac:dyDescent="0.25">
      <c r="A35" t="s">
        <v>29</v>
      </c>
      <c r="B35">
        <v>2000</v>
      </c>
      <c r="C35" t="s">
        <v>64</v>
      </c>
      <c r="D35" t="s">
        <v>124</v>
      </c>
      <c r="E35" t="s">
        <v>125</v>
      </c>
      <c r="F35">
        <v>2.96</v>
      </c>
      <c r="G35">
        <v>37.01</v>
      </c>
      <c r="H35">
        <v>4.38</v>
      </c>
      <c r="I35">
        <v>2.59</v>
      </c>
      <c r="J35" s="1">
        <v>12.2</v>
      </c>
      <c r="K35" s="1">
        <v>0.53300000000000003</v>
      </c>
      <c r="L35" s="1">
        <v>0.316</v>
      </c>
      <c r="M35" s="1"/>
      <c r="N35" s="1"/>
      <c r="O35" s="1"/>
    </row>
    <row r="36" spans="1:15" x14ac:dyDescent="0.25">
      <c r="A36" t="s">
        <v>29</v>
      </c>
      <c r="B36">
        <v>2000</v>
      </c>
      <c r="C36" t="s">
        <v>64</v>
      </c>
      <c r="D36" t="s">
        <v>126</v>
      </c>
      <c r="E36" t="s">
        <v>127</v>
      </c>
      <c r="F36">
        <v>0</v>
      </c>
      <c r="G36">
        <v>0</v>
      </c>
      <c r="H36">
        <v>0</v>
      </c>
      <c r="I36">
        <v>0</v>
      </c>
      <c r="J36" s="1">
        <v>0</v>
      </c>
      <c r="K36" s="1">
        <v>0</v>
      </c>
      <c r="L36" s="1">
        <v>0</v>
      </c>
      <c r="M36" s="1"/>
      <c r="N36" s="1"/>
      <c r="O36" s="1"/>
    </row>
    <row r="37" spans="1:15" x14ac:dyDescent="0.25">
      <c r="A37" t="s">
        <v>29</v>
      </c>
      <c r="B37">
        <v>2000</v>
      </c>
      <c r="C37" t="s">
        <v>64</v>
      </c>
      <c r="D37" t="s">
        <v>128</v>
      </c>
      <c r="E37" t="s">
        <v>129</v>
      </c>
      <c r="F37">
        <v>0</v>
      </c>
      <c r="G37">
        <v>0</v>
      </c>
      <c r="H37">
        <v>0</v>
      </c>
      <c r="I37">
        <v>0</v>
      </c>
      <c r="J37" s="1">
        <v>0</v>
      </c>
      <c r="K37" s="1">
        <v>0</v>
      </c>
      <c r="L37" s="1">
        <v>0</v>
      </c>
      <c r="M37" s="1"/>
      <c r="N37" s="1"/>
      <c r="O37" s="1"/>
    </row>
    <row r="38" spans="1:15" x14ac:dyDescent="0.25">
      <c r="A38" t="s">
        <v>29</v>
      </c>
      <c r="B38">
        <v>2000</v>
      </c>
      <c r="C38" t="s">
        <v>64</v>
      </c>
      <c r="D38" t="s">
        <v>130</v>
      </c>
      <c r="E38" t="s">
        <v>131</v>
      </c>
      <c r="F38">
        <v>0</v>
      </c>
      <c r="G38">
        <v>0</v>
      </c>
      <c r="H38">
        <v>0</v>
      </c>
      <c r="I38">
        <v>0</v>
      </c>
      <c r="J38" s="1">
        <v>0</v>
      </c>
      <c r="K38" s="1">
        <v>0</v>
      </c>
      <c r="L38" s="1">
        <v>0</v>
      </c>
      <c r="M38" s="1"/>
      <c r="N38" s="1"/>
      <c r="O38" s="1"/>
    </row>
    <row r="39" spans="1:15" x14ac:dyDescent="0.25">
      <c r="A39" t="s">
        <v>29</v>
      </c>
      <c r="B39">
        <v>2000</v>
      </c>
      <c r="C39" t="s">
        <v>64</v>
      </c>
      <c r="D39" t="s">
        <v>58</v>
      </c>
      <c r="E39" t="s">
        <v>132</v>
      </c>
      <c r="F39">
        <v>3.03</v>
      </c>
      <c r="G39">
        <v>40.69</v>
      </c>
      <c r="H39">
        <v>5.13</v>
      </c>
      <c r="I39">
        <v>3.95</v>
      </c>
      <c r="J39" s="1">
        <v>17300</v>
      </c>
      <c r="K39" s="1">
        <v>885</v>
      </c>
      <c r="L39" s="1">
        <v>682</v>
      </c>
      <c r="M39" s="1"/>
      <c r="N39" s="1"/>
      <c r="O39" s="1"/>
    </row>
    <row r="40" spans="1:15" x14ac:dyDescent="0.25">
      <c r="A40" t="s">
        <v>29</v>
      </c>
      <c r="B40">
        <v>2000</v>
      </c>
      <c r="C40" t="s">
        <v>64</v>
      </c>
      <c r="D40" t="s">
        <v>133</v>
      </c>
      <c r="E40" t="s">
        <v>134</v>
      </c>
      <c r="F40">
        <v>0</v>
      </c>
      <c r="G40">
        <v>0</v>
      </c>
      <c r="H40">
        <v>0</v>
      </c>
      <c r="I40">
        <v>0</v>
      </c>
      <c r="J40" s="1">
        <v>0</v>
      </c>
      <c r="K40" s="1">
        <v>0</v>
      </c>
      <c r="L40" s="1">
        <v>0</v>
      </c>
      <c r="M40" s="1"/>
      <c r="N40" s="1"/>
      <c r="O40" s="1"/>
    </row>
    <row r="41" spans="1:15" x14ac:dyDescent="0.25">
      <c r="A41" t="s">
        <v>29</v>
      </c>
      <c r="B41">
        <v>2000</v>
      </c>
      <c r="C41" t="s">
        <v>64</v>
      </c>
      <c r="D41" t="s">
        <v>135</v>
      </c>
      <c r="E41" t="s">
        <v>136</v>
      </c>
      <c r="F41">
        <v>0</v>
      </c>
      <c r="G41">
        <v>0</v>
      </c>
      <c r="H41">
        <v>0</v>
      </c>
      <c r="I41">
        <v>0</v>
      </c>
      <c r="J41" s="1">
        <v>0</v>
      </c>
      <c r="K41" s="1">
        <v>0</v>
      </c>
      <c r="L41" s="1">
        <v>0</v>
      </c>
      <c r="M41" s="1"/>
      <c r="N41" s="1"/>
      <c r="O41" s="1"/>
    </row>
    <row r="42" spans="1:15" x14ac:dyDescent="0.25">
      <c r="A42" t="s">
        <v>29</v>
      </c>
      <c r="B42">
        <v>2000</v>
      </c>
      <c r="C42" t="s">
        <v>64</v>
      </c>
      <c r="D42" t="s">
        <v>62</v>
      </c>
      <c r="E42" t="s">
        <v>137</v>
      </c>
      <c r="F42">
        <v>1.45</v>
      </c>
      <c r="G42">
        <v>32.11</v>
      </c>
      <c r="H42">
        <v>2.2599999999999998</v>
      </c>
      <c r="I42">
        <v>1.76</v>
      </c>
      <c r="J42" s="1">
        <v>1060</v>
      </c>
      <c r="K42" s="1">
        <v>24</v>
      </c>
      <c r="L42" s="1">
        <v>18.600000000000001</v>
      </c>
      <c r="M42" s="1"/>
      <c r="N42" s="1"/>
      <c r="O42" s="1"/>
    </row>
    <row r="43" spans="1:15" x14ac:dyDescent="0.25">
      <c r="A43" t="s">
        <v>29</v>
      </c>
      <c r="B43">
        <v>2000</v>
      </c>
      <c r="C43" t="s">
        <v>64</v>
      </c>
      <c r="D43" t="s">
        <v>51</v>
      </c>
      <c r="E43" t="s">
        <v>138</v>
      </c>
      <c r="F43">
        <v>4.93</v>
      </c>
      <c r="G43">
        <v>38.74</v>
      </c>
      <c r="H43">
        <v>8.6999999999999993</v>
      </c>
      <c r="I43">
        <v>3.4</v>
      </c>
      <c r="J43" s="1">
        <v>92900</v>
      </c>
      <c r="K43" s="1">
        <v>8080</v>
      </c>
      <c r="L43" s="1">
        <v>3160</v>
      </c>
      <c r="M43" s="1"/>
      <c r="N43" s="1"/>
      <c r="O43" s="1"/>
    </row>
    <row r="44" spans="1:15" x14ac:dyDescent="0.25">
      <c r="A44" t="s">
        <v>29</v>
      </c>
      <c r="B44">
        <v>2000</v>
      </c>
      <c r="C44" t="s">
        <v>64</v>
      </c>
      <c r="D44" t="s">
        <v>139</v>
      </c>
      <c r="E44" t="s">
        <v>140</v>
      </c>
      <c r="F44">
        <v>0</v>
      </c>
      <c r="G44">
        <v>0</v>
      </c>
      <c r="H44">
        <v>0</v>
      </c>
      <c r="I44">
        <v>0</v>
      </c>
      <c r="J44" s="1">
        <v>0</v>
      </c>
      <c r="K44" s="1">
        <v>0</v>
      </c>
      <c r="L44" s="1">
        <v>0</v>
      </c>
      <c r="M44" s="1"/>
      <c r="N44" s="1"/>
      <c r="O44" s="1"/>
    </row>
    <row r="45" spans="1:15" x14ac:dyDescent="0.25">
      <c r="A45" t="s">
        <v>29</v>
      </c>
      <c r="B45">
        <v>2000</v>
      </c>
      <c r="C45" t="s">
        <v>64</v>
      </c>
      <c r="D45" t="s">
        <v>141</v>
      </c>
      <c r="E45" t="s">
        <v>142</v>
      </c>
      <c r="F45">
        <v>0</v>
      </c>
      <c r="G45">
        <v>0</v>
      </c>
      <c r="H45">
        <v>0</v>
      </c>
      <c r="I45">
        <v>0</v>
      </c>
      <c r="J45" s="1">
        <v>0</v>
      </c>
      <c r="K45" s="1">
        <v>0</v>
      </c>
      <c r="L45" s="1">
        <v>0</v>
      </c>
      <c r="M45" s="1"/>
      <c r="N45" s="1"/>
      <c r="O45" s="1"/>
    </row>
    <row r="46" spans="1:15" x14ac:dyDescent="0.25">
      <c r="A46" t="s">
        <v>29</v>
      </c>
      <c r="B46">
        <v>2000</v>
      </c>
      <c r="C46" t="s">
        <v>64</v>
      </c>
      <c r="D46" t="s">
        <v>52</v>
      </c>
      <c r="E46" t="s">
        <v>143</v>
      </c>
      <c r="F46">
        <v>0</v>
      </c>
      <c r="G46">
        <v>0</v>
      </c>
      <c r="H46">
        <v>0</v>
      </c>
      <c r="I46">
        <v>0</v>
      </c>
      <c r="J46" s="1">
        <v>0</v>
      </c>
      <c r="K46" s="1">
        <v>0</v>
      </c>
      <c r="L46" s="1">
        <v>0</v>
      </c>
      <c r="M46" s="1"/>
      <c r="N46" s="1"/>
      <c r="O46" s="1"/>
    </row>
    <row r="47" spans="1:15" x14ac:dyDescent="0.25">
      <c r="A47" t="s">
        <v>29</v>
      </c>
      <c r="B47">
        <v>2000</v>
      </c>
      <c r="C47" t="s">
        <v>64</v>
      </c>
      <c r="D47" t="s">
        <v>144</v>
      </c>
      <c r="E47" t="s">
        <v>145</v>
      </c>
      <c r="F47">
        <v>0.43</v>
      </c>
      <c r="G47">
        <v>32.97</v>
      </c>
      <c r="H47">
        <v>0.67</v>
      </c>
      <c r="I47">
        <v>1.74</v>
      </c>
      <c r="J47" s="1">
        <v>71.900000000000006</v>
      </c>
      <c r="K47" s="1">
        <v>0.48399999999999999</v>
      </c>
      <c r="L47" s="1">
        <v>1.25</v>
      </c>
      <c r="M47" s="1"/>
      <c r="N47" s="1"/>
      <c r="O47" s="1"/>
    </row>
    <row r="48" spans="1:15" x14ac:dyDescent="0.25">
      <c r="A48" t="s">
        <v>29</v>
      </c>
      <c r="B48">
        <v>2000</v>
      </c>
      <c r="C48" t="s">
        <v>64</v>
      </c>
      <c r="D48" t="s">
        <v>146</v>
      </c>
      <c r="E48" t="s">
        <v>147</v>
      </c>
      <c r="F48">
        <v>0</v>
      </c>
      <c r="G48">
        <v>0</v>
      </c>
      <c r="H48">
        <v>0</v>
      </c>
      <c r="I48">
        <v>0</v>
      </c>
      <c r="J48" s="1">
        <v>0</v>
      </c>
      <c r="K48" s="1">
        <v>0</v>
      </c>
      <c r="L48" s="1">
        <v>0</v>
      </c>
      <c r="M48" s="1"/>
      <c r="N48" s="1"/>
      <c r="O48" s="1"/>
    </row>
    <row r="49" spans="1:15" x14ac:dyDescent="0.25">
      <c r="A49" t="s">
        <v>29</v>
      </c>
      <c r="B49">
        <v>2000</v>
      </c>
      <c r="C49" t="s">
        <v>64</v>
      </c>
      <c r="D49" t="s">
        <v>148</v>
      </c>
      <c r="E49" t="s">
        <v>149</v>
      </c>
      <c r="F49">
        <v>0</v>
      </c>
      <c r="G49">
        <v>0</v>
      </c>
      <c r="H49">
        <v>0</v>
      </c>
      <c r="I49">
        <v>0</v>
      </c>
      <c r="J49" s="1">
        <v>0</v>
      </c>
      <c r="K49" s="1">
        <v>0</v>
      </c>
      <c r="L49" s="1">
        <v>0</v>
      </c>
      <c r="M49" s="1"/>
      <c r="N49" s="1"/>
      <c r="O49" s="1"/>
    </row>
    <row r="50" spans="1:15" x14ac:dyDescent="0.25">
      <c r="A50" t="s">
        <v>29</v>
      </c>
      <c r="B50">
        <v>2000</v>
      </c>
      <c r="C50" t="s">
        <v>64</v>
      </c>
      <c r="D50" t="s">
        <v>150</v>
      </c>
      <c r="E50" t="s">
        <v>151</v>
      </c>
      <c r="F50">
        <v>0</v>
      </c>
      <c r="G50">
        <v>0</v>
      </c>
      <c r="H50">
        <v>0</v>
      </c>
      <c r="I50">
        <v>0</v>
      </c>
      <c r="J50" s="1">
        <v>0</v>
      </c>
      <c r="K50" s="1">
        <v>0</v>
      </c>
      <c r="L50" s="1">
        <v>0</v>
      </c>
      <c r="M50" s="1"/>
      <c r="N50" s="1"/>
      <c r="O50" s="1"/>
    </row>
    <row r="51" spans="1:15" x14ac:dyDescent="0.25">
      <c r="A51" t="s">
        <v>29</v>
      </c>
      <c r="B51">
        <v>2000</v>
      </c>
      <c r="C51" t="s">
        <v>64</v>
      </c>
      <c r="D51" t="s">
        <v>152</v>
      </c>
      <c r="E51" t="s">
        <v>153</v>
      </c>
      <c r="F51">
        <v>0</v>
      </c>
      <c r="G51">
        <v>0</v>
      </c>
      <c r="H51">
        <v>0</v>
      </c>
      <c r="I51">
        <v>0</v>
      </c>
      <c r="J51" s="1">
        <v>0</v>
      </c>
      <c r="K51" s="1">
        <v>0</v>
      </c>
      <c r="L51" s="1">
        <v>0</v>
      </c>
      <c r="M51" s="1"/>
      <c r="N51" s="1"/>
      <c r="O51" s="1"/>
    </row>
    <row r="52" spans="1:15" x14ac:dyDescent="0.25">
      <c r="A52" t="s">
        <v>29</v>
      </c>
      <c r="B52">
        <v>2000</v>
      </c>
      <c r="C52" t="s">
        <v>64</v>
      </c>
      <c r="D52" t="s">
        <v>154</v>
      </c>
      <c r="E52" t="s">
        <v>155</v>
      </c>
      <c r="F52">
        <v>4.04</v>
      </c>
      <c r="G52">
        <v>38.64</v>
      </c>
      <c r="H52">
        <v>6.89</v>
      </c>
      <c r="I52">
        <v>3.31</v>
      </c>
      <c r="J52" s="1">
        <v>801</v>
      </c>
      <c r="K52" s="1">
        <v>55.2</v>
      </c>
      <c r="L52" s="1">
        <v>26.5</v>
      </c>
      <c r="M52" s="1"/>
      <c r="N52" s="1"/>
      <c r="O52" s="1"/>
    </row>
    <row r="53" spans="1:15" x14ac:dyDescent="0.25">
      <c r="A53" t="s">
        <v>29</v>
      </c>
      <c r="B53">
        <v>2000</v>
      </c>
      <c r="C53" t="s">
        <v>64</v>
      </c>
      <c r="D53" t="s">
        <v>156</v>
      </c>
      <c r="E53" t="s">
        <v>157</v>
      </c>
      <c r="F53">
        <v>0</v>
      </c>
      <c r="G53">
        <v>0</v>
      </c>
      <c r="H53">
        <v>0</v>
      </c>
      <c r="I53">
        <v>0</v>
      </c>
      <c r="J53" s="1">
        <v>0</v>
      </c>
      <c r="K53" s="1">
        <v>0</v>
      </c>
      <c r="L53" s="1">
        <v>0</v>
      </c>
      <c r="M53" s="1"/>
      <c r="N53" s="1"/>
      <c r="O53" s="1"/>
    </row>
    <row r="54" spans="1:15" x14ac:dyDescent="0.25">
      <c r="A54" t="s">
        <v>29</v>
      </c>
      <c r="B54">
        <v>2000</v>
      </c>
      <c r="C54" t="s">
        <v>64</v>
      </c>
      <c r="D54" t="s">
        <v>158</v>
      </c>
      <c r="E54" t="s">
        <v>159</v>
      </c>
      <c r="F54">
        <v>0</v>
      </c>
      <c r="G54">
        <v>0</v>
      </c>
      <c r="H54">
        <v>0</v>
      </c>
      <c r="I54">
        <v>0</v>
      </c>
      <c r="J54" s="1">
        <v>0</v>
      </c>
      <c r="K54" s="1">
        <v>0</v>
      </c>
      <c r="L54" s="1">
        <v>0</v>
      </c>
      <c r="M54" s="1"/>
      <c r="N54" s="1"/>
      <c r="O54" s="1"/>
    </row>
    <row r="55" spans="1:15" x14ac:dyDescent="0.25">
      <c r="A55" t="s">
        <v>29</v>
      </c>
      <c r="B55">
        <v>2000</v>
      </c>
      <c r="C55" t="s">
        <v>64</v>
      </c>
      <c r="D55" t="s">
        <v>160</v>
      </c>
      <c r="E55" t="s">
        <v>161</v>
      </c>
      <c r="F55">
        <v>0</v>
      </c>
      <c r="G55">
        <v>0</v>
      </c>
      <c r="H55">
        <v>0</v>
      </c>
      <c r="I55">
        <v>0</v>
      </c>
      <c r="J55" s="1">
        <v>0</v>
      </c>
      <c r="K55" s="1">
        <v>0</v>
      </c>
      <c r="L55" s="1">
        <v>0</v>
      </c>
      <c r="M55" s="1"/>
      <c r="N55" s="1"/>
      <c r="O55" s="1"/>
    </row>
    <row r="56" spans="1:15" x14ac:dyDescent="0.25">
      <c r="A56" t="s">
        <v>29</v>
      </c>
      <c r="B56">
        <v>2000</v>
      </c>
      <c r="C56" t="s">
        <v>64</v>
      </c>
      <c r="D56" t="s">
        <v>162</v>
      </c>
      <c r="E56" t="s">
        <v>163</v>
      </c>
      <c r="F56">
        <v>2.5099999999999998</v>
      </c>
      <c r="G56">
        <v>36.54</v>
      </c>
      <c r="H56">
        <v>4.12</v>
      </c>
      <c r="I56">
        <v>2.64</v>
      </c>
      <c r="J56" s="1">
        <v>3740</v>
      </c>
      <c r="K56" s="1">
        <v>154</v>
      </c>
      <c r="L56" s="1">
        <v>98.9</v>
      </c>
      <c r="M56" s="1"/>
      <c r="N56" s="1"/>
      <c r="O56" s="1"/>
    </row>
    <row r="57" spans="1:15" x14ac:dyDescent="0.25">
      <c r="A57" t="s">
        <v>29</v>
      </c>
      <c r="B57">
        <v>2000</v>
      </c>
      <c r="C57" t="s">
        <v>64</v>
      </c>
      <c r="D57" t="s">
        <v>164</v>
      </c>
      <c r="E57" t="s">
        <v>165</v>
      </c>
      <c r="F57">
        <v>6.54</v>
      </c>
      <c r="G57">
        <v>44.01</v>
      </c>
      <c r="H57">
        <v>11.44</v>
      </c>
      <c r="I57">
        <v>5</v>
      </c>
      <c r="J57" s="1">
        <v>66.099999999999994</v>
      </c>
      <c r="K57" s="1">
        <v>7.56</v>
      </c>
      <c r="L57" s="1">
        <v>3.31</v>
      </c>
      <c r="M57" s="1"/>
      <c r="N57" s="1"/>
      <c r="O57" s="1"/>
    </row>
    <row r="58" spans="1:15" x14ac:dyDescent="0.25">
      <c r="A58" t="s">
        <v>29</v>
      </c>
      <c r="B58">
        <v>2000</v>
      </c>
      <c r="C58" t="s">
        <v>64</v>
      </c>
      <c r="D58" t="s">
        <v>166</v>
      </c>
      <c r="E58" t="s">
        <v>167</v>
      </c>
      <c r="F58">
        <v>0</v>
      </c>
      <c r="G58">
        <v>0</v>
      </c>
      <c r="H58">
        <v>0</v>
      </c>
      <c r="I58">
        <v>0</v>
      </c>
      <c r="J58" s="1">
        <v>0</v>
      </c>
      <c r="K58" s="1">
        <v>0</v>
      </c>
      <c r="L58" s="1">
        <v>0</v>
      </c>
      <c r="M58" s="1"/>
      <c r="N58" s="1"/>
      <c r="O58" s="1"/>
    </row>
    <row r="59" spans="1:15" x14ac:dyDescent="0.25">
      <c r="A59" t="s">
        <v>29</v>
      </c>
      <c r="B59">
        <v>2000</v>
      </c>
      <c r="C59" t="s">
        <v>64</v>
      </c>
      <c r="D59" t="s">
        <v>168</v>
      </c>
      <c r="E59" t="s">
        <v>169</v>
      </c>
      <c r="F59">
        <v>2.82</v>
      </c>
      <c r="G59">
        <v>40.43</v>
      </c>
      <c r="H59">
        <v>4.6100000000000003</v>
      </c>
      <c r="I59">
        <v>3.81</v>
      </c>
      <c r="J59" s="1">
        <v>4180</v>
      </c>
      <c r="K59" s="1">
        <v>192</v>
      </c>
      <c r="L59" s="1">
        <v>159</v>
      </c>
      <c r="M59" s="1"/>
      <c r="N59" s="1"/>
      <c r="O59" s="1"/>
    </row>
    <row r="60" spans="1:15" x14ac:dyDescent="0.25">
      <c r="A60" t="s">
        <v>29</v>
      </c>
      <c r="B60">
        <v>2000</v>
      </c>
      <c r="C60" t="s">
        <v>64</v>
      </c>
      <c r="D60" t="s">
        <v>170</v>
      </c>
      <c r="E60" t="s">
        <v>171</v>
      </c>
      <c r="F60">
        <v>0</v>
      </c>
      <c r="G60">
        <v>0</v>
      </c>
      <c r="H60">
        <v>0</v>
      </c>
      <c r="I60">
        <v>0</v>
      </c>
      <c r="J60" s="1">
        <v>0</v>
      </c>
      <c r="K60" s="1">
        <v>0</v>
      </c>
      <c r="L60" s="1">
        <v>0</v>
      </c>
      <c r="M60" s="1"/>
      <c r="N60" s="1"/>
      <c r="O60" s="1"/>
    </row>
    <row r="61" spans="1:15" x14ac:dyDescent="0.25">
      <c r="A61" t="s">
        <v>29</v>
      </c>
      <c r="B61">
        <v>2000</v>
      </c>
      <c r="C61" t="s">
        <v>64</v>
      </c>
      <c r="D61" t="s">
        <v>172</v>
      </c>
      <c r="E61" t="s">
        <v>173</v>
      </c>
      <c r="F61">
        <v>0</v>
      </c>
      <c r="G61">
        <v>0</v>
      </c>
      <c r="H61">
        <v>0</v>
      </c>
      <c r="I61">
        <v>0</v>
      </c>
      <c r="J61" s="1">
        <v>0</v>
      </c>
      <c r="K61" s="1">
        <v>0</v>
      </c>
      <c r="L61" s="1">
        <v>0</v>
      </c>
      <c r="M61" s="1"/>
      <c r="N61" s="1"/>
      <c r="O61" s="1"/>
    </row>
    <row r="62" spans="1:15" x14ac:dyDescent="0.25">
      <c r="A62" t="s">
        <v>29</v>
      </c>
      <c r="B62">
        <v>2000</v>
      </c>
      <c r="C62" t="s">
        <v>64</v>
      </c>
      <c r="D62" t="s">
        <v>174</v>
      </c>
      <c r="E62" t="s">
        <v>175</v>
      </c>
      <c r="F62">
        <v>0.1</v>
      </c>
      <c r="G62">
        <v>31.38</v>
      </c>
      <c r="H62">
        <v>0.15</v>
      </c>
      <c r="I62">
        <v>1.39</v>
      </c>
      <c r="J62" s="1">
        <v>20.6</v>
      </c>
      <c r="K62" s="1">
        <v>3.1199999999999999E-2</v>
      </c>
      <c r="L62" s="1">
        <v>0.28699999999999998</v>
      </c>
      <c r="M62" s="1"/>
      <c r="N62" s="1"/>
      <c r="O62" s="1"/>
    </row>
    <row r="63" spans="1:15" x14ac:dyDescent="0.25">
      <c r="A63" t="s">
        <v>29</v>
      </c>
      <c r="B63">
        <v>2000</v>
      </c>
      <c r="C63" t="s">
        <v>64</v>
      </c>
      <c r="D63" t="s">
        <v>44</v>
      </c>
      <c r="E63" t="s">
        <v>176</v>
      </c>
      <c r="F63">
        <v>2.74</v>
      </c>
      <c r="G63">
        <v>38.020000000000003</v>
      </c>
      <c r="H63">
        <v>4.5599999999999996</v>
      </c>
      <c r="I63">
        <v>3.01</v>
      </c>
      <c r="J63" s="1">
        <v>6740</v>
      </c>
      <c r="K63" s="1">
        <v>307</v>
      </c>
      <c r="L63" s="1">
        <v>203</v>
      </c>
      <c r="M63" s="1"/>
      <c r="N63" s="1"/>
      <c r="O63" s="1"/>
    </row>
    <row r="64" spans="1:15" x14ac:dyDescent="0.25">
      <c r="A64" t="s">
        <v>29</v>
      </c>
      <c r="B64">
        <v>2000</v>
      </c>
      <c r="C64" t="s">
        <v>64</v>
      </c>
      <c r="D64" t="s">
        <v>177</v>
      </c>
      <c r="E64" t="s">
        <v>178</v>
      </c>
      <c r="F64">
        <v>0</v>
      </c>
      <c r="G64">
        <v>0</v>
      </c>
      <c r="H64">
        <v>0</v>
      </c>
      <c r="I64">
        <v>0</v>
      </c>
      <c r="J64" s="1">
        <v>0</v>
      </c>
      <c r="K64" s="1">
        <v>0</v>
      </c>
      <c r="L64" s="1">
        <v>0</v>
      </c>
      <c r="M64" s="1"/>
      <c r="N64" s="1"/>
      <c r="O64" s="1"/>
    </row>
    <row r="65" spans="1:15" x14ac:dyDescent="0.25">
      <c r="A65" t="s">
        <v>29</v>
      </c>
      <c r="B65">
        <v>2000</v>
      </c>
      <c r="C65" t="s">
        <v>64</v>
      </c>
      <c r="D65" t="s">
        <v>179</v>
      </c>
      <c r="E65" t="s">
        <v>180</v>
      </c>
      <c r="F65">
        <v>0</v>
      </c>
      <c r="G65">
        <v>0</v>
      </c>
      <c r="H65">
        <v>0</v>
      </c>
      <c r="I65">
        <v>0</v>
      </c>
      <c r="J65" s="1">
        <v>0</v>
      </c>
      <c r="K65" s="1">
        <v>0</v>
      </c>
      <c r="L65" s="1">
        <v>0</v>
      </c>
      <c r="M65" s="1"/>
      <c r="N65" s="1"/>
      <c r="O65" s="1"/>
    </row>
    <row r="66" spans="1:15" x14ac:dyDescent="0.25">
      <c r="A66" t="s">
        <v>29</v>
      </c>
      <c r="B66">
        <v>2000</v>
      </c>
      <c r="C66" t="s">
        <v>64</v>
      </c>
      <c r="D66" t="s">
        <v>181</v>
      </c>
      <c r="E66" t="s">
        <v>182</v>
      </c>
      <c r="F66">
        <v>1.55</v>
      </c>
      <c r="G66">
        <v>38.68</v>
      </c>
      <c r="H66">
        <v>2.4300000000000002</v>
      </c>
      <c r="I66">
        <v>3.24</v>
      </c>
      <c r="J66" s="1">
        <v>17</v>
      </c>
      <c r="K66" s="1">
        <v>0.41199999999999998</v>
      </c>
      <c r="L66" s="1">
        <v>0.55000000000000004</v>
      </c>
      <c r="M66" s="1"/>
      <c r="N66" s="1"/>
      <c r="O66" s="1"/>
    </row>
    <row r="67" spans="1:15" x14ac:dyDescent="0.25">
      <c r="A67" t="s">
        <v>29</v>
      </c>
      <c r="B67">
        <v>2000</v>
      </c>
      <c r="C67" t="s">
        <v>64</v>
      </c>
      <c r="D67" t="s">
        <v>183</v>
      </c>
      <c r="E67" t="s">
        <v>184</v>
      </c>
      <c r="F67">
        <v>0</v>
      </c>
      <c r="G67">
        <v>0</v>
      </c>
      <c r="H67">
        <v>0</v>
      </c>
      <c r="I67">
        <v>0</v>
      </c>
      <c r="J67" s="1">
        <v>0</v>
      </c>
      <c r="K67" s="1">
        <v>0</v>
      </c>
      <c r="L67" s="1">
        <v>0</v>
      </c>
      <c r="M67" s="1"/>
      <c r="N67" s="1"/>
      <c r="O67" s="1"/>
    </row>
    <row r="68" spans="1:15" x14ac:dyDescent="0.25">
      <c r="A68" t="s">
        <v>29</v>
      </c>
      <c r="B68">
        <v>2000</v>
      </c>
      <c r="C68" t="s">
        <v>64</v>
      </c>
      <c r="D68" t="s">
        <v>185</v>
      </c>
      <c r="E68" t="s">
        <v>186</v>
      </c>
      <c r="F68">
        <v>1.45</v>
      </c>
      <c r="G68">
        <v>35.39</v>
      </c>
      <c r="H68">
        <v>2.25</v>
      </c>
      <c r="I68">
        <v>2.34</v>
      </c>
      <c r="J68" s="1">
        <v>258</v>
      </c>
      <c r="K68" s="1">
        <v>5.82</v>
      </c>
      <c r="L68" s="1">
        <v>6.05</v>
      </c>
      <c r="M68" s="1"/>
      <c r="N68" s="1"/>
      <c r="O68" s="1"/>
    </row>
    <row r="69" spans="1:15" x14ac:dyDescent="0.25">
      <c r="A69" t="s">
        <v>29</v>
      </c>
      <c r="B69">
        <v>2000</v>
      </c>
      <c r="C69" t="s">
        <v>64</v>
      </c>
      <c r="D69" t="s">
        <v>187</v>
      </c>
      <c r="E69" t="s">
        <v>188</v>
      </c>
      <c r="F69">
        <v>0</v>
      </c>
      <c r="G69">
        <v>0</v>
      </c>
      <c r="H69">
        <v>0</v>
      </c>
      <c r="I69">
        <v>0</v>
      </c>
      <c r="J69" s="1">
        <v>0</v>
      </c>
      <c r="K69" s="1">
        <v>0</v>
      </c>
      <c r="L69" s="1">
        <v>0</v>
      </c>
      <c r="M69" s="1"/>
      <c r="N69" s="1"/>
      <c r="O69" s="1"/>
    </row>
    <row r="70" spans="1:15" x14ac:dyDescent="0.25">
      <c r="A70" t="s">
        <v>29</v>
      </c>
      <c r="B70">
        <v>2000</v>
      </c>
      <c r="C70" t="s">
        <v>64</v>
      </c>
      <c r="D70" t="s">
        <v>33</v>
      </c>
      <c r="E70" t="s">
        <v>189</v>
      </c>
      <c r="F70">
        <v>4.55</v>
      </c>
      <c r="G70">
        <v>41.05</v>
      </c>
      <c r="H70">
        <v>7.39</v>
      </c>
      <c r="I70">
        <v>4</v>
      </c>
      <c r="J70" s="1">
        <v>12.7</v>
      </c>
      <c r="K70" s="1">
        <v>0.93600000000000005</v>
      </c>
      <c r="L70" s="1">
        <v>0.50700000000000001</v>
      </c>
      <c r="M70" s="1"/>
      <c r="N70" s="1"/>
      <c r="O70" s="1"/>
    </row>
    <row r="71" spans="1:15" x14ac:dyDescent="0.25">
      <c r="A71" t="s">
        <v>29</v>
      </c>
      <c r="B71">
        <v>2000</v>
      </c>
      <c r="C71" t="s">
        <v>64</v>
      </c>
      <c r="D71" t="s">
        <v>34</v>
      </c>
      <c r="E71" t="s">
        <v>190</v>
      </c>
      <c r="F71">
        <v>3.66</v>
      </c>
      <c r="G71">
        <v>40</v>
      </c>
      <c r="H71">
        <v>6.19</v>
      </c>
      <c r="I71">
        <v>3.75</v>
      </c>
      <c r="J71" s="1">
        <v>33700</v>
      </c>
      <c r="K71" s="1">
        <v>2090</v>
      </c>
      <c r="L71" s="1">
        <v>1260</v>
      </c>
      <c r="M71" s="1"/>
      <c r="N71" s="1"/>
      <c r="O71" s="1"/>
    </row>
    <row r="72" spans="1:15" x14ac:dyDescent="0.25">
      <c r="A72" t="s">
        <v>29</v>
      </c>
      <c r="B72">
        <v>2000</v>
      </c>
      <c r="C72" t="s">
        <v>64</v>
      </c>
      <c r="D72" t="s">
        <v>191</v>
      </c>
      <c r="E72" t="s">
        <v>192</v>
      </c>
      <c r="F72">
        <v>0</v>
      </c>
      <c r="G72">
        <v>0</v>
      </c>
      <c r="H72">
        <v>0</v>
      </c>
      <c r="I72">
        <v>0</v>
      </c>
      <c r="J72" s="1">
        <v>0</v>
      </c>
      <c r="K72" s="1">
        <v>0</v>
      </c>
      <c r="L72" s="1">
        <v>0</v>
      </c>
      <c r="M72" s="1"/>
      <c r="N72" s="1"/>
      <c r="O72" s="1"/>
    </row>
    <row r="73" spans="1:15" x14ac:dyDescent="0.25">
      <c r="A73" t="s">
        <v>29</v>
      </c>
      <c r="B73">
        <v>2000</v>
      </c>
      <c r="C73" t="s">
        <v>64</v>
      </c>
      <c r="D73" t="s">
        <v>193</v>
      </c>
      <c r="E73" t="s">
        <v>194</v>
      </c>
      <c r="F73">
        <v>0</v>
      </c>
      <c r="G73">
        <v>0</v>
      </c>
      <c r="H73">
        <v>0</v>
      </c>
      <c r="I73">
        <v>0</v>
      </c>
      <c r="J73" s="1">
        <v>0</v>
      </c>
      <c r="K73" s="1">
        <v>0</v>
      </c>
      <c r="L73" s="1">
        <v>0</v>
      </c>
      <c r="M73" s="1"/>
      <c r="N73" s="1"/>
      <c r="O73" s="1"/>
    </row>
    <row r="74" spans="1:15" x14ac:dyDescent="0.25">
      <c r="A74" t="s">
        <v>29</v>
      </c>
      <c r="B74">
        <v>2000</v>
      </c>
      <c r="C74" t="s">
        <v>64</v>
      </c>
      <c r="D74" t="s">
        <v>195</v>
      </c>
      <c r="E74" t="s">
        <v>196</v>
      </c>
      <c r="F74">
        <v>0</v>
      </c>
      <c r="G74">
        <v>0</v>
      </c>
      <c r="H74">
        <v>0</v>
      </c>
      <c r="I74">
        <v>0</v>
      </c>
      <c r="J74" s="1">
        <v>0</v>
      </c>
      <c r="K74" s="1">
        <v>0</v>
      </c>
      <c r="L74" s="1">
        <v>0</v>
      </c>
      <c r="M74" s="1"/>
      <c r="N74" s="1"/>
      <c r="O74" s="1"/>
    </row>
    <row r="75" spans="1:15" x14ac:dyDescent="0.25">
      <c r="A75" t="s">
        <v>29</v>
      </c>
      <c r="B75">
        <v>2000</v>
      </c>
      <c r="C75" t="s">
        <v>64</v>
      </c>
      <c r="D75" t="s">
        <v>197</v>
      </c>
      <c r="E75" t="s">
        <v>198</v>
      </c>
      <c r="F75">
        <v>0</v>
      </c>
      <c r="G75">
        <v>0</v>
      </c>
      <c r="H75">
        <v>0</v>
      </c>
      <c r="I75">
        <v>0</v>
      </c>
      <c r="J75" s="1">
        <v>0</v>
      </c>
      <c r="K75" s="1">
        <v>0</v>
      </c>
      <c r="L75" s="1">
        <v>0</v>
      </c>
      <c r="M75" s="1"/>
      <c r="N75" s="1"/>
      <c r="O75" s="1"/>
    </row>
    <row r="76" spans="1:15" x14ac:dyDescent="0.25">
      <c r="A76" t="s">
        <v>29</v>
      </c>
      <c r="B76">
        <v>2000</v>
      </c>
      <c r="C76" t="s">
        <v>64</v>
      </c>
      <c r="D76" t="s">
        <v>199</v>
      </c>
      <c r="E76" t="s">
        <v>200</v>
      </c>
      <c r="F76">
        <v>8.77</v>
      </c>
      <c r="G76">
        <v>47.34</v>
      </c>
      <c r="H76">
        <v>15.14</v>
      </c>
      <c r="I76">
        <v>6.31</v>
      </c>
      <c r="J76" s="1">
        <v>43.8</v>
      </c>
      <c r="K76" s="1">
        <v>6.63</v>
      </c>
      <c r="L76" s="1">
        <v>2.76</v>
      </c>
      <c r="M76" s="1"/>
      <c r="N76" s="1"/>
      <c r="O76" s="1"/>
    </row>
    <row r="77" spans="1:15" x14ac:dyDescent="0.25">
      <c r="A77" t="s">
        <v>29</v>
      </c>
      <c r="B77">
        <v>2000</v>
      </c>
      <c r="C77" t="s">
        <v>64</v>
      </c>
      <c r="D77" t="s">
        <v>201</v>
      </c>
      <c r="E77" t="s">
        <v>202</v>
      </c>
      <c r="F77">
        <v>2.41</v>
      </c>
      <c r="G77">
        <v>38</v>
      </c>
      <c r="H77">
        <v>3.96</v>
      </c>
      <c r="I77">
        <v>3.08</v>
      </c>
      <c r="J77" s="1">
        <v>19500</v>
      </c>
      <c r="K77" s="1">
        <v>772</v>
      </c>
      <c r="L77" s="1">
        <v>600</v>
      </c>
      <c r="M77" s="1"/>
      <c r="N77" s="1"/>
      <c r="O77" s="1"/>
    </row>
    <row r="78" spans="1:15" x14ac:dyDescent="0.25">
      <c r="A78" t="s">
        <v>29</v>
      </c>
      <c r="B78">
        <v>2000</v>
      </c>
      <c r="C78" t="s">
        <v>64</v>
      </c>
      <c r="D78" t="s">
        <v>203</v>
      </c>
      <c r="E78" t="s">
        <v>204</v>
      </c>
      <c r="F78">
        <v>0</v>
      </c>
      <c r="G78">
        <v>0</v>
      </c>
      <c r="H78">
        <v>0</v>
      </c>
      <c r="I78">
        <v>0</v>
      </c>
      <c r="J78" s="1">
        <v>0</v>
      </c>
      <c r="K78" s="1">
        <v>0</v>
      </c>
      <c r="L78" s="1">
        <v>0</v>
      </c>
      <c r="M78" s="1"/>
      <c r="N78" s="1"/>
      <c r="O78" s="1"/>
    </row>
    <row r="79" spans="1:15" x14ac:dyDescent="0.25">
      <c r="A79" t="s">
        <v>29</v>
      </c>
      <c r="B79">
        <v>2000</v>
      </c>
      <c r="C79" t="s">
        <v>64</v>
      </c>
      <c r="D79" t="s">
        <v>36</v>
      </c>
      <c r="E79" t="s">
        <v>205</v>
      </c>
      <c r="F79">
        <v>7.23</v>
      </c>
      <c r="G79">
        <v>44.8</v>
      </c>
      <c r="H79">
        <v>12.84</v>
      </c>
      <c r="I79">
        <v>5.35</v>
      </c>
      <c r="J79" s="1">
        <v>1800</v>
      </c>
      <c r="K79" s="1">
        <v>231</v>
      </c>
      <c r="L79" s="1">
        <v>96.4</v>
      </c>
      <c r="M79" s="1"/>
      <c r="N79" s="1"/>
      <c r="O79" s="1"/>
    </row>
    <row r="80" spans="1:15" x14ac:dyDescent="0.25">
      <c r="A80" t="s">
        <v>29</v>
      </c>
      <c r="B80">
        <v>2000</v>
      </c>
      <c r="C80" t="s">
        <v>64</v>
      </c>
      <c r="D80" t="s">
        <v>206</v>
      </c>
      <c r="E80" t="s">
        <v>207</v>
      </c>
      <c r="F80">
        <v>0</v>
      </c>
      <c r="G80">
        <v>0</v>
      </c>
      <c r="H80">
        <v>0</v>
      </c>
      <c r="I80">
        <v>0</v>
      </c>
      <c r="J80" s="1">
        <v>0</v>
      </c>
      <c r="K80" s="1">
        <v>0</v>
      </c>
      <c r="L80" s="1">
        <v>0</v>
      </c>
      <c r="M80" s="1"/>
      <c r="N80" s="1"/>
      <c r="O80" s="1"/>
    </row>
    <row r="81" spans="1:15" x14ac:dyDescent="0.25">
      <c r="A81" t="s">
        <v>29</v>
      </c>
      <c r="B81">
        <v>2000</v>
      </c>
      <c r="C81" t="s">
        <v>64</v>
      </c>
      <c r="D81" t="s">
        <v>208</v>
      </c>
      <c r="E81" t="s">
        <v>209</v>
      </c>
      <c r="F81">
        <v>0</v>
      </c>
      <c r="G81">
        <v>0</v>
      </c>
      <c r="H81">
        <v>0</v>
      </c>
      <c r="I81">
        <v>0</v>
      </c>
      <c r="J81" s="1">
        <v>0</v>
      </c>
      <c r="K81" s="1">
        <v>0</v>
      </c>
      <c r="L81" s="1">
        <v>0</v>
      </c>
      <c r="M81" s="1"/>
      <c r="N81" s="1"/>
      <c r="O81" s="1"/>
    </row>
    <row r="82" spans="1:15" x14ac:dyDescent="0.25">
      <c r="A82" t="s">
        <v>29</v>
      </c>
      <c r="B82">
        <v>2000</v>
      </c>
      <c r="C82" t="s">
        <v>64</v>
      </c>
      <c r="D82" t="s">
        <v>210</v>
      </c>
      <c r="E82" t="s">
        <v>211</v>
      </c>
      <c r="F82">
        <v>0</v>
      </c>
      <c r="G82">
        <v>0</v>
      </c>
      <c r="H82">
        <v>0</v>
      </c>
      <c r="I82">
        <v>0</v>
      </c>
      <c r="J82" s="1">
        <v>0</v>
      </c>
      <c r="K82" s="1">
        <v>0</v>
      </c>
      <c r="L82" s="1">
        <v>0</v>
      </c>
      <c r="M82" s="1"/>
      <c r="N82" s="1"/>
      <c r="O82" s="1"/>
    </row>
    <row r="83" spans="1:15" x14ac:dyDescent="0.25">
      <c r="A83" t="s">
        <v>29</v>
      </c>
      <c r="B83">
        <v>2000</v>
      </c>
      <c r="C83" t="s">
        <v>64</v>
      </c>
      <c r="D83" t="s">
        <v>212</v>
      </c>
      <c r="E83" t="s">
        <v>213</v>
      </c>
      <c r="F83">
        <v>0</v>
      </c>
      <c r="G83">
        <v>0</v>
      </c>
      <c r="H83">
        <v>0</v>
      </c>
      <c r="I83">
        <v>0</v>
      </c>
      <c r="J83" s="1">
        <v>0</v>
      </c>
      <c r="K83" s="1">
        <v>0</v>
      </c>
      <c r="L83" s="1">
        <v>0</v>
      </c>
      <c r="M83" s="1"/>
      <c r="N83" s="1"/>
      <c r="O83" s="1"/>
    </row>
    <row r="84" spans="1:15" x14ac:dyDescent="0.25">
      <c r="A84" t="s">
        <v>29</v>
      </c>
      <c r="B84">
        <v>2000</v>
      </c>
      <c r="C84" t="s">
        <v>64</v>
      </c>
      <c r="D84" t="s">
        <v>214</v>
      </c>
      <c r="E84" t="s">
        <v>215</v>
      </c>
      <c r="F84">
        <v>0</v>
      </c>
      <c r="G84">
        <v>0</v>
      </c>
      <c r="H84">
        <v>0</v>
      </c>
      <c r="I84">
        <v>0</v>
      </c>
      <c r="J84" s="1">
        <v>0</v>
      </c>
      <c r="K84" s="1">
        <v>0</v>
      </c>
      <c r="L84" s="1">
        <v>0</v>
      </c>
      <c r="M84" s="1"/>
      <c r="N84" s="1"/>
      <c r="O84" s="1"/>
    </row>
    <row r="85" spans="1:15" x14ac:dyDescent="0.25">
      <c r="A85" t="s">
        <v>29</v>
      </c>
      <c r="B85">
        <v>2000</v>
      </c>
      <c r="C85" t="s">
        <v>64</v>
      </c>
      <c r="D85" t="s">
        <v>216</v>
      </c>
      <c r="E85" t="s">
        <v>217</v>
      </c>
      <c r="F85">
        <v>0</v>
      </c>
      <c r="G85">
        <v>0</v>
      </c>
      <c r="H85">
        <v>0</v>
      </c>
      <c r="I85">
        <v>0</v>
      </c>
      <c r="J85" s="1">
        <v>0</v>
      </c>
      <c r="K85" s="1">
        <v>0</v>
      </c>
      <c r="L85" s="1">
        <v>0</v>
      </c>
      <c r="M85" s="1"/>
      <c r="N85" s="1"/>
      <c r="O85" s="1"/>
    </row>
    <row r="86" spans="1:15" x14ac:dyDescent="0.25">
      <c r="A86" t="s">
        <v>29</v>
      </c>
      <c r="B86">
        <v>2000</v>
      </c>
      <c r="C86" t="s">
        <v>64</v>
      </c>
      <c r="D86" t="s">
        <v>218</v>
      </c>
      <c r="E86" t="s">
        <v>219</v>
      </c>
      <c r="F86">
        <v>0</v>
      </c>
      <c r="G86">
        <v>0</v>
      </c>
      <c r="H86">
        <v>0</v>
      </c>
      <c r="I86">
        <v>0</v>
      </c>
      <c r="J86" s="1">
        <v>0</v>
      </c>
      <c r="K86" s="1">
        <v>0</v>
      </c>
      <c r="L86" s="1">
        <v>0</v>
      </c>
      <c r="M86" s="1"/>
      <c r="N86" s="1"/>
      <c r="O86" s="1"/>
    </row>
    <row r="87" spans="1:15" x14ac:dyDescent="0.25">
      <c r="A87" t="s">
        <v>29</v>
      </c>
      <c r="B87">
        <v>2000</v>
      </c>
      <c r="C87" t="s">
        <v>64</v>
      </c>
      <c r="D87" t="s">
        <v>220</v>
      </c>
      <c r="E87" t="s">
        <v>221</v>
      </c>
      <c r="F87">
        <v>0</v>
      </c>
      <c r="G87">
        <v>0</v>
      </c>
      <c r="H87">
        <v>0</v>
      </c>
      <c r="I87">
        <v>0</v>
      </c>
      <c r="J87" s="1">
        <v>0</v>
      </c>
      <c r="K87" s="1">
        <v>0</v>
      </c>
      <c r="L87" s="1">
        <v>0</v>
      </c>
      <c r="M87" s="1"/>
      <c r="N87" s="1"/>
      <c r="O87" s="1"/>
    </row>
    <row r="88" spans="1:15" x14ac:dyDescent="0.25">
      <c r="A88" t="s">
        <v>29</v>
      </c>
      <c r="B88">
        <v>2000</v>
      </c>
      <c r="C88" t="s">
        <v>64</v>
      </c>
      <c r="D88" t="s">
        <v>222</v>
      </c>
      <c r="E88" t="s">
        <v>223</v>
      </c>
      <c r="F88">
        <v>0</v>
      </c>
      <c r="G88">
        <v>0</v>
      </c>
      <c r="H88">
        <v>0</v>
      </c>
      <c r="I88">
        <v>0</v>
      </c>
      <c r="J88" s="1">
        <v>0</v>
      </c>
      <c r="K88" s="1">
        <v>0</v>
      </c>
      <c r="L88" s="1">
        <v>0</v>
      </c>
      <c r="M88" s="1"/>
      <c r="N88" s="1"/>
      <c r="O88" s="1"/>
    </row>
    <row r="89" spans="1:15" x14ac:dyDescent="0.25">
      <c r="A89" t="s">
        <v>29</v>
      </c>
      <c r="B89">
        <v>2000</v>
      </c>
      <c r="C89" t="s">
        <v>64</v>
      </c>
      <c r="D89" t="s">
        <v>42</v>
      </c>
      <c r="E89" t="s">
        <v>224</v>
      </c>
      <c r="F89">
        <v>2.54</v>
      </c>
      <c r="G89">
        <v>36.44</v>
      </c>
      <c r="H89">
        <v>4.21</v>
      </c>
      <c r="I89">
        <v>2.62</v>
      </c>
      <c r="J89" s="1">
        <v>3400</v>
      </c>
      <c r="K89" s="1">
        <v>143</v>
      </c>
      <c r="L89" s="1">
        <v>89.1</v>
      </c>
      <c r="M89" s="1"/>
      <c r="N89" s="1"/>
      <c r="O89" s="1"/>
    </row>
    <row r="90" spans="1:15" x14ac:dyDescent="0.25">
      <c r="A90" t="s">
        <v>29</v>
      </c>
      <c r="B90">
        <v>2000</v>
      </c>
      <c r="C90" t="s">
        <v>64</v>
      </c>
      <c r="D90" t="s">
        <v>225</v>
      </c>
      <c r="E90" t="s">
        <v>226</v>
      </c>
      <c r="F90">
        <v>0</v>
      </c>
      <c r="G90">
        <v>0</v>
      </c>
      <c r="H90">
        <v>0</v>
      </c>
      <c r="I90">
        <v>0</v>
      </c>
      <c r="J90" s="1">
        <v>0</v>
      </c>
      <c r="K90" s="1">
        <v>0</v>
      </c>
      <c r="L90" s="1">
        <v>0</v>
      </c>
      <c r="M90" s="1"/>
      <c r="N90" s="1"/>
      <c r="O90" s="1"/>
    </row>
    <row r="91" spans="1:15" x14ac:dyDescent="0.25">
      <c r="A91" t="s">
        <v>29</v>
      </c>
      <c r="B91">
        <v>2000</v>
      </c>
      <c r="C91" t="s">
        <v>64</v>
      </c>
      <c r="D91" t="s">
        <v>227</v>
      </c>
      <c r="E91" t="s">
        <v>228</v>
      </c>
      <c r="F91">
        <v>1.58</v>
      </c>
      <c r="G91">
        <v>32.44</v>
      </c>
      <c r="H91">
        <v>2.6</v>
      </c>
      <c r="I91">
        <v>1.67</v>
      </c>
      <c r="J91" s="1">
        <v>69800</v>
      </c>
      <c r="K91" s="1">
        <v>1810</v>
      </c>
      <c r="L91" s="1">
        <v>1170</v>
      </c>
      <c r="M91" s="1"/>
      <c r="N91" s="1"/>
      <c r="O91" s="1"/>
    </row>
    <row r="92" spans="1:15" x14ac:dyDescent="0.25">
      <c r="A92" t="s">
        <v>29</v>
      </c>
      <c r="B92">
        <v>2000</v>
      </c>
      <c r="C92" t="s">
        <v>64</v>
      </c>
      <c r="D92" t="s">
        <v>53</v>
      </c>
      <c r="E92" t="s">
        <v>229</v>
      </c>
      <c r="F92">
        <v>0</v>
      </c>
      <c r="G92">
        <v>0</v>
      </c>
      <c r="H92">
        <v>0</v>
      </c>
      <c r="I92">
        <v>0</v>
      </c>
      <c r="J92" s="1">
        <v>0</v>
      </c>
      <c r="K92" s="1">
        <v>0</v>
      </c>
      <c r="L92" s="1">
        <v>0</v>
      </c>
      <c r="M92" s="1"/>
      <c r="N92" s="1"/>
      <c r="O92" s="1"/>
    </row>
    <row r="93" spans="1:15" x14ac:dyDescent="0.25">
      <c r="A93" t="s">
        <v>29</v>
      </c>
      <c r="B93">
        <v>2000</v>
      </c>
      <c r="C93" t="s">
        <v>64</v>
      </c>
      <c r="D93" t="s">
        <v>230</v>
      </c>
      <c r="E93" t="s">
        <v>231</v>
      </c>
      <c r="F93">
        <v>8.5500000000000007</v>
      </c>
      <c r="G93">
        <v>47.52</v>
      </c>
      <c r="H93">
        <v>15.38</v>
      </c>
      <c r="I93">
        <v>6.32</v>
      </c>
      <c r="J93" s="1">
        <v>6240</v>
      </c>
      <c r="K93" s="1">
        <v>959</v>
      </c>
      <c r="L93" s="1">
        <v>394</v>
      </c>
      <c r="M93" s="1"/>
      <c r="N93" s="1"/>
      <c r="O93" s="1"/>
    </row>
    <row r="94" spans="1:15" x14ac:dyDescent="0.25">
      <c r="A94" t="s">
        <v>29</v>
      </c>
      <c r="B94">
        <v>2000</v>
      </c>
      <c r="C94" t="s">
        <v>64</v>
      </c>
      <c r="D94" t="s">
        <v>232</v>
      </c>
      <c r="E94" t="s">
        <v>233</v>
      </c>
      <c r="F94">
        <v>9.33</v>
      </c>
      <c r="G94">
        <v>48.07</v>
      </c>
      <c r="H94">
        <v>17.39</v>
      </c>
      <c r="I94">
        <v>6.42</v>
      </c>
      <c r="J94" s="1">
        <v>308</v>
      </c>
      <c r="K94" s="1">
        <v>53.5</v>
      </c>
      <c r="L94" s="1">
        <v>19.8</v>
      </c>
      <c r="M94" s="1"/>
      <c r="N94" s="1"/>
      <c r="O94" s="1"/>
    </row>
    <row r="95" spans="1:15" x14ac:dyDescent="0.25">
      <c r="A95" t="s">
        <v>29</v>
      </c>
      <c r="B95">
        <v>2000</v>
      </c>
      <c r="C95" t="s">
        <v>64</v>
      </c>
      <c r="D95" t="s">
        <v>234</v>
      </c>
      <c r="E95" t="s">
        <v>235</v>
      </c>
      <c r="F95">
        <v>2.2599999999999998</v>
      </c>
      <c r="G95">
        <v>39.51</v>
      </c>
      <c r="H95">
        <v>3.54</v>
      </c>
      <c r="I95">
        <v>3.48</v>
      </c>
      <c r="J95" s="1">
        <v>499</v>
      </c>
      <c r="K95" s="1">
        <v>17.7</v>
      </c>
      <c r="L95" s="1">
        <v>17.399999999999999</v>
      </c>
      <c r="M95" s="1"/>
      <c r="N95" s="1"/>
      <c r="O95" s="1"/>
    </row>
    <row r="96" spans="1:15" x14ac:dyDescent="0.25">
      <c r="A96" t="s">
        <v>29</v>
      </c>
      <c r="B96">
        <v>2000</v>
      </c>
      <c r="C96" t="s">
        <v>64</v>
      </c>
      <c r="D96" t="s">
        <v>236</v>
      </c>
      <c r="E96" t="s">
        <v>237</v>
      </c>
      <c r="F96">
        <v>6.78</v>
      </c>
      <c r="G96">
        <v>45.02</v>
      </c>
      <c r="H96">
        <v>11.72</v>
      </c>
      <c r="I96">
        <v>5.35</v>
      </c>
      <c r="J96" s="1">
        <v>74</v>
      </c>
      <c r="K96" s="1">
        <v>8.68</v>
      </c>
      <c r="L96" s="1">
        <v>3.96</v>
      </c>
      <c r="M96" s="1"/>
      <c r="N96" s="1"/>
      <c r="O96" s="1"/>
    </row>
    <row r="97" spans="1:15" x14ac:dyDescent="0.25">
      <c r="A97" t="s">
        <v>29</v>
      </c>
      <c r="B97">
        <v>2000</v>
      </c>
      <c r="C97" t="s">
        <v>64</v>
      </c>
      <c r="D97" t="s">
        <v>37</v>
      </c>
      <c r="E97" t="s">
        <v>238</v>
      </c>
      <c r="F97">
        <v>12.58</v>
      </c>
      <c r="G97">
        <v>49.76</v>
      </c>
      <c r="H97">
        <v>26.02</v>
      </c>
      <c r="I97">
        <v>7.39</v>
      </c>
      <c r="J97" s="1">
        <v>6760</v>
      </c>
      <c r="K97" s="1">
        <v>1760</v>
      </c>
      <c r="L97" s="1">
        <v>500</v>
      </c>
      <c r="M97" s="1"/>
      <c r="N97" s="1"/>
      <c r="O97" s="1"/>
    </row>
    <row r="98" spans="1:15" x14ac:dyDescent="0.25">
      <c r="A98" t="s">
        <v>29</v>
      </c>
      <c r="B98">
        <v>2000</v>
      </c>
      <c r="C98" t="s">
        <v>64</v>
      </c>
      <c r="D98" t="s">
        <v>239</v>
      </c>
      <c r="E98" t="s">
        <v>240</v>
      </c>
      <c r="F98">
        <v>0</v>
      </c>
      <c r="G98">
        <v>0</v>
      </c>
      <c r="H98">
        <v>0</v>
      </c>
      <c r="I98">
        <v>0</v>
      </c>
      <c r="J98" s="1">
        <v>0</v>
      </c>
      <c r="K98" s="1">
        <v>0</v>
      </c>
      <c r="L98" s="1">
        <v>0</v>
      </c>
      <c r="M98" s="1"/>
      <c r="N98" s="1"/>
      <c r="O98" s="1"/>
    </row>
    <row r="99" spans="1:15" x14ac:dyDescent="0.25">
      <c r="A99" t="s">
        <v>29</v>
      </c>
      <c r="B99">
        <v>2000</v>
      </c>
      <c r="C99" t="s">
        <v>64</v>
      </c>
      <c r="D99" t="s">
        <v>48</v>
      </c>
      <c r="E99" t="s">
        <v>241</v>
      </c>
      <c r="F99">
        <v>3.75</v>
      </c>
      <c r="G99">
        <v>38.369999999999997</v>
      </c>
      <c r="H99">
        <v>6.26</v>
      </c>
      <c r="I99">
        <v>3.25</v>
      </c>
      <c r="J99" s="1">
        <v>180</v>
      </c>
      <c r="K99" s="1">
        <v>11.3</v>
      </c>
      <c r="L99" s="1">
        <v>5.86</v>
      </c>
      <c r="M99" s="1"/>
      <c r="N99" s="1"/>
      <c r="O99" s="1"/>
    </row>
    <row r="100" spans="1:15" x14ac:dyDescent="0.25">
      <c r="A100" t="s">
        <v>29</v>
      </c>
      <c r="B100">
        <v>2000</v>
      </c>
      <c r="C100" t="s">
        <v>64</v>
      </c>
      <c r="D100" t="s">
        <v>242</v>
      </c>
      <c r="E100" t="s">
        <v>243</v>
      </c>
      <c r="F100">
        <v>7.22</v>
      </c>
      <c r="G100">
        <v>46.13</v>
      </c>
      <c r="H100">
        <v>12.57</v>
      </c>
      <c r="I100">
        <v>5.7</v>
      </c>
      <c r="J100" s="1">
        <v>58.2</v>
      </c>
      <c r="K100" s="1">
        <v>7.32</v>
      </c>
      <c r="L100" s="1">
        <v>3.32</v>
      </c>
      <c r="M100" s="1"/>
      <c r="N100" s="1"/>
      <c r="O100" s="1"/>
    </row>
    <row r="101" spans="1:15" x14ac:dyDescent="0.25">
      <c r="A101" t="s">
        <v>29</v>
      </c>
      <c r="B101">
        <v>2000</v>
      </c>
      <c r="C101" t="s">
        <v>64</v>
      </c>
      <c r="D101" t="s">
        <v>45</v>
      </c>
      <c r="E101" t="s">
        <v>244</v>
      </c>
      <c r="F101">
        <v>1.73</v>
      </c>
      <c r="G101">
        <v>33.950000000000003</v>
      </c>
      <c r="H101">
        <v>2.78</v>
      </c>
      <c r="I101">
        <v>1.96</v>
      </c>
      <c r="J101" s="1">
        <v>5100</v>
      </c>
      <c r="K101" s="1">
        <v>142</v>
      </c>
      <c r="L101" s="1">
        <v>100</v>
      </c>
      <c r="M101" s="1"/>
      <c r="N101" s="1"/>
      <c r="O101" s="1"/>
    </row>
    <row r="102" spans="1:15" x14ac:dyDescent="0.25">
      <c r="A102" t="s">
        <v>29</v>
      </c>
      <c r="B102">
        <v>2000</v>
      </c>
      <c r="C102" t="s">
        <v>64</v>
      </c>
      <c r="D102" t="s">
        <v>245</v>
      </c>
      <c r="E102" t="s">
        <v>246</v>
      </c>
      <c r="F102">
        <v>0.64</v>
      </c>
      <c r="G102">
        <v>32.200000000000003</v>
      </c>
      <c r="H102">
        <v>0.99</v>
      </c>
      <c r="I102">
        <v>1.49</v>
      </c>
      <c r="J102" s="1">
        <v>86.1</v>
      </c>
      <c r="K102" s="1">
        <v>0.85199999999999998</v>
      </c>
      <c r="L102" s="1">
        <v>1.28</v>
      </c>
      <c r="M102" s="1"/>
      <c r="N102" s="1"/>
      <c r="O102" s="1"/>
    </row>
    <row r="103" spans="1:15" x14ac:dyDescent="0.25">
      <c r="A103" t="s">
        <v>29</v>
      </c>
      <c r="B103">
        <v>2000</v>
      </c>
      <c r="C103" t="s">
        <v>64</v>
      </c>
      <c r="D103" t="s">
        <v>247</v>
      </c>
      <c r="E103" t="s">
        <v>248</v>
      </c>
      <c r="F103">
        <v>0</v>
      </c>
      <c r="G103">
        <v>0</v>
      </c>
      <c r="H103">
        <v>0</v>
      </c>
      <c r="I103">
        <v>0</v>
      </c>
      <c r="J103" s="1">
        <v>0</v>
      </c>
      <c r="K103" s="1">
        <v>0</v>
      </c>
      <c r="L103" s="1">
        <v>0</v>
      </c>
      <c r="M103" s="1"/>
      <c r="N103" s="1"/>
      <c r="O103" s="1"/>
    </row>
    <row r="104" spans="1:15" x14ac:dyDescent="0.25">
      <c r="A104" t="s">
        <v>29</v>
      </c>
      <c r="B104">
        <v>2000</v>
      </c>
      <c r="C104" t="s">
        <v>64</v>
      </c>
      <c r="D104" t="s">
        <v>249</v>
      </c>
      <c r="E104" t="s">
        <v>250</v>
      </c>
      <c r="F104">
        <v>0</v>
      </c>
      <c r="G104">
        <v>0</v>
      </c>
      <c r="H104">
        <v>0</v>
      </c>
      <c r="I104">
        <v>0</v>
      </c>
      <c r="J104" s="1">
        <v>0</v>
      </c>
      <c r="K104" s="1">
        <v>0</v>
      </c>
      <c r="L104" s="1">
        <v>0</v>
      </c>
      <c r="M104" s="1"/>
      <c r="N104" s="1"/>
      <c r="O104" s="1"/>
    </row>
    <row r="105" spans="1:15" x14ac:dyDescent="0.25">
      <c r="A105" t="s">
        <v>29</v>
      </c>
      <c r="B105">
        <v>2000</v>
      </c>
      <c r="C105" t="s">
        <v>64</v>
      </c>
      <c r="D105" t="s">
        <v>251</v>
      </c>
      <c r="E105" t="s">
        <v>252</v>
      </c>
      <c r="F105">
        <v>7.15</v>
      </c>
      <c r="G105">
        <v>44.97</v>
      </c>
      <c r="H105">
        <v>12.3</v>
      </c>
      <c r="I105">
        <v>5.47</v>
      </c>
      <c r="J105" s="1">
        <v>955</v>
      </c>
      <c r="K105" s="1">
        <v>117</v>
      </c>
      <c r="L105" s="1">
        <v>52.2</v>
      </c>
      <c r="M105" s="1"/>
      <c r="N105" s="1"/>
      <c r="O105" s="1"/>
    </row>
    <row r="106" spans="1:15" x14ac:dyDescent="0.25">
      <c r="A106" t="s">
        <v>29</v>
      </c>
      <c r="B106">
        <v>2000</v>
      </c>
      <c r="C106" t="s">
        <v>64</v>
      </c>
      <c r="D106" t="s">
        <v>253</v>
      </c>
      <c r="E106" t="s">
        <v>254</v>
      </c>
      <c r="F106">
        <v>0</v>
      </c>
      <c r="G106">
        <v>0</v>
      </c>
      <c r="H106">
        <v>0</v>
      </c>
      <c r="I106">
        <v>0</v>
      </c>
      <c r="J106" s="1">
        <v>0</v>
      </c>
      <c r="K106" s="1">
        <v>0</v>
      </c>
      <c r="L106" s="1">
        <v>0</v>
      </c>
      <c r="M106" s="1"/>
      <c r="N106" s="1"/>
      <c r="O106" s="1"/>
    </row>
    <row r="107" spans="1:15" x14ac:dyDescent="0.25">
      <c r="A107" t="s">
        <v>29</v>
      </c>
      <c r="B107">
        <v>2000</v>
      </c>
      <c r="C107" t="s">
        <v>64</v>
      </c>
      <c r="D107" t="s">
        <v>255</v>
      </c>
      <c r="E107" t="s">
        <v>256</v>
      </c>
      <c r="F107">
        <v>2.44</v>
      </c>
      <c r="G107">
        <v>37.869999999999997</v>
      </c>
      <c r="H107">
        <v>4.0199999999999996</v>
      </c>
      <c r="I107">
        <v>3.04</v>
      </c>
      <c r="J107" s="1">
        <v>24.4</v>
      </c>
      <c r="K107" s="1">
        <v>0.98199999999999998</v>
      </c>
      <c r="L107" s="1">
        <v>0.74399999999999999</v>
      </c>
      <c r="M107" s="1"/>
      <c r="N107" s="1"/>
      <c r="O107" s="1"/>
    </row>
    <row r="108" spans="1:15" x14ac:dyDescent="0.25">
      <c r="A108" t="s">
        <v>29</v>
      </c>
      <c r="B108">
        <v>2000</v>
      </c>
      <c r="C108" t="s">
        <v>64</v>
      </c>
      <c r="D108" t="s">
        <v>257</v>
      </c>
      <c r="E108" t="s">
        <v>258</v>
      </c>
      <c r="F108">
        <v>10.35</v>
      </c>
      <c r="G108">
        <v>50.86</v>
      </c>
      <c r="H108">
        <v>19.09</v>
      </c>
      <c r="I108">
        <v>7.55</v>
      </c>
      <c r="J108" s="1">
        <v>85.5</v>
      </c>
      <c r="K108" s="1">
        <v>16.3</v>
      </c>
      <c r="L108" s="1">
        <v>6.45</v>
      </c>
      <c r="M108" s="1"/>
      <c r="N108" s="1"/>
      <c r="O108" s="1"/>
    </row>
    <row r="109" spans="1:15" x14ac:dyDescent="0.25">
      <c r="A109" t="s">
        <v>29</v>
      </c>
      <c r="B109">
        <v>2000</v>
      </c>
      <c r="C109" t="s">
        <v>64</v>
      </c>
      <c r="D109" t="s">
        <v>259</v>
      </c>
      <c r="E109" t="s">
        <v>260</v>
      </c>
      <c r="F109">
        <v>5.72</v>
      </c>
      <c r="G109">
        <v>43.99</v>
      </c>
      <c r="H109">
        <v>9.2899999999999991</v>
      </c>
      <c r="I109">
        <v>4.9400000000000004</v>
      </c>
      <c r="J109" s="1">
        <v>556</v>
      </c>
      <c r="K109" s="1">
        <v>51.6</v>
      </c>
      <c r="L109" s="1">
        <v>27.4</v>
      </c>
      <c r="M109" s="1"/>
      <c r="N109" s="1"/>
      <c r="O109" s="1"/>
    </row>
    <row r="110" spans="1:15" x14ac:dyDescent="0.25">
      <c r="A110" t="s">
        <v>29</v>
      </c>
      <c r="B110">
        <v>2000</v>
      </c>
      <c r="C110" t="s">
        <v>64</v>
      </c>
      <c r="D110" t="s">
        <v>261</v>
      </c>
      <c r="E110" t="s">
        <v>262</v>
      </c>
      <c r="F110">
        <v>0</v>
      </c>
      <c r="G110">
        <v>0</v>
      </c>
      <c r="H110">
        <v>0</v>
      </c>
      <c r="I110">
        <v>0</v>
      </c>
      <c r="J110" s="1">
        <v>0</v>
      </c>
      <c r="K110" s="1">
        <v>0</v>
      </c>
      <c r="L110" s="1">
        <v>0</v>
      </c>
      <c r="M110" s="1"/>
      <c r="N110" s="1"/>
      <c r="O110" s="1"/>
    </row>
    <row r="111" spans="1:15" x14ac:dyDescent="0.25">
      <c r="A111" t="s">
        <v>29</v>
      </c>
      <c r="B111">
        <v>2000</v>
      </c>
      <c r="C111" t="s">
        <v>64</v>
      </c>
      <c r="D111" t="s">
        <v>263</v>
      </c>
      <c r="E111" t="s">
        <v>264</v>
      </c>
      <c r="F111">
        <v>6.04</v>
      </c>
      <c r="G111">
        <v>43.63</v>
      </c>
      <c r="H111">
        <v>10.56</v>
      </c>
      <c r="I111">
        <v>4.8600000000000003</v>
      </c>
      <c r="J111" s="1">
        <v>101</v>
      </c>
      <c r="K111" s="1">
        <v>10.7</v>
      </c>
      <c r="L111" s="1">
        <v>4.91</v>
      </c>
      <c r="M111" s="1"/>
      <c r="N111" s="1"/>
      <c r="O111" s="1"/>
    </row>
    <row r="112" spans="1:15" x14ac:dyDescent="0.25">
      <c r="A112" t="s">
        <v>29</v>
      </c>
      <c r="B112">
        <v>2000</v>
      </c>
      <c r="C112" t="s">
        <v>64</v>
      </c>
      <c r="D112" t="s">
        <v>265</v>
      </c>
      <c r="E112" t="s">
        <v>266</v>
      </c>
      <c r="F112">
        <v>2.04</v>
      </c>
      <c r="G112">
        <v>37.409999999999997</v>
      </c>
      <c r="H112">
        <v>3.32</v>
      </c>
      <c r="I112">
        <v>2.88</v>
      </c>
      <c r="J112" s="1">
        <v>521</v>
      </c>
      <c r="K112" s="1">
        <v>17.3</v>
      </c>
      <c r="L112" s="1">
        <v>15</v>
      </c>
      <c r="M112" s="1"/>
      <c r="N112" s="1"/>
      <c r="O112" s="1"/>
    </row>
    <row r="113" spans="1:15" x14ac:dyDescent="0.25">
      <c r="A113" t="s">
        <v>29</v>
      </c>
      <c r="B113">
        <v>2000</v>
      </c>
      <c r="C113" t="s">
        <v>64</v>
      </c>
      <c r="D113" t="s">
        <v>267</v>
      </c>
      <c r="E113" t="s">
        <v>268</v>
      </c>
      <c r="F113">
        <v>0</v>
      </c>
      <c r="G113">
        <v>0</v>
      </c>
      <c r="H113">
        <v>0</v>
      </c>
      <c r="I113">
        <v>0</v>
      </c>
      <c r="J113" s="1">
        <v>0</v>
      </c>
      <c r="K113" s="1">
        <v>0</v>
      </c>
      <c r="L113" s="1">
        <v>0</v>
      </c>
      <c r="M113" s="1"/>
      <c r="N113" s="1"/>
      <c r="O113" s="1"/>
    </row>
    <row r="114" spans="1:15" x14ac:dyDescent="0.25">
      <c r="A114" t="s">
        <v>29</v>
      </c>
      <c r="B114">
        <v>2000</v>
      </c>
      <c r="C114" t="s">
        <v>64</v>
      </c>
      <c r="D114" t="s">
        <v>269</v>
      </c>
      <c r="E114" t="s">
        <v>270</v>
      </c>
      <c r="F114">
        <v>0.59</v>
      </c>
      <c r="G114">
        <v>33.159999999999997</v>
      </c>
      <c r="H114">
        <v>0.93</v>
      </c>
      <c r="I114">
        <v>1.77</v>
      </c>
      <c r="J114" s="1">
        <v>35.799999999999997</v>
      </c>
      <c r="K114" s="1">
        <v>0.33200000000000002</v>
      </c>
      <c r="L114" s="1">
        <v>0.63500000000000001</v>
      </c>
      <c r="M114" s="1"/>
      <c r="N114" s="1"/>
      <c r="O114" s="1"/>
    </row>
    <row r="115" spans="1:15" x14ac:dyDescent="0.25">
      <c r="A115" t="s">
        <v>29</v>
      </c>
      <c r="B115">
        <v>2000</v>
      </c>
      <c r="C115" t="s">
        <v>64</v>
      </c>
      <c r="D115" t="s">
        <v>271</v>
      </c>
      <c r="E115" t="s">
        <v>272</v>
      </c>
      <c r="F115">
        <v>0</v>
      </c>
      <c r="G115">
        <v>0</v>
      </c>
      <c r="H115">
        <v>0</v>
      </c>
      <c r="I115">
        <v>0</v>
      </c>
      <c r="J115" s="1">
        <v>0</v>
      </c>
      <c r="K115" s="1">
        <v>0</v>
      </c>
      <c r="L115" s="1">
        <v>0</v>
      </c>
      <c r="M115" s="1"/>
      <c r="N115" s="1"/>
      <c r="O115" s="1"/>
    </row>
    <row r="116" spans="1:15" x14ac:dyDescent="0.25">
      <c r="A116" t="s">
        <v>29</v>
      </c>
      <c r="B116">
        <v>2000</v>
      </c>
      <c r="C116" t="s">
        <v>64</v>
      </c>
      <c r="D116" t="s">
        <v>55</v>
      </c>
      <c r="E116" t="s">
        <v>273</v>
      </c>
      <c r="F116">
        <v>0</v>
      </c>
      <c r="G116">
        <v>0</v>
      </c>
      <c r="H116">
        <v>0</v>
      </c>
      <c r="I116">
        <v>0</v>
      </c>
      <c r="J116" s="1">
        <v>0</v>
      </c>
      <c r="K116" s="1">
        <v>0</v>
      </c>
      <c r="L116" s="1">
        <v>0</v>
      </c>
      <c r="M116" s="1"/>
      <c r="N116" s="1"/>
      <c r="O116" s="1"/>
    </row>
    <row r="117" spans="1:15" x14ac:dyDescent="0.25">
      <c r="A117" t="s">
        <v>29</v>
      </c>
      <c r="B117">
        <v>2000</v>
      </c>
      <c r="C117" t="s">
        <v>64</v>
      </c>
      <c r="D117" t="s">
        <v>274</v>
      </c>
      <c r="E117" t="s">
        <v>275</v>
      </c>
      <c r="F117">
        <v>0</v>
      </c>
      <c r="G117">
        <v>0</v>
      </c>
      <c r="H117">
        <v>0</v>
      </c>
      <c r="I117">
        <v>0</v>
      </c>
      <c r="J117" s="1">
        <v>0</v>
      </c>
      <c r="K117" s="1">
        <v>0</v>
      </c>
      <c r="L117" s="1">
        <v>0</v>
      </c>
      <c r="M117" s="1"/>
      <c r="N117" s="1"/>
      <c r="O117" s="1"/>
    </row>
    <row r="118" spans="1:15" x14ac:dyDescent="0.25">
      <c r="A118" t="s">
        <v>29</v>
      </c>
      <c r="B118">
        <v>2000</v>
      </c>
      <c r="C118" t="s">
        <v>64</v>
      </c>
      <c r="D118" t="s">
        <v>276</v>
      </c>
      <c r="E118" t="s">
        <v>277</v>
      </c>
      <c r="F118">
        <v>0</v>
      </c>
      <c r="G118">
        <v>0</v>
      </c>
      <c r="H118">
        <v>0</v>
      </c>
      <c r="I118">
        <v>0</v>
      </c>
      <c r="J118" s="1">
        <v>0</v>
      </c>
      <c r="K118" s="1">
        <v>0</v>
      </c>
      <c r="L118" s="1">
        <v>0</v>
      </c>
      <c r="M118" s="1"/>
      <c r="N118" s="1"/>
      <c r="O118" s="1"/>
    </row>
    <row r="119" spans="1:15" x14ac:dyDescent="0.25">
      <c r="A119" t="s">
        <v>29</v>
      </c>
      <c r="B119">
        <v>2000</v>
      </c>
      <c r="C119" t="s">
        <v>64</v>
      </c>
      <c r="D119" t="s">
        <v>278</v>
      </c>
      <c r="E119" t="s">
        <v>279</v>
      </c>
      <c r="F119">
        <v>0</v>
      </c>
      <c r="G119">
        <v>0</v>
      </c>
      <c r="H119">
        <v>0</v>
      </c>
      <c r="I119">
        <v>0</v>
      </c>
      <c r="J119" s="1">
        <v>0</v>
      </c>
      <c r="K119" s="1">
        <v>0</v>
      </c>
      <c r="L119" s="1">
        <v>0</v>
      </c>
      <c r="M119" s="1"/>
      <c r="N119" s="1"/>
      <c r="O119" s="1"/>
    </row>
    <row r="120" spans="1:15" x14ac:dyDescent="0.25">
      <c r="A120" t="s">
        <v>29</v>
      </c>
      <c r="B120">
        <v>2000</v>
      </c>
      <c r="C120" t="s">
        <v>64</v>
      </c>
      <c r="D120" t="s">
        <v>280</v>
      </c>
      <c r="E120" t="s">
        <v>281</v>
      </c>
      <c r="F120">
        <v>0</v>
      </c>
      <c r="G120">
        <v>0</v>
      </c>
      <c r="H120">
        <v>0</v>
      </c>
      <c r="I120">
        <v>0</v>
      </c>
      <c r="J120" s="1">
        <v>0</v>
      </c>
      <c r="K120" s="1">
        <v>0</v>
      </c>
      <c r="L120" s="1">
        <v>0</v>
      </c>
      <c r="M120" s="1"/>
      <c r="N120" s="1"/>
      <c r="O120" s="1"/>
    </row>
    <row r="121" spans="1:15" x14ac:dyDescent="0.25">
      <c r="A121" t="s">
        <v>29</v>
      </c>
      <c r="B121">
        <v>2000</v>
      </c>
      <c r="C121" t="s">
        <v>64</v>
      </c>
      <c r="D121" t="s">
        <v>282</v>
      </c>
      <c r="E121" t="s">
        <v>283</v>
      </c>
      <c r="F121">
        <v>0</v>
      </c>
      <c r="G121">
        <v>0</v>
      </c>
      <c r="H121">
        <v>0</v>
      </c>
      <c r="I121">
        <v>0</v>
      </c>
      <c r="J121" s="1">
        <v>0</v>
      </c>
      <c r="K121" s="1">
        <v>0</v>
      </c>
      <c r="L121" s="1">
        <v>0</v>
      </c>
      <c r="M121" s="1"/>
      <c r="N121" s="1"/>
      <c r="O121" s="1"/>
    </row>
    <row r="122" spans="1:15" x14ac:dyDescent="0.25">
      <c r="A122" t="s">
        <v>29</v>
      </c>
      <c r="B122">
        <v>2000</v>
      </c>
      <c r="C122" t="s">
        <v>64</v>
      </c>
      <c r="D122" t="s">
        <v>284</v>
      </c>
      <c r="E122" t="s">
        <v>285</v>
      </c>
      <c r="F122">
        <v>0</v>
      </c>
      <c r="G122">
        <v>0</v>
      </c>
      <c r="H122">
        <v>0</v>
      </c>
      <c r="I122">
        <v>0</v>
      </c>
      <c r="J122" s="1">
        <v>0</v>
      </c>
      <c r="K122" s="1">
        <v>0</v>
      </c>
      <c r="L122" s="1">
        <v>0</v>
      </c>
      <c r="M122" s="1"/>
      <c r="N122" s="1"/>
      <c r="O122" s="1"/>
    </row>
    <row r="123" spans="1:15" x14ac:dyDescent="0.25">
      <c r="A123" t="s">
        <v>29</v>
      </c>
      <c r="B123">
        <v>2000</v>
      </c>
      <c r="C123" t="s">
        <v>64</v>
      </c>
      <c r="D123" t="s">
        <v>286</v>
      </c>
      <c r="E123" t="s">
        <v>287</v>
      </c>
      <c r="F123">
        <v>0</v>
      </c>
      <c r="G123">
        <v>0</v>
      </c>
      <c r="H123">
        <v>0</v>
      </c>
      <c r="I123">
        <v>0</v>
      </c>
      <c r="J123" s="1">
        <v>0</v>
      </c>
      <c r="K123" s="1">
        <v>0</v>
      </c>
      <c r="L123" s="1">
        <v>0</v>
      </c>
      <c r="M123" s="1"/>
      <c r="N123" s="1"/>
      <c r="O123" s="1"/>
    </row>
    <row r="124" spans="1:15" x14ac:dyDescent="0.25">
      <c r="A124" t="s">
        <v>29</v>
      </c>
      <c r="B124">
        <v>2000</v>
      </c>
      <c r="C124" t="s">
        <v>64</v>
      </c>
      <c r="D124" t="s">
        <v>61</v>
      </c>
      <c r="E124" t="s">
        <v>288</v>
      </c>
      <c r="F124">
        <v>5.4</v>
      </c>
      <c r="G124">
        <v>46.01</v>
      </c>
      <c r="H124">
        <v>9.36</v>
      </c>
      <c r="I124">
        <v>5.82</v>
      </c>
      <c r="J124" s="1">
        <v>2760</v>
      </c>
      <c r="K124" s="1">
        <v>258</v>
      </c>
      <c r="L124" s="1">
        <v>160</v>
      </c>
      <c r="M124" s="1"/>
      <c r="N124" s="1"/>
      <c r="O124" s="1"/>
    </row>
    <row r="125" spans="1:15" x14ac:dyDescent="0.25">
      <c r="A125" t="s">
        <v>29</v>
      </c>
      <c r="B125">
        <v>2000</v>
      </c>
      <c r="C125" t="s">
        <v>64</v>
      </c>
      <c r="D125" t="s">
        <v>289</v>
      </c>
      <c r="E125" t="s">
        <v>290</v>
      </c>
      <c r="F125">
        <v>0</v>
      </c>
      <c r="G125">
        <v>0</v>
      </c>
      <c r="H125">
        <v>0</v>
      </c>
      <c r="I125">
        <v>0</v>
      </c>
      <c r="J125" s="1">
        <v>0</v>
      </c>
      <c r="K125" s="1">
        <v>0</v>
      </c>
      <c r="L125" s="1">
        <v>0</v>
      </c>
      <c r="M125" s="1"/>
      <c r="N125" s="1"/>
      <c r="O125" s="1"/>
    </row>
    <row r="126" spans="1:15" x14ac:dyDescent="0.25">
      <c r="A126" t="s">
        <v>29</v>
      </c>
      <c r="B126">
        <v>2000</v>
      </c>
      <c r="C126" t="s">
        <v>64</v>
      </c>
      <c r="D126" t="s">
        <v>291</v>
      </c>
      <c r="E126" t="s">
        <v>292</v>
      </c>
      <c r="F126">
        <v>0.96</v>
      </c>
      <c r="G126">
        <v>32.909999999999997</v>
      </c>
      <c r="H126">
        <v>1.53</v>
      </c>
      <c r="I126">
        <v>1.76</v>
      </c>
      <c r="J126" s="1">
        <v>494</v>
      </c>
      <c r="K126" s="1">
        <v>7.57</v>
      </c>
      <c r="L126" s="1">
        <v>8.7100000000000009</v>
      </c>
      <c r="M126" s="1"/>
      <c r="N126" s="1"/>
      <c r="O126" s="1"/>
    </row>
    <row r="127" spans="1:15" x14ac:dyDescent="0.25">
      <c r="A127" t="s">
        <v>29</v>
      </c>
      <c r="B127">
        <v>2000</v>
      </c>
      <c r="C127" t="s">
        <v>64</v>
      </c>
      <c r="D127" t="s">
        <v>293</v>
      </c>
      <c r="E127" t="s">
        <v>294</v>
      </c>
      <c r="F127">
        <v>2.2599999999999998</v>
      </c>
      <c r="G127">
        <v>33.5</v>
      </c>
      <c r="H127">
        <v>3.69</v>
      </c>
      <c r="I127">
        <v>1.9</v>
      </c>
      <c r="J127" s="1">
        <v>33.200000000000003</v>
      </c>
      <c r="K127" s="1">
        <v>1.22</v>
      </c>
      <c r="L127" s="1">
        <v>0.63100000000000001</v>
      </c>
      <c r="M127" s="1"/>
      <c r="N127" s="1"/>
      <c r="O127" s="1"/>
    </row>
    <row r="128" spans="1:15" x14ac:dyDescent="0.25">
      <c r="A128" t="s">
        <v>29</v>
      </c>
      <c r="B128">
        <v>2000</v>
      </c>
      <c r="C128" t="s">
        <v>64</v>
      </c>
      <c r="D128" t="s">
        <v>295</v>
      </c>
      <c r="E128" t="s">
        <v>296</v>
      </c>
      <c r="F128">
        <v>9.1999999999999993</v>
      </c>
      <c r="G128">
        <v>49.13</v>
      </c>
      <c r="H128">
        <v>16.91</v>
      </c>
      <c r="I128">
        <v>6.97</v>
      </c>
      <c r="J128" s="1">
        <v>1430</v>
      </c>
      <c r="K128" s="1">
        <v>241</v>
      </c>
      <c r="L128" s="1">
        <v>99.5</v>
      </c>
      <c r="M128" s="1"/>
      <c r="N128" s="1"/>
      <c r="O128" s="1"/>
    </row>
    <row r="129" spans="1:15" x14ac:dyDescent="0.25">
      <c r="A129" t="s">
        <v>29</v>
      </c>
      <c r="B129">
        <v>2000</v>
      </c>
      <c r="C129" t="s">
        <v>64</v>
      </c>
      <c r="D129" t="s">
        <v>297</v>
      </c>
      <c r="E129" t="s">
        <v>298</v>
      </c>
      <c r="F129">
        <v>0</v>
      </c>
      <c r="G129">
        <v>0</v>
      </c>
      <c r="H129">
        <v>0</v>
      </c>
      <c r="I129">
        <v>0</v>
      </c>
      <c r="J129" s="1">
        <v>0</v>
      </c>
      <c r="K129" s="1">
        <v>0</v>
      </c>
      <c r="L129" s="1">
        <v>0</v>
      </c>
      <c r="M129" s="1"/>
      <c r="N129" s="1"/>
      <c r="O129" s="1"/>
    </row>
    <row r="130" spans="1:15" x14ac:dyDescent="0.25">
      <c r="A130" t="s">
        <v>29</v>
      </c>
      <c r="B130">
        <v>2000</v>
      </c>
      <c r="C130" t="s">
        <v>64</v>
      </c>
      <c r="D130" t="s">
        <v>299</v>
      </c>
      <c r="E130" t="s">
        <v>300</v>
      </c>
      <c r="F130">
        <v>2.4500000000000002</v>
      </c>
      <c r="G130">
        <v>35.35</v>
      </c>
      <c r="H130">
        <v>4.03</v>
      </c>
      <c r="I130">
        <v>2.41</v>
      </c>
      <c r="J130" s="1">
        <v>459</v>
      </c>
      <c r="K130" s="1">
        <v>18.5</v>
      </c>
      <c r="L130" s="1">
        <v>11.1</v>
      </c>
      <c r="M130" s="1"/>
      <c r="N130" s="1"/>
      <c r="O130" s="1"/>
    </row>
    <row r="131" spans="1:15" x14ac:dyDescent="0.25">
      <c r="A131" t="s">
        <v>29</v>
      </c>
      <c r="B131">
        <v>2000</v>
      </c>
      <c r="C131" t="s">
        <v>64</v>
      </c>
      <c r="D131" t="s">
        <v>301</v>
      </c>
      <c r="E131" t="s">
        <v>302</v>
      </c>
      <c r="F131">
        <v>0</v>
      </c>
      <c r="G131">
        <v>0</v>
      </c>
      <c r="H131">
        <v>0</v>
      </c>
      <c r="I131">
        <v>0</v>
      </c>
      <c r="J131" s="1">
        <v>0</v>
      </c>
      <c r="K131" s="1">
        <v>0</v>
      </c>
      <c r="L131" s="1">
        <v>0</v>
      </c>
      <c r="M131" s="1"/>
      <c r="N131" s="1"/>
      <c r="O131" s="1"/>
    </row>
    <row r="132" spans="1:15" x14ac:dyDescent="0.25">
      <c r="A132" t="s">
        <v>29</v>
      </c>
      <c r="B132">
        <v>2000</v>
      </c>
      <c r="C132" t="s">
        <v>64</v>
      </c>
      <c r="D132" t="s">
        <v>303</v>
      </c>
      <c r="E132" t="s">
        <v>304</v>
      </c>
      <c r="F132">
        <v>5.67</v>
      </c>
      <c r="G132">
        <v>40.409999999999997</v>
      </c>
      <c r="H132">
        <v>9.66</v>
      </c>
      <c r="I132">
        <v>3.85</v>
      </c>
      <c r="J132" s="1">
        <v>272</v>
      </c>
      <c r="K132" s="1">
        <v>26.2</v>
      </c>
      <c r="L132" s="1">
        <v>10.5</v>
      </c>
      <c r="M132" s="1"/>
      <c r="N132" s="1"/>
      <c r="O132" s="1"/>
    </row>
    <row r="133" spans="1:15" x14ac:dyDescent="0.25">
      <c r="A133" t="s">
        <v>29</v>
      </c>
      <c r="B133">
        <v>2000</v>
      </c>
      <c r="C133" t="s">
        <v>64</v>
      </c>
      <c r="D133" t="s">
        <v>305</v>
      </c>
      <c r="E133" t="s">
        <v>306</v>
      </c>
      <c r="F133">
        <v>1.68</v>
      </c>
      <c r="G133">
        <v>36.28</v>
      </c>
      <c r="H133">
        <v>2.73</v>
      </c>
      <c r="I133">
        <v>2.58</v>
      </c>
      <c r="J133" s="1">
        <v>482</v>
      </c>
      <c r="K133" s="1">
        <v>13.2</v>
      </c>
      <c r="L133" s="1">
        <v>12.4</v>
      </c>
      <c r="M133" s="1"/>
      <c r="N133" s="1"/>
      <c r="O133" s="1"/>
    </row>
    <row r="134" spans="1:15" x14ac:dyDescent="0.25">
      <c r="A134" t="s">
        <v>29</v>
      </c>
      <c r="B134">
        <v>2000</v>
      </c>
      <c r="C134" t="s">
        <v>64</v>
      </c>
      <c r="D134" t="s">
        <v>307</v>
      </c>
      <c r="E134" t="s">
        <v>308</v>
      </c>
      <c r="F134">
        <v>0</v>
      </c>
      <c r="G134">
        <v>0</v>
      </c>
      <c r="H134">
        <v>0</v>
      </c>
      <c r="I134">
        <v>0</v>
      </c>
      <c r="J134" s="1">
        <v>0</v>
      </c>
      <c r="K134" s="1">
        <v>0</v>
      </c>
      <c r="L134" s="1">
        <v>0</v>
      </c>
      <c r="M134" s="1"/>
      <c r="N134" s="1"/>
      <c r="O134" s="1"/>
    </row>
    <row r="135" spans="1:15" x14ac:dyDescent="0.25">
      <c r="A135" t="s">
        <v>29</v>
      </c>
      <c r="B135">
        <v>2000</v>
      </c>
      <c r="C135" t="s">
        <v>64</v>
      </c>
      <c r="D135" t="s">
        <v>50</v>
      </c>
      <c r="E135" t="s">
        <v>309</v>
      </c>
      <c r="F135">
        <v>0</v>
      </c>
      <c r="G135">
        <v>21.95</v>
      </c>
      <c r="H135">
        <v>0</v>
      </c>
      <c r="I135">
        <v>0.01</v>
      </c>
      <c r="J135" s="1">
        <v>139</v>
      </c>
      <c r="K135" s="1">
        <v>0</v>
      </c>
      <c r="L135" s="1">
        <v>1.4999999999999999E-2</v>
      </c>
      <c r="M135" s="1"/>
      <c r="N135" s="1"/>
      <c r="O135" s="1"/>
    </row>
    <row r="136" spans="1:15" x14ac:dyDescent="0.25">
      <c r="A136" t="s">
        <v>29</v>
      </c>
      <c r="B136">
        <v>2000</v>
      </c>
      <c r="C136" t="s">
        <v>64</v>
      </c>
      <c r="D136" t="s">
        <v>310</v>
      </c>
      <c r="E136" t="s">
        <v>311</v>
      </c>
      <c r="F136">
        <v>0</v>
      </c>
      <c r="G136">
        <v>0</v>
      </c>
      <c r="H136">
        <v>0</v>
      </c>
      <c r="I136">
        <v>0</v>
      </c>
      <c r="J136" s="1">
        <v>0</v>
      </c>
      <c r="K136" s="1">
        <v>0</v>
      </c>
      <c r="L136" s="1">
        <v>0</v>
      </c>
      <c r="M136" s="1"/>
      <c r="N136" s="1"/>
      <c r="O136" s="1"/>
    </row>
    <row r="137" spans="1:15" x14ac:dyDescent="0.25">
      <c r="A137" t="s">
        <v>29</v>
      </c>
      <c r="B137">
        <v>2000</v>
      </c>
      <c r="C137" t="s">
        <v>64</v>
      </c>
      <c r="D137" t="s">
        <v>312</v>
      </c>
      <c r="E137" t="s">
        <v>313</v>
      </c>
      <c r="F137">
        <v>0.16</v>
      </c>
      <c r="G137">
        <v>30.93</v>
      </c>
      <c r="H137">
        <v>0.23</v>
      </c>
      <c r="I137">
        <v>1.1299999999999999</v>
      </c>
      <c r="J137" s="1">
        <v>3.29</v>
      </c>
      <c r="K137" s="1">
        <v>7.6E-3</v>
      </c>
      <c r="L137" s="1">
        <v>3.7100000000000001E-2</v>
      </c>
      <c r="M137" s="1"/>
      <c r="N137" s="1"/>
      <c r="O137" s="1"/>
    </row>
    <row r="138" spans="1:15" x14ac:dyDescent="0.25">
      <c r="A138" t="s">
        <v>29</v>
      </c>
      <c r="B138">
        <v>2000</v>
      </c>
      <c r="C138" t="s">
        <v>64</v>
      </c>
      <c r="D138" t="s">
        <v>314</v>
      </c>
      <c r="E138" t="s">
        <v>315</v>
      </c>
      <c r="F138">
        <v>0.68</v>
      </c>
      <c r="G138">
        <v>33.35</v>
      </c>
      <c r="H138">
        <v>1.01</v>
      </c>
      <c r="I138">
        <v>1.68</v>
      </c>
      <c r="J138" s="1">
        <v>32.1</v>
      </c>
      <c r="K138" s="1">
        <v>0.32500000000000001</v>
      </c>
      <c r="L138" s="1">
        <v>0.53800000000000003</v>
      </c>
      <c r="M138" s="1"/>
      <c r="N138" s="1"/>
      <c r="O138" s="1"/>
    </row>
    <row r="139" spans="1:15" x14ac:dyDescent="0.25">
      <c r="A139" t="s">
        <v>29</v>
      </c>
      <c r="B139">
        <v>2000</v>
      </c>
      <c r="C139" t="s">
        <v>64</v>
      </c>
      <c r="D139" t="s">
        <v>40</v>
      </c>
      <c r="E139" t="s">
        <v>316</v>
      </c>
      <c r="F139">
        <v>1.81</v>
      </c>
      <c r="G139">
        <v>35.58</v>
      </c>
      <c r="H139">
        <v>2.91</v>
      </c>
      <c r="I139">
        <v>2.37</v>
      </c>
      <c r="J139" s="1">
        <v>67.400000000000006</v>
      </c>
      <c r="K139" s="1">
        <v>1.96</v>
      </c>
      <c r="L139" s="1">
        <v>1.6</v>
      </c>
      <c r="M139" s="1"/>
      <c r="N139" s="1"/>
      <c r="O139" s="1"/>
    </row>
    <row r="140" spans="1:15" x14ac:dyDescent="0.25">
      <c r="A140" t="s">
        <v>29</v>
      </c>
      <c r="B140">
        <v>2000</v>
      </c>
      <c r="C140" t="s">
        <v>64</v>
      </c>
      <c r="D140" t="s">
        <v>317</v>
      </c>
      <c r="E140" t="s">
        <v>318</v>
      </c>
      <c r="F140">
        <v>4.96</v>
      </c>
      <c r="G140">
        <v>45</v>
      </c>
      <c r="H140">
        <v>7.96</v>
      </c>
      <c r="I140">
        <v>5.2</v>
      </c>
      <c r="J140" s="1">
        <v>83.5</v>
      </c>
      <c r="K140" s="1">
        <v>6.65</v>
      </c>
      <c r="L140" s="1">
        <v>4.3499999999999996</v>
      </c>
      <c r="M140" s="1"/>
      <c r="N140" s="1"/>
      <c r="O140" s="1"/>
    </row>
    <row r="141" spans="1:15" x14ac:dyDescent="0.25">
      <c r="A141" t="s">
        <v>29</v>
      </c>
      <c r="B141">
        <v>2000</v>
      </c>
      <c r="C141" t="s">
        <v>64</v>
      </c>
      <c r="D141" t="s">
        <v>319</v>
      </c>
      <c r="E141" t="s">
        <v>320</v>
      </c>
      <c r="F141">
        <v>2.88</v>
      </c>
      <c r="G141">
        <v>36.47</v>
      </c>
      <c r="H141">
        <v>4.75</v>
      </c>
      <c r="I141">
        <v>2.72</v>
      </c>
      <c r="J141" s="1">
        <v>18400</v>
      </c>
      <c r="K141" s="1">
        <v>875</v>
      </c>
      <c r="L141" s="1">
        <v>501</v>
      </c>
      <c r="M141" s="1"/>
      <c r="N141" s="1"/>
      <c r="O141" s="1"/>
    </row>
    <row r="142" spans="1:15" x14ac:dyDescent="0.25">
      <c r="A142" t="s">
        <v>29</v>
      </c>
      <c r="B142">
        <v>2000</v>
      </c>
      <c r="C142" t="s">
        <v>64</v>
      </c>
      <c r="D142" t="s">
        <v>321</v>
      </c>
      <c r="E142" t="s">
        <v>322</v>
      </c>
      <c r="F142">
        <v>0</v>
      </c>
      <c r="G142">
        <v>0</v>
      </c>
      <c r="H142">
        <v>0</v>
      </c>
      <c r="I142">
        <v>0</v>
      </c>
      <c r="J142" s="1">
        <v>0</v>
      </c>
      <c r="K142" s="1">
        <v>0</v>
      </c>
      <c r="L142" s="1">
        <v>0</v>
      </c>
      <c r="M142" s="1"/>
      <c r="N142" s="1"/>
      <c r="O142" s="1"/>
    </row>
    <row r="143" spans="1:15" x14ac:dyDescent="0.25">
      <c r="A143" t="s">
        <v>29</v>
      </c>
      <c r="B143">
        <v>2000</v>
      </c>
      <c r="C143" t="s">
        <v>64</v>
      </c>
      <c r="D143" t="s">
        <v>323</v>
      </c>
      <c r="E143" t="s">
        <v>324</v>
      </c>
      <c r="F143">
        <v>0</v>
      </c>
      <c r="G143">
        <v>0</v>
      </c>
      <c r="H143">
        <v>0</v>
      </c>
      <c r="I143">
        <v>0</v>
      </c>
      <c r="J143" s="1">
        <v>0</v>
      </c>
      <c r="K143" s="1">
        <v>0</v>
      </c>
      <c r="L143" s="1">
        <v>0</v>
      </c>
      <c r="M143" s="1"/>
      <c r="N143" s="1"/>
      <c r="O143" s="1"/>
    </row>
    <row r="144" spans="1:15" x14ac:dyDescent="0.25">
      <c r="A144" t="s">
        <v>29</v>
      </c>
      <c r="B144">
        <v>2000</v>
      </c>
      <c r="C144" t="s">
        <v>64</v>
      </c>
      <c r="D144" t="s">
        <v>325</v>
      </c>
      <c r="E144" t="s">
        <v>326</v>
      </c>
      <c r="F144">
        <v>4.18</v>
      </c>
      <c r="G144">
        <v>36.770000000000003</v>
      </c>
      <c r="H144">
        <v>7.21</v>
      </c>
      <c r="I144">
        <v>2.69</v>
      </c>
      <c r="J144" s="1">
        <v>304</v>
      </c>
      <c r="K144" s="1">
        <v>21.9</v>
      </c>
      <c r="L144" s="1">
        <v>8.19</v>
      </c>
      <c r="M144" s="1"/>
      <c r="N144" s="1"/>
      <c r="O144" s="1"/>
    </row>
    <row r="145" spans="1:15" x14ac:dyDescent="0.25">
      <c r="A145" t="s">
        <v>29</v>
      </c>
      <c r="B145">
        <v>2000</v>
      </c>
      <c r="C145" t="s">
        <v>64</v>
      </c>
      <c r="D145" t="s">
        <v>327</v>
      </c>
      <c r="E145" t="s">
        <v>328</v>
      </c>
      <c r="F145">
        <v>0.25</v>
      </c>
      <c r="G145">
        <v>22.57</v>
      </c>
      <c r="H145">
        <v>0.38</v>
      </c>
      <c r="I145">
        <v>0.48</v>
      </c>
      <c r="J145" s="1">
        <v>702</v>
      </c>
      <c r="K145" s="1">
        <v>2.7</v>
      </c>
      <c r="L145" s="1">
        <v>3.38</v>
      </c>
      <c r="M145" s="1"/>
      <c r="N145" s="1"/>
      <c r="O145" s="1"/>
    </row>
    <row r="146" spans="1:15" x14ac:dyDescent="0.25">
      <c r="A146" t="s">
        <v>29</v>
      </c>
      <c r="B146">
        <v>2000</v>
      </c>
      <c r="C146" t="s">
        <v>64</v>
      </c>
      <c r="D146" t="s">
        <v>56</v>
      </c>
      <c r="E146" t="s">
        <v>329</v>
      </c>
      <c r="F146">
        <v>0</v>
      </c>
      <c r="G146">
        <v>0</v>
      </c>
      <c r="H146">
        <v>0</v>
      </c>
      <c r="I146">
        <v>0</v>
      </c>
      <c r="J146" s="1">
        <v>0</v>
      </c>
      <c r="K146" s="1">
        <v>0</v>
      </c>
      <c r="L146" s="1">
        <v>0</v>
      </c>
      <c r="M146" s="1"/>
      <c r="N146" s="1"/>
      <c r="O146" s="1"/>
    </row>
    <row r="147" spans="1:15" x14ac:dyDescent="0.25">
      <c r="A147" t="s">
        <v>29</v>
      </c>
      <c r="B147">
        <v>2000</v>
      </c>
      <c r="C147" t="s">
        <v>64</v>
      </c>
      <c r="D147" t="s">
        <v>43</v>
      </c>
      <c r="E147" t="s">
        <v>330</v>
      </c>
      <c r="F147">
        <v>1.97</v>
      </c>
      <c r="G147">
        <v>35.9</v>
      </c>
      <c r="H147">
        <v>3.25</v>
      </c>
      <c r="I147">
        <v>2.48</v>
      </c>
      <c r="J147" s="1">
        <v>6320</v>
      </c>
      <c r="K147" s="1">
        <v>206</v>
      </c>
      <c r="L147" s="1">
        <v>157</v>
      </c>
      <c r="M147" s="1"/>
      <c r="N147" s="1"/>
      <c r="O147" s="1"/>
    </row>
    <row r="148" spans="1:15" x14ac:dyDescent="0.25">
      <c r="A148" t="s">
        <v>29</v>
      </c>
      <c r="B148">
        <v>2000</v>
      </c>
      <c r="C148" t="s">
        <v>64</v>
      </c>
      <c r="D148" t="s">
        <v>331</v>
      </c>
      <c r="E148" t="s">
        <v>332</v>
      </c>
      <c r="F148">
        <v>8.4700000000000006</v>
      </c>
      <c r="G148">
        <v>48.24</v>
      </c>
      <c r="H148">
        <v>14.68</v>
      </c>
      <c r="I148">
        <v>6.58</v>
      </c>
      <c r="J148" s="1">
        <v>111</v>
      </c>
      <c r="K148" s="1">
        <v>16.399999999999999</v>
      </c>
      <c r="L148" s="1">
        <v>7.33</v>
      </c>
      <c r="M148" s="1"/>
      <c r="N148" s="1"/>
      <c r="O148" s="1"/>
    </row>
    <row r="149" spans="1:15" x14ac:dyDescent="0.25">
      <c r="A149" t="s">
        <v>29</v>
      </c>
      <c r="B149">
        <v>2000</v>
      </c>
      <c r="C149" t="s">
        <v>64</v>
      </c>
      <c r="D149" t="s">
        <v>333</v>
      </c>
      <c r="E149" t="s">
        <v>334</v>
      </c>
      <c r="F149">
        <v>0</v>
      </c>
      <c r="G149">
        <v>0</v>
      </c>
      <c r="H149">
        <v>0</v>
      </c>
      <c r="I149">
        <v>0</v>
      </c>
      <c r="J149" s="1">
        <v>0</v>
      </c>
      <c r="K149" s="1">
        <v>0</v>
      </c>
      <c r="L149" s="1">
        <v>0</v>
      </c>
      <c r="M149" s="1"/>
      <c r="N149" s="1"/>
      <c r="O149" s="1"/>
    </row>
    <row r="150" spans="1:15" x14ac:dyDescent="0.25">
      <c r="A150" t="s">
        <v>29</v>
      </c>
      <c r="B150">
        <v>2000</v>
      </c>
      <c r="C150" t="s">
        <v>64</v>
      </c>
      <c r="D150" t="s">
        <v>335</v>
      </c>
      <c r="E150" t="s">
        <v>336</v>
      </c>
      <c r="F150">
        <v>11.55</v>
      </c>
      <c r="G150">
        <v>50.89</v>
      </c>
      <c r="H150">
        <v>20.02</v>
      </c>
      <c r="I150">
        <v>6.99</v>
      </c>
      <c r="J150" s="1">
        <v>33.5</v>
      </c>
      <c r="K150" s="1">
        <v>6.7</v>
      </c>
      <c r="L150" s="1">
        <v>2.34</v>
      </c>
      <c r="M150" s="1"/>
      <c r="N150" s="1"/>
      <c r="O150" s="1"/>
    </row>
    <row r="151" spans="1:15" x14ac:dyDescent="0.25">
      <c r="A151" t="s">
        <v>29</v>
      </c>
      <c r="B151">
        <v>2000</v>
      </c>
      <c r="C151" t="s">
        <v>64</v>
      </c>
      <c r="D151" t="s">
        <v>337</v>
      </c>
      <c r="E151" t="s">
        <v>338</v>
      </c>
      <c r="F151">
        <v>7.17</v>
      </c>
      <c r="G151">
        <v>45.11</v>
      </c>
      <c r="H151">
        <v>12.78</v>
      </c>
      <c r="I151">
        <v>5.37</v>
      </c>
      <c r="J151" s="1">
        <v>12.2</v>
      </c>
      <c r="K151" s="1">
        <v>1.55</v>
      </c>
      <c r="L151" s="1">
        <v>0.65300000000000002</v>
      </c>
      <c r="M151" s="1"/>
      <c r="N151" s="1"/>
      <c r="O151" s="1"/>
    </row>
    <row r="152" spans="1:15" x14ac:dyDescent="0.25">
      <c r="A152" t="s">
        <v>29</v>
      </c>
      <c r="B152">
        <v>2000</v>
      </c>
      <c r="C152" t="s">
        <v>64</v>
      </c>
      <c r="D152" t="s">
        <v>339</v>
      </c>
      <c r="E152" t="s">
        <v>340</v>
      </c>
      <c r="F152">
        <v>3.07</v>
      </c>
      <c r="G152">
        <v>38.79</v>
      </c>
      <c r="H152">
        <v>5.0599999999999996</v>
      </c>
      <c r="I152">
        <v>3.3</v>
      </c>
      <c r="J152" s="1">
        <v>659</v>
      </c>
      <c r="K152" s="1">
        <v>33.299999999999997</v>
      </c>
      <c r="L152" s="1">
        <v>21.7</v>
      </c>
      <c r="M152" s="1"/>
      <c r="N152" s="1"/>
      <c r="O152" s="1"/>
    </row>
    <row r="153" spans="1:15" x14ac:dyDescent="0.25">
      <c r="A153" t="s">
        <v>29</v>
      </c>
      <c r="B153">
        <v>2000</v>
      </c>
      <c r="C153" t="s">
        <v>64</v>
      </c>
      <c r="D153" t="s">
        <v>341</v>
      </c>
      <c r="E153" t="s">
        <v>342</v>
      </c>
      <c r="F153">
        <v>0</v>
      </c>
      <c r="G153">
        <v>0</v>
      </c>
      <c r="H153">
        <v>0</v>
      </c>
      <c r="I153">
        <v>0</v>
      </c>
      <c r="J153" s="1">
        <v>0</v>
      </c>
      <c r="K153" s="1">
        <v>0</v>
      </c>
      <c r="L153" s="1">
        <v>0</v>
      </c>
      <c r="M153" s="1"/>
      <c r="N153" s="1"/>
      <c r="O153" s="1"/>
    </row>
    <row r="154" spans="1:15" x14ac:dyDescent="0.25">
      <c r="A154" t="s">
        <v>29</v>
      </c>
      <c r="B154">
        <v>2000</v>
      </c>
      <c r="C154" t="s">
        <v>64</v>
      </c>
      <c r="D154" t="s">
        <v>343</v>
      </c>
      <c r="E154" t="s">
        <v>344</v>
      </c>
      <c r="F154">
        <v>2.97</v>
      </c>
      <c r="G154">
        <v>37.840000000000003</v>
      </c>
      <c r="H154">
        <v>4.96</v>
      </c>
      <c r="I154">
        <v>3.02</v>
      </c>
      <c r="J154" s="1">
        <v>3480</v>
      </c>
      <c r="K154" s="1">
        <v>173</v>
      </c>
      <c r="L154" s="1">
        <v>105</v>
      </c>
      <c r="M154" s="1"/>
      <c r="N154" s="1"/>
      <c r="O154" s="1"/>
    </row>
    <row r="155" spans="1:15" x14ac:dyDescent="0.25">
      <c r="A155" t="s">
        <v>29</v>
      </c>
      <c r="B155">
        <v>2000</v>
      </c>
      <c r="C155" t="s">
        <v>64</v>
      </c>
      <c r="D155" t="s">
        <v>46</v>
      </c>
      <c r="E155" t="s">
        <v>345</v>
      </c>
      <c r="F155">
        <v>2.2799999999999998</v>
      </c>
      <c r="G155">
        <v>34.869999999999997</v>
      </c>
      <c r="H155">
        <v>3.78</v>
      </c>
      <c r="I155">
        <v>2.31</v>
      </c>
      <c r="J155" s="1">
        <v>17800</v>
      </c>
      <c r="K155" s="1">
        <v>672</v>
      </c>
      <c r="L155" s="1">
        <v>411</v>
      </c>
      <c r="M155" s="1"/>
      <c r="N155" s="1"/>
      <c r="O155" s="1"/>
    </row>
    <row r="156" spans="1:15" x14ac:dyDescent="0.25">
      <c r="A156" t="s">
        <v>29</v>
      </c>
      <c r="B156">
        <v>2000</v>
      </c>
      <c r="C156" t="s">
        <v>64</v>
      </c>
      <c r="D156" t="s">
        <v>346</v>
      </c>
      <c r="E156" t="s">
        <v>347</v>
      </c>
      <c r="F156">
        <v>0</v>
      </c>
      <c r="G156">
        <v>0</v>
      </c>
      <c r="H156">
        <v>0</v>
      </c>
      <c r="I156">
        <v>0</v>
      </c>
      <c r="J156" s="1">
        <v>0</v>
      </c>
      <c r="K156" s="1">
        <v>0</v>
      </c>
      <c r="L156" s="1">
        <v>0</v>
      </c>
      <c r="M156" s="1"/>
      <c r="N156" s="1"/>
      <c r="O156" s="1"/>
    </row>
    <row r="157" spans="1:15" x14ac:dyDescent="0.25">
      <c r="A157" t="s">
        <v>29</v>
      </c>
      <c r="B157">
        <v>2000</v>
      </c>
      <c r="C157" t="s">
        <v>64</v>
      </c>
      <c r="D157" t="s">
        <v>348</v>
      </c>
      <c r="E157" t="s">
        <v>349</v>
      </c>
      <c r="F157">
        <v>0</v>
      </c>
      <c r="G157">
        <v>0</v>
      </c>
      <c r="H157">
        <v>0</v>
      </c>
      <c r="I157">
        <v>0</v>
      </c>
      <c r="J157" s="1">
        <v>0</v>
      </c>
      <c r="K157" s="1">
        <v>0</v>
      </c>
      <c r="L157" s="1">
        <v>0</v>
      </c>
      <c r="M157" s="1"/>
      <c r="N157" s="1"/>
      <c r="O157" s="1"/>
    </row>
    <row r="158" spans="1:15" x14ac:dyDescent="0.25">
      <c r="A158" t="s">
        <v>29</v>
      </c>
      <c r="B158">
        <v>2000</v>
      </c>
      <c r="C158" t="s">
        <v>64</v>
      </c>
      <c r="D158" t="s">
        <v>350</v>
      </c>
      <c r="E158" t="s">
        <v>351</v>
      </c>
      <c r="F158">
        <v>0</v>
      </c>
      <c r="G158">
        <v>0</v>
      </c>
      <c r="H158">
        <v>0</v>
      </c>
      <c r="I158">
        <v>0</v>
      </c>
      <c r="J158" s="1">
        <v>0</v>
      </c>
      <c r="K158" s="1">
        <v>0</v>
      </c>
      <c r="L158" s="1">
        <v>0</v>
      </c>
      <c r="M158" s="1"/>
      <c r="N158" s="1"/>
      <c r="O158" s="1"/>
    </row>
    <row r="159" spans="1:15" x14ac:dyDescent="0.25">
      <c r="A159" t="s">
        <v>29</v>
      </c>
      <c r="B159">
        <v>2000</v>
      </c>
      <c r="C159" t="s">
        <v>64</v>
      </c>
      <c r="D159" t="s">
        <v>352</v>
      </c>
      <c r="E159" t="s">
        <v>353</v>
      </c>
      <c r="F159">
        <v>0</v>
      </c>
      <c r="G159">
        <v>0</v>
      </c>
      <c r="H159">
        <v>0</v>
      </c>
      <c r="I159">
        <v>0</v>
      </c>
      <c r="J159" s="1">
        <v>0</v>
      </c>
      <c r="K159" s="1">
        <v>0</v>
      </c>
      <c r="L159" s="1">
        <v>0</v>
      </c>
      <c r="M159" s="1"/>
      <c r="N159" s="1"/>
      <c r="O159" s="1"/>
    </row>
    <row r="160" spans="1:15" x14ac:dyDescent="0.25">
      <c r="A160" t="s">
        <v>29</v>
      </c>
      <c r="B160">
        <v>2000</v>
      </c>
      <c r="C160" t="s">
        <v>64</v>
      </c>
      <c r="D160" t="s">
        <v>354</v>
      </c>
      <c r="E160" t="s">
        <v>355</v>
      </c>
      <c r="F160">
        <v>0</v>
      </c>
      <c r="G160">
        <v>0</v>
      </c>
      <c r="H160">
        <v>0</v>
      </c>
      <c r="I160">
        <v>0</v>
      </c>
      <c r="J160" s="1">
        <v>0</v>
      </c>
      <c r="K160" s="1">
        <v>0</v>
      </c>
      <c r="L160" s="1">
        <v>0</v>
      </c>
      <c r="M160" s="1"/>
      <c r="N160" s="1"/>
      <c r="O160" s="1"/>
    </row>
    <row r="161" spans="1:15" x14ac:dyDescent="0.25">
      <c r="A161" t="s">
        <v>29</v>
      </c>
      <c r="B161">
        <v>2000</v>
      </c>
      <c r="C161" t="s">
        <v>64</v>
      </c>
      <c r="D161" t="s">
        <v>356</v>
      </c>
      <c r="E161" t="s">
        <v>357</v>
      </c>
      <c r="F161">
        <v>1.3</v>
      </c>
      <c r="G161">
        <v>34.770000000000003</v>
      </c>
      <c r="H161">
        <v>2.04</v>
      </c>
      <c r="I161">
        <v>2.12</v>
      </c>
      <c r="J161" s="1">
        <v>1560</v>
      </c>
      <c r="K161" s="1">
        <v>31.9</v>
      </c>
      <c r="L161" s="1">
        <v>33.200000000000003</v>
      </c>
      <c r="M161" s="1"/>
      <c r="N161" s="1"/>
      <c r="O161" s="1"/>
    </row>
    <row r="162" spans="1:15" x14ac:dyDescent="0.25">
      <c r="A162" t="s">
        <v>29</v>
      </c>
      <c r="B162">
        <v>2000</v>
      </c>
      <c r="C162" t="s">
        <v>64</v>
      </c>
      <c r="D162" t="s">
        <v>358</v>
      </c>
      <c r="E162" t="s">
        <v>359</v>
      </c>
      <c r="F162">
        <v>0</v>
      </c>
      <c r="G162">
        <v>0</v>
      </c>
      <c r="H162">
        <v>0</v>
      </c>
      <c r="I162">
        <v>0</v>
      </c>
      <c r="J162" s="1">
        <v>0</v>
      </c>
      <c r="K162" s="1">
        <v>0</v>
      </c>
      <c r="L162" s="1">
        <v>0</v>
      </c>
      <c r="M162" s="1"/>
      <c r="N162" s="1"/>
      <c r="O162" s="1"/>
    </row>
    <row r="163" spans="1:15" x14ac:dyDescent="0.25">
      <c r="A163" t="s">
        <v>29</v>
      </c>
      <c r="B163">
        <v>2000</v>
      </c>
      <c r="C163" t="s">
        <v>64</v>
      </c>
      <c r="D163" t="s">
        <v>360</v>
      </c>
      <c r="E163" t="s">
        <v>361</v>
      </c>
      <c r="F163">
        <v>3.04</v>
      </c>
      <c r="G163">
        <v>37.94</v>
      </c>
      <c r="H163">
        <v>5.05</v>
      </c>
      <c r="I163">
        <v>3.04</v>
      </c>
      <c r="J163" s="1">
        <v>1770</v>
      </c>
      <c r="K163" s="1">
        <v>89.6</v>
      </c>
      <c r="L163" s="1">
        <v>53.9</v>
      </c>
      <c r="M163" s="1"/>
      <c r="N163" s="1"/>
      <c r="O163" s="1"/>
    </row>
    <row r="164" spans="1:15" x14ac:dyDescent="0.25">
      <c r="A164" t="s">
        <v>29</v>
      </c>
      <c r="B164">
        <v>2000</v>
      </c>
      <c r="C164" t="s">
        <v>64</v>
      </c>
      <c r="D164" t="s">
        <v>362</v>
      </c>
      <c r="E164" t="s">
        <v>363</v>
      </c>
      <c r="F164">
        <v>0</v>
      </c>
      <c r="G164">
        <v>0</v>
      </c>
      <c r="H164">
        <v>0</v>
      </c>
      <c r="I164">
        <v>0</v>
      </c>
      <c r="J164" s="1">
        <v>0</v>
      </c>
      <c r="K164" s="1">
        <v>0</v>
      </c>
      <c r="L164" s="1">
        <v>0</v>
      </c>
      <c r="M164" s="1"/>
      <c r="N164" s="1"/>
      <c r="O164" s="1"/>
    </row>
    <row r="165" spans="1:15" x14ac:dyDescent="0.25">
      <c r="A165" t="s">
        <v>29</v>
      </c>
      <c r="B165">
        <v>2000</v>
      </c>
      <c r="C165" t="s">
        <v>64</v>
      </c>
      <c r="D165" t="s">
        <v>364</v>
      </c>
      <c r="E165" t="s">
        <v>365</v>
      </c>
      <c r="F165">
        <v>0</v>
      </c>
      <c r="G165">
        <v>0</v>
      </c>
      <c r="H165">
        <v>0</v>
      </c>
      <c r="I165">
        <v>0</v>
      </c>
      <c r="J165" s="1">
        <v>0</v>
      </c>
      <c r="K165" s="1">
        <v>0</v>
      </c>
      <c r="L165" s="1">
        <v>0</v>
      </c>
      <c r="M165" s="1"/>
      <c r="N165" s="1"/>
      <c r="O165" s="1"/>
    </row>
    <row r="166" spans="1:15" x14ac:dyDescent="0.25">
      <c r="A166" t="s">
        <v>29</v>
      </c>
      <c r="B166">
        <v>2000</v>
      </c>
      <c r="C166" t="s">
        <v>64</v>
      </c>
      <c r="D166" t="s">
        <v>366</v>
      </c>
      <c r="E166" t="s">
        <v>367</v>
      </c>
      <c r="F166">
        <v>0</v>
      </c>
      <c r="G166">
        <v>0</v>
      </c>
      <c r="H166">
        <v>0</v>
      </c>
      <c r="I166">
        <v>0</v>
      </c>
      <c r="J166" s="1">
        <v>0</v>
      </c>
      <c r="K166" s="1">
        <v>0</v>
      </c>
      <c r="L166" s="1">
        <v>0</v>
      </c>
      <c r="M166" s="1"/>
      <c r="N166" s="1"/>
      <c r="O166" s="1"/>
    </row>
    <row r="167" spans="1:15" x14ac:dyDescent="0.25">
      <c r="A167" t="s">
        <v>29</v>
      </c>
      <c r="B167">
        <v>2000</v>
      </c>
      <c r="C167" t="s">
        <v>64</v>
      </c>
      <c r="D167" t="s">
        <v>368</v>
      </c>
      <c r="E167" t="s">
        <v>369</v>
      </c>
      <c r="F167">
        <v>2.23</v>
      </c>
      <c r="G167">
        <v>35.32</v>
      </c>
      <c r="H167">
        <v>3.69</v>
      </c>
      <c r="I167">
        <v>2.38</v>
      </c>
      <c r="J167" s="1">
        <v>907</v>
      </c>
      <c r="K167" s="1">
        <v>33.5</v>
      </c>
      <c r="L167" s="1">
        <v>21.6</v>
      </c>
      <c r="M167" s="1"/>
      <c r="N167" s="1"/>
      <c r="O167" s="1"/>
    </row>
    <row r="168" spans="1:15" x14ac:dyDescent="0.25">
      <c r="A168" t="s">
        <v>29</v>
      </c>
      <c r="B168">
        <v>2000</v>
      </c>
      <c r="C168" t="s">
        <v>64</v>
      </c>
      <c r="D168" t="s">
        <v>370</v>
      </c>
      <c r="E168" t="s">
        <v>371</v>
      </c>
      <c r="F168">
        <v>4.5999999999999996</v>
      </c>
      <c r="G168">
        <v>39.880000000000003</v>
      </c>
      <c r="H168">
        <v>7.76</v>
      </c>
      <c r="I168">
        <v>3.63</v>
      </c>
      <c r="J168" s="1">
        <v>96.2</v>
      </c>
      <c r="K168" s="1">
        <v>7.46</v>
      </c>
      <c r="L168" s="1">
        <v>3.5</v>
      </c>
      <c r="M168" s="1"/>
      <c r="N168" s="1"/>
      <c r="O168" s="1"/>
    </row>
    <row r="169" spans="1:15" x14ac:dyDescent="0.25">
      <c r="A169" t="s">
        <v>29</v>
      </c>
      <c r="B169">
        <v>2000</v>
      </c>
      <c r="C169" t="s">
        <v>64</v>
      </c>
      <c r="D169" t="s">
        <v>372</v>
      </c>
      <c r="E169" t="s">
        <v>373</v>
      </c>
      <c r="F169">
        <v>0</v>
      </c>
      <c r="G169">
        <v>0</v>
      </c>
      <c r="H169">
        <v>0</v>
      </c>
      <c r="I169">
        <v>0</v>
      </c>
      <c r="J169" s="1">
        <v>0</v>
      </c>
      <c r="K169" s="1">
        <v>0</v>
      </c>
      <c r="L169" s="1">
        <v>0</v>
      </c>
      <c r="M169" s="1"/>
      <c r="N169" s="1"/>
      <c r="O169" s="1"/>
    </row>
    <row r="170" spans="1:15" x14ac:dyDescent="0.25">
      <c r="A170" t="s">
        <v>29</v>
      </c>
      <c r="B170">
        <v>2000</v>
      </c>
      <c r="C170" t="s">
        <v>64</v>
      </c>
      <c r="D170" t="s">
        <v>374</v>
      </c>
      <c r="E170" t="s">
        <v>375</v>
      </c>
      <c r="F170">
        <v>0</v>
      </c>
      <c r="G170">
        <v>0</v>
      </c>
      <c r="H170">
        <v>0</v>
      </c>
      <c r="I170">
        <v>0</v>
      </c>
      <c r="J170" s="1">
        <v>0</v>
      </c>
      <c r="K170" s="1">
        <v>0</v>
      </c>
      <c r="L170" s="1">
        <v>0</v>
      </c>
      <c r="M170" s="1"/>
      <c r="N170" s="1"/>
      <c r="O170" s="1"/>
    </row>
    <row r="171" spans="1:15" x14ac:dyDescent="0.25">
      <c r="A171" t="s">
        <v>29</v>
      </c>
      <c r="B171">
        <v>2000</v>
      </c>
      <c r="C171" t="s">
        <v>64</v>
      </c>
      <c r="D171" t="s">
        <v>376</v>
      </c>
      <c r="E171" t="s">
        <v>377</v>
      </c>
      <c r="F171">
        <v>1.32</v>
      </c>
      <c r="G171">
        <v>34.42</v>
      </c>
      <c r="H171">
        <v>2.14</v>
      </c>
      <c r="I171">
        <v>2.13</v>
      </c>
      <c r="J171" s="1">
        <v>1300</v>
      </c>
      <c r="K171" s="1">
        <v>27.7</v>
      </c>
      <c r="L171" s="1">
        <v>27.6</v>
      </c>
      <c r="M171" s="1"/>
      <c r="N171" s="1"/>
      <c r="O171" s="1"/>
    </row>
    <row r="172" spans="1:15" x14ac:dyDescent="0.25">
      <c r="A172" t="s">
        <v>29</v>
      </c>
      <c r="B172">
        <v>2000</v>
      </c>
      <c r="C172" t="s">
        <v>64</v>
      </c>
      <c r="D172" t="s">
        <v>378</v>
      </c>
      <c r="E172" t="s">
        <v>379</v>
      </c>
      <c r="F172">
        <v>0</v>
      </c>
      <c r="G172">
        <v>0</v>
      </c>
      <c r="H172">
        <v>0</v>
      </c>
      <c r="I172">
        <v>0</v>
      </c>
      <c r="J172" s="1">
        <v>0</v>
      </c>
      <c r="K172" s="1">
        <v>0</v>
      </c>
      <c r="L172" s="1">
        <v>0</v>
      </c>
      <c r="M172" s="1"/>
      <c r="N172" s="1"/>
      <c r="O172" s="1"/>
    </row>
    <row r="173" spans="1:15" x14ac:dyDescent="0.25">
      <c r="A173" t="s">
        <v>29</v>
      </c>
      <c r="B173">
        <v>2000</v>
      </c>
      <c r="C173" t="s">
        <v>64</v>
      </c>
      <c r="D173" t="s">
        <v>32</v>
      </c>
      <c r="E173" t="s">
        <v>380</v>
      </c>
      <c r="F173">
        <v>8</v>
      </c>
      <c r="G173">
        <v>47.1</v>
      </c>
      <c r="H173">
        <v>14.27</v>
      </c>
      <c r="I173">
        <v>6.16</v>
      </c>
      <c r="J173" s="1">
        <v>3320</v>
      </c>
      <c r="K173" s="1">
        <v>473</v>
      </c>
      <c r="L173" s="1">
        <v>204</v>
      </c>
      <c r="M173" s="1"/>
      <c r="N173" s="1"/>
      <c r="O173" s="1"/>
    </row>
    <row r="174" spans="1:15" x14ac:dyDescent="0.25">
      <c r="A174" t="s">
        <v>29</v>
      </c>
      <c r="B174">
        <v>2000</v>
      </c>
      <c r="C174" t="s">
        <v>64</v>
      </c>
      <c r="D174" t="s">
        <v>381</v>
      </c>
      <c r="E174" t="s">
        <v>382</v>
      </c>
      <c r="F174">
        <v>0</v>
      </c>
      <c r="G174">
        <v>0</v>
      </c>
      <c r="H174">
        <v>0</v>
      </c>
      <c r="I174">
        <v>0</v>
      </c>
      <c r="J174" s="1">
        <v>0</v>
      </c>
      <c r="K174" s="1">
        <v>0</v>
      </c>
      <c r="L174" s="1">
        <v>0</v>
      </c>
      <c r="M174" s="1"/>
      <c r="N174" s="1"/>
      <c r="O174" s="1"/>
    </row>
    <row r="175" spans="1:15" x14ac:dyDescent="0.25">
      <c r="A175" t="s">
        <v>29</v>
      </c>
      <c r="B175">
        <v>2000</v>
      </c>
      <c r="C175" t="s">
        <v>64</v>
      </c>
      <c r="D175" t="s">
        <v>383</v>
      </c>
      <c r="E175" t="s">
        <v>384</v>
      </c>
      <c r="F175">
        <v>3.2</v>
      </c>
      <c r="G175">
        <v>38.89</v>
      </c>
      <c r="H175">
        <v>5.57</v>
      </c>
      <c r="I175">
        <v>3.3</v>
      </c>
      <c r="J175" s="1">
        <v>3.34</v>
      </c>
      <c r="K175" s="1">
        <v>0.186</v>
      </c>
      <c r="L175" s="1">
        <v>0.11</v>
      </c>
      <c r="M175" s="1"/>
      <c r="N175" s="1"/>
      <c r="O175" s="1"/>
    </row>
    <row r="176" spans="1:15" x14ac:dyDescent="0.25">
      <c r="A176" t="s">
        <v>29</v>
      </c>
      <c r="B176">
        <v>2000</v>
      </c>
      <c r="C176" t="s">
        <v>64</v>
      </c>
      <c r="D176" t="s">
        <v>385</v>
      </c>
      <c r="E176" t="s">
        <v>386</v>
      </c>
      <c r="F176">
        <v>0.2</v>
      </c>
      <c r="G176">
        <v>32.31</v>
      </c>
      <c r="H176">
        <v>0.31</v>
      </c>
      <c r="I176">
        <v>1.49</v>
      </c>
      <c r="J176" s="1">
        <v>43.4</v>
      </c>
      <c r="K176" s="1">
        <v>0.13300000000000001</v>
      </c>
      <c r="L176" s="1">
        <v>0.64800000000000002</v>
      </c>
      <c r="M176" s="1"/>
      <c r="N176" s="1"/>
      <c r="O176" s="1"/>
    </row>
    <row r="177" spans="1:15" x14ac:dyDescent="0.25">
      <c r="A177" t="s">
        <v>29</v>
      </c>
      <c r="B177">
        <v>2000</v>
      </c>
      <c r="C177" t="s">
        <v>64</v>
      </c>
      <c r="D177" t="s">
        <v>387</v>
      </c>
      <c r="E177" t="s">
        <v>388</v>
      </c>
      <c r="F177">
        <v>0</v>
      </c>
      <c r="G177">
        <v>0</v>
      </c>
      <c r="H177">
        <v>0</v>
      </c>
      <c r="I177">
        <v>0</v>
      </c>
      <c r="J177" s="1">
        <v>0</v>
      </c>
      <c r="K177" s="1">
        <v>0</v>
      </c>
      <c r="L177" s="1">
        <v>0</v>
      </c>
      <c r="M177" s="1"/>
      <c r="N177" s="1"/>
      <c r="O177" s="1"/>
    </row>
    <row r="178" spans="1:15" x14ac:dyDescent="0.25">
      <c r="A178" t="s">
        <v>29</v>
      </c>
      <c r="B178">
        <v>2000</v>
      </c>
      <c r="C178" t="s">
        <v>64</v>
      </c>
      <c r="D178" t="s">
        <v>389</v>
      </c>
      <c r="E178" t="s">
        <v>390</v>
      </c>
      <c r="F178">
        <v>0</v>
      </c>
      <c r="G178">
        <v>0</v>
      </c>
      <c r="H178">
        <v>0</v>
      </c>
      <c r="I178">
        <v>0</v>
      </c>
      <c r="J178" s="1">
        <v>0</v>
      </c>
      <c r="K178" s="1">
        <v>0</v>
      </c>
      <c r="L178" s="1">
        <v>0</v>
      </c>
      <c r="M178" s="1"/>
      <c r="N178" s="1"/>
      <c r="O178" s="1"/>
    </row>
    <row r="179" spans="1:15" x14ac:dyDescent="0.25">
      <c r="A179" t="s">
        <v>29</v>
      </c>
      <c r="B179">
        <v>2000</v>
      </c>
      <c r="C179" t="s">
        <v>64</v>
      </c>
      <c r="D179" t="s">
        <v>38</v>
      </c>
      <c r="E179" t="s">
        <v>391</v>
      </c>
      <c r="F179">
        <v>2.41</v>
      </c>
      <c r="G179">
        <v>38.229999999999997</v>
      </c>
      <c r="H179">
        <v>3.9</v>
      </c>
      <c r="I179">
        <v>3.19</v>
      </c>
      <c r="J179" s="1">
        <v>1010</v>
      </c>
      <c r="K179" s="1">
        <v>39.299999999999997</v>
      </c>
      <c r="L179" s="1">
        <v>32.1</v>
      </c>
      <c r="M179" s="1"/>
      <c r="N179" s="1"/>
      <c r="O179" s="1"/>
    </row>
    <row r="180" spans="1:15" x14ac:dyDescent="0.25">
      <c r="A180" t="s">
        <v>29</v>
      </c>
      <c r="B180">
        <v>2000</v>
      </c>
      <c r="C180" t="s">
        <v>64</v>
      </c>
      <c r="D180" t="s">
        <v>31</v>
      </c>
      <c r="E180" t="s">
        <v>392</v>
      </c>
      <c r="F180">
        <v>7.73</v>
      </c>
      <c r="G180">
        <v>47.04</v>
      </c>
      <c r="H180">
        <v>13.17</v>
      </c>
      <c r="I180">
        <v>6.15</v>
      </c>
      <c r="J180" s="1">
        <v>482</v>
      </c>
      <c r="K180" s="1">
        <v>63.6</v>
      </c>
      <c r="L180" s="1">
        <v>29.7</v>
      </c>
      <c r="M180" s="1"/>
      <c r="N180" s="1"/>
      <c r="O180" s="1"/>
    </row>
    <row r="181" spans="1:15" x14ac:dyDescent="0.25">
      <c r="A181" t="s">
        <v>29</v>
      </c>
      <c r="B181">
        <v>2000</v>
      </c>
      <c r="C181" t="s">
        <v>64</v>
      </c>
      <c r="D181" t="s">
        <v>393</v>
      </c>
      <c r="E181" t="s">
        <v>394</v>
      </c>
      <c r="F181">
        <v>5.25</v>
      </c>
      <c r="G181">
        <v>42.87</v>
      </c>
      <c r="H181">
        <v>8.99</v>
      </c>
      <c r="I181">
        <v>4.4800000000000004</v>
      </c>
      <c r="J181" s="1">
        <v>3390</v>
      </c>
      <c r="K181" s="1">
        <v>305</v>
      </c>
      <c r="L181" s="1">
        <v>152</v>
      </c>
      <c r="M181" s="1"/>
      <c r="N181" s="1"/>
      <c r="O181" s="1"/>
    </row>
    <row r="182" spans="1:15" x14ac:dyDescent="0.25">
      <c r="A182" t="s">
        <v>29</v>
      </c>
      <c r="B182">
        <v>2000</v>
      </c>
      <c r="C182" t="s">
        <v>64</v>
      </c>
      <c r="D182" t="s">
        <v>395</v>
      </c>
      <c r="E182" t="s">
        <v>396</v>
      </c>
      <c r="F182">
        <v>7.48</v>
      </c>
      <c r="G182">
        <v>46.89</v>
      </c>
      <c r="H182">
        <v>12.82</v>
      </c>
      <c r="I182">
        <v>6.04</v>
      </c>
      <c r="J182" s="1">
        <v>324</v>
      </c>
      <c r="K182" s="1">
        <v>41.5</v>
      </c>
      <c r="L182" s="1">
        <v>19.600000000000001</v>
      </c>
      <c r="M182" s="1"/>
      <c r="N182" s="1"/>
      <c r="O182" s="1"/>
    </row>
    <row r="183" spans="1:15" x14ac:dyDescent="0.25">
      <c r="A183" t="s">
        <v>29</v>
      </c>
      <c r="B183">
        <v>2000</v>
      </c>
      <c r="C183" t="s">
        <v>64</v>
      </c>
      <c r="D183" t="s">
        <v>397</v>
      </c>
      <c r="E183" t="s">
        <v>398</v>
      </c>
      <c r="F183">
        <v>3.42</v>
      </c>
      <c r="G183">
        <v>38.4</v>
      </c>
      <c r="H183">
        <v>5.65</v>
      </c>
      <c r="I183">
        <v>3.17</v>
      </c>
      <c r="J183" s="1">
        <v>188</v>
      </c>
      <c r="K183" s="1">
        <v>10.6</v>
      </c>
      <c r="L183" s="1">
        <v>5.96</v>
      </c>
      <c r="M183" s="1"/>
      <c r="N183" s="1"/>
      <c r="O183" s="1"/>
    </row>
    <row r="184" spans="1:15" x14ac:dyDescent="0.25">
      <c r="A184" t="s">
        <v>29</v>
      </c>
      <c r="B184">
        <v>2000</v>
      </c>
      <c r="C184" t="s">
        <v>64</v>
      </c>
      <c r="D184" t="s">
        <v>54</v>
      </c>
      <c r="E184" t="s">
        <v>399</v>
      </c>
      <c r="F184">
        <v>1.46</v>
      </c>
      <c r="G184">
        <v>32.61</v>
      </c>
      <c r="H184">
        <v>2.34</v>
      </c>
      <c r="I184">
        <v>1.59</v>
      </c>
      <c r="J184" s="1">
        <v>4.17</v>
      </c>
      <c r="K184" s="1">
        <v>9.7500000000000003E-2</v>
      </c>
      <c r="L184" s="1">
        <v>6.6299999999999998E-2</v>
      </c>
      <c r="M184" s="1"/>
      <c r="N184" s="1"/>
      <c r="O184" s="1"/>
    </row>
    <row r="185" spans="1:15" x14ac:dyDescent="0.25">
      <c r="A185" t="s">
        <v>29</v>
      </c>
      <c r="B185">
        <v>2000</v>
      </c>
      <c r="C185" t="s">
        <v>64</v>
      </c>
      <c r="D185" t="s">
        <v>400</v>
      </c>
      <c r="E185" t="s">
        <v>401</v>
      </c>
      <c r="F185">
        <v>0</v>
      </c>
      <c r="G185">
        <v>0</v>
      </c>
      <c r="H185">
        <v>0</v>
      </c>
      <c r="I185">
        <v>0</v>
      </c>
      <c r="J185" s="1">
        <v>0</v>
      </c>
      <c r="K185" s="1">
        <v>0</v>
      </c>
      <c r="L185" s="1">
        <v>0</v>
      </c>
      <c r="M185" s="1"/>
      <c r="N185" s="1"/>
      <c r="O185" s="1"/>
    </row>
    <row r="186" spans="1:15" x14ac:dyDescent="0.25">
      <c r="A186" t="s">
        <v>29</v>
      </c>
      <c r="B186">
        <v>2000</v>
      </c>
      <c r="C186" t="s">
        <v>64</v>
      </c>
      <c r="D186" t="s">
        <v>402</v>
      </c>
      <c r="E186" t="s">
        <v>403</v>
      </c>
      <c r="F186">
        <v>0</v>
      </c>
      <c r="G186">
        <v>0</v>
      </c>
      <c r="H186">
        <v>0</v>
      </c>
      <c r="I186">
        <v>0</v>
      </c>
      <c r="J186" s="1">
        <v>0</v>
      </c>
      <c r="K186" s="1">
        <v>0</v>
      </c>
      <c r="L186" s="1">
        <v>0</v>
      </c>
      <c r="M186" s="1"/>
      <c r="N186" s="1"/>
      <c r="O186" s="1"/>
    </row>
    <row r="187" spans="1:15" x14ac:dyDescent="0.25">
      <c r="A187" t="s">
        <v>29</v>
      </c>
      <c r="B187">
        <v>2000</v>
      </c>
      <c r="C187" t="s">
        <v>64</v>
      </c>
      <c r="D187" t="s">
        <v>404</v>
      </c>
      <c r="E187" t="s">
        <v>405</v>
      </c>
      <c r="F187">
        <v>0</v>
      </c>
      <c r="G187">
        <v>0</v>
      </c>
      <c r="H187">
        <v>0</v>
      </c>
      <c r="I187">
        <v>0</v>
      </c>
      <c r="J187" s="1">
        <v>0</v>
      </c>
      <c r="K187" s="1">
        <v>0</v>
      </c>
      <c r="L187" s="1">
        <v>0</v>
      </c>
      <c r="M187" s="1"/>
      <c r="N187" s="1"/>
      <c r="O187" s="1"/>
    </row>
    <row r="188" spans="1:15" x14ac:dyDescent="0.25">
      <c r="A188" t="s">
        <v>29</v>
      </c>
      <c r="B188">
        <v>2000</v>
      </c>
      <c r="C188" t="s">
        <v>64</v>
      </c>
      <c r="D188" t="s">
        <v>406</v>
      </c>
      <c r="E188" t="s">
        <v>407</v>
      </c>
      <c r="F188">
        <v>0</v>
      </c>
      <c r="G188">
        <v>0</v>
      </c>
      <c r="H188">
        <v>0</v>
      </c>
      <c r="I188">
        <v>0</v>
      </c>
      <c r="J188" s="1">
        <v>0</v>
      </c>
      <c r="K188" s="1">
        <v>0</v>
      </c>
      <c r="L188" s="1">
        <v>0</v>
      </c>
      <c r="M188" s="1"/>
      <c r="N188" s="1"/>
      <c r="O188" s="1"/>
    </row>
    <row r="189" spans="1:15" x14ac:dyDescent="0.25">
      <c r="A189" t="s">
        <v>29</v>
      </c>
      <c r="B189">
        <v>2000</v>
      </c>
      <c r="C189" t="s">
        <v>64</v>
      </c>
      <c r="D189" t="s">
        <v>408</v>
      </c>
      <c r="E189" t="s">
        <v>409</v>
      </c>
      <c r="F189">
        <v>11.42</v>
      </c>
      <c r="G189">
        <v>50.38</v>
      </c>
      <c r="H189">
        <v>21.92</v>
      </c>
      <c r="I189">
        <v>7.22</v>
      </c>
      <c r="J189" s="1">
        <v>871</v>
      </c>
      <c r="K189" s="1">
        <v>191</v>
      </c>
      <c r="L189" s="1">
        <v>62.9</v>
      </c>
      <c r="M189" s="1"/>
      <c r="N189" s="1"/>
      <c r="O189" s="1"/>
    </row>
    <row r="190" spans="1:15" x14ac:dyDescent="0.25">
      <c r="A190" t="s">
        <v>29</v>
      </c>
      <c r="B190">
        <v>2000</v>
      </c>
      <c r="C190" t="s">
        <v>64</v>
      </c>
      <c r="D190" t="s">
        <v>39</v>
      </c>
      <c r="E190" t="s">
        <v>410</v>
      </c>
      <c r="F190">
        <v>8.8000000000000007</v>
      </c>
      <c r="G190">
        <v>47.47</v>
      </c>
      <c r="H190">
        <v>16.04</v>
      </c>
      <c r="I190">
        <v>6.27</v>
      </c>
      <c r="J190" s="1">
        <v>15500</v>
      </c>
      <c r="K190" s="1">
        <v>2490</v>
      </c>
      <c r="L190" s="1">
        <v>972</v>
      </c>
      <c r="M190" s="1"/>
      <c r="N190" s="1"/>
      <c r="O190" s="1"/>
    </row>
    <row r="191" spans="1:15" x14ac:dyDescent="0.25">
      <c r="A191" t="s">
        <v>29</v>
      </c>
      <c r="B191">
        <v>2000</v>
      </c>
      <c r="C191" t="s">
        <v>64</v>
      </c>
      <c r="D191" t="s">
        <v>411</v>
      </c>
      <c r="E191" t="s">
        <v>412</v>
      </c>
      <c r="F191">
        <v>2.81</v>
      </c>
      <c r="G191">
        <v>40.020000000000003</v>
      </c>
      <c r="H191">
        <v>4.63</v>
      </c>
      <c r="I191">
        <v>3.66</v>
      </c>
      <c r="J191" s="1">
        <v>1340</v>
      </c>
      <c r="K191" s="1">
        <v>62.2</v>
      </c>
      <c r="L191" s="1">
        <v>49.1</v>
      </c>
      <c r="M191" s="1"/>
      <c r="N191" s="1"/>
      <c r="O191" s="1"/>
    </row>
    <row r="192" spans="1:15" x14ac:dyDescent="0.25">
      <c r="A192" t="s">
        <v>29</v>
      </c>
      <c r="B192">
        <v>2000</v>
      </c>
      <c r="C192" t="s">
        <v>64</v>
      </c>
      <c r="D192" t="s">
        <v>413</v>
      </c>
      <c r="E192" t="s">
        <v>414</v>
      </c>
      <c r="F192">
        <v>0</v>
      </c>
      <c r="G192">
        <v>0</v>
      </c>
      <c r="H192">
        <v>0</v>
      </c>
      <c r="I192">
        <v>0</v>
      </c>
      <c r="J192" s="1">
        <v>0</v>
      </c>
      <c r="K192" s="1">
        <v>0</v>
      </c>
      <c r="L192" s="1">
        <v>0</v>
      </c>
      <c r="M192" s="1"/>
      <c r="N192" s="1"/>
      <c r="O192" s="1"/>
    </row>
    <row r="193" spans="1:15" x14ac:dyDescent="0.25">
      <c r="A193" t="s">
        <v>29</v>
      </c>
      <c r="B193">
        <v>2000</v>
      </c>
      <c r="C193" t="s">
        <v>64</v>
      </c>
      <c r="D193" t="s">
        <v>47</v>
      </c>
      <c r="E193" t="s">
        <v>415</v>
      </c>
      <c r="F193">
        <v>3.3</v>
      </c>
      <c r="G193">
        <v>38.47</v>
      </c>
      <c r="H193">
        <v>5.66</v>
      </c>
      <c r="I193">
        <v>3.26</v>
      </c>
      <c r="J193" s="1">
        <v>10600</v>
      </c>
      <c r="K193" s="1">
        <v>600</v>
      </c>
      <c r="L193" s="1">
        <v>345</v>
      </c>
      <c r="M193" s="1"/>
      <c r="N193" s="1"/>
      <c r="O193" s="1"/>
    </row>
    <row r="194" spans="1:15" x14ac:dyDescent="0.25">
      <c r="A194" t="s">
        <v>29</v>
      </c>
      <c r="B194">
        <v>2000</v>
      </c>
      <c r="C194" t="s">
        <v>64</v>
      </c>
      <c r="D194" t="s">
        <v>416</v>
      </c>
      <c r="E194" t="s">
        <v>417</v>
      </c>
      <c r="F194">
        <v>16.72</v>
      </c>
      <c r="G194">
        <v>55.2</v>
      </c>
      <c r="H194">
        <v>29.73</v>
      </c>
      <c r="I194">
        <v>8.7100000000000009</v>
      </c>
      <c r="J194" s="1">
        <v>1.24</v>
      </c>
      <c r="K194" s="1">
        <v>0.36699999999999999</v>
      </c>
      <c r="L194" s="1">
        <v>0.108</v>
      </c>
      <c r="M194" s="1"/>
      <c r="N194" s="1"/>
      <c r="O194" s="1"/>
    </row>
    <row r="195" spans="1:15" x14ac:dyDescent="0.25">
      <c r="A195" t="s">
        <v>29</v>
      </c>
      <c r="B195">
        <v>2000</v>
      </c>
      <c r="C195" t="s">
        <v>64</v>
      </c>
      <c r="D195" t="s">
        <v>35</v>
      </c>
      <c r="E195" t="s">
        <v>418</v>
      </c>
      <c r="F195">
        <v>1.57</v>
      </c>
      <c r="G195">
        <v>36</v>
      </c>
      <c r="H195">
        <v>2.52</v>
      </c>
      <c r="I195">
        <v>2.5</v>
      </c>
      <c r="J195" s="1">
        <v>13800</v>
      </c>
      <c r="K195" s="1">
        <v>348</v>
      </c>
      <c r="L195" s="1">
        <v>346</v>
      </c>
      <c r="M195" s="1"/>
      <c r="N195" s="1"/>
      <c r="O195" s="1"/>
    </row>
    <row r="196" spans="1:15" x14ac:dyDescent="0.25">
      <c r="A196" t="s">
        <v>29</v>
      </c>
      <c r="B196">
        <v>2000</v>
      </c>
      <c r="C196" t="s">
        <v>64</v>
      </c>
      <c r="D196" t="s">
        <v>419</v>
      </c>
      <c r="E196" t="s">
        <v>420</v>
      </c>
      <c r="F196">
        <v>0.95</v>
      </c>
      <c r="G196">
        <v>31.93</v>
      </c>
      <c r="H196">
        <v>1.51</v>
      </c>
      <c r="I196">
        <v>1.61</v>
      </c>
      <c r="J196" s="1">
        <v>58.2</v>
      </c>
      <c r="K196" s="1">
        <v>0.879</v>
      </c>
      <c r="L196" s="1">
        <v>0.93899999999999995</v>
      </c>
      <c r="M196" s="1"/>
      <c r="N196" s="1"/>
      <c r="O196" s="1"/>
    </row>
    <row r="197" spans="1:15" x14ac:dyDescent="0.25">
      <c r="A197" t="s">
        <v>29</v>
      </c>
      <c r="B197">
        <v>2000</v>
      </c>
      <c r="C197" t="s">
        <v>64</v>
      </c>
      <c r="D197" t="s">
        <v>59</v>
      </c>
      <c r="E197" t="s">
        <v>421</v>
      </c>
      <c r="F197">
        <v>9.14</v>
      </c>
      <c r="G197">
        <v>49.54</v>
      </c>
      <c r="H197">
        <v>17.03</v>
      </c>
      <c r="I197">
        <v>7.03</v>
      </c>
      <c r="J197" s="1">
        <v>43900</v>
      </c>
      <c r="K197" s="1">
        <v>7480</v>
      </c>
      <c r="L197" s="1">
        <v>3090</v>
      </c>
      <c r="M197" s="1"/>
      <c r="N197" s="1"/>
      <c r="O197" s="1"/>
    </row>
    <row r="198" spans="1:15" x14ac:dyDescent="0.25">
      <c r="A198" t="s">
        <v>29</v>
      </c>
      <c r="B198">
        <v>2000</v>
      </c>
      <c r="C198" t="s">
        <v>64</v>
      </c>
      <c r="D198" t="s">
        <v>422</v>
      </c>
      <c r="E198" t="s">
        <v>423</v>
      </c>
      <c r="F198">
        <v>0</v>
      </c>
      <c r="G198">
        <v>0</v>
      </c>
      <c r="H198">
        <v>0</v>
      </c>
      <c r="I198">
        <v>0</v>
      </c>
      <c r="J198" s="1">
        <v>0</v>
      </c>
      <c r="K198" s="1">
        <v>0</v>
      </c>
      <c r="L198" s="1">
        <v>0</v>
      </c>
      <c r="M198" s="1"/>
      <c r="N198" s="1"/>
      <c r="O198" s="1"/>
    </row>
    <row r="199" spans="1:15" x14ac:dyDescent="0.25">
      <c r="A199" t="s">
        <v>29</v>
      </c>
      <c r="B199">
        <v>2000</v>
      </c>
      <c r="C199" t="s">
        <v>64</v>
      </c>
      <c r="D199" t="s">
        <v>424</v>
      </c>
      <c r="E199" t="s">
        <v>425</v>
      </c>
      <c r="F199">
        <v>0.64</v>
      </c>
      <c r="G199">
        <v>33.25</v>
      </c>
      <c r="H199">
        <v>1</v>
      </c>
      <c r="I199">
        <v>1.75</v>
      </c>
      <c r="J199" s="1">
        <v>14.6</v>
      </c>
      <c r="K199" s="1">
        <v>0.14599999999999999</v>
      </c>
      <c r="L199" s="1">
        <v>0.254</v>
      </c>
      <c r="M199" s="1"/>
      <c r="N199" s="1"/>
      <c r="O199" s="1"/>
    </row>
    <row r="200" spans="1:15" x14ac:dyDescent="0.25">
      <c r="A200" t="s">
        <v>29</v>
      </c>
      <c r="B200">
        <v>2000</v>
      </c>
      <c r="C200" t="s">
        <v>64</v>
      </c>
      <c r="D200" t="s">
        <v>426</v>
      </c>
      <c r="E200" t="s">
        <v>427</v>
      </c>
      <c r="F200">
        <v>5.32</v>
      </c>
      <c r="G200">
        <v>43.2</v>
      </c>
      <c r="H200">
        <v>9.1</v>
      </c>
      <c r="I200">
        <v>4.7699999999999996</v>
      </c>
      <c r="J200" s="1">
        <v>2840</v>
      </c>
      <c r="K200" s="1">
        <v>258</v>
      </c>
      <c r="L200" s="1">
        <v>135</v>
      </c>
      <c r="M200" s="1"/>
      <c r="N200" s="1"/>
      <c r="O200" s="1"/>
    </row>
    <row r="201" spans="1:15" x14ac:dyDescent="0.25">
      <c r="A201" t="s">
        <v>29</v>
      </c>
      <c r="B201">
        <v>2000</v>
      </c>
      <c r="C201" t="s">
        <v>64</v>
      </c>
      <c r="D201" t="s">
        <v>428</v>
      </c>
      <c r="E201" t="s">
        <v>429</v>
      </c>
      <c r="F201">
        <v>0</v>
      </c>
      <c r="G201">
        <v>0</v>
      </c>
      <c r="H201">
        <v>0</v>
      </c>
      <c r="I201">
        <v>0</v>
      </c>
      <c r="J201" s="1">
        <v>0</v>
      </c>
      <c r="K201" s="1">
        <v>0</v>
      </c>
      <c r="L201" s="1">
        <v>0</v>
      </c>
      <c r="M201" s="1"/>
      <c r="N201" s="1"/>
      <c r="O201" s="1"/>
    </row>
    <row r="202" spans="1:15" x14ac:dyDescent="0.25">
      <c r="A202" t="s">
        <v>29</v>
      </c>
      <c r="B202">
        <v>2000</v>
      </c>
      <c r="C202" t="s">
        <v>64</v>
      </c>
      <c r="D202" t="s">
        <v>430</v>
      </c>
      <c r="E202" t="s">
        <v>431</v>
      </c>
      <c r="F202">
        <v>0</v>
      </c>
      <c r="G202">
        <v>0</v>
      </c>
      <c r="H202">
        <v>0</v>
      </c>
      <c r="I202">
        <v>0</v>
      </c>
      <c r="J202" s="1">
        <v>0</v>
      </c>
      <c r="K202" s="1">
        <v>0</v>
      </c>
      <c r="L202" s="1">
        <v>0</v>
      </c>
      <c r="M202" s="1"/>
      <c r="N202" s="1"/>
      <c r="O202" s="1"/>
    </row>
    <row r="203" spans="1:15" x14ac:dyDescent="0.25">
      <c r="A203" t="s">
        <v>29</v>
      </c>
      <c r="B203">
        <v>2000</v>
      </c>
      <c r="C203" t="s">
        <v>64</v>
      </c>
      <c r="D203" t="s">
        <v>57</v>
      </c>
      <c r="E203" t="s">
        <v>432</v>
      </c>
      <c r="F203">
        <v>0</v>
      </c>
      <c r="G203">
        <v>0</v>
      </c>
      <c r="H203">
        <v>0</v>
      </c>
      <c r="I203">
        <v>0</v>
      </c>
      <c r="J203" s="1">
        <v>0</v>
      </c>
      <c r="K203" s="1">
        <v>0</v>
      </c>
      <c r="L203" s="1">
        <v>0</v>
      </c>
      <c r="M203" s="1"/>
      <c r="N203" s="1"/>
      <c r="O203" s="1"/>
    </row>
    <row r="204" spans="1:15" x14ac:dyDescent="0.25">
      <c r="A204" t="s">
        <v>29</v>
      </c>
      <c r="B204">
        <v>2000</v>
      </c>
      <c r="C204" t="s">
        <v>64</v>
      </c>
      <c r="D204" t="s">
        <v>433</v>
      </c>
      <c r="E204" t="s">
        <v>434</v>
      </c>
      <c r="F204">
        <v>0</v>
      </c>
      <c r="G204">
        <v>0</v>
      </c>
      <c r="H204">
        <v>0</v>
      </c>
      <c r="I204">
        <v>0</v>
      </c>
      <c r="J204" s="1">
        <v>0</v>
      </c>
      <c r="K204" s="1">
        <v>0</v>
      </c>
      <c r="L204" s="1">
        <v>0</v>
      </c>
      <c r="M204" s="1"/>
      <c r="N204" s="1"/>
      <c r="O204" s="1"/>
    </row>
    <row r="205" spans="1:15" x14ac:dyDescent="0.25">
      <c r="A205" t="s">
        <v>29</v>
      </c>
      <c r="B205">
        <v>2000</v>
      </c>
      <c r="C205" t="s">
        <v>64</v>
      </c>
      <c r="D205" t="s">
        <v>435</v>
      </c>
      <c r="E205" t="s">
        <v>436</v>
      </c>
      <c r="F205">
        <v>0.73</v>
      </c>
      <c r="G205">
        <v>35.950000000000003</v>
      </c>
      <c r="H205">
        <v>1.1200000000000001</v>
      </c>
      <c r="I205">
        <v>2.42</v>
      </c>
      <c r="J205" s="1">
        <v>106</v>
      </c>
      <c r="K205" s="1">
        <v>1.18</v>
      </c>
      <c r="L205" s="1">
        <v>2.56</v>
      </c>
      <c r="M205" s="1"/>
      <c r="N205" s="1"/>
      <c r="O205" s="1"/>
    </row>
    <row r="206" spans="1:15" x14ac:dyDescent="0.25">
      <c r="A206" t="s">
        <v>29</v>
      </c>
      <c r="B206">
        <v>2000</v>
      </c>
      <c r="C206" t="s">
        <v>64</v>
      </c>
      <c r="D206" t="s">
        <v>437</v>
      </c>
      <c r="E206" t="s">
        <v>438</v>
      </c>
      <c r="F206">
        <v>3.61</v>
      </c>
      <c r="G206">
        <v>37.82</v>
      </c>
      <c r="H206">
        <v>6.15</v>
      </c>
      <c r="I206">
        <v>2.95</v>
      </c>
      <c r="J206" s="1">
        <v>53.3</v>
      </c>
      <c r="K206" s="1">
        <v>3.28</v>
      </c>
      <c r="L206" s="1">
        <v>1.57</v>
      </c>
      <c r="M206" s="1"/>
      <c r="N206" s="1"/>
      <c r="O206" s="1"/>
    </row>
    <row r="207" spans="1:15" x14ac:dyDescent="0.25">
      <c r="A207" t="s">
        <v>29</v>
      </c>
      <c r="B207">
        <v>2000</v>
      </c>
      <c r="C207" t="s">
        <v>64</v>
      </c>
      <c r="D207" t="s">
        <v>439</v>
      </c>
      <c r="E207" t="s">
        <v>440</v>
      </c>
      <c r="F207">
        <v>1.36</v>
      </c>
      <c r="G207">
        <v>32.56</v>
      </c>
      <c r="H207">
        <v>2.2999999999999998</v>
      </c>
      <c r="I207">
        <v>1.64</v>
      </c>
      <c r="J207" s="1">
        <v>107</v>
      </c>
      <c r="K207" s="1">
        <v>2.4700000000000002</v>
      </c>
      <c r="L207" s="1">
        <v>1.76</v>
      </c>
      <c r="M207" s="1"/>
      <c r="N207" s="1"/>
      <c r="O207" s="1"/>
    </row>
    <row r="208" spans="1:15" x14ac:dyDescent="0.25">
      <c r="A208" t="s">
        <v>29</v>
      </c>
      <c r="B208">
        <v>2000</v>
      </c>
      <c r="C208" t="s">
        <v>65</v>
      </c>
      <c r="D208" t="s">
        <v>77</v>
      </c>
      <c r="E208" t="s">
        <v>78</v>
      </c>
      <c r="F208">
        <v>8.4600000000000009</v>
      </c>
      <c r="G208">
        <v>48.05</v>
      </c>
      <c r="H208">
        <v>2.84</v>
      </c>
      <c r="I208">
        <v>6.07</v>
      </c>
      <c r="J208" s="1">
        <v>1870</v>
      </c>
      <c r="K208" s="1">
        <v>53.3</v>
      </c>
      <c r="L208" s="1">
        <v>114</v>
      </c>
      <c r="M208" s="1">
        <f>INDEX('[1]FAOSTAT_data_12-16-2019'!$L$2:$L$127,MATCH(E208,'[1]FAOSTAT_data_12-16-2019'!$D$2:$D$127,0))</f>
        <v>5064000</v>
      </c>
      <c r="N208" s="1">
        <f t="shared" ref="N202:N265" si="1">M208/J208</f>
        <v>2708.0213903743315</v>
      </c>
    </row>
    <row r="209" spans="1:14" x14ac:dyDescent="0.25">
      <c r="A209" t="s">
        <v>29</v>
      </c>
      <c r="B209">
        <v>2000</v>
      </c>
      <c r="C209" t="s">
        <v>65</v>
      </c>
      <c r="D209" t="s">
        <v>79</v>
      </c>
      <c r="E209" t="s">
        <v>80</v>
      </c>
      <c r="F209">
        <v>7.92</v>
      </c>
      <c r="G209">
        <v>44.95</v>
      </c>
      <c r="H209">
        <v>2.69</v>
      </c>
      <c r="I209">
        <v>5.14</v>
      </c>
      <c r="J209" s="1">
        <v>138</v>
      </c>
      <c r="K209" s="1">
        <v>3.72</v>
      </c>
      <c r="L209" s="1">
        <v>7.11</v>
      </c>
      <c r="M209" s="1">
        <f>INDEX('[1]FAOSTAT_data_12-16-2019'!$L$2:$L$127,MATCH(E209,'[1]FAOSTAT_data_12-16-2019'!$D$2:$D$127,0))</f>
        <v>333100</v>
      </c>
      <c r="N209" s="1">
        <f t="shared" si="1"/>
        <v>2413.768115942029</v>
      </c>
    </row>
    <row r="210" spans="1:14" x14ac:dyDescent="0.25">
      <c r="A210" t="s">
        <v>29</v>
      </c>
      <c r="B210">
        <v>2000</v>
      </c>
      <c r="C210" t="s">
        <v>65</v>
      </c>
      <c r="D210" t="s">
        <v>81</v>
      </c>
      <c r="E210" t="s">
        <v>82</v>
      </c>
      <c r="F210">
        <v>8.2200000000000006</v>
      </c>
      <c r="G210">
        <v>48.77</v>
      </c>
      <c r="H210">
        <v>2.78</v>
      </c>
      <c r="I210">
        <v>6.27</v>
      </c>
      <c r="J210" s="1">
        <v>8.51</v>
      </c>
      <c r="K210" s="1">
        <v>0.23599999999999999</v>
      </c>
      <c r="L210" s="1">
        <v>0.53300000000000003</v>
      </c>
      <c r="M210" s="1">
        <f>INDEX('[1]FAOSTAT_data_12-16-2019'!$L$2:$L$127,MATCH(E210,'[1]FAOSTAT_data_12-16-2019'!$D$2:$D$127,0))</f>
        <v>2953117</v>
      </c>
      <c r="N210" s="1">
        <f t="shared" si="1"/>
        <v>347017.27379553468</v>
      </c>
    </row>
    <row r="211" spans="1:14" x14ac:dyDescent="0.25">
      <c r="A211" t="s">
        <v>29</v>
      </c>
      <c r="B211">
        <v>2000</v>
      </c>
      <c r="C211" t="s">
        <v>65</v>
      </c>
      <c r="D211" t="s">
        <v>83</v>
      </c>
      <c r="E211" t="s">
        <v>84</v>
      </c>
      <c r="F211">
        <v>16.23</v>
      </c>
      <c r="G211">
        <v>49.98</v>
      </c>
      <c r="H211">
        <v>5.19</v>
      </c>
      <c r="I211">
        <v>8.06</v>
      </c>
      <c r="J211" s="1">
        <v>198</v>
      </c>
      <c r="K211" s="1">
        <v>10.3</v>
      </c>
      <c r="L211" s="1">
        <v>15.9</v>
      </c>
      <c r="M211" s="1">
        <f>INDEX('[1]FAOSTAT_data_12-16-2019'!$L$2:$L$127,MATCH(E211,'[1]FAOSTAT_data_12-16-2019'!$D$2:$D$127,0))</f>
        <v>4000</v>
      </c>
      <c r="N211" s="1">
        <f t="shared" si="1"/>
        <v>20.202020202020201</v>
      </c>
    </row>
    <row r="212" spans="1:14" x14ac:dyDescent="0.25">
      <c r="A212" t="s">
        <v>29</v>
      </c>
      <c r="B212">
        <v>2000</v>
      </c>
      <c r="C212" t="s">
        <v>65</v>
      </c>
      <c r="D212" t="s">
        <v>85</v>
      </c>
      <c r="E212" t="s">
        <v>86</v>
      </c>
      <c r="F212">
        <v>0</v>
      </c>
      <c r="G212">
        <v>0</v>
      </c>
      <c r="H212">
        <v>0</v>
      </c>
      <c r="I212">
        <v>0</v>
      </c>
      <c r="J212" s="1">
        <v>0</v>
      </c>
      <c r="K212" s="1">
        <v>0</v>
      </c>
      <c r="L212" s="1">
        <v>0</v>
      </c>
      <c r="M212" s="1" t="e">
        <f>INDEX('[1]FAOSTAT_data_12-16-2019'!$L$2:$L$127,MATCH(E212,'[1]FAOSTAT_data_12-16-2019'!$D$2:$D$127,0))</f>
        <v>#N/A</v>
      </c>
      <c r="N212" s="1" t="e">
        <f t="shared" si="1"/>
        <v>#N/A</v>
      </c>
    </row>
    <row r="213" spans="1:14" x14ac:dyDescent="0.25">
      <c r="A213" t="s">
        <v>29</v>
      </c>
      <c r="B213">
        <v>2000</v>
      </c>
      <c r="C213" t="s">
        <v>65</v>
      </c>
      <c r="D213" t="s">
        <v>63</v>
      </c>
      <c r="E213" t="s">
        <v>87</v>
      </c>
      <c r="F213">
        <v>0.21</v>
      </c>
      <c r="G213">
        <v>28.72</v>
      </c>
      <c r="H213">
        <v>7.0000000000000007E-2</v>
      </c>
      <c r="I213">
        <v>1.03</v>
      </c>
      <c r="J213" s="1">
        <v>9950</v>
      </c>
      <c r="K213" s="1">
        <v>7.18</v>
      </c>
      <c r="L213" s="1">
        <v>102</v>
      </c>
      <c r="M213" s="1">
        <f>INDEX('[1]FAOSTAT_data_12-16-2019'!$L$2:$L$127,MATCH(E213,'[1]FAOSTAT_data_12-16-2019'!$D$2:$D$127,0))</f>
        <v>8508156</v>
      </c>
      <c r="N213" s="1">
        <f t="shared" si="1"/>
        <v>855.09105527638189</v>
      </c>
    </row>
    <row r="214" spans="1:14" x14ac:dyDescent="0.25">
      <c r="A214" t="s">
        <v>29</v>
      </c>
      <c r="B214">
        <v>2000</v>
      </c>
      <c r="C214" t="s">
        <v>65</v>
      </c>
      <c r="D214" t="s">
        <v>88</v>
      </c>
      <c r="E214" t="s">
        <v>89</v>
      </c>
      <c r="F214">
        <v>4.84</v>
      </c>
      <c r="G214">
        <v>40.840000000000003</v>
      </c>
      <c r="H214">
        <v>1.62</v>
      </c>
      <c r="I214">
        <v>3.64</v>
      </c>
      <c r="J214" s="1">
        <v>53.3</v>
      </c>
      <c r="K214" s="1">
        <v>0.86499999999999999</v>
      </c>
      <c r="L214" s="1">
        <v>1.94</v>
      </c>
      <c r="M214" s="1">
        <f>INDEX('[1]FAOSTAT_data_12-16-2019'!$L$2:$L$127,MATCH(E214,'[1]FAOSTAT_data_12-16-2019'!$D$2:$D$127,0))</f>
        <v>198080</v>
      </c>
      <c r="N214" s="1">
        <f t="shared" si="1"/>
        <v>3716.3227016885558</v>
      </c>
    </row>
    <row r="215" spans="1:14" x14ac:dyDescent="0.25">
      <c r="A215" t="s">
        <v>29</v>
      </c>
      <c r="B215">
        <v>2000</v>
      </c>
      <c r="C215" t="s">
        <v>65</v>
      </c>
      <c r="D215" t="s">
        <v>49</v>
      </c>
      <c r="E215" t="s">
        <v>90</v>
      </c>
      <c r="F215">
        <v>7.0000000000000007E-2</v>
      </c>
      <c r="G215">
        <v>26.18</v>
      </c>
      <c r="H215">
        <v>0.03</v>
      </c>
      <c r="I215">
        <v>0.74</v>
      </c>
      <c r="J215" s="1">
        <v>1160</v>
      </c>
      <c r="K215" s="1">
        <v>0.29699999999999999</v>
      </c>
      <c r="L215" s="1">
        <v>8.61</v>
      </c>
      <c r="M215" s="1">
        <f>INDEX('[1]FAOSTAT_data_12-16-2019'!$L$2:$L$127,MATCH(E215,'[1]FAOSTAT_data_12-16-2019'!$D$2:$D$127,0))</f>
        <v>21420177</v>
      </c>
      <c r="N215" s="1">
        <f t="shared" si="1"/>
        <v>18465.669827586207</v>
      </c>
    </row>
    <row r="216" spans="1:14" x14ac:dyDescent="0.25">
      <c r="A216" t="s">
        <v>29</v>
      </c>
      <c r="B216">
        <v>2000</v>
      </c>
      <c r="C216" t="s">
        <v>65</v>
      </c>
      <c r="D216" t="s">
        <v>30</v>
      </c>
      <c r="E216" t="s">
        <v>91</v>
      </c>
      <c r="F216">
        <v>4.57</v>
      </c>
      <c r="G216">
        <v>37.9</v>
      </c>
      <c r="H216">
        <v>1.57</v>
      </c>
      <c r="I216">
        <v>3.1</v>
      </c>
      <c r="J216" s="1">
        <v>1300</v>
      </c>
      <c r="K216" s="1">
        <v>20.399999999999999</v>
      </c>
      <c r="L216" s="1">
        <v>40.4</v>
      </c>
      <c r="M216" s="1">
        <f>INDEX('[1]FAOSTAT_data_12-16-2019'!$L$2:$L$127,MATCH(E216,'[1]FAOSTAT_data_12-16-2019'!$D$2:$D$127,0))</f>
        <v>1523368</v>
      </c>
      <c r="N216" s="1">
        <f t="shared" si="1"/>
        <v>1171.8215384615385</v>
      </c>
    </row>
    <row r="217" spans="1:14" x14ac:dyDescent="0.25">
      <c r="A217" t="s">
        <v>29</v>
      </c>
      <c r="B217">
        <v>2000</v>
      </c>
      <c r="C217" t="s">
        <v>65</v>
      </c>
      <c r="D217" t="s">
        <v>92</v>
      </c>
      <c r="E217" t="s">
        <v>93</v>
      </c>
      <c r="F217">
        <v>6.61</v>
      </c>
      <c r="G217">
        <v>45.49</v>
      </c>
      <c r="H217">
        <v>2.23</v>
      </c>
      <c r="I217">
        <v>5.08</v>
      </c>
      <c r="J217" s="1">
        <v>69</v>
      </c>
      <c r="K217" s="1">
        <v>1.54</v>
      </c>
      <c r="L217" s="1">
        <v>3.51</v>
      </c>
      <c r="M217" s="1">
        <f>INDEX('[1]FAOSTAT_data_12-16-2019'!$L$2:$L$127,MATCH(E217,'[1]FAOSTAT_data_12-16-2019'!$D$2:$D$127,0))</f>
        <v>2096203</v>
      </c>
      <c r="N217" s="1">
        <f t="shared" si="1"/>
        <v>30379.753623188404</v>
      </c>
    </row>
    <row r="218" spans="1:14" x14ac:dyDescent="0.25">
      <c r="A218" t="s">
        <v>29</v>
      </c>
      <c r="B218">
        <v>2000</v>
      </c>
      <c r="C218" t="s">
        <v>65</v>
      </c>
      <c r="D218" t="s">
        <v>94</v>
      </c>
      <c r="E218" t="s">
        <v>95</v>
      </c>
      <c r="F218">
        <v>2.13</v>
      </c>
      <c r="G218">
        <v>35.270000000000003</v>
      </c>
      <c r="H218">
        <v>0.71</v>
      </c>
      <c r="I218">
        <v>2.21</v>
      </c>
      <c r="J218" s="1">
        <v>27.8</v>
      </c>
      <c r="K218" s="1">
        <v>0.19700000000000001</v>
      </c>
      <c r="L218" s="1">
        <v>0.61499999999999999</v>
      </c>
      <c r="M218" s="1" t="e">
        <f>INDEX('[1]FAOSTAT_data_12-16-2019'!$L$2:$L$127,MATCH(E218,'[1]FAOSTAT_data_12-16-2019'!$D$2:$D$127,0))</f>
        <v>#N/A</v>
      </c>
      <c r="N218" s="1" t="e">
        <f t="shared" si="1"/>
        <v>#N/A</v>
      </c>
    </row>
    <row r="219" spans="1:14" x14ac:dyDescent="0.25">
      <c r="A219" t="s">
        <v>29</v>
      </c>
      <c r="B219">
        <v>2000</v>
      </c>
      <c r="C219" t="s">
        <v>65</v>
      </c>
      <c r="D219" t="s">
        <v>96</v>
      </c>
      <c r="E219" t="s">
        <v>97</v>
      </c>
      <c r="F219">
        <v>0</v>
      </c>
      <c r="G219">
        <v>0</v>
      </c>
      <c r="H219">
        <v>0</v>
      </c>
      <c r="I219">
        <v>0</v>
      </c>
      <c r="J219" s="1">
        <v>0</v>
      </c>
      <c r="K219" s="1">
        <v>0</v>
      </c>
      <c r="L219" s="1">
        <v>0</v>
      </c>
      <c r="M219" s="1" t="e">
        <f>INDEX('[1]FAOSTAT_data_12-16-2019'!$L$2:$L$127,MATCH(E219,'[1]FAOSTAT_data_12-16-2019'!$D$2:$D$127,0))</f>
        <v>#N/A</v>
      </c>
      <c r="N219" s="1" t="e">
        <f t="shared" si="1"/>
        <v>#N/A</v>
      </c>
    </row>
    <row r="220" spans="1:14" x14ac:dyDescent="0.25">
      <c r="A220" t="s">
        <v>29</v>
      </c>
      <c r="B220">
        <v>2000</v>
      </c>
      <c r="C220" t="s">
        <v>65</v>
      </c>
      <c r="D220" t="s">
        <v>98</v>
      </c>
      <c r="E220" t="s">
        <v>99</v>
      </c>
      <c r="F220">
        <v>1.4</v>
      </c>
      <c r="G220">
        <v>36.450000000000003</v>
      </c>
      <c r="H220">
        <v>0.48</v>
      </c>
      <c r="I220">
        <v>2.5</v>
      </c>
      <c r="J220" s="1">
        <v>10.3</v>
      </c>
      <c r="K220" s="1">
        <v>4.9299999999999997E-2</v>
      </c>
      <c r="L220" s="1">
        <v>0.25700000000000001</v>
      </c>
      <c r="M220" s="1">
        <f>INDEX('[1]FAOSTAT_data_12-16-2019'!$L$2:$L$127,MATCH(E220,'[1]FAOSTAT_data_12-16-2019'!$D$2:$D$127,0))</f>
        <v>849046</v>
      </c>
      <c r="N220" s="1">
        <f t="shared" si="1"/>
        <v>82431.650485436883</v>
      </c>
    </row>
    <row r="221" spans="1:14" x14ac:dyDescent="0.25">
      <c r="A221" t="s">
        <v>29</v>
      </c>
      <c r="B221">
        <v>2000</v>
      </c>
      <c r="C221" t="s">
        <v>65</v>
      </c>
      <c r="D221" t="s">
        <v>100</v>
      </c>
      <c r="E221" t="s">
        <v>101</v>
      </c>
      <c r="F221">
        <v>0</v>
      </c>
      <c r="G221">
        <v>0</v>
      </c>
      <c r="H221">
        <v>0</v>
      </c>
      <c r="I221">
        <v>0</v>
      </c>
      <c r="J221" s="1">
        <v>0</v>
      </c>
      <c r="K221" s="1">
        <v>0</v>
      </c>
      <c r="L221" s="1">
        <v>0</v>
      </c>
      <c r="M221" s="1" t="e">
        <f>INDEX('[1]FAOSTAT_data_12-16-2019'!$L$2:$L$127,MATCH(E221,'[1]FAOSTAT_data_12-16-2019'!$D$2:$D$127,0))</f>
        <v>#N/A</v>
      </c>
      <c r="N221" s="1" t="e">
        <f t="shared" si="1"/>
        <v>#N/A</v>
      </c>
    </row>
    <row r="222" spans="1:14" x14ac:dyDescent="0.25">
      <c r="A222" t="s">
        <v>29</v>
      </c>
      <c r="B222">
        <v>2000</v>
      </c>
      <c r="C222" t="s">
        <v>65</v>
      </c>
      <c r="D222" t="s">
        <v>102</v>
      </c>
      <c r="E222" t="s">
        <v>103</v>
      </c>
      <c r="F222">
        <v>0.97</v>
      </c>
      <c r="G222">
        <v>28.1</v>
      </c>
      <c r="H222">
        <v>0.34</v>
      </c>
      <c r="I222">
        <v>1.04</v>
      </c>
      <c r="J222" s="1">
        <v>92.6</v>
      </c>
      <c r="K222" s="1">
        <v>0.31</v>
      </c>
      <c r="L222" s="1">
        <v>0.96299999999999997</v>
      </c>
      <c r="M222" s="1">
        <f>INDEX('[1]FAOSTAT_data_12-16-2019'!$L$2:$L$127,MATCH(E222,'[1]FAOSTAT_data_12-16-2019'!$D$2:$D$127,0))</f>
        <v>1979000</v>
      </c>
      <c r="N222" s="1">
        <f t="shared" si="1"/>
        <v>21371.49028077754</v>
      </c>
    </row>
    <row r="223" spans="1:14" x14ac:dyDescent="0.25">
      <c r="A223" t="s">
        <v>29</v>
      </c>
      <c r="B223">
        <v>2000</v>
      </c>
      <c r="C223" t="s">
        <v>65</v>
      </c>
      <c r="D223" t="s">
        <v>104</v>
      </c>
      <c r="E223" t="s">
        <v>105</v>
      </c>
      <c r="F223">
        <v>1.45</v>
      </c>
      <c r="G223">
        <v>29.9</v>
      </c>
      <c r="H223">
        <v>0.5</v>
      </c>
      <c r="I223">
        <v>1.35</v>
      </c>
      <c r="J223" s="1">
        <v>282</v>
      </c>
      <c r="K223" s="1">
        <v>1.42</v>
      </c>
      <c r="L223" s="1">
        <v>3.82</v>
      </c>
      <c r="M223" s="1">
        <f>INDEX('[1]FAOSTAT_data_12-16-2019'!$L$2:$L$127,MATCH(E223,'[1]FAOSTAT_data_12-16-2019'!$D$2:$D$127,0))</f>
        <v>1909768</v>
      </c>
      <c r="N223" s="1">
        <f t="shared" si="1"/>
        <v>6772.2269503546104</v>
      </c>
    </row>
    <row r="224" spans="1:14" x14ac:dyDescent="0.25">
      <c r="A224" t="s">
        <v>29</v>
      </c>
      <c r="B224">
        <v>2000</v>
      </c>
      <c r="C224" t="s">
        <v>65</v>
      </c>
      <c r="D224" t="s">
        <v>106</v>
      </c>
      <c r="E224" t="s">
        <v>107</v>
      </c>
      <c r="F224">
        <v>1.5</v>
      </c>
      <c r="G224">
        <v>32.56</v>
      </c>
      <c r="H224">
        <v>0.51</v>
      </c>
      <c r="I224">
        <v>1.65</v>
      </c>
      <c r="J224" s="1">
        <v>12.5</v>
      </c>
      <c r="K224" s="1">
        <v>6.3899999999999998E-2</v>
      </c>
      <c r="L224" s="1">
        <v>0.20599999999999999</v>
      </c>
      <c r="M224" s="1" t="e">
        <f>INDEX('[1]FAOSTAT_data_12-16-2019'!$L$2:$L$127,MATCH(E224,'[1]FAOSTAT_data_12-16-2019'!$D$2:$D$127,0))</f>
        <v>#N/A</v>
      </c>
      <c r="N224" s="1" t="e">
        <f t="shared" si="1"/>
        <v>#N/A</v>
      </c>
    </row>
    <row r="225" spans="1:14" x14ac:dyDescent="0.25">
      <c r="A225" t="s">
        <v>29</v>
      </c>
      <c r="B225">
        <v>2000</v>
      </c>
      <c r="C225" t="s">
        <v>65</v>
      </c>
      <c r="D225" t="s">
        <v>108</v>
      </c>
      <c r="E225" t="s">
        <v>109</v>
      </c>
      <c r="F225">
        <v>10.15</v>
      </c>
      <c r="G225">
        <v>49.38</v>
      </c>
      <c r="H225">
        <v>3.16</v>
      </c>
      <c r="I225">
        <v>6.21</v>
      </c>
      <c r="J225" s="1">
        <v>183</v>
      </c>
      <c r="K225" s="1">
        <v>5.78</v>
      </c>
      <c r="L225" s="1">
        <v>11.4</v>
      </c>
      <c r="M225" s="1" t="e">
        <f>INDEX('[1]FAOSTAT_data_12-16-2019'!$L$2:$L$127,MATCH(E225,'[1]FAOSTAT_data_12-16-2019'!$D$2:$D$127,0))</f>
        <v>#N/A</v>
      </c>
      <c r="N225" s="1" t="e">
        <f t="shared" si="1"/>
        <v>#N/A</v>
      </c>
    </row>
    <row r="226" spans="1:14" x14ac:dyDescent="0.25">
      <c r="A226" t="s">
        <v>29</v>
      </c>
      <c r="B226">
        <v>2000</v>
      </c>
      <c r="C226" t="s">
        <v>65</v>
      </c>
      <c r="D226" t="s">
        <v>110</v>
      </c>
      <c r="E226" t="s">
        <v>111</v>
      </c>
      <c r="F226">
        <v>3.75</v>
      </c>
      <c r="G226">
        <v>39.130000000000003</v>
      </c>
      <c r="H226">
        <v>1.22</v>
      </c>
      <c r="I226">
        <v>3.01</v>
      </c>
      <c r="J226" s="1">
        <v>2.1800000000000002</v>
      </c>
      <c r="K226" s="1">
        <v>2.6599999999999999E-2</v>
      </c>
      <c r="L226" s="1">
        <v>6.5500000000000003E-2</v>
      </c>
      <c r="M226" s="1">
        <f>INDEX('[1]FAOSTAT_data_12-16-2019'!$L$2:$L$127,MATCH(E226,'[1]FAOSTAT_data_12-16-2019'!$D$2:$D$127,0))</f>
        <v>4481</v>
      </c>
      <c r="N226" s="1">
        <f t="shared" si="1"/>
        <v>2055.5045871559632</v>
      </c>
    </row>
    <row r="227" spans="1:14" x14ac:dyDescent="0.25">
      <c r="A227" t="s">
        <v>29</v>
      </c>
      <c r="B227">
        <v>2000</v>
      </c>
      <c r="C227" t="s">
        <v>65</v>
      </c>
      <c r="D227" t="s">
        <v>112</v>
      </c>
      <c r="E227" t="s">
        <v>113</v>
      </c>
      <c r="F227">
        <v>1.54</v>
      </c>
      <c r="G227">
        <v>31.23</v>
      </c>
      <c r="H227">
        <v>0.52</v>
      </c>
      <c r="I227">
        <v>1.62</v>
      </c>
      <c r="J227" s="1">
        <v>154</v>
      </c>
      <c r="K227" s="1">
        <v>0.79800000000000004</v>
      </c>
      <c r="L227" s="1">
        <v>2.5</v>
      </c>
      <c r="M227" s="1" t="e">
        <f>INDEX('[1]FAOSTAT_data_12-16-2019'!$L$2:$L$127,MATCH(E227,'[1]FAOSTAT_data_12-16-2019'!$D$2:$D$127,0))</f>
        <v>#N/A</v>
      </c>
      <c r="N227" s="1" t="e">
        <f t="shared" si="1"/>
        <v>#N/A</v>
      </c>
    </row>
    <row r="228" spans="1:14" x14ac:dyDescent="0.25">
      <c r="A228" t="s">
        <v>29</v>
      </c>
      <c r="B228">
        <v>2000</v>
      </c>
      <c r="C228" t="s">
        <v>65</v>
      </c>
      <c r="D228" t="s">
        <v>114</v>
      </c>
      <c r="E228" t="s">
        <v>115</v>
      </c>
      <c r="F228">
        <v>4.1100000000000003</v>
      </c>
      <c r="G228">
        <v>38.46</v>
      </c>
      <c r="H228">
        <v>1.41</v>
      </c>
      <c r="I228">
        <v>3.07</v>
      </c>
      <c r="J228" s="1">
        <v>707</v>
      </c>
      <c r="K228" s="1">
        <v>9.9600000000000009</v>
      </c>
      <c r="L228" s="1">
        <v>21.7</v>
      </c>
      <c r="M228" s="1">
        <f>INDEX('[1]FAOSTAT_data_12-16-2019'!$L$2:$L$127,MATCH(E228,'[1]FAOSTAT_data_12-16-2019'!$D$2:$D$127,0))</f>
        <v>255848</v>
      </c>
      <c r="N228" s="1">
        <f t="shared" si="1"/>
        <v>361.87835926449787</v>
      </c>
    </row>
    <row r="229" spans="1:14" x14ac:dyDescent="0.25">
      <c r="A229" t="s">
        <v>29</v>
      </c>
      <c r="B229">
        <v>2000</v>
      </c>
      <c r="C229" t="s">
        <v>65</v>
      </c>
      <c r="D229" t="s">
        <v>116</v>
      </c>
      <c r="E229" t="s">
        <v>117</v>
      </c>
      <c r="F229">
        <v>2.94</v>
      </c>
      <c r="G229">
        <v>38.25</v>
      </c>
      <c r="H229">
        <v>0.98</v>
      </c>
      <c r="I229">
        <v>2.9</v>
      </c>
      <c r="J229" s="1">
        <v>182</v>
      </c>
      <c r="K229" s="1">
        <v>1.79</v>
      </c>
      <c r="L229" s="1">
        <v>5.28</v>
      </c>
      <c r="M229" s="1">
        <f>INDEX('[1]FAOSTAT_data_12-16-2019'!$L$2:$L$127,MATCH(E229,'[1]FAOSTAT_data_12-16-2019'!$D$2:$D$127,0))</f>
        <v>0</v>
      </c>
      <c r="N229" s="1">
        <f t="shared" si="1"/>
        <v>0</v>
      </c>
    </row>
    <row r="230" spans="1:14" x14ac:dyDescent="0.25">
      <c r="A230" t="s">
        <v>29</v>
      </c>
      <c r="B230">
        <v>2000</v>
      </c>
      <c r="C230" t="s">
        <v>65</v>
      </c>
      <c r="D230" t="s">
        <v>60</v>
      </c>
      <c r="E230" t="s">
        <v>118</v>
      </c>
      <c r="F230">
        <v>0.82</v>
      </c>
      <c r="G230">
        <v>32.51</v>
      </c>
      <c r="H230">
        <v>0.28000000000000003</v>
      </c>
      <c r="I230">
        <v>1.79</v>
      </c>
      <c r="J230" s="1">
        <v>18100</v>
      </c>
      <c r="K230" s="1">
        <v>50.5</v>
      </c>
      <c r="L230" s="1">
        <v>324</v>
      </c>
      <c r="M230" s="1">
        <f>INDEX('[1]FAOSTAT_data_12-16-2019'!$L$2:$L$127,MATCH(E230,'[1]FAOSTAT_data_12-16-2019'!$D$2:$D$127,0))</f>
        <v>5055525</v>
      </c>
      <c r="N230" s="1">
        <f t="shared" si="1"/>
        <v>279.31077348066299</v>
      </c>
    </row>
    <row r="231" spans="1:14" x14ac:dyDescent="0.25">
      <c r="A231" t="s">
        <v>29</v>
      </c>
      <c r="B231">
        <v>2000</v>
      </c>
      <c r="C231" t="s">
        <v>65</v>
      </c>
      <c r="D231" t="s">
        <v>119</v>
      </c>
      <c r="E231" t="s">
        <v>120</v>
      </c>
      <c r="F231">
        <v>0</v>
      </c>
      <c r="G231">
        <v>0</v>
      </c>
      <c r="H231">
        <v>0</v>
      </c>
      <c r="I231">
        <v>0</v>
      </c>
      <c r="J231" s="1">
        <v>0</v>
      </c>
      <c r="K231" s="1">
        <v>0</v>
      </c>
      <c r="L231" s="1">
        <v>0</v>
      </c>
      <c r="M231" s="1" t="e">
        <f>INDEX('[1]FAOSTAT_data_12-16-2019'!$L$2:$L$127,MATCH(E231,'[1]FAOSTAT_data_12-16-2019'!$D$2:$D$127,0))</f>
        <v>#N/A</v>
      </c>
      <c r="N231" s="1" t="e">
        <f t="shared" si="1"/>
        <v>#N/A</v>
      </c>
    </row>
    <row r="232" spans="1:14" x14ac:dyDescent="0.25">
      <c r="A232" t="s">
        <v>29</v>
      </c>
      <c r="B232">
        <v>2000</v>
      </c>
      <c r="C232" t="s">
        <v>65</v>
      </c>
      <c r="D232" t="s">
        <v>41</v>
      </c>
      <c r="E232" t="s">
        <v>121</v>
      </c>
      <c r="F232">
        <v>3.93</v>
      </c>
      <c r="G232">
        <v>38.42</v>
      </c>
      <c r="H232">
        <v>1.34</v>
      </c>
      <c r="I232">
        <v>3.21</v>
      </c>
      <c r="J232" s="1">
        <v>2160</v>
      </c>
      <c r="K232" s="1">
        <v>29.1</v>
      </c>
      <c r="L232" s="1">
        <v>69.400000000000006</v>
      </c>
      <c r="M232" s="1">
        <f>INDEX('[1]FAOSTAT_data_12-16-2019'!$L$2:$L$127,MATCH(E232,'[1]FAOSTAT_data_12-16-2019'!$D$2:$D$127,0))</f>
        <v>3976852</v>
      </c>
      <c r="N232" s="1">
        <f t="shared" si="1"/>
        <v>1841.1351851851853</v>
      </c>
    </row>
    <row r="233" spans="1:14" x14ac:dyDescent="0.25">
      <c r="A233" t="s">
        <v>29</v>
      </c>
      <c r="B233">
        <v>2000</v>
      </c>
      <c r="C233" t="s">
        <v>65</v>
      </c>
      <c r="D233" t="s">
        <v>122</v>
      </c>
      <c r="E233" t="s">
        <v>123</v>
      </c>
      <c r="F233">
        <v>3.73</v>
      </c>
      <c r="G233">
        <v>40.9</v>
      </c>
      <c r="H233">
        <v>1.25</v>
      </c>
      <c r="I233">
        <v>3.65</v>
      </c>
      <c r="J233" s="1">
        <v>9.51</v>
      </c>
      <c r="K233" s="1">
        <v>0.11899999999999999</v>
      </c>
      <c r="L233" s="1">
        <v>0.34599999999999997</v>
      </c>
      <c r="M233" s="1" t="e">
        <f>INDEX('[1]FAOSTAT_data_12-16-2019'!$L$2:$L$127,MATCH(E233,'[1]FAOSTAT_data_12-16-2019'!$D$2:$D$127,0))</f>
        <v>#N/A</v>
      </c>
      <c r="N233" s="1" t="e">
        <f t="shared" si="1"/>
        <v>#N/A</v>
      </c>
    </row>
    <row r="234" spans="1:14" x14ac:dyDescent="0.25">
      <c r="A234" t="s">
        <v>29</v>
      </c>
      <c r="B234">
        <v>2000</v>
      </c>
      <c r="C234" t="s">
        <v>65</v>
      </c>
      <c r="D234" t="s">
        <v>124</v>
      </c>
      <c r="E234" t="s">
        <v>125</v>
      </c>
      <c r="F234">
        <v>7.42</v>
      </c>
      <c r="G234">
        <v>40.409999999999997</v>
      </c>
      <c r="H234">
        <v>2.4900000000000002</v>
      </c>
      <c r="I234">
        <v>3.71</v>
      </c>
      <c r="J234" s="1">
        <v>25.1</v>
      </c>
      <c r="K234" s="1">
        <v>0.624</v>
      </c>
      <c r="L234" s="1">
        <v>0.93100000000000005</v>
      </c>
      <c r="M234" s="1">
        <f>INDEX('[1]FAOSTAT_data_12-16-2019'!$L$2:$L$127,MATCH(E234,'[1]FAOSTAT_data_12-16-2019'!$D$2:$D$127,0))</f>
        <v>8583</v>
      </c>
      <c r="N234" s="1">
        <f t="shared" si="1"/>
        <v>341.95219123505973</v>
      </c>
    </row>
    <row r="235" spans="1:14" x14ac:dyDescent="0.25">
      <c r="A235" t="s">
        <v>29</v>
      </c>
      <c r="B235">
        <v>2000</v>
      </c>
      <c r="C235" t="s">
        <v>65</v>
      </c>
      <c r="D235" t="s">
        <v>126</v>
      </c>
      <c r="E235" t="s">
        <v>127</v>
      </c>
      <c r="F235">
        <v>0</v>
      </c>
      <c r="G235">
        <v>0</v>
      </c>
      <c r="H235">
        <v>0</v>
      </c>
      <c r="I235">
        <v>0</v>
      </c>
      <c r="J235" s="1">
        <v>0</v>
      </c>
      <c r="K235" s="1">
        <v>0</v>
      </c>
      <c r="L235" s="1">
        <v>0</v>
      </c>
      <c r="M235" s="1" t="e">
        <f>INDEX('[1]FAOSTAT_data_12-16-2019'!$L$2:$L$127,MATCH(E235,'[1]FAOSTAT_data_12-16-2019'!$D$2:$D$127,0))</f>
        <v>#N/A</v>
      </c>
      <c r="N235" s="1" t="e">
        <f t="shared" si="1"/>
        <v>#N/A</v>
      </c>
    </row>
    <row r="236" spans="1:14" x14ac:dyDescent="0.25">
      <c r="A236" t="s">
        <v>29</v>
      </c>
      <c r="B236">
        <v>2000</v>
      </c>
      <c r="C236" t="s">
        <v>65</v>
      </c>
      <c r="D236" t="s">
        <v>128</v>
      </c>
      <c r="E236" t="s">
        <v>129</v>
      </c>
      <c r="F236">
        <v>0.99</v>
      </c>
      <c r="G236">
        <v>31.26</v>
      </c>
      <c r="H236">
        <v>0.34</v>
      </c>
      <c r="I236">
        <v>1.43</v>
      </c>
      <c r="J236" s="1">
        <v>31.6</v>
      </c>
      <c r="K236" s="1">
        <v>0.109</v>
      </c>
      <c r="L236" s="1">
        <v>0.45300000000000001</v>
      </c>
      <c r="M236" s="1" t="e">
        <f>INDEX('[1]FAOSTAT_data_12-16-2019'!$L$2:$L$127,MATCH(E236,'[1]FAOSTAT_data_12-16-2019'!$D$2:$D$127,0))</f>
        <v>#N/A</v>
      </c>
      <c r="N236" s="1" t="e">
        <f t="shared" si="1"/>
        <v>#N/A</v>
      </c>
    </row>
    <row r="237" spans="1:14" x14ac:dyDescent="0.25">
      <c r="A237" t="s">
        <v>29</v>
      </c>
      <c r="B237">
        <v>2000</v>
      </c>
      <c r="C237" t="s">
        <v>65</v>
      </c>
      <c r="D237" t="s">
        <v>130</v>
      </c>
      <c r="E237" t="s">
        <v>131</v>
      </c>
      <c r="F237">
        <v>1.91</v>
      </c>
      <c r="G237">
        <v>34.479999999999997</v>
      </c>
      <c r="H237">
        <v>0.64</v>
      </c>
      <c r="I237">
        <v>2.15</v>
      </c>
      <c r="J237" s="1">
        <v>329</v>
      </c>
      <c r="K237" s="1">
        <v>2.12</v>
      </c>
      <c r="L237" s="1">
        <v>7.09</v>
      </c>
      <c r="M237" s="1">
        <f>INDEX('[1]FAOSTAT_data_12-16-2019'!$L$2:$L$127,MATCH(E237,'[1]FAOSTAT_data_12-16-2019'!$D$2:$D$127,0))</f>
        <v>802</v>
      </c>
      <c r="N237" s="1">
        <f t="shared" si="1"/>
        <v>2.4376899696048633</v>
      </c>
    </row>
    <row r="238" spans="1:14" x14ac:dyDescent="0.25">
      <c r="A238" t="s">
        <v>29</v>
      </c>
      <c r="B238">
        <v>2000</v>
      </c>
      <c r="C238" t="s">
        <v>65</v>
      </c>
      <c r="D238" t="s">
        <v>58</v>
      </c>
      <c r="E238" t="s">
        <v>132</v>
      </c>
      <c r="F238">
        <v>13.46</v>
      </c>
      <c r="G238">
        <v>51</v>
      </c>
      <c r="H238">
        <v>4.57</v>
      </c>
      <c r="I238">
        <v>7.71</v>
      </c>
      <c r="J238" s="1">
        <v>6850</v>
      </c>
      <c r="K238" s="1">
        <v>313</v>
      </c>
      <c r="L238" s="1">
        <v>528</v>
      </c>
      <c r="M238" s="1">
        <f>INDEX('[1]FAOSTAT_data_12-16-2019'!$L$2:$L$127,MATCH(E238,'[1]FAOSTAT_data_12-16-2019'!$D$2:$D$127,0))</f>
        <v>26949900</v>
      </c>
      <c r="N238" s="1">
        <f t="shared" si="1"/>
        <v>3934.2919708029199</v>
      </c>
    </row>
    <row r="239" spans="1:14" x14ac:dyDescent="0.25">
      <c r="A239" t="s">
        <v>29</v>
      </c>
      <c r="B239">
        <v>2000</v>
      </c>
      <c r="C239" t="s">
        <v>65</v>
      </c>
      <c r="D239" t="s">
        <v>133</v>
      </c>
      <c r="E239" t="s">
        <v>134</v>
      </c>
      <c r="F239">
        <v>14.46</v>
      </c>
      <c r="G239">
        <v>52.63</v>
      </c>
      <c r="H239">
        <v>4.5199999999999996</v>
      </c>
      <c r="I239">
        <v>7.76</v>
      </c>
      <c r="J239" s="1">
        <v>181</v>
      </c>
      <c r="K239" s="1">
        <v>8.2100000000000009</v>
      </c>
      <c r="L239" s="1">
        <v>14.1</v>
      </c>
      <c r="M239" s="1" t="e">
        <f>INDEX('[1]FAOSTAT_data_12-16-2019'!$L$2:$L$127,MATCH(E239,'[1]FAOSTAT_data_12-16-2019'!$D$2:$D$127,0))</f>
        <v>#N/A</v>
      </c>
      <c r="N239" s="1" t="e">
        <f t="shared" si="1"/>
        <v>#N/A</v>
      </c>
    </row>
    <row r="240" spans="1:14" x14ac:dyDescent="0.25">
      <c r="A240" t="s">
        <v>29</v>
      </c>
      <c r="B240">
        <v>2000</v>
      </c>
      <c r="C240" t="s">
        <v>65</v>
      </c>
      <c r="D240" t="s">
        <v>135</v>
      </c>
      <c r="E240" t="s">
        <v>136</v>
      </c>
      <c r="F240">
        <v>6.6</v>
      </c>
      <c r="G240">
        <v>44.45</v>
      </c>
      <c r="H240">
        <v>2.21</v>
      </c>
      <c r="I240">
        <v>4.84</v>
      </c>
      <c r="J240" s="1">
        <v>845</v>
      </c>
      <c r="K240" s="1">
        <v>18.7</v>
      </c>
      <c r="L240" s="1">
        <v>40.9</v>
      </c>
      <c r="M240" s="1">
        <f>INDEX('[1]FAOSTAT_data_12-16-2019'!$L$2:$L$127,MATCH(E240,'[1]FAOSTAT_data_12-16-2019'!$D$2:$D$127,0))</f>
        <v>5000</v>
      </c>
      <c r="N240" s="1">
        <f t="shared" si="1"/>
        <v>5.9171597633136095</v>
      </c>
    </row>
    <row r="241" spans="1:14" x14ac:dyDescent="0.25">
      <c r="A241" t="s">
        <v>29</v>
      </c>
      <c r="B241">
        <v>2000</v>
      </c>
      <c r="C241" t="s">
        <v>65</v>
      </c>
      <c r="D241" t="s">
        <v>62</v>
      </c>
      <c r="E241" t="s">
        <v>137</v>
      </c>
      <c r="F241">
        <v>1.1399999999999999</v>
      </c>
      <c r="G241">
        <v>34.200000000000003</v>
      </c>
      <c r="H241">
        <v>0.39</v>
      </c>
      <c r="I241">
        <v>2.0499999999999998</v>
      </c>
      <c r="J241" s="1">
        <v>452</v>
      </c>
      <c r="K241" s="1">
        <v>1.75</v>
      </c>
      <c r="L241" s="1">
        <v>9.27</v>
      </c>
      <c r="M241" s="1">
        <f>INDEX('[1]FAOSTAT_data_12-16-2019'!$L$2:$L$127,MATCH(E241,'[1]FAOSTAT_data_12-16-2019'!$D$2:$D$127,0))</f>
        <v>1145290</v>
      </c>
      <c r="N241" s="1">
        <f t="shared" si="1"/>
        <v>2533.8274336283184</v>
      </c>
    </row>
    <row r="242" spans="1:14" x14ac:dyDescent="0.25">
      <c r="A242" t="s">
        <v>29</v>
      </c>
      <c r="B242">
        <v>2000</v>
      </c>
      <c r="C242" t="s">
        <v>65</v>
      </c>
      <c r="D242" t="s">
        <v>51</v>
      </c>
      <c r="E242" t="s">
        <v>138</v>
      </c>
      <c r="F242">
        <v>8.75</v>
      </c>
      <c r="G242">
        <v>44.35</v>
      </c>
      <c r="H242">
        <v>2.96</v>
      </c>
      <c r="I242">
        <v>5.0199999999999996</v>
      </c>
      <c r="J242" s="1">
        <v>98600</v>
      </c>
      <c r="K242" s="1">
        <v>2920</v>
      </c>
      <c r="L242" s="1">
        <v>4950</v>
      </c>
      <c r="M242" s="1">
        <f>INDEX('[1]FAOSTAT_data_12-16-2019'!$L$2:$L$127,MATCH(E242,'[1]FAOSTAT_data_12-16-2019'!$D$2:$D$127,0))</f>
        <v>115115364</v>
      </c>
      <c r="N242" s="1">
        <f t="shared" si="1"/>
        <v>1167.4986206896551</v>
      </c>
    </row>
    <row r="243" spans="1:14" x14ac:dyDescent="0.25">
      <c r="A243" t="s">
        <v>29</v>
      </c>
      <c r="B243">
        <v>2000</v>
      </c>
      <c r="C243" t="s">
        <v>65</v>
      </c>
      <c r="D243" t="s">
        <v>139</v>
      </c>
      <c r="E243" t="s">
        <v>140</v>
      </c>
      <c r="F243">
        <v>0</v>
      </c>
      <c r="G243">
        <v>0</v>
      </c>
      <c r="H243">
        <v>0</v>
      </c>
      <c r="I243">
        <v>0</v>
      </c>
      <c r="J243" s="1">
        <v>0</v>
      </c>
      <c r="K243" s="1">
        <v>0</v>
      </c>
      <c r="L243" s="1">
        <v>0</v>
      </c>
      <c r="M243" s="1" t="e">
        <f>INDEX('[1]FAOSTAT_data_12-16-2019'!$L$2:$L$127,MATCH(E243,'[1]FAOSTAT_data_12-16-2019'!$D$2:$D$127,0))</f>
        <v>#N/A</v>
      </c>
      <c r="N243" s="1" t="e">
        <f t="shared" si="1"/>
        <v>#N/A</v>
      </c>
    </row>
    <row r="244" spans="1:14" x14ac:dyDescent="0.25">
      <c r="A244" t="s">
        <v>29</v>
      </c>
      <c r="B244">
        <v>2000</v>
      </c>
      <c r="C244" t="s">
        <v>65</v>
      </c>
      <c r="D244" t="s">
        <v>141</v>
      </c>
      <c r="E244" t="s">
        <v>142</v>
      </c>
      <c r="F244">
        <v>0</v>
      </c>
      <c r="G244">
        <v>0</v>
      </c>
      <c r="H244">
        <v>0</v>
      </c>
      <c r="I244">
        <v>0</v>
      </c>
      <c r="J244" s="1">
        <v>0</v>
      </c>
      <c r="K244" s="1">
        <v>0</v>
      </c>
      <c r="L244" s="1">
        <v>0</v>
      </c>
      <c r="M244" s="1" t="e">
        <f>INDEX('[1]FAOSTAT_data_12-16-2019'!$L$2:$L$127,MATCH(E244,'[1]FAOSTAT_data_12-16-2019'!$D$2:$D$127,0))</f>
        <v>#N/A</v>
      </c>
      <c r="N244" s="1" t="e">
        <f t="shared" si="1"/>
        <v>#N/A</v>
      </c>
    </row>
    <row r="245" spans="1:14" x14ac:dyDescent="0.25">
      <c r="A245" t="s">
        <v>29</v>
      </c>
      <c r="B245">
        <v>2000</v>
      </c>
      <c r="C245" t="s">
        <v>65</v>
      </c>
      <c r="D245" t="s">
        <v>52</v>
      </c>
      <c r="E245" t="s">
        <v>143</v>
      </c>
      <c r="F245">
        <v>3.11</v>
      </c>
      <c r="G245">
        <v>34.53</v>
      </c>
      <c r="H245">
        <v>1.03</v>
      </c>
      <c r="I245">
        <v>2.13</v>
      </c>
      <c r="J245" s="1">
        <v>52.7</v>
      </c>
      <c r="K245" s="1">
        <v>0.54100000000000004</v>
      </c>
      <c r="L245" s="1">
        <v>1.1200000000000001</v>
      </c>
      <c r="M245" s="1" t="e">
        <f>INDEX('[1]FAOSTAT_data_12-16-2019'!$L$2:$L$127,MATCH(E245,'[1]FAOSTAT_data_12-16-2019'!$D$2:$D$127,0))</f>
        <v>#N/A</v>
      </c>
      <c r="N245" s="1" t="e">
        <f t="shared" si="1"/>
        <v>#N/A</v>
      </c>
    </row>
    <row r="246" spans="1:14" x14ac:dyDescent="0.25">
      <c r="A246" t="s">
        <v>29</v>
      </c>
      <c r="B246">
        <v>2000</v>
      </c>
      <c r="C246" t="s">
        <v>65</v>
      </c>
      <c r="D246" t="s">
        <v>144</v>
      </c>
      <c r="E246" t="s">
        <v>145</v>
      </c>
      <c r="F246">
        <v>0.1</v>
      </c>
      <c r="G246">
        <v>29.62</v>
      </c>
      <c r="H246">
        <v>0.04</v>
      </c>
      <c r="I246">
        <v>1.29</v>
      </c>
      <c r="J246" s="1">
        <v>907</v>
      </c>
      <c r="K246" s="1">
        <v>0.32300000000000001</v>
      </c>
      <c r="L246" s="1">
        <v>11.7</v>
      </c>
      <c r="M246" s="1">
        <f>INDEX('[1]FAOSTAT_data_12-16-2019'!$L$2:$L$127,MATCH(E246,'[1]FAOSTAT_data_12-16-2019'!$D$2:$D$127,0))</f>
        <v>24349</v>
      </c>
      <c r="N246" s="1">
        <f t="shared" si="1"/>
        <v>26.845644983461963</v>
      </c>
    </row>
    <row r="247" spans="1:14" x14ac:dyDescent="0.25">
      <c r="A247" t="s">
        <v>29</v>
      </c>
      <c r="B247">
        <v>2000</v>
      </c>
      <c r="C247" t="s">
        <v>65</v>
      </c>
      <c r="D247" t="s">
        <v>146</v>
      </c>
      <c r="E247" t="s">
        <v>147</v>
      </c>
      <c r="F247">
        <v>0</v>
      </c>
      <c r="G247">
        <v>0</v>
      </c>
      <c r="H247">
        <v>0</v>
      </c>
      <c r="I247">
        <v>0</v>
      </c>
      <c r="J247" s="1">
        <v>0</v>
      </c>
      <c r="K247" s="1">
        <v>0</v>
      </c>
      <c r="L247" s="1">
        <v>0</v>
      </c>
      <c r="M247" s="1" t="e">
        <f>INDEX('[1]FAOSTAT_data_12-16-2019'!$L$2:$L$127,MATCH(E247,'[1]FAOSTAT_data_12-16-2019'!$D$2:$D$127,0))</f>
        <v>#N/A</v>
      </c>
      <c r="N247" s="1" t="e">
        <f t="shared" si="1"/>
        <v>#N/A</v>
      </c>
    </row>
    <row r="248" spans="1:14" x14ac:dyDescent="0.25">
      <c r="A248" t="s">
        <v>29</v>
      </c>
      <c r="B248">
        <v>2000</v>
      </c>
      <c r="C248" t="s">
        <v>65</v>
      </c>
      <c r="D248" t="s">
        <v>148</v>
      </c>
      <c r="E248" t="s">
        <v>149</v>
      </c>
      <c r="F248">
        <v>0.63</v>
      </c>
      <c r="G248">
        <v>26.09</v>
      </c>
      <c r="H248">
        <v>0.22</v>
      </c>
      <c r="I248">
        <v>0.71</v>
      </c>
      <c r="J248" s="1">
        <v>957</v>
      </c>
      <c r="K248" s="1">
        <v>2.0699999999999998</v>
      </c>
      <c r="L248" s="1">
        <v>6.81</v>
      </c>
      <c r="M248" s="1" t="e">
        <f>INDEX('[1]FAOSTAT_data_12-16-2019'!$L$2:$L$127,MATCH(E248,'[1]FAOSTAT_data_12-16-2019'!$D$2:$D$127,0))</f>
        <v>#N/A</v>
      </c>
      <c r="N248" s="1" t="e">
        <f t="shared" si="1"/>
        <v>#N/A</v>
      </c>
    </row>
    <row r="249" spans="1:14" x14ac:dyDescent="0.25">
      <c r="A249" t="s">
        <v>29</v>
      </c>
      <c r="B249">
        <v>2000</v>
      </c>
      <c r="C249" t="s">
        <v>65</v>
      </c>
      <c r="D249" t="s">
        <v>150</v>
      </c>
      <c r="E249" t="s">
        <v>151</v>
      </c>
      <c r="F249">
        <v>0.12</v>
      </c>
      <c r="G249">
        <v>31.94</v>
      </c>
      <c r="H249">
        <v>0.04</v>
      </c>
      <c r="I249">
        <v>1.55</v>
      </c>
      <c r="J249" s="1">
        <v>7.22</v>
      </c>
      <c r="K249" s="1">
        <v>2.8800000000000002E-3</v>
      </c>
      <c r="L249" s="1">
        <v>0.112</v>
      </c>
      <c r="M249" s="1" t="e">
        <f>INDEX('[1]FAOSTAT_data_12-16-2019'!$L$2:$L$127,MATCH(E249,'[1]FAOSTAT_data_12-16-2019'!$D$2:$D$127,0))</f>
        <v>#N/A</v>
      </c>
      <c r="N249" s="1" t="e">
        <f t="shared" si="1"/>
        <v>#N/A</v>
      </c>
    </row>
    <row r="250" spans="1:14" x14ac:dyDescent="0.25">
      <c r="A250" t="s">
        <v>29</v>
      </c>
      <c r="B250">
        <v>2000</v>
      </c>
      <c r="C250" t="s">
        <v>65</v>
      </c>
      <c r="D250" t="s">
        <v>152</v>
      </c>
      <c r="E250" t="s">
        <v>153</v>
      </c>
      <c r="F250">
        <v>5.59</v>
      </c>
      <c r="G250">
        <v>44.57</v>
      </c>
      <c r="H250">
        <v>1.84</v>
      </c>
      <c r="I250">
        <v>4.6900000000000004</v>
      </c>
      <c r="J250" s="1">
        <v>17.3</v>
      </c>
      <c r="K250" s="1">
        <v>0.317</v>
      </c>
      <c r="L250" s="1">
        <v>0.81</v>
      </c>
      <c r="M250" s="1" t="e">
        <f>INDEX('[1]FAOSTAT_data_12-16-2019'!$L$2:$L$127,MATCH(E250,'[1]FAOSTAT_data_12-16-2019'!$D$2:$D$127,0))</f>
        <v>#N/A</v>
      </c>
      <c r="N250" s="1" t="e">
        <f t="shared" si="1"/>
        <v>#N/A</v>
      </c>
    </row>
    <row r="251" spans="1:14" x14ac:dyDescent="0.25">
      <c r="A251" t="s">
        <v>29</v>
      </c>
      <c r="B251">
        <v>2000</v>
      </c>
      <c r="C251" t="s">
        <v>65</v>
      </c>
      <c r="D251" t="s">
        <v>154</v>
      </c>
      <c r="E251" t="s">
        <v>155</v>
      </c>
      <c r="F251">
        <v>6.41</v>
      </c>
      <c r="G251">
        <v>41.9</v>
      </c>
      <c r="H251">
        <v>2.1800000000000002</v>
      </c>
      <c r="I251">
        <v>4.2699999999999996</v>
      </c>
      <c r="J251" s="1">
        <v>2370</v>
      </c>
      <c r="K251" s="1">
        <v>51.8</v>
      </c>
      <c r="L251" s="1">
        <v>101</v>
      </c>
      <c r="M251" s="1">
        <f>INDEX('[1]FAOSTAT_data_12-16-2019'!$L$2:$L$127,MATCH(E251,'[1]FAOSTAT_data_12-16-2019'!$D$2:$D$127,0))</f>
        <v>936076</v>
      </c>
      <c r="N251" s="1">
        <f t="shared" si="1"/>
        <v>394.96877637130802</v>
      </c>
    </row>
    <row r="252" spans="1:14" x14ac:dyDescent="0.25">
      <c r="A252" t="s">
        <v>29</v>
      </c>
      <c r="B252">
        <v>2000</v>
      </c>
      <c r="C252" t="s">
        <v>65</v>
      </c>
      <c r="D252" t="s">
        <v>156</v>
      </c>
      <c r="E252" t="s">
        <v>157</v>
      </c>
      <c r="F252">
        <v>2.84</v>
      </c>
      <c r="G252">
        <v>37.200000000000003</v>
      </c>
      <c r="H252">
        <v>0.96</v>
      </c>
      <c r="I252">
        <v>2.63</v>
      </c>
      <c r="J252" s="1">
        <v>5.28</v>
      </c>
      <c r="K252" s="1">
        <v>5.0500000000000003E-2</v>
      </c>
      <c r="L252" s="1">
        <v>0.13900000000000001</v>
      </c>
      <c r="M252" s="1" t="e">
        <f>INDEX('[1]FAOSTAT_data_12-16-2019'!$L$2:$L$127,MATCH(E252,'[1]FAOSTAT_data_12-16-2019'!$D$2:$D$127,0))</f>
        <v>#N/A</v>
      </c>
      <c r="N252" s="1" t="e">
        <f t="shared" si="1"/>
        <v>#N/A</v>
      </c>
    </row>
    <row r="253" spans="1:14" x14ac:dyDescent="0.25">
      <c r="A253" t="s">
        <v>29</v>
      </c>
      <c r="B253">
        <v>2000</v>
      </c>
      <c r="C253" t="s">
        <v>65</v>
      </c>
      <c r="D253" t="s">
        <v>158</v>
      </c>
      <c r="E253" t="s">
        <v>159</v>
      </c>
      <c r="F253">
        <v>0</v>
      </c>
      <c r="G253">
        <v>0</v>
      </c>
      <c r="H253">
        <v>0</v>
      </c>
      <c r="I253">
        <v>0</v>
      </c>
      <c r="J253" s="1">
        <v>0</v>
      </c>
      <c r="K253" s="1">
        <v>0</v>
      </c>
      <c r="L253" s="1">
        <v>0</v>
      </c>
      <c r="M253" s="1" t="e">
        <f>INDEX('[1]FAOSTAT_data_12-16-2019'!$L$2:$L$127,MATCH(E253,'[1]FAOSTAT_data_12-16-2019'!$D$2:$D$127,0))</f>
        <v>#N/A</v>
      </c>
      <c r="N253" s="1" t="e">
        <f t="shared" si="1"/>
        <v>#N/A</v>
      </c>
    </row>
    <row r="254" spans="1:14" x14ac:dyDescent="0.25">
      <c r="A254" t="s">
        <v>29</v>
      </c>
      <c r="B254">
        <v>2000</v>
      </c>
      <c r="C254" t="s">
        <v>65</v>
      </c>
      <c r="D254" t="s">
        <v>160</v>
      </c>
      <c r="E254" t="s">
        <v>161</v>
      </c>
      <c r="F254">
        <v>0</v>
      </c>
      <c r="G254">
        <v>0</v>
      </c>
      <c r="H254">
        <v>0</v>
      </c>
      <c r="I254">
        <v>0</v>
      </c>
      <c r="J254" s="1">
        <v>0</v>
      </c>
      <c r="K254" s="1">
        <v>0</v>
      </c>
      <c r="L254" s="1">
        <v>0</v>
      </c>
      <c r="M254" s="1">
        <f>INDEX('[1]FAOSTAT_data_12-16-2019'!$L$2:$L$127,MATCH(E254,'[1]FAOSTAT_data_12-16-2019'!$D$2:$D$127,0))</f>
        <v>14690</v>
      </c>
      <c r="N254" s="1" t="e">
        <f t="shared" si="1"/>
        <v>#DIV/0!</v>
      </c>
    </row>
    <row r="255" spans="1:14" x14ac:dyDescent="0.25">
      <c r="A255" t="s">
        <v>29</v>
      </c>
      <c r="B255">
        <v>2000</v>
      </c>
      <c r="C255" t="s">
        <v>65</v>
      </c>
      <c r="D255" t="s">
        <v>162</v>
      </c>
      <c r="E255" t="s">
        <v>163</v>
      </c>
      <c r="F255">
        <v>2.2799999999999998</v>
      </c>
      <c r="G255">
        <v>31.29</v>
      </c>
      <c r="H255">
        <v>0.79</v>
      </c>
      <c r="I255">
        <v>1.43</v>
      </c>
      <c r="J255" s="1">
        <v>1.03</v>
      </c>
      <c r="K255" s="1">
        <v>8.1099999999999992E-3</v>
      </c>
      <c r="L255" s="1">
        <v>1.47E-2</v>
      </c>
      <c r="M255" s="1" t="e">
        <f>INDEX('[1]FAOSTAT_data_12-16-2019'!$L$2:$L$127,MATCH(E255,'[1]FAOSTAT_data_12-16-2019'!$D$2:$D$127,0))</f>
        <v>#N/A</v>
      </c>
      <c r="N255" s="1" t="e">
        <f t="shared" si="1"/>
        <v>#N/A</v>
      </c>
    </row>
    <row r="256" spans="1:14" x14ac:dyDescent="0.25">
      <c r="A256" t="s">
        <v>29</v>
      </c>
      <c r="B256">
        <v>2000</v>
      </c>
      <c r="C256" t="s">
        <v>65</v>
      </c>
      <c r="D256" t="s">
        <v>164</v>
      </c>
      <c r="E256" t="s">
        <v>165</v>
      </c>
      <c r="F256">
        <v>7.58</v>
      </c>
      <c r="G256">
        <v>43.36</v>
      </c>
      <c r="H256">
        <v>2.57</v>
      </c>
      <c r="I256">
        <v>4.41</v>
      </c>
      <c r="J256" s="1">
        <v>897</v>
      </c>
      <c r="K256" s="1">
        <v>23</v>
      </c>
      <c r="L256" s="1">
        <v>39.6</v>
      </c>
      <c r="M256" s="1" t="e">
        <f>INDEX('[1]FAOSTAT_data_12-16-2019'!$L$2:$L$127,MATCH(E256,'[1]FAOSTAT_data_12-16-2019'!$D$2:$D$127,0))</f>
        <v>#N/A</v>
      </c>
      <c r="N256" s="1" t="e">
        <f t="shared" si="1"/>
        <v>#N/A</v>
      </c>
    </row>
    <row r="257" spans="1:14" x14ac:dyDescent="0.25">
      <c r="A257" t="s">
        <v>29</v>
      </c>
      <c r="B257">
        <v>2000</v>
      </c>
      <c r="C257" t="s">
        <v>65</v>
      </c>
      <c r="D257" t="s">
        <v>166</v>
      </c>
      <c r="E257" t="s">
        <v>167</v>
      </c>
      <c r="F257">
        <v>6.34</v>
      </c>
      <c r="G257">
        <v>35.26</v>
      </c>
      <c r="H257">
        <v>2.0299999999999998</v>
      </c>
      <c r="I257">
        <v>3.14</v>
      </c>
      <c r="J257" s="1">
        <v>1900</v>
      </c>
      <c r="K257" s="1">
        <v>38.799999999999997</v>
      </c>
      <c r="L257" s="1">
        <v>59.7</v>
      </c>
      <c r="M257" s="1" t="e">
        <f>INDEX('[1]FAOSTAT_data_12-16-2019'!$L$2:$L$127,MATCH(E257,'[1]FAOSTAT_data_12-16-2019'!$D$2:$D$127,0))</f>
        <v>#N/A</v>
      </c>
      <c r="N257" s="1" t="e">
        <f t="shared" si="1"/>
        <v>#N/A</v>
      </c>
    </row>
    <row r="258" spans="1:14" x14ac:dyDescent="0.25">
      <c r="A258" t="s">
        <v>29</v>
      </c>
      <c r="B258">
        <v>2000</v>
      </c>
      <c r="C258" t="s">
        <v>65</v>
      </c>
      <c r="D258" t="s">
        <v>168</v>
      </c>
      <c r="E258" t="s">
        <v>169</v>
      </c>
      <c r="F258">
        <v>0</v>
      </c>
      <c r="G258">
        <v>0</v>
      </c>
      <c r="H258">
        <v>0</v>
      </c>
      <c r="I258">
        <v>0</v>
      </c>
      <c r="J258" s="1">
        <v>0</v>
      </c>
      <c r="K258" s="1">
        <v>0</v>
      </c>
      <c r="L258" s="1">
        <v>0</v>
      </c>
      <c r="M258" s="1">
        <f>INDEX('[1]FAOSTAT_data_12-16-2019'!$L$2:$L$127,MATCH(E258,'[1]FAOSTAT_data_12-16-2019'!$D$2:$D$127,0))</f>
        <v>5940400</v>
      </c>
      <c r="N258" s="1" t="e">
        <f t="shared" si="1"/>
        <v>#DIV/0!</v>
      </c>
    </row>
    <row r="259" spans="1:14" x14ac:dyDescent="0.25">
      <c r="A259" t="s">
        <v>29</v>
      </c>
      <c r="B259">
        <v>2000</v>
      </c>
      <c r="C259" t="s">
        <v>65</v>
      </c>
      <c r="D259" t="s">
        <v>170</v>
      </c>
      <c r="E259" t="s">
        <v>171</v>
      </c>
      <c r="F259">
        <v>0</v>
      </c>
      <c r="G259">
        <v>0</v>
      </c>
      <c r="H259">
        <v>0</v>
      </c>
      <c r="I259">
        <v>0</v>
      </c>
      <c r="J259" s="1">
        <v>0</v>
      </c>
      <c r="K259" s="1">
        <v>0</v>
      </c>
      <c r="L259" s="1">
        <v>0</v>
      </c>
      <c r="M259" s="1" t="e">
        <f>INDEX('[1]FAOSTAT_data_12-16-2019'!$L$2:$L$127,MATCH(E259,'[1]FAOSTAT_data_12-16-2019'!$D$2:$D$127,0))</f>
        <v>#N/A</v>
      </c>
      <c r="N259" s="1" t="e">
        <f t="shared" si="1"/>
        <v>#N/A</v>
      </c>
    </row>
    <row r="260" spans="1:14" x14ac:dyDescent="0.25">
      <c r="A260" t="s">
        <v>29</v>
      </c>
      <c r="B260">
        <v>2000</v>
      </c>
      <c r="C260" t="s">
        <v>65</v>
      </c>
      <c r="D260" t="s">
        <v>172</v>
      </c>
      <c r="E260" t="s">
        <v>173</v>
      </c>
      <c r="F260">
        <v>0.56999999999999995</v>
      </c>
      <c r="G260">
        <v>35.72</v>
      </c>
      <c r="H260">
        <v>0.19</v>
      </c>
      <c r="I260">
        <v>2.33</v>
      </c>
      <c r="J260" s="1">
        <v>18.8</v>
      </c>
      <c r="K260" s="1">
        <v>3.5999999999999997E-2</v>
      </c>
      <c r="L260" s="1">
        <v>0.438</v>
      </c>
      <c r="M260" s="1" t="e">
        <f>INDEX('[1]FAOSTAT_data_12-16-2019'!$L$2:$L$127,MATCH(E260,'[1]FAOSTAT_data_12-16-2019'!$D$2:$D$127,0))</f>
        <v>#N/A</v>
      </c>
      <c r="N260" s="1" t="e">
        <f t="shared" si="1"/>
        <v>#N/A</v>
      </c>
    </row>
    <row r="261" spans="1:14" x14ac:dyDescent="0.25">
      <c r="A261" t="s">
        <v>29</v>
      </c>
      <c r="B261">
        <v>2000</v>
      </c>
      <c r="C261" t="s">
        <v>65</v>
      </c>
      <c r="D261" t="s">
        <v>174</v>
      </c>
      <c r="E261" t="s">
        <v>175</v>
      </c>
      <c r="F261">
        <v>0.04</v>
      </c>
      <c r="G261">
        <v>24.26</v>
      </c>
      <c r="H261">
        <v>0.01</v>
      </c>
      <c r="I261">
        <v>0.74</v>
      </c>
      <c r="J261" s="1">
        <v>287</v>
      </c>
      <c r="K261" s="1">
        <v>3.5999999999999997E-2</v>
      </c>
      <c r="L261" s="1">
        <v>2.14</v>
      </c>
      <c r="M261" s="1">
        <f>INDEX('[1]FAOSTAT_data_12-16-2019'!$L$2:$L$127,MATCH(E261,'[1]FAOSTAT_data_12-16-2019'!$D$2:$D$127,0))</f>
        <v>11314</v>
      </c>
      <c r="N261" s="1">
        <f t="shared" si="1"/>
        <v>39.421602787456443</v>
      </c>
    </row>
    <row r="262" spans="1:14" x14ac:dyDescent="0.25">
      <c r="A262" t="s">
        <v>29</v>
      </c>
      <c r="B262">
        <v>2000</v>
      </c>
      <c r="C262" t="s">
        <v>65</v>
      </c>
      <c r="D262" t="s">
        <v>44</v>
      </c>
      <c r="E262" t="s">
        <v>176</v>
      </c>
      <c r="F262">
        <v>10.8</v>
      </c>
      <c r="G262">
        <v>50.85</v>
      </c>
      <c r="H262">
        <v>3.67</v>
      </c>
      <c r="I262">
        <v>7.24</v>
      </c>
      <c r="J262" s="1">
        <v>6710</v>
      </c>
      <c r="K262" s="1">
        <v>246</v>
      </c>
      <c r="L262" s="1">
        <v>486</v>
      </c>
      <c r="M262" s="1">
        <f>INDEX('[1]FAOSTAT_data_12-16-2019'!$L$2:$L$127,MATCH(E262,'[1]FAOSTAT_data_12-16-2019'!$D$2:$D$127,0))</f>
        <v>8522995</v>
      </c>
      <c r="N262" s="1">
        <f t="shared" si="1"/>
        <v>1270.1929955290611</v>
      </c>
    </row>
    <row r="263" spans="1:14" x14ac:dyDescent="0.25">
      <c r="A263" t="s">
        <v>29</v>
      </c>
      <c r="B263">
        <v>2000</v>
      </c>
      <c r="C263" t="s">
        <v>65</v>
      </c>
      <c r="D263" t="s">
        <v>177</v>
      </c>
      <c r="E263" t="s">
        <v>178</v>
      </c>
      <c r="F263">
        <v>1.89</v>
      </c>
      <c r="G263">
        <v>38.04</v>
      </c>
      <c r="H263">
        <v>0.64</v>
      </c>
      <c r="I263">
        <v>2.88</v>
      </c>
      <c r="J263" s="1">
        <v>488</v>
      </c>
      <c r="K263" s="1">
        <v>3.14</v>
      </c>
      <c r="L263" s="1">
        <v>14.1</v>
      </c>
      <c r="M263" s="1" t="e">
        <f>INDEX('[1]FAOSTAT_data_12-16-2019'!$L$2:$L$127,MATCH(E263,'[1]FAOSTAT_data_12-16-2019'!$D$2:$D$127,0))</f>
        <v>#N/A</v>
      </c>
      <c r="N263" s="1" t="e">
        <f t="shared" si="1"/>
        <v>#N/A</v>
      </c>
    </row>
    <row r="264" spans="1:14" x14ac:dyDescent="0.25">
      <c r="A264" t="s">
        <v>29</v>
      </c>
      <c r="B264">
        <v>2000</v>
      </c>
      <c r="C264" t="s">
        <v>65</v>
      </c>
      <c r="D264" t="s">
        <v>179</v>
      </c>
      <c r="E264" t="s">
        <v>180</v>
      </c>
      <c r="F264">
        <v>0</v>
      </c>
      <c r="G264">
        <v>0</v>
      </c>
      <c r="H264">
        <v>0</v>
      </c>
      <c r="I264">
        <v>0</v>
      </c>
      <c r="J264" s="1">
        <v>0</v>
      </c>
      <c r="K264" s="1">
        <v>0</v>
      </c>
      <c r="L264" s="1">
        <v>0</v>
      </c>
      <c r="M264" s="1" t="e">
        <f>INDEX('[1]FAOSTAT_data_12-16-2019'!$L$2:$L$127,MATCH(E264,'[1]FAOSTAT_data_12-16-2019'!$D$2:$D$127,0))</f>
        <v>#N/A</v>
      </c>
      <c r="N264" s="1" t="e">
        <f t="shared" si="1"/>
        <v>#N/A</v>
      </c>
    </row>
    <row r="265" spans="1:14" x14ac:dyDescent="0.25">
      <c r="A265" t="s">
        <v>29</v>
      </c>
      <c r="B265">
        <v>2000</v>
      </c>
      <c r="C265" t="s">
        <v>65</v>
      </c>
      <c r="D265" t="s">
        <v>181</v>
      </c>
      <c r="E265" t="s">
        <v>182</v>
      </c>
      <c r="F265">
        <v>2.2000000000000002</v>
      </c>
      <c r="G265">
        <v>40.090000000000003</v>
      </c>
      <c r="H265">
        <v>0.75</v>
      </c>
      <c r="I265">
        <v>3.47</v>
      </c>
      <c r="J265" s="1">
        <v>62.5</v>
      </c>
      <c r="K265" s="1">
        <v>0.46700000000000003</v>
      </c>
      <c r="L265" s="1">
        <v>2.17</v>
      </c>
      <c r="M265" s="1">
        <f>INDEX('[1]FAOSTAT_data_12-16-2019'!$L$2:$L$127,MATCH(E265,'[1]FAOSTAT_data_12-16-2019'!$D$2:$D$127,0))</f>
        <v>26142</v>
      </c>
      <c r="N265" s="1">
        <f t="shared" si="1"/>
        <v>418.27199999999999</v>
      </c>
    </row>
    <row r="266" spans="1:14" x14ac:dyDescent="0.25">
      <c r="A266" t="s">
        <v>29</v>
      </c>
      <c r="B266">
        <v>2000</v>
      </c>
      <c r="C266" t="s">
        <v>65</v>
      </c>
      <c r="D266" t="s">
        <v>183</v>
      </c>
      <c r="E266" t="s">
        <v>184</v>
      </c>
      <c r="F266">
        <v>0</v>
      </c>
      <c r="G266">
        <v>0</v>
      </c>
      <c r="H266">
        <v>0</v>
      </c>
      <c r="I266">
        <v>0</v>
      </c>
      <c r="J266" s="1">
        <v>0</v>
      </c>
      <c r="K266" s="1">
        <v>0</v>
      </c>
      <c r="L266" s="1">
        <v>0</v>
      </c>
      <c r="M266" s="1">
        <f>INDEX('[1]FAOSTAT_data_12-16-2019'!$L$2:$L$127,MATCH(E266,'[1]FAOSTAT_data_12-16-2019'!$D$2:$D$127,0))</f>
        <v>342520</v>
      </c>
      <c r="N266" s="1" t="e">
        <f t="shared" ref="N266:N329" si="2">M266/J266</f>
        <v>#DIV/0!</v>
      </c>
    </row>
    <row r="267" spans="1:14" x14ac:dyDescent="0.25">
      <c r="A267" t="s">
        <v>29</v>
      </c>
      <c r="B267">
        <v>2000</v>
      </c>
      <c r="C267" t="s">
        <v>65</v>
      </c>
      <c r="D267" t="s">
        <v>185</v>
      </c>
      <c r="E267" t="s">
        <v>186</v>
      </c>
      <c r="F267">
        <v>4.08</v>
      </c>
      <c r="G267">
        <v>40.11</v>
      </c>
      <c r="H267">
        <v>1.36</v>
      </c>
      <c r="I267">
        <v>3.69</v>
      </c>
      <c r="J267" s="1">
        <v>1180</v>
      </c>
      <c r="K267" s="1">
        <v>16.100000000000001</v>
      </c>
      <c r="L267" s="1">
        <v>43.6</v>
      </c>
      <c r="M267" s="1">
        <f>INDEX('[1]FAOSTAT_data_12-16-2019'!$L$2:$L$127,MATCH(E267,'[1]FAOSTAT_data_12-16-2019'!$D$2:$D$127,0))</f>
        <v>3075644</v>
      </c>
      <c r="N267" s="1">
        <f t="shared" si="2"/>
        <v>2606.4779661016951</v>
      </c>
    </row>
    <row r="268" spans="1:14" x14ac:dyDescent="0.25">
      <c r="A268" t="s">
        <v>29</v>
      </c>
      <c r="B268">
        <v>2000</v>
      </c>
      <c r="C268" t="s">
        <v>65</v>
      </c>
      <c r="D268" t="s">
        <v>187</v>
      </c>
      <c r="E268" t="s">
        <v>188</v>
      </c>
      <c r="F268">
        <v>0.18</v>
      </c>
      <c r="G268">
        <v>24.41</v>
      </c>
      <c r="H268">
        <v>0.06</v>
      </c>
      <c r="I268">
        <v>0.47</v>
      </c>
      <c r="J268" s="1">
        <v>23.6</v>
      </c>
      <c r="K268" s="1">
        <v>1.4500000000000001E-2</v>
      </c>
      <c r="L268" s="1">
        <v>0.11</v>
      </c>
      <c r="M268" s="1" t="e">
        <f>INDEX('[1]FAOSTAT_data_12-16-2019'!$L$2:$L$127,MATCH(E268,'[1]FAOSTAT_data_12-16-2019'!$D$2:$D$127,0))</f>
        <v>#N/A</v>
      </c>
      <c r="N268" s="1" t="e">
        <f t="shared" si="2"/>
        <v>#N/A</v>
      </c>
    </row>
    <row r="269" spans="1:14" x14ac:dyDescent="0.25">
      <c r="A269" t="s">
        <v>29</v>
      </c>
      <c r="B269">
        <v>2000</v>
      </c>
      <c r="C269" t="s">
        <v>65</v>
      </c>
      <c r="D269" t="s">
        <v>33</v>
      </c>
      <c r="E269" t="s">
        <v>189</v>
      </c>
      <c r="F269">
        <v>0</v>
      </c>
      <c r="G269">
        <v>0</v>
      </c>
      <c r="H269">
        <v>0</v>
      </c>
      <c r="I269">
        <v>0</v>
      </c>
      <c r="J269" s="1">
        <v>0</v>
      </c>
      <c r="K269" s="1">
        <v>0</v>
      </c>
      <c r="L269" s="1">
        <v>0</v>
      </c>
      <c r="M269" s="1">
        <f>INDEX('[1]FAOSTAT_data_12-16-2019'!$L$2:$L$127,MATCH(E269,'[1]FAOSTAT_data_12-16-2019'!$D$2:$D$127,0))</f>
        <v>887000</v>
      </c>
      <c r="N269" s="1" t="e">
        <f t="shared" si="2"/>
        <v>#DIV/0!</v>
      </c>
    </row>
    <row r="270" spans="1:14" x14ac:dyDescent="0.25">
      <c r="A270" t="s">
        <v>29</v>
      </c>
      <c r="B270">
        <v>2000</v>
      </c>
      <c r="C270" t="s">
        <v>65</v>
      </c>
      <c r="D270" t="s">
        <v>34</v>
      </c>
      <c r="E270" t="s">
        <v>190</v>
      </c>
      <c r="F270">
        <v>6.15</v>
      </c>
      <c r="G270">
        <v>44.06</v>
      </c>
      <c r="H270">
        <v>2.09</v>
      </c>
      <c r="I270">
        <v>4.87</v>
      </c>
      <c r="J270" s="1">
        <v>12700</v>
      </c>
      <c r="K270" s="1">
        <v>265</v>
      </c>
      <c r="L270" s="1">
        <v>618</v>
      </c>
      <c r="M270" s="1">
        <f>INDEX('[1]FAOSTAT_data_12-16-2019'!$L$2:$L$127,MATCH(E270,'[1]FAOSTAT_data_12-16-2019'!$D$2:$D$127,0))</f>
        <v>38336865</v>
      </c>
      <c r="N270" s="1">
        <f t="shared" si="2"/>
        <v>3018.6507874015747</v>
      </c>
    </row>
    <row r="271" spans="1:14" x14ac:dyDescent="0.25">
      <c r="A271" t="s">
        <v>29</v>
      </c>
      <c r="B271">
        <v>2000</v>
      </c>
      <c r="C271" t="s">
        <v>65</v>
      </c>
      <c r="D271" t="s">
        <v>191</v>
      </c>
      <c r="E271" t="s">
        <v>192</v>
      </c>
      <c r="F271">
        <v>0</v>
      </c>
      <c r="G271">
        <v>23.58</v>
      </c>
      <c r="H271">
        <v>0</v>
      </c>
      <c r="I271">
        <v>0.37</v>
      </c>
      <c r="J271" s="1">
        <v>154</v>
      </c>
      <c r="K271" s="1">
        <v>0</v>
      </c>
      <c r="L271" s="1">
        <v>0.56399999999999995</v>
      </c>
      <c r="M271" s="1" t="e">
        <f>INDEX('[1]FAOSTAT_data_12-16-2019'!$L$2:$L$127,MATCH(E271,'[1]FAOSTAT_data_12-16-2019'!$D$2:$D$127,0))</f>
        <v>#N/A</v>
      </c>
      <c r="N271" s="1" t="e">
        <f t="shared" si="2"/>
        <v>#N/A</v>
      </c>
    </row>
    <row r="272" spans="1:14" x14ac:dyDescent="0.25">
      <c r="A272" t="s">
        <v>29</v>
      </c>
      <c r="B272">
        <v>2000</v>
      </c>
      <c r="C272" t="s">
        <v>65</v>
      </c>
      <c r="D272" t="s">
        <v>193</v>
      </c>
      <c r="E272" t="s">
        <v>194</v>
      </c>
      <c r="F272">
        <v>0</v>
      </c>
      <c r="G272">
        <v>0</v>
      </c>
      <c r="H272">
        <v>0</v>
      </c>
      <c r="I272">
        <v>0</v>
      </c>
      <c r="J272" s="1">
        <v>0</v>
      </c>
      <c r="K272" s="1">
        <v>0</v>
      </c>
      <c r="L272" s="1">
        <v>0</v>
      </c>
      <c r="M272" s="1" t="e">
        <f>INDEX('[1]FAOSTAT_data_12-16-2019'!$L$2:$L$127,MATCH(E272,'[1]FAOSTAT_data_12-16-2019'!$D$2:$D$127,0))</f>
        <v>#N/A</v>
      </c>
      <c r="N272" s="1" t="e">
        <f t="shared" si="2"/>
        <v>#N/A</v>
      </c>
    </row>
    <row r="273" spans="1:14" x14ac:dyDescent="0.25">
      <c r="A273" t="s">
        <v>29</v>
      </c>
      <c r="B273">
        <v>2000</v>
      </c>
      <c r="C273" t="s">
        <v>65</v>
      </c>
      <c r="D273" t="s">
        <v>195</v>
      </c>
      <c r="E273" t="s">
        <v>196</v>
      </c>
      <c r="F273">
        <v>0.12</v>
      </c>
      <c r="G273">
        <v>21.85</v>
      </c>
      <c r="H273">
        <v>0.04</v>
      </c>
      <c r="I273">
        <v>0.18</v>
      </c>
      <c r="J273" s="1">
        <v>29.6</v>
      </c>
      <c r="K273" s="1">
        <v>1.2800000000000001E-2</v>
      </c>
      <c r="L273" s="1">
        <v>5.3499999999999999E-2</v>
      </c>
      <c r="M273" s="1" t="e">
        <f>INDEX('[1]FAOSTAT_data_12-16-2019'!$L$2:$L$127,MATCH(E273,'[1]FAOSTAT_data_12-16-2019'!$D$2:$D$127,0))</f>
        <v>#N/A</v>
      </c>
      <c r="N273" s="1" t="e">
        <f t="shared" si="2"/>
        <v>#N/A</v>
      </c>
    </row>
    <row r="274" spans="1:14" x14ac:dyDescent="0.25">
      <c r="A274" t="s">
        <v>29</v>
      </c>
      <c r="B274">
        <v>2000</v>
      </c>
      <c r="C274" t="s">
        <v>65</v>
      </c>
      <c r="D274" t="s">
        <v>197</v>
      </c>
      <c r="E274" t="s">
        <v>198</v>
      </c>
      <c r="F274">
        <v>0</v>
      </c>
      <c r="G274">
        <v>29.83</v>
      </c>
      <c r="H274">
        <v>0</v>
      </c>
      <c r="I274">
        <v>1.1599999999999999</v>
      </c>
      <c r="J274" s="1">
        <v>7.31</v>
      </c>
      <c r="K274" s="1">
        <v>0</v>
      </c>
      <c r="L274" s="1">
        <v>8.5099999999999995E-2</v>
      </c>
      <c r="M274" s="1" t="e">
        <f>INDEX('[1]FAOSTAT_data_12-16-2019'!$L$2:$L$127,MATCH(E274,'[1]FAOSTAT_data_12-16-2019'!$D$2:$D$127,0))</f>
        <v>#N/A</v>
      </c>
      <c r="N274" s="1" t="e">
        <f t="shared" si="2"/>
        <v>#N/A</v>
      </c>
    </row>
    <row r="275" spans="1:14" x14ac:dyDescent="0.25">
      <c r="A275" t="s">
        <v>29</v>
      </c>
      <c r="B275">
        <v>2000</v>
      </c>
      <c r="C275" t="s">
        <v>65</v>
      </c>
      <c r="D275" t="s">
        <v>199</v>
      </c>
      <c r="E275" t="s">
        <v>200</v>
      </c>
      <c r="F275">
        <v>7.44</v>
      </c>
      <c r="G275">
        <v>45.13</v>
      </c>
      <c r="H275">
        <v>2.48</v>
      </c>
      <c r="I275">
        <v>4.96</v>
      </c>
      <c r="J275" s="1">
        <v>185</v>
      </c>
      <c r="K275" s="1">
        <v>4.59</v>
      </c>
      <c r="L275" s="1">
        <v>9.17</v>
      </c>
      <c r="M275" s="1">
        <f>INDEX('[1]FAOSTAT_data_12-16-2019'!$L$2:$L$127,MATCH(E275,'[1]FAOSTAT_data_12-16-2019'!$D$2:$D$127,0))</f>
        <v>53900</v>
      </c>
      <c r="N275" s="1">
        <f t="shared" si="2"/>
        <v>291.35135135135135</v>
      </c>
    </row>
    <row r="276" spans="1:14" x14ac:dyDescent="0.25">
      <c r="A276" t="s">
        <v>29</v>
      </c>
      <c r="B276">
        <v>2000</v>
      </c>
      <c r="C276" t="s">
        <v>65</v>
      </c>
      <c r="D276" t="s">
        <v>201</v>
      </c>
      <c r="E276" t="s">
        <v>202</v>
      </c>
      <c r="F276">
        <v>1.44</v>
      </c>
      <c r="G276">
        <v>24.21</v>
      </c>
      <c r="H276">
        <v>0.49</v>
      </c>
      <c r="I276">
        <v>0.74</v>
      </c>
      <c r="J276" s="1">
        <v>2200</v>
      </c>
      <c r="K276" s="1">
        <v>10.8</v>
      </c>
      <c r="L276" s="1">
        <v>16.3</v>
      </c>
      <c r="M276" s="1">
        <f>INDEX('[1]FAOSTAT_data_12-16-2019'!$L$2:$L$127,MATCH(E276,'[1]FAOSTAT_data_12-16-2019'!$D$2:$D$127,0))</f>
        <v>25192350</v>
      </c>
      <c r="N276" s="1">
        <f t="shared" si="2"/>
        <v>11451.068181818182</v>
      </c>
    </row>
    <row r="277" spans="1:14" x14ac:dyDescent="0.25">
      <c r="A277" t="s">
        <v>29</v>
      </c>
      <c r="B277">
        <v>2000</v>
      </c>
      <c r="C277" t="s">
        <v>65</v>
      </c>
      <c r="D277" t="s">
        <v>203</v>
      </c>
      <c r="E277" t="s">
        <v>204</v>
      </c>
      <c r="F277">
        <v>5.77</v>
      </c>
      <c r="G277">
        <v>43.58</v>
      </c>
      <c r="H277">
        <v>1.85</v>
      </c>
      <c r="I277">
        <v>4.34</v>
      </c>
      <c r="J277" s="1">
        <v>314</v>
      </c>
      <c r="K277" s="1">
        <v>5.82</v>
      </c>
      <c r="L277" s="1">
        <v>13.6</v>
      </c>
      <c r="M277" s="1" t="e">
        <f>INDEX('[1]FAOSTAT_data_12-16-2019'!$L$2:$L$127,MATCH(E277,'[1]FAOSTAT_data_12-16-2019'!$D$2:$D$127,0))</f>
        <v>#N/A</v>
      </c>
      <c r="N277" s="1" t="e">
        <f t="shared" si="2"/>
        <v>#N/A</v>
      </c>
    </row>
    <row r="278" spans="1:14" x14ac:dyDescent="0.25">
      <c r="A278" t="s">
        <v>29</v>
      </c>
      <c r="B278">
        <v>2000</v>
      </c>
      <c r="C278" t="s">
        <v>65</v>
      </c>
      <c r="D278" t="s">
        <v>36</v>
      </c>
      <c r="E278" t="s">
        <v>205</v>
      </c>
      <c r="F278">
        <v>11.95</v>
      </c>
      <c r="G278">
        <v>50.58</v>
      </c>
      <c r="H278">
        <v>4.0199999999999996</v>
      </c>
      <c r="I278">
        <v>7.21</v>
      </c>
      <c r="J278" s="1">
        <v>1500</v>
      </c>
      <c r="K278" s="1">
        <v>60.4</v>
      </c>
      <c r="L278" s="1">
        <v>108</v>
      </c>
      <c r="M278" s="1">
        <f>INDEX('[1]FAOSTAT_data_12-16-2019'!$L$2:$L$127,MATCH(E278,'[1]FAOSTAT_data_12-16-2019'!$D$2:$D$127,0))</f>
        <v>2139472</v>
      </c>
      <c r="N278" s="1">
        <f t="shared" si="2"/>
        <v>1426.3146666666667</v>
      </c>
    </row>
    <row r="279" spans="1:14" x14ac:dyDescent="0.25">
      <c r="A279" t="s">
        <v>29</v>
      </c>
      <c r="B279">
        <v>2000</v>
      </c>
      <c r="C279" t="s">
        <v>65</v>
      </c>
      <c r="D279" t="s">
        <v>206</v>
      </c>
      <c r="E279" t="s">
        <v>207</v>
      </c>
      <c r="F279">
        <v>0</v>
      </c>
      <c r="G279">
        <v>0</v>
      </c>
      <c r="H279">
        <v>0</v>
      </c>
      <c r="I279">
        <v>0</v>
      </c>
      <c r="J279" s="1">
        <v>0</v>
      </c>
      <c r="K279" s="1">
        <v>0</v>
      </c>
      <c r="L279" s="1">
        <v>0</v>
      </c>
      <c r="M279" s="1" t="e">
        <f>INDEX('[1]FAOSTAT_data_12-16-2019'!$L$2:$L$127,MATCH(E279,'[1]FAOSTAT_data_12-16-2019'!$D$2:$D$127,0))</f>
        <v>#N/A</v>
      </c>
      <c r="N279" s="1" t="e">
        <f t="shared" si="2"/>
        <v>#N/A</v>
      </c>
    </row>
    <row r="280" spans="1:14" x14ac:dyDescent="0.25">
      <c r="A280" t="s">
        <v>29</v>
      </c>
      <c r="B280">
        <v>2000</v>
      </c>
      <c r="C280" t="s">
        <v>65</v>
      </c>
      <c r="D280" t="s">
        <v>208</v>
      </c>
      <c r="E280" t="s">
        <v>209</v>
      </c>
      <c r="F280">
        <v>0</v>
      </c>
      <c r="G280">
        <v>0</v>
      </c>
      <c r="H280">
        <v>0</v>
      </c>
      <c r="I280">
        <v>0</v>
      </c>
      <c r="J280" s="1">
        <v>0</v>
      </c>
      <c r="K280" s="1">
        <v>0</v>
      </c>
      <c r="L280" s="1">
        <v>0</v>
      </c>
      <c r="M280" s="1" t="e">
        <f>INDEX('[1]FAOSTAT_data_12-16-2019'!$L$2:$L$127,MATCH(E280,'[1]FAOSTAT_data_12-16-2019'!$D$2:$D$127,0))</f>
        <v>#N/A</v>
      </c>
      <c r="N280" s="1" t="e">
        <f t="shared" si="2"/>
        <v>#N/A</v>
      </c>
    </row>
    <row r="281" spans="1:14" x14ac:dyDescent="0.25">
      <c r="A281" t="s">
        <v>29</v>
      </c>
      <c r="B281">
        <v>2000</v>
      </c>
      <c r="C281" t="s">
        <v>65</v>
      </c>
      <c r="D281" t="s">
        <v>210</v>
      </c>
      <c r="E281" t="s">
        <v>211</v>
      </c>
      <c r="F281">
        <v>0</v>
      </c>
      <c r="G281">
        <v>0</v>
      </c>
      <c r="H281">
        <v>0</v>
      </c>
      <c r="I281">
        <v>0</v>
      </c>
      <c r="J281" s="1">
        <v>0</v>
      </c>
      <c r="K281" s="1">
        <v>0</v>
      </c>
      <c r="L281" s="1">
        <v>0</v>
      </c>
      <c r="M281" s="1" t="e">
        <f>INDEX('[1]FAOSTAT_data_12-16-2019'!$L$2:$L$127,MATCH(E281,'[1]FAOSTAT_data_12-16-2019'!$D$2:$D$127,0))</f>
        <v>#N/A</v>
      </c>
      <c r="N281" s="1" t="e">
        <f t="shared" si="2"/>
        <v>#N/A</v>
      </c>
    </row>
    <row r="282" spans="1:14" x14ac:dyDescent="0.25">
      <c r="A282" t="s">
        <v>29</v>
      </c>
      <c r="B282">
        <v>2000</v>
      </c>
      <c r="C282" t="s">
        <v>65</v>
      </c>
      <c r="D282" t="s">
        <v>212</v>
      </c>
      <c r="E282" t="s">
        <v>213</v>
      </c>
      <c r="F282">
        <v>4.45</v>
      </c>
      <c r="G282">
        <v>41.53</v>
      </c>
      <c r="H282">
        <v>1.49</v>
      </c>
      <c r="I282">
        <v>3.89</v>
      </c>
      <c r="J282" s="1">
        <v>621</v>
      </c>
      <c r="K282" s="1">
        <v>9.27</v>
      </c>
      <c r="L282" s="1">
        <v>24.1</v>
      </c>
      <c r="M282" s="1">
        <f>INDEX('[1]FAOSTAT_data_12-16-2019'!$L$2:$L$127,MATCH(E282,'[1]FAOSTAT_data_12-16-2019'!$D$2:$D$127,0))</f>
        <v>1547</v>
      </c>
      <c r="N282" s="1">
        <f t="shared" si="2"/>
        <v>2.4911433172302737</v>
      </c>
    </row>
    <row r="283" spans="1:14" x14ac:dyDescent="0.25">
      <c r="A283" t="s">
        <v>29</v>
      </c>
      <c r="B283">
        <v>2000</v>
      </c>
      <c r="C283" t="s">
        <v>65</v>
      </c>
      <c r="D283" t="s">
        <v>214</v>
      </c>
      <c r="E283" t="s">
        <v>215</v>
      </c>
      <c r="F283">
        <v>12.02</v>
      </c>
      <c r="G283">
        <v>51.62</v>
      </c>
      <c r="H283">
        <v>3.87</v>
      </c>
      <c r="I283">
        <v>7.55</v>
      </c>
      <c r="J283" s="1">
        <v>17.600000000000001</v>
      </c>
      <c r="K283" s="1">
        <v>0.68100000000000005</v>
      </c>
      <c r="L283" s="1">
        <v>1.33</v>
      </c>
      <c r="M283" s="1" t="e">
        <f>INDEX('[1]FAOSTAT_data_12-16-2019'!$L$2:$L$127,MATCH(E283,'[1]FAOSTAT_data_12-16-2019'!$D$2:$D$127,0))</f>
        <v>#N/A</v>
      </c>
      <c r="N283" s="1" t="e">
        <f t="shared" si="2"/>
        <v>#N/A</v>
      </c>
    </row>
    <row r="284" spans="1:14" x14ac:dyDescent="0.25">
      <c r="A284" t="s">
        <v>29</v>
      </c>
      <c r="B284">
        <v>2000</v>
      </c>
      <c r="C284" t="s">
        <v>65</v>
      </c>
      <c r="D284" t="s">
        <v>216</v>
      </c>
      <c r="E284" t="s">
        <v>217</v>
      </c>
      <c r="F284">
        <v>0</v>
      </c>
      <c r="G284">
        <v>0</v>
      </c>
      <c r="H284">
        <v>0</v>
      </c>
      <c r="I284">
        <v>0</v>
      </c>
      <c r="J284" s="1">
        <v>0</v>
      </c>
      <c r="K284" s="1">
        <v>0</v>
      </c>
      <c r="L284" s="1">
        <v>0</v>
      </c>
      <c r="M284" s="1" t="e">
        <f>INDEX('[1]FAOSTAT_data_12-16-2019'!$L$2:$L$127,MATCH(E284,'[1]FAOSTAT_data_12-16-2019'!$D$2:$D$127,0))</f>
        <v>#N/A</v>
      </c>
      <c r="N284" s="1" t="e">
        <f t="shared" si="2"/>
        <v>#N/A</v>
      </c>
    </row>
    <row r="285" spans="1:14" x14ac:dyDescent="0.25">
      <c r="A285" t="s">
        <v>29</v>
      </c>
      <c r="B285">
        <v>2000</v>
      </c>
      <c r="C285" t="s">
        <v>65</v>
      </c>
      <c r="D285" t="s">
        <v>218</v>
      </c>
      <c r="E285" t="s">
        <v>219</v>
      </c>
      <c r="F285">
        <v>0</v>
      </c>
      <c r="G285">
        <v>20.04</v>
      </c>
      <c r="H285">
        <v>0</v>
      </c>
      <c r="I285">
        <v>0.09</v>
      </c>
      <c r="J285" s="1">
        <v>899</v>
      </c>
      <c r="K285" s="1">
        <v>0</v>
      </c>
      <c r="L285" s="1">
        <v>0.77</v>
      </c>
      <c r="M285" s="1" t="e">
        <f>INDEX('[1]FAOSTAT_data_12-16-2019'!$L$2:$L$127,MATCH(E285,'[1]FAOSTAT_data_12-16-2019'!$D$2:$D$127,0))</f>
        <v>#N/A</v>
      </c>
      <c r="N285" s="1" t="e">
        <f t="shared" si="2"/>
        <v>#N/A</v>
      </c>
    </row>
    <row r="286" spans="1:14" x14ac:dyDescent="0.25">
      <c r="A286" t="s">
        <v>29</v>
      </c>
      <c r="B286">
        <v>2000</v>
      </c>
      <c r="C286" t="s">
        <v>65</v>
      </c>
      <c r="D286" t="s">
        <v>220</v>
      </c>
      <c r="E286" t="s">
        <v>221</v>
      </c>
      <c r="F286">
        <v>1.25</v>
      </c>
      <c r="G286">
        <v>37.82</v>
      </c>
      <c r="H286">
        <v>0.42</v>
      </c>
      <c r="I286">
        <v>2.83</v>
      </c>
      <c r="J286" s="1">
        <v>97.6</v>
      </c>
      <c r="K286" s="1">
        <v>0.41299999999999998</v>
      </c>
      <c r="L286" s="1">
        <v>2.76</v>
      </c>
      <c r="M286" s="1" t="e">
        <f>INDEX('[1]FAOSTAT_data_12-16-2019'!$L$2:$L$127,MATCH(E286,'[1]FAOSTAT_data_12-16-2019'!$D$2:$D$127,0))</f>
        <v>#N/A</v>
      </c>
      <c r="N286" s="1" t="e">
        <f t="shared" si="2"/>
        <v>#N/A</v>
      </c>
    </row>
    <row r="287" spans="1:14" x14ac:dyDescent="0.25">
      <c r="A287" t="s">
        <v>29</v>
      </c>
      <c r="B287">
        <v>2000</v>
      </c>
      <c r="C287" t="s">
        <v>65</v>
      </c>
      <c r="D287" t="s">
        <v>222</v>
      </c>
      <c r="E287" t="s">
        <v>223</v>
      </c>
      <c r="F287">
        <v>1.24</v>
      </c>
      <c r="G287">
        <v>35.049999999999997</v>
      </c>
      <c r="H287">
        <v>0.42</v>
      </c>
      <c r="I287">
        <v>2.21</v>
      </c>
      <c r="J287" s="1">
        <v>167</v>
      </c>
      <c r="K287" s="1">
        <v>0.70899999999999996</v>
      </c>
      <c r="L287" s="1">
        <v>3.69</v>
      </c>
      <c r="M287" s="1">
        <f>INDEX('[1]FAOSTAT_data_12-16-2019'!$L$2:$L$127,MATCH(E287,'[1]FAOSTAT_data_12-16-2019'!$D$2:$D$127,0))</f>
        <v>1127</v>
      </c>
      <c r="N287" s="1">
        <f t="shared" si="2"/>
        <v>6.7485029940119761</v>
      </c>
    </row>
    <row r="288" spans="1:14" x14ac:dyDescent="0.25">
      <c r="A288" t="s">
        <v>29</v>
      </c>
      <c r="B288">
        <v>2000</v>
      </c>
      <c r="C288" t="s">
        <v>65</v>
      </c>
      <c r="D288" t="s">
        <v>42</v>
      </c>
      <c r="E288" t="s">
        <v>224</v>
      </c>
      <c r="F288">
        <v>4.2</v>
      </c>
      <c r="G288">
        <v>39.42</v>
      </c>
      <c r="H288">
        <v>1.45</v>
      </c>
      <c r="I288">
        <v>3.26</v>
      </c>
      <c r="J288" s="1">
        <v>5340</v>
      </c>
      <c r="K288" s="1">
        <v>77.2</v>
      </c>
      <c r="L288" s="1">
        <v>174</v>
      </c>
      <c r="M288" s="1">
        <f>INDEX('[1]FAOSTAT_data_12-16-2019'!$L$2:$L$127,MATCH(E288,'[1]FAOSTAT_data_12-16-2019'!$D$2:$D$127,0))</f>
        <v>4419163</v>
      </c>
      <c r="N288" s="1">
        <f t="shared" si="2"/>
        <v>827.55861423220972</v>
      </c>
    </row>
    <row r="289" spans="1:14" x14ac:dyDescent="0.25">
      <c r="A289" t="s">
        <v>29</v>
      </c>
      <c r="B289">
        <v>2000</v>
      </c>
      <c r="C289" t="s">
        <v>65</v>
      </c>
      <c r="D289" t="s">
        <v>225</v>
      </c>
      <c r="E289" t="s">
        <v>226</v>
      </c>
      <c r="F289">
        <v>0</v>
      </c>
      <c r="G289">
        <v>0</v>
      </c>
      <c r="H289">
        <v>0</v>
      </c>
      <c r="I289">
        <v>0</v>
      </c>
      <c r="J289" s="1">
        <v>0</v>
      </c>
      <c r="K289" s="1">
        <v>0</v>
      </c>
      <c r="L289" s="1">
        <v>0</v>
      </c>
      <c r="M289" s="1" t="e">
        <f>INDEX('[1]FAOSTAT_data_12-16-2019'!$L$2:$L$127,MATCH(E289,'[1]FAOSTAT_data_12-16-2019'!$D$2:$D$127,0))</f>
        <v>#N/A</v>
      </c>
      <c r="N289" s="1" t="e">
        <f t="shared" si="2"/>
        <v>#N/A</v>
      </c>
    </row>
    <row r="290" spans="1:14" x14ac:dyDescent="0.25">
      <c r="A290" t="s">
        <v>29</v>
      </c>
      <c r="B290">
        <v>2000</v>
      </c>
      <c r="C290" t="s">
        <v>65</v>
      </c>
      <c r="D290" t="s">
        <v>227</v>
      </c>
      <c r="E290" t="s">
        <v>228</v>
      </c>
      <c r="F290">
        <v>7.45</v>
      </c>
      <c r="G290">
        <v>46.68</v>
      </c>
      <c r="H290">
        <v>2.5099999999999998</v>
      </c>
      <c r="I290">
        <v>5.63</v>
      </c>
      <c r="J290" s="1">
        <v>6190</v>
      </c>
      <c r="K290" s="1">
        <v>156</v>
      </c>
      <c r="L290" s="1">
        <v>348</v>
      </c>
      <c r="M290" s="1">
        <f>INDEX('[1]FAOSTAT_data_12-16-2019'!$L$2:$L$127,MATCH(E290,'[1]FAOSTAT_data_12-16-2019'!$D$2:$D$127,0))</f>
        <v>80679400</v>
      </c>
      <c r="N290" s="1">
        <f t="shared" si="2"/>
        <v>13033.828756058158</v>
      </c>
    </row>
    <row r="291" spans="1:14" x14ac:dyDescent="0.25">
      <c r="A291" t="s">
        <v>29</v>
      </c>
      <c r="B291">
        <v>2000</v>
      </c>
      <c r="C291" t="s">
        <v>65</v>
      </c>
      <c r="D291" t="s">
        <v>53</v>
      </c>
      <c r="E291" t="s">
        <v>229</v>
      </c>
      <c r="F291">
        <v>0.59</v>
      </c>
      <c r="G291">
        <v>33.11</v>
      </c>
      <c r="H291">
        <v>0.2</v>
      </c>
      <c r="I291">
        <v>1.83</v>
      </c>
      <c r="J291" s="1">
        <v>6110</v>
      </c>
      <c r="K291" s="1">
        <v>12.4</v>
      </c>
      <c r="L291" s="1">
        <v>112</v>
      </c>
      <c r="M291" s="1" t="e">
        <f>INDEX('[1]FAOSTAT_data_12-16-2019'!$L$2:$L$127,MATCH(E291,'[1]FAOSTAT_data_12-16-2019'!$D$2:$D$127,0))</f>
        <v>#N/A</v>
      </c>
      <c r="N291" s="1" t="e">
        <f t="shared" si="2"/>
        <v>#N/A</v>
      </c>
    </row>
    <row r="292" spans="1:14" x14ac:dyDescent="0.25">
      <c r="A292" t="s">
        <v>29</v>
      </c>
      <c r="B292">
        <v>2000</v>
      </c>
      <c r="C292" t="s">
        <v>65</v>
      </c>
      <c r="D292" t="s">
        <v>230</v>
      </c>
      <c r="E292" t="s">
        <v>231</v>
      </c>
      <c r="F292">
        <v>9.26</v>
      </c>
      <c r="G292">
        <v>49.66</v>
      </c>
      <c r="H292">
        <v>3.13</v>
      </c>
      <c r="I292">
        <v>6.7</v>
      </c>
      <c r="J292" s="1">
        <v>179</v>
      </c>
      <c r="K292" s="1">
        <v>5.6</v>
      </c>
      <c r="L292" s="1">
        <v>12</v>
      </c>
      <c r="M292" s="1" t="e">
        <f>INDEX('[1]FAOSTAT_data_12-16-2019'!$L$2:$L$127,MATCH(E292,'[1]FAOSTAT_data_12-16-2019'!$D$2:$D$127,0))</f>
        <v>#N/A</v>
      </c>
      <c r="N292" s="1" t="e">
        <f t="shared" si="2"/>
        <v>#N/A</v>
      </c>
    </row>
    <row r="293" spans="1:14" x14ac:dyDescent="0.25">
      <c r="A293" t="s">
        <v>29</v>
      </c>
      <c r="B293">
        <v>2000</v>
      </c>
      <c r="C293" t="s">
        <v>65</v>
      </c>
      <c r="D293" t="s">
        <v>232</v>
      </c>
      <c r="E293" t="s">
        <v>233</v>
      </c>
      <c r="F293">
        <v>9.2899999999999991</v>
      </c>
      <c r="G293">
        <v>48.57</v>
      </c>
      <c r="H293">
        <v>3.15</v>
      </c>
      <c r="I293">
        <v>6.41</v>
      </c>
      <c r="J293" s="1">
        <v>25.2</v>
      </c>
      <c r="K293" s="1">
        <v>0.79500000000000004</v>
      </c>
      <c r="L293" s="1">
        <v>1.62</v>
      </c>
      <c r="M293" s="1">
        <f>INDEX('[1]FAOSTAT_data_12-16-2019'!$L$2:$L$127,MATCH(E293,'[1]FAOSTAT_data_12-16-2019'!$D$2:$D$127,0))</f>
        <v>1700390</v>
      </c>
      <c r="N293" s="1">
        <f t="shared" si="2"/>
        <v>67475.793650793654</v>
      </c>
    </row>
    <row r="294" spans="1:14" x14ac:dyDescent="0.25">
      <c r="A294" t="s">
        <v>29</v>
      </c>
      <c r="B294">
        <v>2000</v>
      </c>
      <c r="C294" t="s">
        <v>65</v>
      </c>
      <c r="D294" t="s">
        <v>234</v>
      </c>
      <c r="E294" t="s">
        <v>235</v>
      </c>
      <c r="F294">
        <v>0</v>
      </c>
      <c r="G294">
        <v>0</v>
      </c>
      <c r="H294">
        <v>0</v>
      </c>
      <c r="I294">
        <v>0</v>
      </c>
      <c r="J294" s="1">
        <v>0</v>
      </c>
      <c r="K294" s="1">
        <v>0</v>
      </c>
      <c r="L294" s="1">
        <v>0</v>
      </c>
      <c r="M294" s="1">
        <f>INDEX('[1]FAOSTAT_data_12-16-2019'!$L$2:$L$127,MATCH(E294,'[1]FAOSTAT_data_12-16-2019'!$D$2:$D$127,0))</f>
        <v>690100</v>
      </c>
      <c r="N294" s="1" t="e">
        <f t="shared" si="2"/>
        <v>#DIV/0!</v>
      </c>
    </row>
    <row r="295" spans="1:14" x14ac:dyDescent="0.25">
      <c r="A295" t="s">
        <v>29</v>
      </c>
      <c r="B295">
        <v>2000</v>
      </c>
      <c r="C295" t="s">
        <v>65</v>
      </c>
      <c r="D295" t="s">
        <v>236</v>
      </c>
      <c r="E295" t="s">
        <v>237</v>
      </c>
      <c r="F295">
        <v>12.15</v>
      </c>
      <c r="G295">
        <v>52.5</v>
      </c>
      <c r="H295">
        <v>4.0999999999999996</v>
      </c>
      <c r="I295">
        <v>7.79</v>
      </c>
      <c r="J295" s="1">
        <v>32.700000000000003</v>
      </c>
      <c r="K295" s="1">
        <v>1.34</v>
      </c>
      <c r="L295" s="1">
        <v>2.5499999999999998</v>
      </c>
      <c r="M295" s="1">
        <f>INDEX('[1]FAOSTAT_data_12-16-2019'!$L$2:$L$127,MATCH(E295,'[1]FAOSTAT_data_12-16-2019'!$D$2:$D$127,0))</f>
        <v>132963</v>
      </c>
      <c r="N295" s="1">
        <f t="shared" si="2"/>
        <v>4066.1467889908254</v>
      </c>
    </row>
    <row r="296" spans="1:14" x14ac:dyDescent="0.25">
      <c r="A296" t="s">
        <v>29</v>
      </c>
      <c r="B296">
        <v>2000</v>
      </c>
      <c r="C296" t="s">
        <v>65</v>
      </c>
      <c r="D296" t="s">
        <v>37</v>
      </c>
      <c r="E296" t="s">
        <v>238</v>
      </c>
      <c r="F296">
        <v>16.579999999999998</v>
      </c>
      <c r="G296">
        <v>55.88</v>
      </c>
      <c r="H296">
        <v>5.5</v>
      </c>
      <c r="I296">
        <v>9.49</v>
      </c>
      <c r="J296" s="1">
        <v>10300</v>
      </c>
      <c r="K296" s="1">
        <v>564</v>
      </c>
      <c r="L296" s="1">
        <v>973</v>
      </c>
      <c r="M296" s="1">
        <f>INDEX('[1]FAOSTAT_data_12-16-2019'!$L$2:$L$127,MATCH(E296,'[1]FAOSTAT_data_12-16-2019'!$D$2:$D$127,0))</f>
        <v>6534746</v>
      </c>
      <c r="N296" s="1">
        <f t="shared" si="2"/>
        <v>634.44135922330099</v>
      </c>
    </row>
    <row r="297" spans="1:14" x14ac:dyDescent="0.25">
      <c r="A297" t="s">
        <v>29</v>
      </c>
      <c r="B297">
        <v>2000</v>
      </c>
      <c r="C297" t="s">
        <v>65</v>
      </c>
      <c r="D297" t="s">
        <v>239</v>
      </c>
      <c r="E297" t="s">
        <v>240</v>
      </c>
      <c r="F297">
        <v>0</v>
      </c>
      <c r="G297">
        <v>0</v>
      </c>
      <c r="H297">
        <v>0</v>
      </c>
      <c r="I297">
        <v>0</v>
      </c>
      <c r="J297" s="1">
        <v>0</v>
      </c>
      <c r="K297" s="1">
        <v>0</v>
      </c>
      <c r="L297" s="1">
        <v>0</v>
      </c>
      <c r="M297" s="1" t="e">
        <f>INDEX('[1]FAOSTAT_data_12-16-2019'!$L$2:$L$127,MATCH(E297,'[1]FAOSTAT_data_12-16-2019'!$D$2:$D$127,0))</f>
        <v>#N/A</v>
      </c>
      <c r="N297" s="1" t="e">
        <f t="shared" si="2"/>
        <v>#N/A</v>
      </c>
    </row>
    <row r="298" spans="1:14" x14ac:dyDescent="0.25">
      <c r="A298" t="s">
        <v>29</v>
      </c>
      <c r="B298">
        <v>2000</v>
      </c>
      <c r="C298" t="s">
        <v>65</v>
      </c>
      <c r="D298" t="s">
        <v>48</v>
      </c>
      <c r="E298" t="s">
        <v>241</v>
      </c>
      <c r="F298">
        <v>0</v>
      </c>
      <c r="G298">
        <v>0</v>
      </c>
      <c r="H298">
        <v>0</v>
      </c>
      <c r="I298">
        <v>0</v>
      </c>
      <c r="J298" s="1">
        <v>0</v>
      </c>
      <c r="K298" s="1">
        <v>0</v>
      </c>
      <c r="L298" s="1">
        <v>0</v>
      </c>
      <c r="M298" s="1">
        <f>INDEX('[1]FAOSTAT_data_12-16-2019'!$L$2:$L$127,MATCH(E298,'[1]FAOSTAT_data_12-16-2019'!$D$2:$D$127,0))</f>
        <v>674200</v>
      </c>
      <c r="N298" s="1" t="e">
        <f t="shared" si="2"/>
        <v>#DIV/0!</v>
      </c>
    </row>
    <row r="299" spans="1:14" x14ac:dyDescent="0.25">
      <c r="A299" t="s">
        <v>29</v>
      </c>
      <c r="B299">
        <v>2000</v>
      </c>
      <c r="C299" t="s">
        <v>65</v>
      </c>
      <c r="D299" t="s">
        <v>242</v>
      </c>
      <c r="E299" t="s">
        <v>243</v>
      </c>
      <c r="F299">
        <v>15.28</v>
      </c>
      <c r="G299">
        <v>56</v>
      </c>
      <c r="H299">
        <v>5.14</v>
      </c>
      <c r="I299">
        <v>9.36</v>
      </c>
      <c r="J299" s="1">
        <v>4.3899999999999997</v>
      </c>
      <c r="K299" s="1">
        <v>0.22500000000000001</v>
      </c>
      <c r="L299" s="1">
        <v>0.41099999999999998</v>
      </c>
      <c r="M299" s="1">
        <f>INDEX('[1]FAOSTAT_data_12-16-2019'!$L$2:$L$127,MATCH(E299,'[1]FAOSTAT_data_12-16-2019'!$D$2:$D$127,0))</f>
        <v>12484</v>
      </c>
      <c r="N299" s="1">
        <f t="shared" si="2"/>
        <v>2843.73576309795</v>
      </c>
    </row>
    <row r="300" spans="1:14" x14ac:dyDescent="0.25">
      <c r="A300" t="s">
        <v>29</v>
      </c>
      <c r="B300">
        <v>2000</v>
      </c>
      <c r="C300" t="s">
        <v>65</v>
      </c>
      <c r="D300" t="s">
        <v>45</v>
      </c>
      <c r="E300" t="s">
        <v>244</v>
      </c>
      <c r="F300">
        <v>2.4500000000000002</v>
      </c>
      <c r="G300">
        <v>36</v>
      </c>
      <c r="H300">
        <v>0.84</v>
      </c>
      <c r="I300">
        <v>2.58</v>
      </c>
      <c r="J300" s="1">
        <v>544</v>
      </c>
      <c r="K300" s="1">
        <v>4.55</v>
      </c>
      <c r="L300" s="1">
        <v>14.1</v>
      </c>
      <c r="M300" s="1">
        <f>INDEX('[1]FAOSTAT_data_12-16-2019'!$L$2:$L$127,MATCH(E300,'[1]FAOSTAT_data_12-16-2019'!$D$2:$D$127,0))</f>
        <v>17052020</v>
      </c>
      <c r="N300" s="1">
        <f t="shared" si="2"/>
        <v>31345.625</v>
      </c>
    </row>
    <row r="301" spans="1:14" x14ac:dyDescent="0.25">
      <c r="A301" t="s">
        <v>29</v>
      </c>
      <c r="B301">
        <v>2000</v>
      </c>
      <c r="C301" t="s">
        <v>65</v>
      </c>
      <c r="D301" t="s">
        <v>245</v>
      </c>
      <c r="E301" t="s">
        <v>246</v>
      </c>
      <c r="F301">
        <v>0.76</v>
      </c>
      <c r="G301">
        <v>30.04</v>
      </c>
      <c r="H301">
        <v>0.26</v>
      </c>
      <c r="I301">
        <v>1.32</v>
      </c>
      <c r="J301" s="1">
        <v>1370</v>
      </c>
      <c r="K301" s="1">
        <v>3.56</v>
      </c>
      <c r="L301" s="1">
        <v>18.100000000000001</v>
      </c>
      <c r="M301" s="1">
        <f>INDEX('[1]FAOSTAT_data_12-16-2019'!$L$2:$L$127,MATCH(E301,'[1]FAOSTAT_data_12-16-2019'!$D$2:$D$127,0))</f>
        <v>219301</v>
      </c>
      <c r="N301" s="1">
        <f t="shared" si="2"/>
        <v>160.07372262773723</v>
      </c>
    </row>
    <row r="302" spans="1:14" x14ac:dyDescent="0.25">
      <c r="A302" t="s">
        <v>29</v>
      </c>
      <c r="B302">
        <v>2000</v>
      </c>
      <c r="C302" t="s">
        <v>65</v>
      </c>
      <c r="D302" t="s">
        <v>247</v>
      </c>
      <c r="E302" t="s">
        <v>248</v>
      </c>
      <c r="F302">
        <v>0</v>
      </c>
      <c r="G302">
        <v>0</v>
      </c>
      <c r="H302">
        <v>0</v>
      </c>
      <c r="I302">
        <v>0</v>
      </c>
      <c r="J302" s="1">
        <v>0</v>
      </c>
      <c r="K302" s="1">
        <v>0</v>
      </c>
      <c r="L302" s="1">
        <v>0</v>
      </c>
      <c r="M302" s="1" t="e">
        <f>INDEX('[1]FAOSTAT_data_12-16-2019'!$L$2:$L$127,MATCH(E302,'[1]FAOSTAT_data_12-16-2019'!$D$2:$D$127,0))</f>
        <v>#N/A</v>
      </c>
      <c r="N302" s="1" t="e">
        <f t="shared" si="2"/>
        <v>#N/A</v>
      </c>
    </row>
    <row r="303" spans="1:14" x14ac:dyDescent="0.25">
      <c r="A303" t="s">
        <v>29</v>
      </c>
      <c r="B303">
        <v>2000</v>
      </c>
      <c r="C303" t="s">
        <v>65</v>
      </c>
      <c r="D303" t="s">
        <v>249</v>
      </c>
      <c r="E303" t="s">
        <v>250</v>
      </c>
      <c r="F303">
        <v>0</v>
      </c>
      <c r="G303">
        <v>0</v>
      </c>
      <c r="H303">
        <v>0</v>
      </c>
      <c r="I303">
        <v>0</v>
      </c>
      <c r="J303" s="1">
        <v>0</v>
      </c>
      <c r="K303" s="1">
        <v>0</v>
      </c>
      <c r="L303" s="1">
        <v>0</v>
      </c>
      <c r="M303" s="1">
        <f>INDEX('[1]FAOSTAT_data_12-16-2019'!$L$2:$L$127,MATCH(E303,'[1]FAOSTAT_data_12-16-2019'!$D$2:$D$127,0))</f>
        <v>84</v>
      </c>
      <c r="N303" s="1" t="e">
        <f t="shared" si="2"/>
        <v>#DIV/0!</v>
      </c>
    </row>
    <row r="304" spans="1:14" x14ac:dyDescent="0.25">
      <c r="A304" t="s">
        <v>29</v>
      </c>
      <c r="B304">
        <v>2000</v>
      </c>
      <c r="C304" t="s">
        <v>65</v>
      </c>
      <c r="D304" t="s">
        <v>251</v>
      </c>
      <c r="E304" t="s">
        <v>252</v>
      </c>
      <c r="F304">
        <v>5.4</v>
      </c>
      <c r="G304">
        <v>43.2</v>
      </c>
      <c r="H304">
        <v>1.8</v>
      </c>
      <c r="I304">
        <v>4.4000000000000004</v>
      </c>
      <c r="J304" s="1">
        <v>153</v>
      </c>
      <c r="K304" s="1">
        <v>2.75</v>
      </c>
      <c r="L304" s="1">
        <v>6.72</v>
      </c>
      <c r="M304" s="1">
        <f>INDEX('[1]FAOSTAT_data_12-16-2019'!$L$2:$L$127,MATCH(E304,'[1]FAOSTAT_data_12-16-2019'!$D$2:$D$127,0))</f>
        <v>1056656</v>
      </c>
      <c r="N304" s="1">
        <f t="shared" si="2"/>
        <v>6906.248366013072</v>
      </c>
    </row>
    <row r="305" spans="1:14" x14ac:dyDescent="0.25">
      <c r="A305" t="s">
        <v>29</v>
      </c>
      <c r="B305">
        <v>2000</v>
      </c>
      <c r="C305" t="s">
        <v>65</v>
      </c>
      <c r="D305" t="s">
        <v>253</v>
      </c>
      <c r="E305" t="s">
        <v>254</v>
      </c>
      <c r="F305">
        <v>2.36</v>
      </c>
      <c r="G305">
        <v>32.450000000000003</v>
      </c>
      <c r="H305">
        <v>0.79</v>
      </c>
      <c r="I305">
        <v>1.76</v>
      </c>
      <c r="J305" s="1">
        <v>20.9</v>
      </c>
      <c r="K305" s="1">
        <v>0.16500000000000001</v>
      </c>
      <c r="L305" s="1">
        <v>0.36699999999999999</v>
      </c>
      <c r="M305" s="1" t="e">
        <f>INDEX('[1]FAOSTAT_data_12-16-2019'!$L$2:$L$127,MATCH(E305,'[1]FAOSTAT_data_12-16-2019'!$D$2:$D$127,0))</f>
        <v>#N/A</v>
      </c>
      <c r="N305" s="1" t="e">
        <f t="shared" si="2"/>
        <v>#N/A</v>
      </c>
    </row>
    <row r="306" spans="1:14" x14ac:dyDescent="0.25">
      <c r="A306" t="s">
        <v>29</v>
      </c>
      <c r="B306">
        <v>2000</v>
      </c>
      <c r="C306" t="s">
        <v>65</v>
      </c>
      <c r="D306" t="s">
        <v>255</v>
      </c>
      <c r="E306" t="s">
        <v>256</v>
      </c>
      <c r="F306">
        <v>0</v>
      </c>
      <c r="G306">
        <v>0</v>
      </c>
      <c r="H306">
        <v>0</v>
      </c>
      <c r="I306">
        <v>0</v>
      </c>
      <c r="J306" s="1">
        <v>0</v>
      </c>
      <c r="K306" s="1">
        <v>0</v>
      </c>
      <c r="L306" s="1">
        <v>0</v>
      </c>
      <c r="M306" s="1">
        <f>INDEX('[1]FAOSTAT_data_12-16-2019'!$L$2:$L$127,MATCH(E306,'[1]FAOSTAT_data_12-16-2019'!$D$2:$D$127,0))</f>
        <v>1036400</v>
      </c>
      <c r="N306" s="1" t="e">
        <f t="shared" si="2"/>
        <v>#DIV/0!</v>
      </c>
    </row>
    <row r="307" spans="1:14" x14ac:dyDescent="0.25">
      <c r="A307" t="s">
        <v>29</v>
      </c>
      <c r="B307">
        <v>2000</v>
      </c>
      <c r="C307" t="s">
        <v>65</v>
      </c>
      <c r="D307" t="s">
        <v>257</v>
      </c>
      <c r="E307" t="s">
        <v>258</v>
      </c>
      <c r="F307">
        <v>0</v>
      </c>
      <c r="G307">
        <v>0</v>
      </c>
      <c r="H307">
        <v>0</v>
      </c>
      <c r="I307">
        <v>0</v>
      </c>
      <c r="J307" s="1">
        <v>0</v>
      </c>
      <c r="K307" s="1">
        <v>0</v>
      </c>
      <c r="L307" s="1">
        <v>0</v>
      </c>
      <c r="M307" s="1">
        <f>INDEX('[1]FAOSTAT_data_12-16-2019'!$L$2:$L$127,MATCH(E307,'[1]FAOSTAT_data_12-16-2019'!$D$2:$D$127,0))</f>
        <v>111400</v>
      </c>
      <c r="N307" s="1" t="e">
        <f t="shared" si="2"/>
        <v>#DIV/0!</v>
      </c>
    </row>
    <row r="308" spans="1:14" x14ac:dyDescent="0.25">
      <c r="A308" t="s">
        <v>29</v>
      </c>
      <c r="B308">
        <v>2000</v>
      </c>
      <c r="C308" t="s">
        <v>65</v>
      </c>
      <c r="D308" t="s">
        <v>259</v>
      </c>
      <c r="E308" t="s">
        <v>260</v>
      </c>
      <c r="F308">
        <v>3.19</v>
      </c>
      <c r="G308">
        <v>39.4</v>
      </c>
      <c r="H308">
        <v>1.08</v>
      </c>
      <c r="I308">
        <v>3.22</v>
      </c>
      <c r="J308" s="1">
        <v>125</v>
      </c>
      <c r="K308" s="1">
        <v>1.35</v>
      </c>
      <c r="L308" s="1">
        <v>4.03</v>
      </c>
      <c r="M308" s="1">
        <f>INDEX('[1]FAOSTAT_data_12-16-2019'!$L$2:$L$127,MATCH(E308,'[1]FAOSTAT_data_12-16-2019'!$D$2:$D$127,0))</f>
        <v>7420</v>
      </c>
      <c r="N308" s="1">
        <f t="shared" si="2"/>
        <v>59.36</v>
      </c>
    </row>
    <row r="309" spans="1:14" x14ac:dyDescent="0.25">
      <c r="A309" t="s">
        <v>29</v>
      </c>
      <c r="B309">
        <v>2000</v>
      </c>
      <c r="C309" t="s">
        <v>65</v>
      </c>
      <c r="D309" t="s">
        <v>261</v>
      </c>
      <c r="E309" t="s">
        <v>262</v>
      </c>
      <c r="F309">
        <v>2.4500000000000002</v>
      </c>
      <c r="G309">
        <v>39.83</v>
      </c>
      <c r="H309">
        <v>0.83</v>
      </c>
      <c r="I309">
        <v>3.29</v>
      </c>
      <c r="J309" s="1">
        <v>2.09</v>
      </c>
      <c r="K309" s="1">
        <v>1.7299999999999999E-2</v>
      </c>
      <c r="L309" s="1">
        <v>6.8699999999999997E-2</v>
      </c>
      <c r="M309" s="1" t="e">
        <f>INDEX('[1]FAOSTAT_data_12-16-2019'!$L$2:$L$127,MATCH(E309,'[1]FAOSTAT_data_12-16-2019'!$D$2:$D$127,0))</f>
        <v>#N/A</v>
      </c>
      <c r="N309" s="1" t="e">
        <f t="shared" si="2"/>
        <v>#N/A</v>
      </c>
    </row>
    <row r="310" spans="1:14" x14ac:dyDescent="0.25">
      <c r="A310" t="s">
        <v>29</v>
      </c>
      <c r="B310">
        <v>2000</v>
      </c>
      <c r="C310" t="s">
        <v>65</v>
      </c>
      <c r="D310" t="s">
        <v>263</v>
      </c>
      <c r="E310" t="s">
        <v>264</v>
      </c>
      <c r="F310">
        <v>0</v>
      </c>
      <c r="G310">
        <v>0</v>
      </c>
      <c r="H310">
        <v>0</v>
      </c>
      <c r="I310">
        <v>0</v>
      </c>
      <c r="J310" s="1">
        <v>0</v>
      </c>
      <c r="K310" s="1">
        <v>0</v>
      </c>
      <c r="L310" s="1">
        <v>0</v>
      </c>
      <c r="M310" s="1">
        <f>INDEX('[1]FAOSTAT_data_12-16-2019'!$L$2:$L$127,MATCH(E310,'[1]FAOSTAT_data_12-16-2019'!$D$2:$D$127,0))</f>
        <v>105000</v>
      </c>
      <c r="N310" s="1" t="e">
        <f t="shared" si="2"/>
        <v>#DIV/0!</v>
      </c>
    </row>
    <row r="311" spans="1:14" x14ac:dyDescent="0.25">
      <c r="A311" t="s">
        <v>29</v>
      </c>
      <c r="B311">
        <v>2000</v>
      </c>
      <c r="C311" t="s">
        <v>65</v>
      </c>
      <c r="D311" t="s">
        <v>265</v>
      </c>
      <c r="E311" t="s">
        <v>266</v>
      </c>
      <c r="F311">
        <v>0</v>
      </c>
      <c r="G311">
        <v>0</v>
      </c>
      <c r="H311">
        <v>0</v>
      </c>
      <c r="I311">
        <v>0</v>
      </c>
      <c r="J311" s="1">
        <v>0</v>
      </c>
      <c r="K311" s="1">
        <v>0</v>
      </c>
      <c r="L311" s="1">
        <v>0</v>
      </c>
      <c r="M311" s="1">
        <f>INDEX('[1]FAOSTAT_data_12-16-2019'!$L$2:$L$127,MATCH(E311,'[1]FAOSTAT_data_12-16-2019'!$D$2:$D$127,0))</f>
        <v>2100200</v>
      </c>
      <c r="N311" s="1" t="e">
        <f t="shared" si="2"/>
        <v>#DIV/0!</v>
      </c>
    </row>
    <row r="312" spans="1:14" x14ac:dyDescent="0.25">
      <c r="A312" t="s">
        <v>29</v>
      </c>
      <c r="B312">
        <v>2000</v>
      </c>
      <c r="C312" t="s">
        <v>65</v>
      </c>
      <c r="D312" t="s">
        <v>267</v>
      </c>
      <c r="E312" t="s">
        <v>268</v>
      </c>
      <c r="F312">
        <v>0</v>
      </c>
      <c r="G312">
        <v>0</v>
      </c>
      <c r="H312">
        <v>0</v>
      </c>
      <c r="I312">
        <v>0</v>
      </c>
      <c r="J312" s="1">
        <v>0</v>
      </c>
      <c r="K312" s="1">
        <v>0</v>
      </c>
      <c r="L312" s="1">
        <v>0</v>
      </c>
      <c r="M312" s="1">
        <f>INDEX('[1]FAOSTAT_data_12-16-2019'!$L$2:$L$127,MATCH(E312,'[1]FAOSTAT_data_12-16-2019'!$D$2:$D$127,0))</f>
        <v>90903</v>
      </c>
      <c r="N312" s="1" t="e">
        <f t="shared" si="2"/>
        <v>#DIV/0!</v>
      </c>
    </row>
    <row r="313" spans="1:14" x14ac:dyDescent="0.25">
      <c r="A313" t="s">
        <v>29</v>
      </c>
      <c r="B313">
        <v>2000</v>
      </c>
      <c r="C313" t="s">
        <v>65</v>
      </c>
      <c r="D313" t="s">
        <v>269</v>
      </c>
      <c r="E313" t="s">
        <v>270</v>
      </c>
      <c r="F313">
        <v>0.36</v>
      </c>
      <c r="G313">
        <v>31.45</v>
      </c>
      <c r="H313">
        <v>0.12</v>
      </c>
      <c r="I313">
        <v>1.54</v>
      </c>
      <c r="J313" s="1">
        <v>218</v>
      </c>
      <c r="K313" s="1">
        <v>0.27</v>
      </c>
      <c r="L313" s="1">
        <v>3.36</v>
      </c>
      <c r="M313" s="1">
        <f>INDEX('[1]FAOSTAT_data_12-16-2019'!$L$2:$L$127,MATCH(E313,'[1]FAOSTAT_data_12-16-2019'!$D$2:$D$127,0))</f>
        <v>8813</v>
      </c>
      <c r="N313" s="1">
        <f t="shared" si="2"/>
        <v>40.426605504587158</v>
      </c>
    </row>
    <row r="314" spans="1:14" x14ac:dyDescent="0.25">
      <c r="A314" t="s">
        <v>29</v>
      </c>
      <c r="B314">
        <v>2000</v>
      </c>
      <c r="C314" t="s">
        <v>65</v>
      </c>
      <c r="D314" t="s">
        <v>271</v>
      </c>
      <c r="E314" t="s">
        <v>272</v>
      </c>
      <c r="F314">
        <v>2.92</v>
      </c>
      <c r="G314">
        <v>37.65</v>
      </c>
      <c r="H314">
        <v>0.98</v>
      </c>
      <c r="I314">
        <v>2.74</v>
      </c>
      <c r="J314" s="1">
        <v>1680</v>
      </c>
      <c r="K314" s="1">
        <v>16.5</v>
      </c>
      <c r="L314" s="1">
        <v>46</v>
      </c>
      <c r="M314" s="1">
        <f>INDEX('[1]FAOSTAT_data_12-16-2019'!$L$2:$L$127,MATCH(E314,'[1]FAOSTAT_data_12-16-2019'!$D$2:$D$127,0))</f>
        <v>2590</v>
      </c>
      <c r="N314" s="1">
        <f t="shared" si="2"/>
        <v>1.5416666666666667</v>
      </c>
    </row>
    <row r="315" spans="1:14" x14ac:dyDescent="0.25">
      <c r="A315" t="s">
        <v>29</v>
      </c>
      <c r="B315">
        <v>2000</v>
      </c>
      <c r="C315" t="s">
        <v>65</v>
      </c>
      <c r="D315" t="s">
        <v>55</v>
      </c>
      <c r="E315" t="s">
        <v>273</v>
      </c>
      <c r="F315">
        <v>0.42</v>
      </c>
      <c r="G315">
        <v>28.23</v>
      </c>
      <c r="H315">
        <v>0.14000000000000001</v>
      </c>
      <c r="I315">
        <v>0.98</v>
      </c>
      <c r="J315" s="1">
        <v>22.8</v>
      </c>
      <c r="K315" s="1">
        <v>3.2800000000000003E-2</v>
      </c>
      <c r="L315" s="1">
        <v>0.224</v>
      </c>
      <c r="M315" s="1" t="e">
        <f>INDEX('[1]FAOSTAT_data_12-16-2019'!$L$2:$L$127,MATCH(E315,'[1]FAOSTAT_data_12-16-2019'!$D$2:$D$127,0))</f>
        <v>#N/A</v>
      </c>
      <c r="N315" s="1" t="e">
        <f t="shared" si="2"/>
        <v>#N/A</v>
      </c>
    </row>
    <row r="316" spans="1:14" x14ac:dyDescent="0.25">
      <c r="A316" t="s">
        <v>29</v>
      </c>
      <c r="B316">
        <v>2000</v>
      </c>
      <c r="C316" t="s">
        <v>65</v>
      </c>
      <c r="D316" t="s">
        <v>274</v>
      </c>
      <c r="E316" t="s">
        <v>275</v>
      </c>
      <c r="F316">
        <v>0</v>
      </c>
      <c r="G316">
        <v>0</v>
      </c>
      <c r="H316">
        <v>0</v>
      </c>
      <c r="I316">
        <v>0</v>
      </c>
      <c r="J316" s="1">
        <v>0</v>
      </c>
      <c r="K316" s="1">
        <v>0</v>
      </c>
      <c r="L316" s="1">
        <v>0</v>
      </c>
      <c r="M316" s="1" t="e">
        <f>INDEX('[1]FAOSTAT_data_12-16-2019'!$L$2:$L$127,MATCH(E316,'[1]FAOSTAT_data_12-16-2019'!$D$2:$D$127,0))</f>
        <v>#N/A</v>
      </c>
      <c r="N316" s="1" t="e">
        <f t="shared" si="2"/>
        <v>#N/A</v>
      </c>
    </row>
    <row r="317" spans="1:14" x14ac:dyDescent="0.25">
      <c r="A317" t="s">
        <v>29</v>
      </c>
      <c r="B317">
        <v>2000</v>
      </c>
      <c r="C317" t="s">
        <v>65</v>
      </c>
      <c r="D317" t="s">
        <v>276</v>
      </c>
      <c r="E317" t="s">
        <v>277</v>
      </c>
      <c r="F317">
        <v>2.95</v>
      </c>
      <c r="G317">
        <v>39.590000000000003</v>
      </c>
      <c r="H317">
        <v>0.99</v>
      </c>
      <c r="I317">
        <v>3.35</v>
      </c>
      <c r="J317" s="1">
        <v>49.5</v>
      </c>
      <c r="K317" s="1">
        <v>0.49199999999999999</v>
      </c>
      <c r="L317" s="1">
        <v>1.66</v>
      </c>
      <c r="M317" s="1">
        <f>INDEX('[1]FAOSTAT_data_12-16-2019'!$L$2:$L$127,MATCH(E317,'[1]FAOSTAT_data_12-16-2019'!$D$2:$D$127,0))</f>
        <v>15132</v>
      </c>
      <c r="N317" s="1">
        <f t="shared" si="2"/>
        <v>305.69696969696969</v>
      </c>
    </row>
    <row r="318" spans="1:14" x14ac:dyDescent="0.25">
      <c r="A318" t="s">
        <v>29</v>
      </c>
      <c r="B318">
        <v>2000</v>
      </c>
      <c r="C318" t="s">
        <v>65</v>
      </c>
      <c r="D318" t="s">
        <v>278</v>
      </c>
      <c r="E318" t="s">
        <v>279</v>
      </c>
      <c r="F318">
        <v>0</v>
      </c>
      <c r="G318">
        <v>0</v>
      </c>
      <c r="H318">
        <v>0</v>
      </c>
      <c r="I318">
        <v>0</v>
      </c>
      <c r="J318" s="1">
        <v>0</v>
      </c>
      <c r="K318" s="1">
        <v>0</v>
      </c>
      <c r="L318" s="1">
        <v>0</v>
      </c>
      <c r="M318" s="1">
        <f>INDEX('[1]FAOSTAT_data_12-16-2019'!$L$2:$L$127,MATCH(E318,'[1]FAOSTAT_data_12-16-2019'!$D$2:$D$127,0))</f>
        <v>13800</v>
      </c>
      <c r="N318" s="1" t="e">
        <f t="shared" si="2"/>
        <v>#DIV/0!</v>
      </c>
    </row>
    <row r="319" spans="1:14" x14ac:dyDescent="0.25">
      <c r="A319" t="s">
        <v>29</v>
      </c>
      <c r="B319">
        <v>2000</v>
      </c>
      <c r="C319" t="s">
        <v>65</v>
      </c>
      <c r="D319" t="s">
        <v>280</v>
      </c>
      <c r="E319" t="s">
        <v>281</v>
      </c>
      <c r="F319">
        <v>0</v>
      </c>
      <c r="G319">
        <v>0</v>
      </c>
      <c r="H319">
        <v>0</v>
      </c>
      <c r="I319">
        <v>0</v>
      </c>
      <c r="J319" s="1">
        <v>0</v>
      </c>
      <c r="K319" s="1">
        <v>0</v>
      </c>
      <c r="L319" s="1">
        <v>0</v>
      </c>
      <c r="M319" s="1" t="e">
        <f>INDEX('[1]FAOSTAT_data_12-16-2019'!$L$2:$L$127,MATCH(E319,'[1]FAOSTAT_data_12-16-2019'!$D$2:$D$127,0))</f>
        <v>#N/A</v>
      </c>
      <c r="N319" s="1" t="e">
        <f t="shared" si="2"/>
        <v>#N/A</v>
      </c>
    </row>
    <row r="320" spans="1:14" x14ac:dyDescent="0.25">
      <c r="A320" t="s">
        <v>29</v>
      </c>
      <c r="B320">
        <v>2000</v>
      </c>
      <c r="C320" t="s">
        <v>65</v>
      </c>
      <c r="D320" t="s">
        <v>282</v>
      </c>
      <c r="E320" t="s">
        <v>283</v>
      </c>
      <c r="F320">
        <v>0</v>
      </c>
      <c r="G320">
        <v>0</v>
      </c>
      <c r="H320">
        <v>0</v>
      </c>
      <c r="I320">
        <v>0</v>
      </c>
      <c r="J320" s="1">
        <v>0</v>
      </c>
      <c r="K320" s="1">
        <v>0</v>
      </c>
      <c r="L320" s="1">
        <v>0</v>
      </c>
      <c r="M320" s="1">
        <f>INDEX('[1]FAOSTAT_data_12-16-2019'!$L$2:$L$127,MATCH(E320,'[1]FAOSTAT_data_12-16-2019'!$D$2:$D$127,0))</f>
        <v>3414</v>
      </c>
      <c r="N320" s="1" t="e">
        <f t="shared" si="2"/>
        <v>#DIV/0!</v>
      </c>
    </row>
    <row r="321" spans="1:14" x14ac:dyDescent="0.25">
      <c r="A321" t="s">
        <v>29</v>
      </c>
      <c r="B321">
        <v>2000</v>
      </c>
      <c r="C321" t="s">
        <v>65</v>
      </c>
      <c r="D321" t="s">
        <v>284</v>
      </c>
      <c r="E321" t="s">
        <v>285</v>
      </c>
      <c r="F321">
        <v>0</v>
      </c>
      <c r="G321">
        <v>0</v>
      </c>
      <c r="H321">
        <v>0</v>
      </c>
      <c r="I321">
        <v>0</v>
      </c>
      <c r="J321" s="1">
        <v>0</v>
      </c>
      <c r="K321" s="1">
        <v>0</v>
      </c>
      <c r="L321" s="1">
        <v>0</v>
      </c>
      <c r="M321" s="1" t="e">
        <f>INDEX('[1]FAOSTAT_data_12-16-2019'!$L$2:$L$127,MATCH(E321,'[1]FAOSTAT_data_12-16-2019'!$D$2:$D$127,0))</f>
        <v>#N/A</v>
      </c>
      <c r="N321" s="1" t="e">
        <f t="shared" si="2"/>
        <v>#N/A</v>
      </c>
    </row>
    <row r="322" spans="1:14" x14ac:dyDescent="0.25">
      <c r="A322" t="s">
        <v>29</v>
      </c>
      <c r="B322">
        <v>2000</v>
      </c>
      <c r="C322" t="s">
        <v>65</v>
      </c>
      <c r="D322" t="s">
        <v>286</v>
      </c>
      <c r="E322" t="s">
        <v>287</v>
      </c>
      <c r="F322">
        <v>0</v>
      </c>
      <c r="G322">
        <v>0</v>
      </c>
      <c r="H322">
        <v>0</v>
      </c>
      <c r="I322">
        <v>0</v>
      </c>
      <c r="J322" s="1">
        <v>0</v>
      </c>
      <c r="K322" s="1">
        <v>0</v>
      </c>
      <c r="L322" s="1">
        <v>0</v>
      </c>
      <c r="M322" s="1" t="e">
        <f>INDEX('[1]FAOSTAT_data_12-16-2019'!$L$2:$L$127,MATCH(E322,'[1]FAOSTAT_data_12-16-2019'!$D$2:$D$127,0))</f>
        <v>#N/A</v>
      </c>
      <c r="N322" s="1" t="e">
        <f t="shared" si="2"/>
        <v>#N/A</v>
      </c>
    </row>
    <row r="323" spans="1:14" x14ac:dyDescent="0.25">
      <c r="A323" t="s">
        <v>29</v>
      </c>
      <c r="B323">
        <v>2000</v>
      </c>
      <c r="C323" t="s">
        <v>65</v>
      </c>
      <c r="D323" t="s">
        <v>61</v>
      </c>
      <c r="E323" t="s">
        <v>288</v>
      </c>
      <c r="F323">
        <v>9.09</v>
      </c>
      <c r="G323">
        <v>48.46</v>
      </c>
      <c r="H323">
        <v>3.05</v>
      </c>
      <c r="I323">
        <v>6.44</v>
      </c>
      <c r="J323" s="1">
        <v>14300</v>
      </c>
      <c r="K323" s="1">
        <v>438</v>
      </c>
      <c r="L323" s="1">
        <v>923</v>
      </c>
      <c r="M323" s="1">
        <f>INDEX('[1]FAOSTAT_data_12-16-2019'!$L$2:$L$127,MATCH(E323,'[1]FAOSTAT_data_12-16-2019'!$D$2:$D$127,0))</f>
        <v>4116161</v>
      </c>
      <c r="N323" s="1">
        <f t="shared" si="2"/>
        <v>287.8434265734266</v>
      </c>
    </row>
    <row r="324" spans="1:14" x14ac:dyDescent="0.25">
      <c r="A324" t="s">
        <v>29</v>
      </c>
      <c r="B324">
        <v>2000</v>
      </c>
      <c r="C324" t="s">
        <v>65</v>
      </c>
      <c r="D324" t="s">
        <v>289</v>
      </c>
      <c r="E324" t="s">
        <v>290</v>
      </c>
      <c r="F324">
        <v>0</v>
      </c>
      <c r="G324">
        <v>0</v>
      </c>
      <c r="H324">
        <v>0</v>
      </c>
      <c r="I324">
        <v>0</v>
      </c>
      <c r="J324" s="1">
        <v>0</v>
      </c>
      <c r="K324" s="1">
        <v>0</v>
      </c>
      <c r="L324" s="1">
        <v>0</v>
      </c>
      <c r="M324" s="1" t="e">
        <f>INDEX('[1]FAOSTAT_data_12-16-2019'!$L$2:$L$127,MATCH(E324,'[1]FAOSTAT_data_12-16-2019'!$D$2:$D$127,0))</f>
        <v>#N/A</v>
      </c>
      <c r="N324" s="1" t="e">
        <f t="shared" si="2"/>
        <v>#N/A</v>
      </c>
    </row>
    <row r="325" spans="1:14" x14ac:dyDescent="0.25">
      <c r="A325" t="s">
        <v>29</v>
      </c>
      <c r="B325">
        <v>2000</v>
      </c>
      <c r="C325" t="s">
        <v>65</v>
      </c>
      <c r="D325" t="s">
        <v>291</v>
      </c>
      <c r="E325" t="s">
        <v>292</v>
      </c>
      <c r="F325">
        <v>0</v>
      </c>
      <c r="G325">
        <v>0</v>
      </c>
      <c r="H325">
        <v>0</v>
      </c>
      <c r="I325">
        <v>0</v>
      </c>
      <c r="J325" s="1">
        <v>0</v>
      </c>
      <c r="K325" s="1">
        <v>0</v>
      </c>
      <c r="L325" s="1">
        <v>0</v>
      </c>
      <c r="M325" s="1">
        <f>INDEX('[1]FAOSTAT_data_12-16-2019'!$L$2:$L$127,MATCH(E325,'[1]FAOSTAT_data_12-16-2019'!$D$2:$D$127,0))</f>
        <v>388122</v>
      </c>
      <c r="N325" s="1" t="e">
        <f t="shared" si="2"/>
        <v>#DIV/0!</v>
      </c>
    </row>
    <row r="326" spans="1:14" x14ac:dyDescent="0.25">
      <c r="A326" t="s">
        <v>29</v>
      </c>
      <c r="B326">
        <v>2000</v>
      </c>
      <c r="C326" t="s">
        <v>65</v>
      </c>
      <c r="D326" t="s">
        <v>293</v>
      </c>
      <c r="E326" t="s">
        <v>294</v>
      </c>
      <c r="F326">
        <v>5.17</v>
      </c>
      <c r="G326">
        <v>40.869999999999997</v>
      </c>
      <c r="H326">
        <v>1.76</v>
      </c>
      <c r="I326">
        <v>3.73</v>
      </c>
      <c r="J326" s="1">
        <v>155</v>
      </c>
      <c r="K326" s="1">
        <v>2.73</v>
      </c>
      <c r="L326" s="1">
        <v>5.78</v>
      </c>
      <c r="M326" s="1">
        <f>INDEX('[1]FAOSTAT_data_12-16-2019'!$L$2:$L$127,MATCH(E326,'[1]FAOSTAT_data_12-16-2019'!$D$2:$D$127,0))</f>
        <v>1155</v>
      </c>
      <c r="N326" s="1">
        <f t="shared" si="2"/>
        <v>7.4516129032258061</v>
      </c>
    </row>
    <row r="327" spans="1:14" x14ac:dyDescent="0.25">
      <c r="A327" t="s">
        <v>29</v>
      </c>
      <c r="B327">
        <v>2000</v>
      </c>
      <c r="C327" t="s">
        <v>65</v>
      </c>
      <c r="D327" t="s">
        <v>295</v>
      </c>
      <c r="E327" t="s">
        <v>296</v>
      </c>
      <c r="F327">
        <v>12.64</v>
      </c>
      <c r="G327">
        <v>53.48</v>
      </c>
      <c r="H327">
        <v>4.2300000000000004</v>
      </c>
      <c r="I327">
        <v>8.24</v>
      </c>
      <c r="J327" s="1">
        <v>1110</v>
      </c>
      <c r="K327" s="1">
        <v>47</v>
      </c>
      <c r="L327" s="1">
        <v>91.4</v>
      </c>
      <c r="M327" s="1">
        <f>INDEX('[1]FAOSTAT_data_12-16-2019'!$L$2:$L$127,MATCH(E327,'[1]FAOSTAT_data_12-16-2019'!$D$2:$D$127,0))</f>
        <v>6371430</v>
      </c>
      <c r="N327" s="1">
        <f t="shared" si="2"/>
        <v>5740.0270270270266</v>
      </c>
    </row>
    <row r="328" spans="1:14" x14ac:dyDescent="0.25">
      <c r="A328" t="s">
        <v>29</v>
      </c>
      <c r="B328">
        <v>2000</v>
      </c>
      <c r="C328" t="s">
        <v>65</v>
      </c>
      <c r="D328" t="s">
        <v>297</v>
      </c>
      <c r="E328" t="s">
        <v>298</v>
      </c>
      <c r="F328">
        <v>3.63</v>
      </c>
      <c r="G328">
        <v>39.92</v>
      </c>
      <c r="H328">
        <v>1.23</v>
      </c>
      <c r="I328">
        <v>3.4</v>
      </c>
      <c r="J328" s="1">
        <v>230</v>
      </c>
      <c r="K328" s="1">
        <v>2.82</v>
      </c>
      <c r="L328" s="1">
        <v>7.81</v>
      </c>
      <c r="M328" s="1">
        <f>INDEX('[1]FAOSTAT_data_12-16-2019'!$L$2:$L$127,MATCH(E328,'[1]FAOSTAT_data_12-16-2019'!$D$2:$D$127,0))</f>
        <v>15000</v>
      </c>
      <c r="N328" s="1">
        <f t="shared" si="2"/>
        <v>65.217391304347828</v>
      </c>
    </row>
    <row r="329" spans="1:14" x14ac:dyDescent="0.25">
      <c r="A329" t="s">
        <v>29</v>
      </c>
      <c r="B329">
        <v>2000</v>
      </c>
      <c r="C329" t="s">
        <v>65</v>
      </c>
      <c r="D329" t="s">
        <v>299</v>
      </c>
      <c r="E329" t="s">
        <v>300</v>
      </c>
      <c r="F329">
        <v>4.2300000000000004</v>
      </c>
      <c r="G329">
        <v>37.56</v>
      </c>
      <c r="H329">
        <v>1.42</v>
      </c>
      <c r="I329">
        <v>2.86</v>
      </c>
      <c r="J329" s="1">
        <v>74.5</v>
      </c>
      <c r="K329" s="1">
        <v>1.06</v>
      </c>
      <c r="L329" s="1">
        <v>2.13</v>
      </c>
      <c r="M329" s="1">
        <f>INDEX('[1]FAOSTAT_data_12-16-2019'!$L$2:$L$127,MATCH(E329,'[1]FAOSTAT_data_12-16-2019'!$D$2:$D$127,0))</f>
        <v>179200</v>
      </c>
      <c r="N329" s="1">
        <f t="shared" si="2"/>
        <v>2405.3691275167785</v>
      </c>
    </row>
    <row r="330" spans="1:14" x14ac:dyDescent="0.25">
      <c r="A330" t="s">
        <v>29</v>
      </c>
      <c r="B330">
        <v>2000</v>
      </c>
      <c r="C330" t="s">
        <v>65</v>
      </c>
      <c r="D330" t="s">
        <v>301</v>
      </c>
      <c r="E330" t="s">
        <v>302</v>
      </c>
      <c r="F330">
        <v>3.91</v>
      </c>
      <c r="G330">
        <v>40.159999999999997</v>
      </c>
      <c r="H330">
        <v>1.3</v>
      </c>
      <c r="I330">
        <v>3.38</v>
      </c>
      <c r="J330" s="1">
        <v>364</v>
      </c>
      <c r="K330" s="1">
        <v>4.7300000000000004</v>
      </c>
      <c r="L330" s="1">
        <v>12.3</v>
      </c>
      <c r="M330" s="1">
        <f>INDEX('[1]FAOSTAT_data_12-16-2019'!$L$2:$L$127,MATCH(E330,'[1]FAOSTAT_data_12-16-2019'!$D$2:$D$127,0))</f>
        <v>12448</v>
      </c>
      <c r="N330" s="1">
        <f t="shared" ref="N330:N393" si="3">M330/J330</f>
        <v>34.197802197802197</v>
      </c>
    </row>
    <row r="331" spans="1:14" x14ac:dyDescent="0.25">
      <c r="A331" t="s">
        <v>29</v>
      </c>
      <c r="B331">
        <v>2000</v>
      </c>
      <c r="C331" t="s">
        <v>65</v>
      </c>
      <c r="D331" t="s">
        <v>303</v>
      </c>
      <c r="E331" t="s">
        <v>304</v>
      </c>
      <c r="F331">
        <v>8.4700000000000006</v>
      </c>
      <c r="G331">
        <v>46.08</v>
      </c>
      <c r="H331">
        <v>2.81</v>
      </c>
      <c r="I331">
        <v>5.24</v>
      </c>
      <c r="J331" s="1">
        <v>580</v>
      </c>
      <c r="K331" s="1">
        <v>16.3</v>
      </c>
      <c r="L331" s="1">
        <v>30.4</v>
      </c>
      <c r="M331" s="1">
        <f>INDEX('[1]FAOSTAT_data_12-16-2019'!$L$2:$L$127,MATCH(E331,'[1]FAOSTAT_data_12-16-2019'!$D$2:$D$127,0))</f>
        <v>1343862</v>
      </c>
      <c r="N331" s="1">
        <f t="shared" si="3"/>
        <v>2317.003448275862</v>
      </c>
    </row>
    <row r="332" spans="1:14" x14ac:dyDescent="0.25">
      <c r="A332" t="s">
        <v>29</v>
      </c>
      <c r="B332">
        <v>2000</v>
      </c>
      <c r="C332" t="s">
        <v>65</v>
      </c>
      <c r="D332" t="s">
        <v>305</v>
      </c>
      <c r="E332" t="s">
        <v>306</v>
      </c>
      <c r="F332">
        <v>0.26</v>
      </c>
      <c r="G332">
        <v>19.170000000000002</v>
      </c>
      <c r="H332">
        <v>0.09</v>
      </c>
      <c r="I332">
        <v>0.2</v>
      </c>
      <c r="J332" s="1">
        <v>47.8</v>
      </c>
      <c r="K332" s="1">
        <v>4.2799999999999998E-2</v>
      </c>
      <c r="L332" s="1">
        <v>9.3399999999999997E-2</v>
      </c>
      <c r="M332" s="1">
        <f>INDEX('[1]FAOSTAT_data_12-16-2019'!$L$2:$L$127,MATCH(E332,'[1]FAOSTAT_data_12-16-2019'!$D$2:$D$127,0))</f>
        <v>1402040</v>
      </c>
      <c r="N332" s="1">
        <f t="shared" si="3"/>
        <v>29331.380753138077</v>
      </c>
    </row>
    <row r="333" spans="1:14" x14ac:dyDescent="0.25">
      <c r="A333" t="s">
        <v>29</v>
      </c>
      <c r="B333">
        <v>2000</v>
      </c>
      <c r="C333" t="s">
        <v>65</v>
      </c>
      <c r="D333" t="s">
        <v>307</v>
      </c>
      <c r="E333" t="s">
        <v>308</v>
      </c>
      <c r="F333">
        <v>0.43</v>
      </c>
      <c r="G333">
        <v>31.04</v>
      </c>
      <c r="H333">
        <v>0.15</v>
      </c>
      <c r="I333">
        <v>1.38</v>
      </c>
      <c r="J333" s="1">
        <v>20.8</v>
      </c>
      <c r="K333" s="1">
        <v>3.0599999999999999E-2</v>
      </c>
      <c r="L333" s="1">
        <v>0.28699999999999998</v>
      </c>
      <c r="M333" s="1">
        <f>INDEX('[1]FAOSTAT_data_12-16-2019'!$L$2:$L$127,MATCH(E333,'[1]FAOSTAT_data_12-16-2019'!$D$2:$D$127,0))</f>
        <v>0</v>
      </c>
      <c r="N333" s="1">
        <f t="shared" si="3"/>
        <v>0</v>
      </c>
    </row>
    <row r="334" spans="1:14" x14ac:dyDescent="0.25">
      <c r="A334" t="s">
        <v>29</v>
      </c>
      <c r="B334">
        <v>2000</v>
      </c>
      <c r="C334" t="s">
        <v>65</v>
      </c>
      <c r="D334" t="s">
        <v>50</v>
      </c>
      <c r="E334" t="s">
        <v>309</v>
      </c>
      <c r="F334">
        <v>0</v>
      </c>
      <c r="G334">
        <v>18.32</v>
      </c>
      <c r="H334">
        <v>0</v>
      </c>
      <c r="I334">
        <v>0</v>
      </c>
      <c r="J334" s="1">
        <v>59</v>
      </c>
      <c r="K334" s="1">
        <v>0</v>
      </c>
      <c r="L334" s="1">
        <v>0</v>
      </c>
      <c r="M334" s="1">
        <f>INDEX('[1]FAOSTAT_data_12-16-2019'!$L$2:$L$127,MATCH(E334,'[1]FAOSTAT_data_12-16-2019'!$D$2:$D$127,0))</f>
        <v>403463</v>
      </c>
      <c r="N334" s="1">
        <f t="shared" si="3"/>
        <v>6838.3559322033898</v>
      </c>
    </row>
    <row r="335" spans="1:14" x14ac:dyDescent="0.25">
      <c r="A335" t="s">
        <v>29</v>
      </c>
      <c r="B335">
        <v>2000</v>
      </c>
      <c r="C335" t="s">
        <v>65</v>
      </c>
      <c r="D335" t="s">
        <v>310</v>
      </c>
      <c r="E335" t="s">
        <v>311</v>
      </c>
      <c r="F335">
        <v>0.39</v>
      </c>
      <c r="G335">
        <v>31.05</v>
      </c>
      <c r="H335">
        <v>0.13</v>
      </c>
      <c r="I335">
        <v>1.43</v>
      </c>
      <c r="J335" s="1">
        <v>103</v>
      </c>
      <c r="K335" s="1">
        <v>0.13800000000000001</v>
      </c>
      <c r="L335" s="1">
        <v>1.47</v>
      </c>
      <c r="M335" s="1" t="e">
        <f>INDEX('[1]FAOSTAT_data_12-16-2019'!$L$2:$L$127,MATCH(E335,'[1]FAOSTAT_data_12-16-2019'!$D$2:$D$127,0))</f>
        <v>#N/A</v>
      </c>
      <c r="N335" s="1" t="e">
        <f t="shared" si="3"/>
        <v>#N/A</v>
      </c>
    </row>
    <row r="336" spans="1:14" x14ac:dyDescent="0.25">
      <c r="A336" t="s">
        <v>29</v>
      </c>
      <c r="B336">
        <v>2000</v>
      </c>
      <c r="C336" t="s">
        <v>65</v>
      </c>
      <c r="D336" t="s">
        <v>312</v>
      </c>
      <c r="E336" t="s">
        <v>313</v>
      </c>
      <c r="F336">
        <v>1.32</v>
      </c>
      <c r="G336">
        <v>35.119999999999997</v>
      </c>
      <c r="H336">
        <v>0.44</v>
      </c>
      <c r="I336">
        <v>2.14</v>
      </c>
      <c r="J336" s="1">
        <v>3.17</v>
      </c>
      <c r="K336" s="1">
        <v>1.4E-2</v>
      </c>
      <c r="L336" s="1">
        <v>6.7900000000000002E-2</v>
      </c>
      <c r="M336" s="1">
        <f>INDEX('[1]FAOSTAT_data_12-16-2019'!$L$2:$L$127,MATCH(E336,'[1]FAOSTAT_data_12-16-2019'!$D$2:$D$127,0))</f>
        <v>6180</v>
      </c>
      <c r="N336" s="1">
        <f t="shared" si="3"/>
        <v>1949.5268138801262</v>
      </c>
    </row>
    <row r="337" spans="1:14" x14ac:dyDescent="0.25">
      <c r="A337" t="s">
        <v>29</v>
      </c>
      <c r="B337">
        <v>2000</v>
      </c>
      <c r="C337" t="s">
        <v>65</v>
      </c>
      <c r="D337" t="s">
        <v>314</v>
      </c>
      <c r="E337" t="s">
        <v>315</v>
      </c>
      <c r="F337">
        <v>5.29</v>
      </c>
      <c r="G337">
        <v>41.95</v>
      </c>
      <c r="H337">
        <v>1.73</v>
      </c>
      <c r="I337">
        <v>4.08</v>
      </c>
      <c r="J337" s="1">
        <v>1330</v>
      </c>
      <c r="K337" s="1">
        <v>22.9</v>
      </c>
      <c r="L337" s="1">
        <v>54.1</v>
      </c>
      <c r="M337" s="1">
        <f>INDEX('[1]FAOSTAT_data_12-16-2019'!$L$2:$L$127,MATCH(E337,'[1]FAOSTAT_data_12-16-2019'!$D$2:$D$127,0))</f>
        <v>80000</v>
      </c>
      <c r="N337" s="1">
        <f t="shared" si="3"/>
        <v>60.150375939849624</v>
      </c>
    </row>
    <row r="338" spans="1:14" x14ac:dyDescent="0.25">
      <c r="A338" t="s">
        <v>29</v>
      </c>
      <c r="B338">
        <v>2000</v>
      </c>
      <c r="C338" t="s">
        <v>65</v>
      </c>
      <c r="D338" t="s">
        <v>40</v>
      </c>
      <c r="E338" t="s">
        <v>316</v>
      </c>
      <c r="F338">
        <v>0</v>
      </c>
      <c r="G338">
        <v>0</v>
      </c>
      <c r="H338">
        <v>0</v>
      </c>
      <c r="I338">
        <v>0</v>
      </c>
      <c r="J338" s="1">
        <v>0</v>
      </c>
      <c r="K338" s="1">
        <v>0</v>
      </c>
      <c r="L338" s="1">
        <v>0</v>
      </c>
      <c r="M338" s="1">
        <f>INDEX('[1]FAOSTAT_data_12-16-2019'!$L$2:$L$127,MATCH(E338,'[1]FAOSTAT_data_12-16-2019'!$D$2:$D$127,0))</f>
        <v>278000</v>
      </c>
      <c r="N338" s="1" t="e">
        <f t="shared" si="3"/>
        <v>#DIV/0!</v>
      </c>
    </row>
    <row r="339" spans="1:14" x14ac:dyDescent="0.25">
      <c r="A339" t="s">
        <v>29</v>
      </c>
      <c r="B339">
        <v>2000</v>
      </c>
      <c r="C339" t="s">
        <v>65</v>
      </c>
      <c r="D339" t="s">
        <v>317</v>
      </c>
      <c r="E339" t="s">
        <v>318</v>
      </c>
      <c r="F339">
        <v>0</v>
      </c>
      <c r="G339">
        <v>0</v>
      </c>
      <c r="H339">
        <v>0</v>
      </c>
      <c r="I339">
        <v>0</v>
      </c>
      <c r="J339" s="1">
        <v>0</v>
      </c>
      <c r="K339" s="1">
        <v>0</v>
      </c>
      <c r="L339" s="1">
        <v>0</v>
      </c>
      <c r="M339" s="1">
        <f>INDEX('[1]FAOSTAT_data_12-16-2019'!$L$2:$L$127,MATCH(E339,'[1]FAOSTAT_data_12-16-2019'!$D$2:$D$127,0))</f>
        <v>1874</v>
      </c>
      <c r="N339" s="1" t="e">
        <f t="shared" si="3"/>
        <v>#DIV/0!</v>
      </c>
    </row>
    <row r="340" spans="1:14" x14ac:dyDescent="0.25">
      <c r="A340" t="s">
        <v>29</v>
      </c>
      <c r="B340">
        <v>2000</v>
      </c>
      <c r="C340" t="s">
        <v>65</v>
      </c>
      <c r="D340" t="s">
        <v>319</v>
      </c>
      <c r="E340" t="s">
        <v>320</v>
      </c>
      <c r="F340">
        <v>6.19</v>
      </c>
      <c r="G340">
        <v>44.44</v>
      </c>
      <c r="H340">
        <v>2.0499999999999998</v>
      </c>
      <c r="I340">
        <v>4.6399999999999997</v>
      </c>
      <c r="J340" s="1">
        <v>406</v>
      </c>
      <c r="K340" s="1">
        <v>8.32</v>
      </c>
      <c r="L340" s="1">
        <v>18.899999999999999</v>
      </c>
      <c r="M340" s="1">
        <f>INDEX('[1]FAOSTAT_data_12-16-2019'!$L$2:$L$127,MATCH(E340,'[1]FAOSTAT_data_12-16-2019'!$D$2:$D$127,0))</f>
        <v>24033000</v>
      </c>
      <c r="N340" s="1">
        <f t="shared" si="3"/>
        <v>59194.581280788174</v>
      </c>
    </row>
    <row r="341" spans="1:14" x14ac:dyDescent="0.25">
      <c r="A341" t="s">
        <v>29</v>
      </c>
      <c r="B341">
        <v>2000</v>
      </c>
      <c r="C341" t="s">
        <v>65</v>
      </c>
      <c r="D341" t="s">
        <v>321</v>
      </c>
      <c r="E341" t="s">
        <v>322</v>
      </c>
      <c r="F341">
        <v>0.09</v>
      </c>
      <c r="G341">
        <v>33.58</v>
      </c>
      <c r="H341">
        <v>0.03</v>
      </c>
      <c r="I341">
        <v>1.88</v>
      </c>
      <c r="J341" s="1">
        <v>48.4</v>
      </c>
      <c r="K341" s="1">
        <v>1.5699999999999999E-2</v>
      </c>
      <c r="L341" s="1">
        <v>0.90900000000000003</v>
      </c>
      <c r="M341" s="1" t="e">
        <f>INDEX('[1]FAOSTAT_data_12-16-2019'!$L$2:$L$127,MATCH(E341,'[1]FAOSTAT_data_12-16-2019'!$D$2:$D$127,0))</f>
        <v>#N/A</v>
      </c>
      <c r="N341" s="1" t="e">
        <f t="shared" si="3"/>
        <v>#N/A</v>
      </c>
    </row>
    <row r="342" spans="1:14" x14ac:dyDescent="0.25">
      <c r="A342" t="s">
        <v>29</v>
      </c>
      <c r="B342">
        <v>2000</v>
      </c>
      <c r="C342" t="s">
        <v>65</v>
      </c>
      <c r="D342" t="s">
        <v>323</v>
      </c>
      <c r="E342" t="s">
        <v>324</v>
      </c>
      <c r="F342">
        <v>0.06</v>
      </c>
      <c r="G342">
        <v>20.04</v>
      </c>
      <c r="H342">
        <v>0.02</v>
      </c>
      <c r="I342">
        <v>0.22</v>
      </c>
      <c r="J342" s="1">
        <v>5390</v>
      </c>
      <c r="K342" s="1">
        <v>1.1200000000000001</v>
      </c>
      <c r="L342" s="1">
        <v>11.9</v>
      </c>
      <c r="M342" s="1" t="e">
        <f>INDEX('[1]FAOSTAT_data_12-16-2019'!$L$2:$L$127,MATCH(E342,'[1]FAOSTAT_data_12-16-2019'!$D$2:$D$127,0))</f>
        <v>#N/A</v>
      </c>
      <c r="N342" s="1" t="e">
        <f t="shared" si="3"/>
        <v>#N/A</v>
      </c>
    </row>
    <row r="343" spans="1:14" x14ac:dyDescent="0.25">
      <c r="A343" t="s">
        <v>29</v>
      </c>
      <c r="B343">
        <v>2000</v>
      </c>
      <c r="C343" t="s">
        <v>65</v>
      </c>
      <c r="D343" t="s">
        <v>325</v>
      </c>
      <c r="E343" t="s">
        <v>326</v>
      </c>
      <c r="F343">
        <v>0.06</v>
      </c>
      <c r="G343">
        <v>27.9</v>
      </c>
      <c r="H343">
        <v>0.02</v>
      </c>
      <c r="I343">
        <v>0.89</v>
      </c>
      <c r="J343" s="1">
        <v>136</v>
      </c>
      <c r="K343" s="1">
        <v>2.8199999999999999E-2</v>
      </c>
      <c r="L343" s="1">
        <v>1.2</v>
      </c>
      <c r="M343" s="1">
        <f>INDEX('[1]FAOSTAT_data_12-16-2019'!$L$2:$L$127,MATCH(E343,'[1]FAOSTAT_data_12-16-2019'!$D$2:$D$127,0))</f>
        <v>1066800</v>
      </c>
      <c r="N343" s="1">
        <f t="shared" si="3"/>
        <v>7844.1176470588234</v>
      </c>
    </row>
    <row r="344" spans="1:14" x14ac:dyDescent="0.25">
      <c r="A344" t="s">
        <v>29</v>
      </c>
      <c r="B344">
        <v>2000</v>
      </c>
      <c r="C344" t="s">
        <v>65</v>
      </c>
      <c r="D344" t="s">
        <v>327</v>
      </c>
      <c r="E344" t="s">
        <v>328</v>
      </c>
      <c r="F344">
        <v>7.0000000000000007E-2</v>
      </c>
      <c r="G344">
        <v>30.08</v>
      </c>
      <c r="H344">
        <v>0.02</v>
      </c>
      <c r="I344">
        <v>1.31</v>
      </c>
      <c r="J344" s="1">
        <v>641</v>
      </c>
      <c r="K344" s="1">
        <v>0.154</v>
      </c>
      <c r="L344" s="1">
        <v>8.42</v>
      </c>
      <c r="M344" s="1">
        <f>INDEX('[1]FAOSTAT_data_12-16-2019'!$L$2:$L$127,MATCH(E344,'[1]FAOSTAT_data_12-16-2019'!$D$2:$D$127,0))</f>
        <v>226265</v>
      </c>
      <c r="N344" s="1">
        <f t="shared" si="3"/>
        <v>352.98751950078002</v>
      </c>
    </row>
    <row r="345" spans="1:14" x14ac:dyDescent="0.25">
      <c r="A345" t="s">
        <v>29</v>
      </c>
      <c r="B345">
        <v>2000</v>
      </c>
      <c r="C345" t="s">
        <v>65</v>
      </c>
      <c r="D345" t="s">
        <v>56</v>
      </c>
      <c r="E345" t="s">
        <v>329</v>
      </c>
      <c r="F345">
        <v>0.25</v>
      </c>
      <c r="G345">
        <v>25.45</v>
      </c>
      <c r="H345">
        <v>0.08</v>
      </c>
      <c r="I345">
        <v>0.59</v>
      </c>
      <c r="J345" s="1">
        <v>3120</v>
      </c>
      <c r="K345" s="1">
        <v>2.65</v>
      </c>
      <c r="L345" s="1">
        <v>18.5</v>
      </c>
      <c r="M345" s="1" t="e">
        <f>INDEX('[1]FAOSTAT_data_12-16-2019'!$L$2:$L$127,MATCH(E345,'[1]FAOSTAT_data_12-16-2019'!$D$2:$D$127,0))</f>
        <v>#N/A</v>
      </c>
      <c r="N345" s="1" t="e">
        <f t="shared" si="3"/>
        <v>#N/A</v>
      </c>
    </row>
    <row r="346" spans="1:14" x14ac:dyDescent="0.25">
      <c r="A346" t="s">
        <v>29</v>
      </c>
      <c r="B346">
        <v>2000</v>
      </c>
      <c r="C346" t="s">
        <v>65</v>
      </c>
      <c r="D346" t="s">
        <v>43</v>
      </c>
      <c r="E346" t="s">
        <v>330</v>
      </c>
      <c r="F346">
        <v>3.06</v>
      </c>
      <c r="G346">
        <v>37.01</v>
      </c>
      <c r="H346">
        <v>1.05</v>
      </c>
      <c r="I346">
        <v>2.69</v>
      </c>
      <c r="J346" s="1">
        <v>65.2</v>
      </c>
      <c r="K346" s="1">
        <v>0.68799999999999994</v>
      </c>
      <c r="L346" s="1">
        <v>1.76</v>
      </c>
      <c r="M346" s="1">
        <f>INDEX('[1]FAOSTAT_data_12-16-2019'!$L$2:$L$127,MATCH(E346,'[1]FAOSTAT_data_12-16-2019'!$D$2:$D$127,0))</f>
        <v>9789586</v>
      </c>
      <c r="N346" s="1">
        <f t="shared" si="3"/>
        <v>150147.02453987728</v>
      </c>
    </row>
    <row r="347" spans="1:14" x14ac:dyDescent="0.25">
      <c r="A347" t="s">
        <v>29</v>
      </c>
      <c r="B347">
        <v>2000</v>
      </c>
      <c r="C347" t="s">
        <v>65</v>
      </c>
      <c r="D347" t="s">
        <v>331</v>
      </c>
      <c r="E347" t="s">
        <v>332</v>
      </c>
      <c r="F347">
        <v>11.6</v>
      </c>
      <c r="G347">
        <v>51.68</v>
      </c>
      <c r="H347">
        <v>3.93</v>
      </c>
      <c r="I347">
        <v>7.5</v>
      </c>
      <c r="J347" s="1">
        <v>477</v>
      </c>
      <c r="K347" s="1">
        <v>18.7</v>
      </c>
      <c r="L347" s="1">
        <v>35.799999999999997</v>
      </c>
      <c r="M347" s="1">
        <f>INDEX('[1]FAOSTAT_data_12-16-2019'!$L$2:$L$127,MATCH(E347,'[1]FAOSTAT_data_12-16-2019'!$D$2:$D$127,0))</f>
        <v>124146</v>
      </c>
      <c r="N347" s="1">
        <f t="shared" si="3"/>
        <v>260.2641509433962</v>
      </c>
    </row>
    <row r="348" spans="1:14" x14ac:dyDescent="0.25">
      <c r="A348" t="s">
        <v>29</v>
      </c>
      <c r="B348">
        <v>2000</v>
      </c>
      <c r="C348" t="s">
        <v>65</v>
      </c>
      <c r="D348" t="s">
        <v>333</v>
      </c>
      <c r="E348" t="s">
        <v>334</v>
      </c>
      <c r="F348">
        <v>0.26</v>
      </c>
      <c r="G348">
        <v>28.85</v>
      </c>
      <c r="H348">
        <v>0.09</v>
      </c>
      <c r="I348">
        <v>1.01</v>
      </c>
      <c r="J348" s="1">
        <v>2.0699999999999998</v>
      </c>
      <c r="K348" s="1">
        <v>1.82E-3</v>
      </c>
      <c r="L348" s="1">
        <v>2.1000000000000001E-2</v>
      </c>
      <c r="M348" s="1" t="e">
        <f>INDEX('[1]FAOSTAT_data_12-16-2019'!$L$2:$L$127,MATCH(E348,'[1]FAOSTAT_data_12-16-2019'!$D$2:$D$127,0))</f>
        <v>#N/A</v>
      </c>
      <c r="N348" s="1" t="e">
        <f t="shared" si="3"/>
        <v>#N/A</v>
      </c>
    </row>
    <row r="349" spans="1:14" x14ac:dyDescent="0.25">
      <c r="A349" t="s">
        <v>29</v>
      </c>
      <c r="B349">
        <v>2000</v>
      </c>
      <c r="C349" t="s">
        <v>65</v>
      </c>
      <c r="D349" t="s">
        <v>335</v>
      </c>
      <c r="E349" t="s">
        <v>336</v>
      </c>
      <c r="F349">
        <v>0</v>
      </c>
      <c r="G349">
        <v>0</v>
      </c>
      <c r="H349">
        <v>0</v>
      </c>
      <c r="I349">
        <v>0</v>
      </c>
      <c r="J349" s="1">
        <v>0</v>
      </c>
      <c r="K349" s="1">
        <v>0</v>
      </c>
      <c r="L349" s="1">
        <v>0</v>
      </c>
      <c r="M349" s="1">
        <f>INDEX('[1]FAOSTAT_data_12-16-2019'!$L$2:$L$127,MATCH(E349,'[1]FAOSTAT_data_12-16-2019'!$D$2:$D$127,0))</f>
        <v>49</v>
      </c>
      <c r="N349" s="1" t="e">
        <f t="shared" si="3"/>
        <v>#DIV/0!</v>
      </c>
    </row>
    <row r="350" spans="1:14" x14ac:dyDescent="0.25">
      <c r="A350" t="s">
        <v>29</v>
      </c>
      <c r="B350">
        <v>2000</v>
      </c>
      <c r="C350" t="s">
        <v>65</v>
      </c>
      <c r="D350" t="s">
        <v>337</v>
      </c>
      <c r="E350" t="s">
        <v>338</v>
      </c>
      <c r="F350">
        <v>6.66</v>
      </c>
      <c r="G350">
        <v>40.24</v>
      </c>
      <c r="H350">
        <v>2.2799999999999998</v>
      </c>
      <c r="I350">
        <v>3.67</v>
      </c>
      <c r="J350" s="1">
        <v>331</v>
      </c>
      <c r="K350" s="1">
        <v>7.54</v>
      </c>
      <c r="L350" s="1">
        <v>12.2</v>
      </c>
      <c r="M350" s="1" t="e">
        <f>INDEX('[1]FAOSTAT_data_12-16-2019'!$L$2:$L$127,MATCH(E350,'[1]FAOSTAT_data_12-16-2019'!$D$2:$D$127,0))</f>
        <v>#N/A</v>
      </c>
      <c r="N350" s="1" t="e">
        <f t="shared" si="3"/>
        <v>#N/A</v>
      </c>
    </row>
    <row r="351" spans="1:14" x14ac:dyDescent="0.25">
      <c r="A351" t="s">
        <v>29</v>
      </c>
      <c r="B351">
        <v>2000</v>
      </c>
      <c r="C351" t="s">
        <v>65</v>
      </c>
      <c r="D351" t="s">
        <v>339</v>
      </c>
      <c r="E351" t="s">
        <v>340</v>
      </c>
      <c r="F351">
        <v>3.39</v>
      </c>
      <c r="G351">
        <v>39.090000000000003</v>
      </c>
      <c r="H351">
        <v>1.1599999999999999</v>
      </c>
      <c r="I351">
        <v>3.18</v>
      </c>
      <c r="J351" s="1">
        <v>666</v>
      </c>
      <c r="K351" s="1">
        <v>7.74</v>
      </c>
      <c r="L351" s="1">
        <v>21.2</v>
      </c>
      <c r="M351" s="1" t="e">
        <f>INDEX('[1]FAOSTAT_data_12-16-2019'!$L$2:$L$127,MATCH(E351,'[1]FAOSTAT_data_12-16-2019'!$D$2:$D$127,0))</f>
        <v>#N/A</v>
      </c>
      <c r="N351" s="1" t="e">
        <f t="shared" si="3"/>
        <v>#N/A</v>
      </c>
    </row>
    <row r="352" spans="1:14" x14ac:dyDescent="0.25">
      <c r="A352" t="s">
        <v>29</v>
      </c>
      <c r="B352">
        <v>2000</v>
      </c>
      <c r="C352" t="s">
        <v>65</v>
      </c>
      <c r="D352" t="s">
        <v>341</v>
      </c>
      <c r="E352" t="s">
        <v>342</v>
      </c>
      <c r="F352">
        <v>0</v>
      </c>
      <c r="G352">
        <v>0</v>
      </c>
      <c r="H352">
        <v>0</v>
      </c>
      <c r="I352">
        <v>0</v>
      </c>
      <c r="J352" s="1">
        <v>0</v>
      </c>
      <c r="K352" s="1">
        <v>0</v>
      </c>
      <c r="L352" s="1">
        <v>0</v>
      </c>
      <c r="M352" s="1" t="e">
        <f>INDEX('[1]FAOSTAT_data_12-16-2019'!$L$2:$L$127,MATCH(E352,'[1]FAOSTAT_data_12-16-2019'!$D$2:$D$127,0))</f>
        <v>#N/A</v>
      </c>
      <c r="N352" s="1" t="e">
        <f t="shared" si="3"/>
        <v>#N/A</v>
      </c>
    </row>
    <row r="353" spans="1:14" x14ac:dyDescent="0.25">
      <c r="A353" t="s">
        <v>29</v>
      </c>
      <c r="B353">
        <v>2000</v>
      </c>
      <c r="C353" t="s">
        <v>65</v>
      </c>
      <c r="D353" t="s">
        <v>343</v>
      </c>
      <c r="E353" t="s">
        <v>344</v>
      </c>
      <c r="F353">
        <v>3.55</v>
      </c>
      <c r="G353">
        <v>38.090000000000003</v>
      </c>
      <c r="H353">
        <v>1.22</v>
      </c>
      <c r="I353">
        <v>3.02</v>
      </c>
      <c r="J353" s="1">
        <v>6050</v>
      </c>
      <c r="K353" s="1">
        <v>73.8</v>
      </c>
      <c r="L353" s="1">
        <v>183</v>
      </c>
      <c r="M353" s="1">
        <f>INDEX('[1]FAOSTAT_data_12-16-2019'!$L$2:$L$127,MATCH(E353,'[1]FAOSTAT_data_12-16-2019'!$D$2:$D$127,0))</f>
        <v>5202526</v>
      </c>
      <c r="N353" s="1">
        <f t="shared" si="3"/>
        <v>859.92165289256195</v>
      </c>
    </row>
    <row r="354" spans="1:14" x14ac:dyDescent="0.25">
      <c r="A354" t="s">
        <v>29</v>
      </c>
      <c r="B354">
        <v>2000</v>
      </c>
      <c r="C354" t="s">
        <v>65</v>
      </c>
      <c r="D354" t="s">
        <v>46</v>
      </c>
      <c r="E354" t="s">
        <v>345</v>
      </c>
      <c r="F354">
        <v>0.46</v>
      </c>
      <c r="G354">
        <v>24.08</v>
      </c>
      <c r="H354">
        <v>0.16</v>
      </c>
      <c r="I354">
        <v>0.51</v>
      </c>
      <c r="J354" s="1">
        <v>6210</v>
      </c>
      <c r="K354" s="1">
        <v>9.9</v>
      </c>
      <c r="L354" s="1">
        <v>31.9</v>
      </c>
      <c r="M354" s="1">
        <f>INDEX('[1]FAOSTAT_data_12-16-2019'!$L$2:$L$127,MATCH(E354,'[1]FAOSTAT_data_12-16-2019'!$D$2:$D$127,0))</f>
        <v>61739751</v>
      </c>
      <c r="N354" s="1">
        <f t="shared" si="3"/>
        <v>9941.9888888888891</v>
      </c>
    </row>
    <row r="355" spans="1:14" x14ac:dyDescent="0.25">
      <c r="A355" t="s">
        <v>29</v>
      </c>
      <c r="B355">
        <v>2000</v>
      </c>
      <c r="C355" t="s">
        <v>65</v>
      </c>
      <c r="D355" t="s">
        <v>346</v>
      </c>
      <c r="E355" t="s">
        <v>347</v>
      </c>
      <c r="F355">
        <v>5</v>
      </c>
      <c r="G355">
        <v>41.55</v>
      </c>
      <c r="H355">
        <v>1.67</v>
      </c>
      <c r="I355">
        <v>3.75</v>
      </c>
      <c r="J355" s="1">
        <v>6.36</v>
      </c>
      <c r="K355" s="1">
        <v>0.106</v>
      </c>
      <c r="L355" s="1">
        <v>0.23799999999999999</v>
      </c>
      <c r="M355" s="1">
        <f>INDEX('[1]FAOSTAT_data_12-16-2019'!$L$2:$L$127,MATCH(E355,'[1]FAOSTAT_data_12-16-2019'!$D$2:$D$127,0))</f>
        <v>7200</v>
      </c>
      <c r="N355" s="1">
        <f t="shared" si="3"/>
        <v>1132.0754716981132</v>
      </c>
    </row>
    <row r="356" spans="1:14" x14ac:dyDescent="0.25">
      <c r="A356" t="s">
        <v>29</v>
      </c>
      <c r="B356">
        <v>2000</v>
      </c>
      <c r="C356" t="s">
        <v>65</v>
      </c>
      <c r="D356" t="s">
        <v>348</v>
      </c>
      <c r="E356" t="s">
        <v>349</v>
      </c>
      <c r="F356">
        <v>0</v>
      </c>
      <c r="G356">
        <v>0</v>
      </c>
      <c r="H356">
        <v>0</v>
      </c>
      <c r="I356">
        <v>0</v>
      </c>
      <c r="J356" s="1">
        <v>0</v>
      </c>
      <c r="K356" s="1">
        <v>0</v>
      </c>
      <c r="L356" s="1">
        <v>0</v>
      </c>
      <c r="M356" s="1" t="e">
        <f>INDEX('[1]FAOSTAT_data_12-16-2019'!$L$2:$L$127,MATCH(E356,'[1]FAOSTAT_data_12-16-2019'!$D$2:$D$127,0))</f>
        <v>#N/A</v>
      </c>
      <c r="N356" s="1" t="e">
        <f t="shared" si="3"/>
        <v>#N/A</v>
      </c>
    </row>
    <row r="357" spans="1:14" x14ac:dyDescent="0.25">
      <c r="A357" t="s">
        <v>29</v>
      </c>
      <c r="B357">
        <v>2000</v>
      </c>
      <c r="C357" t="s">
        <v>65</v>
      </c>
      <c r="D357" t="s">
        <v>350</v>
      </c>
      <c r="E357" t="s">
        <v>351</v>
      </c>
      <c r="F357">
        <v>0</v>
      </c>
      <c r="G357">
        <v>0</v>
      </c>
      <c r="H357">
        <v>0</v>
      </c>
      <c r="I357">
        <v>0</v>
      </c>
      <c r="J357" s="1">
        <v>0</v>
      </c>
      <c r="K357" s="1">
        <v>0</v>
      </c>
      <c r="L357" s="1">
        <v>0</v>
      </c>
      <c r="M357" s="1" t="e">
        <f>INDEX('[1]FAOSTAT_data_12-16-2019'!$L$2:$L$127,MATCH(E357,'[1]FAOSTAT_data_12-16-2019'!$D$2:$D$127,0))</f>
        <v>#N/A</v>
      </c>
      <c r="N357" s="1" t="e">
        <f t="shared" si="3"/>
        <v>#N/A</v>
      </c>
    </row>
    <row r="358" spans="1:14" x14ac:dyDescent="0.25">
      <c r="A358" t="s">
        <v>29</v>
      </c>
      <c r="B358">
        <v>2000</v>
      </c>
      <c r="C358" t="s">
        <v>65</v>
      </c>
      <c r="D358" t="s">
        <v>352</v>
      </c>
      <c r="E358" t="s">
        <v>353</v>
      </c>
      <c r="F358">
        <v>0</v>
      </c>
      <c r="G358">
        <v>0</v>
      </c>
      <c r="H358">
        <v>0</v>
      </c>
      <c r="I358">
        <v>0</v>
      </c>
      <c r="J358" s="1">
        <v>0</v>
      </c>
      <c r="K358" s="1">
        <v>0</v>
      </c>
      <c r="L358" s="1">
        <v>0</v>
      </c>
      <c r="M358" s="1" t="e">
        <f>INDEX('[1]FAOSTAT_data_12-16-2019'!$L$2:$L$127,MATCH(E358,'[1]FAOSTAT_data_12-16-2019'!$D$2:$D$127,0))</f>
        <v>#N/A</v>
      </c>
      <c r="N358" s="1" t="e">
        <f t="shared" si="3"/>
        <v>#N/A</v>
      </c>
    </row>
    <row r="359" spans="1:14" x14ac:dyDescent="0.25">
      <c r="A359" t="s">
        <v>29</v>
      </c>
      <c r="B359">
        <v>2000</v>
      </c>
      <c r="C359" t="s">
        <v>65</v>
      </c>
      <c r="D359" t="s">
        <v>354</v>
      </c>
      <c r="E359" t="s">
        <v>355</v>
      </c>
      <c r="F359">
        <v>0</v>
      </c>
      <c r="G359">
        <v>0</v>
      </c>
      <c r="H359">
        <v>0</v>
      </c>
      <c r="I359">
        <v>0</v>
      </c>
      <c r="J359" s="1">
        <v>0</v>
      </c>
      <c r="K359" s="1">
        <v>0</v>
      </c>
      <c r="L359" s="1">
        <v>0</v>
      </c>
      <c r="M359" s="1" t="e">
        <f>INDEX('[1]FAOSTAT_data_12-16-2019'!$L$2:$L$127,MATCH(E359,'[1]FAOSTAT_data_12-16-2019'!$D$2:$D$127,0))</f>
        <v>#N/A</v>
      </c>
      <c r="N359" s="1" t="e">
        <f t="shared" si="3"/>
        <v>#N/A</v>
      </c>
    </row>
    <row r="360" spans="1:14" x14ac:dyDescent="0.25">
      <c r="A360" t="s">
        <v>29</v>
      </c>
      <c r="B360">
        <v>2000</v>
      </c>
      <c r="C360" t="s">
        <v>65</v>
      </c>
      <c r="D360" t="s">
        <v>356</v>
      </c>
      <c r="E360" t="s">
        <v>357</v>
      </c>
      <c r="F360">
        <v>0</v>
      </c>
      <c r="G360">
        <v>0</v>
      </c>
      <c r="H360">
        <v>0</v>
      </c>
      <c r="I360">
        <v>0</v>
      </c>
      <c r="J360" s="1">
        <v>0</v>
      </c>
      <c r="K360" s="1">
        <v>0</v>
      </c>
      <c r="L360" s="1">
        <v>0</v>
      </c>
      <c r="M360" s="1">
        <f>INDEX('[1]FAOSTAT_data_12-16-2019'!$L$2:$L$127,MATCH(E360,'[1]FAOSTAT_data_12-16-2019'!$D$2:$D$127,0))</f>
        <v>1152447</v>
      </c>
      <c r="N360" s="1" t="e">
        <f t="shared" si="3"/>
        <v>#DIV/0!</v>
      </c>
    </row>
    <row r="361" spans="1:14" x14ac:dyDescent="0.25">
      <c r="A361" t="s">
        <v>29</v>
      </c>
      <c r="B361">
        <v>2000</v>
      </c>
      <c r="C361" t="s">
        <v>65</v>
      </c>
      <c r="D361" t="s">
        <v>358</v>
      </c>
      <c r="E361" t="s">
        <v>359</v>
      </c>
      <c r="F361">
        <v>3.45</v>
      </c>
      <c r="G361">
        <v>42.38</v>
      </c>
      <c r="H361">
        <v>1.1599999999999999</v>
      </c>
      <c r="I361">
        <v>4.1399999999999997</v>
      </c>
      <c r="J361" s="1">
        <v>43.1</v>
      </c>
      <c r="K361" s="1">
        <v>0.502</v>
      </c>
      <c r="L361" s="1">
        <v>1.79</v>
      </c>
      <c r="M361" s="1" t="e">
        <f>INDEX('[1]FAOSTAT_data_12-16-2019'!$L$2:$L$127,MATCH(E361,'[1]FAOSTAT_data_12-16-2019'!$D$2:$D$127,0))</f>
        <v>#N/A</v>
      </c>
      <c r="N361" s="1" t="e">
        <f t="shared" si="3"/>
        <v>#N/A</v>
      </c>
    </row>
    <row r="362" spans="1:14" x14ac:dyDescent="0.25">
      <c r="A362" t="s">
        <v>29</v>
      </c>
      <c r="B362">
        <v>2000</v>
      </c>
      <c r="C362" t="s">
        <v>65</v>
      </c>
      <c r="D362" t="s">
        <v>360</v>
      </c>
      <c r="E362" t="s">
        <v>361</v>
      </c>
      <c r="F362">
        <v>4.2</v>
      </c>
      <c r="G362">
        <v>39.200000000000003</v>
      </c>
      <c r="H362">
        <v>1.44</v>
      </c>
      <c r="I362">
        <v>3.24</v>
      </c>
      <c r="J362" s="1">
        <v>4200</v>
      </c>
      <c r="K362" s="1">
        <v>60.6</v>
      </c>
      <c r="L362" s="1">
        <v>136</v>
      </c>
      <c r="M362" s="1">
        <f>INDEX('[1]FAOSTAT_data_12-16-2019'!$L$2:$L$127,MATCH(E362,'[1]FAOSTAT_data_12-16-2019'!$D$2:$D$127,0))</f>
        <v>2067555</v>
      </c>
      <c r="N362" s="1">
        <f t="shared" si="3"/>
        <v>492.27499999999998</v>
      </c>
    </row>
    <row r="363" spans="1:14" x14ac:dyDescent="0.25">
      <c r="A363" t="s">
        <v>29</v>
      </c>
      <c r="B363">
        <v>2000</v>
      </c>
      <c r="C363" t="s">
        <v>65</v>
      </c>
      <c r="D363" t="s">
        <v>362</v>
      </c>
      <c r="E363" t="s">
        <v>363</v>
      </c>
      <c r="F363">
        <v>0</v>
      </c>
      <c r="G363">
        <v>0</v>
      </c>
      <c r="H363">
        <v>0</v>
      </c>
      <c r="I363">
        <v>0</v>
      </c>
      <c r="J363" s="1">
        <v>0</v>
      </c>
      <c r="K363" s="1">
        <v>0</v>
      </c>
      <c r="L363" s="1">
        <v>0</v>
      </c>
      <c r="M363" s="1" t="e">
        <f>INDEX('[1]FAOSTAT_data_12-16-2019'!$L$2:$L$127,MATCH(E363,'[1]FAOSTAT_data_12-16-2019'!$D$2:$D$127,0))</f>
        <v>#N/A</v>
      </c>
      <c r="N363" s="1" t="e">
        <f t="shared" si="3"/>
        <v>#N/A</v>
      </c>
    </row>
    <row r="364" spans="1:14" x14ac:dyDescent="0.25">
      <c r="A364" t="s">
        <v>29</v>
      </c>
      <c r="B364">
        <v>2000</v>
      </c>
      <c r="C364" t="s">
        <v>65</v>
      </c>
      <c r="D364" t="s">
        <v>364</v>
      </c>
      <c r="E364" t="s">
        <v>365</v>
      </c>
      <c r="F364">
        <v>0</v>
      </c>
      <c r="G364">
        <v>0</v>
      </c>
      <c r="H364">
        <v>0</v>
      </c>
      <c r="I364">
        <v>0</v>
      </c>
      <c r="J364" s="1">
        <v>0</v>
      </c>
      <c r="K364" s="1">
        <v>0</v>
      </c>
      <c r="L364" s="1">
        <v>0</v>
      </c>
      <c r="M364" s="1" t="e">
        <f>INDEX('[1]FAOSTAT_data_12-16-2019'!$L$2:$L$127,MATCH(E364,'[1]FAOSTAT_data_12-16-2019'!$D$2:$D$127,0))</f>
        <v>#N/A</v>
      </c>
      <c r="N364" s="1" t="e">
        <f t="shared" si="3"/>
        <v>#N/A</v>
      </c>
    </row>
    <row r="365" spans="1:14" x14ac:dyDescent="0.25">
      <c r="A365" t="s">
        <v>29</v>
      </c>
      <c r="B365">
        <v>2000</v>
      </c>
      <c r="C365" t="s">
        <v>65</v>
      </c>
      <c r="D365" t="s">
        <v>366</v>
      </c>
      <c r="E365" t="s">
        <v>367</v>
      </c>
      <c r="F365">
        <v>0</v>
      </c>
      <c r="G365">
        <v>0</v>
      </c>
      <c r="H365">
        <v>0</v>
      </c>
      <c r="I365">
        <v>0</v>
      </c>
      <c r="J365" s="1">
        <v>0</v>
      </c>
      <c r="K365" s="1">
        <v>0</v>
      </c>
      <c r="L365" s="1">
        <v>0</v>
      </c>
      <c r="M365" s="1" t="e">
        <f>INDEX('[1]FAOSTAT_data_12-16-2019'!$L$2:$L$127,MATCH(E365,'[1]FAOSTAT_data_12-16-2019'!$D$2:$D$127,0))</f>
        <v>#N/A</v>
      </c>
      <c r="N365" s="1" t="e">
        <f t="shared" si="3"/>
        <v>#N/A</v>
      </c>
    </row>
    <row r="366" spans="1:14" x14ac:dyDescent="0.25">
      <c r="A366" t="s">
        <v>29</v>
      </c>
      <c r="B366">
        <v>2000</v>
      </c>
      <c r="C366" t="s">
        <v>65</v>
      </c>
      <c r="D366" t="s">
        <v>368</v>
      </c>
      <c r="E366" t="s">
        <v>369</v>
      </c>
      <c r="F366">
        <v>4.1399999999999997</v>
      </c>
      <c r="G366">
        <v>39</v>
      </c>
      <c r="H366">
        <v>1.42</v>
      </c>
      <c r="I366">
        <v>3.15</v>
      </c>
      <c r="J366" s="1">
        <v>274</v>
      </c>
      <c r="K366" s="1">
        <v>3.89</v>
      </c>
      <c r="L366" s="1">
        <v>8.6300000000000008</v>
      </c>
      <c r="M366" s="1">
        <f>INDEX('[1]FAOSTAT_data_12-16-2019'!$L$2:$L$127,MATCH(E366,'[1]FAOSTAT_data_12-16-2019'!$D$2:$D$127,0))</f>
        <v>1537905</v>
      </c>
      <c r="N366" s="1">
        <f t="shared" si="3"/>
        <v>5612.7919708029194</v>
      </c>
    </row>
    <row r="367" spans="1:14" x14ac:dyDescent="0.25">
      <c r="A367" t="s">
        <v>29</v>
      </c>
      <c r="B367">
        <v>2000</v>
      </c>
      <c r="C367" t="s">
        <v>65</v>
      </c>
      <c r="D367" t="s">
        <v>370</v>
      </c>
      <c r="E367" t="s">
        <v>371</v>
      </c>
      <c r="F367">
        <v>5</v>
      </c>
      <c r="G367">
        <v>38.049999999999997</v>
      </c>
      <c r="H367">
        <v>1.72</v>
      </c>
      <c r="I367">
        <v>3.05</v>
      </c>
      <c r="J367" s="1">
        <v>357</v>
      </c>
      <c r="K367" s="1">
        <v>6.12</v>
      </c>
      <c r="L367" s="1">
        <v>10.9</v>
      </c>
      <c r="M367" s="1">
        <f>INDEX('[1]FAOSTAT_data_12-16-2019'!$L$2:$L$127,MATCH(E367,'[1]FAOSTAT_data_12-16-2019'!$D$2:$D$127,0))</f>
        <v>136904</v>
      </c>
      <c r="N367" s="1">
        <f t="shared" si="3"/>
        <v>383.48459383753499</v>
      </c>
    </row>
    <row r="368" spans="1:14" x14ac:dyDescent="0.25">
      <c r="A368" t="s">
        <v>29</v>
      </c>
      <c r="B368">
        <v>2000</v>
      </c>
      <c r="C368" t="s">
        <v>65</v>
      </c>
      <c r="D368" t="s">
        <v>372</v>
      </c>
      <c r="E368" t="s">
        <v>373</v>
      </c>
      <c r="F368">
        <v>0</v>
      </c>
      <c r="G368">
        <v>0</v>
      </c>
      <c r="H368">
        <v>0</v>
      </c>
      <c r="I368">
        <v>0</v>
      </c>
      <c r="J368" s="1">
        <v>0</v>
      </c>
      <c r="K368" s="1">
        <v>0</v>
      </c>
      <c r="L368" s="1">
        <v>0</v>
      </c>
      <c r="M368" s="1" t="e">
        <f>INDEX('[1]FAOSTAT_data_12-16-2019'!$L$2:$L$127,MATCH(E368,'[1]FAOSTAT_data_12-16-2019'!$D$2:$D$127,0))</f>
        <v>#N/A</v>
      </c>
      <c r="N368" s="1" t="e">
        <f t="shared" si="3"/>
        <v>#N/A</v>
      </c>
    </row>
    <row r="369" spans="1:14" x14ac:dyDescent="0.25">
      <c r="A369" t="s">
        <v>29</v>
      </c>
      <c r="B369">
        <v>2000</v>
      </c>
      <c r="C369" t="s">
        <v>65</v>
      </c>
      <c r="D369" t="s">
        <v>374</v>
      </c>
      <c r="E369" t="s">
        <v>375</v>
      </c>
      <c r="F369">
        <v>0.49</v>
      </c>
      <c r="G369">
        <v>33.29</v>
      </c>
      <c r="H369">
        <v>0.17</v>
      </c>
      <c r="I369">
        <v>1.86</v>
      </c>
      <c r="J369" s="1">
        <v>100</v>
      </c>
      <c r="K369" s="1">
        <v>0.16900000000000001</v>
      </c>
      <c r="L369" s="1">
        <v>1.86</v>
      </c>
      <c r="M369" s="1">
        <f>INDEX('[1]FAOSTAT_data_12-16-2019'!$L$2:$L$127,MATCH(E369,'[1]FAOSTAT_data_12-16-2019'!$D$2:$D$127,0))</f>
        <v>950</v>
      </c>
      <c r="N369" s="1">
        <f t="shared" si="3"/>
        <v>9.5</v>
      </c>
    </row>
    <row r="370" spans="1:14" x14ac:dyDescent="0.25">
      <c r="A370" t="s">
        <v>29</v>
      </c>
      <c r="B370">
        <v>2000</v>
      </c>
      <c r="C370" t="s">
        <v>65</v>
      </c>
      <c r="D370" t="s">
        <v>376</v>
      </c>
      <c r="E370" t="s">
        <v>377</v>
      </c>
      <c r="F370">
        <v>2.41</v>
      </c>
      <c r="G370">
        <v>36.03</v>
      </c>
      <c r="H370">
        <v>0.82</v>
      </c>
      <c r="I370">
        <v>2.44</v>
      </c>
      <c r="J370" s="1">
        <v>6840</v>
      </c>
      <c r="K370" s="1">
        <v>56.2</v>
      </c>
      <c r="L370" s="1">
        <v>167</v>
      </c>
      <c r="M370" s="1">
        <f>INDEX('[1]FAOSTAT_data_12-16-2019'!$L$2:$L$127,MATCH(E370,'[1]FAOSTAT_data_12-16-2019'!$D$2:$D$127,0))</f>
        <v>1958000</v>
      </c>
      <c r="N370" s="1">
        <f t="shared" si="3"/>
        <v>286.25730994152048</v>
      </c>
    </row>
    <row r="371" spans="1:14" x14ac:dyDescent="0.25">
      <c r="A371" t="s">
        <v>29</v>
      </c>
      <c r="B371">
        <v>2000</v>
      </c>
      <c r="C371" t="s">
        <v>65</v>
      </c>
      <c r="D371" t="s">
        <v>378</v>
      </c>
      <c r="E371" t="s">
        <v>379</v>
      </c>
      <c r="F371">
        <v>6.4</v>
      </c>
      <c r="G371">
        <v>42.15</v>
      </c>
      <c r="H371">
        <v>2.15</v>
      </c>
      <c r="I371">
        <v>4.24</v>
      </c>
      <c r="J371" s="1">
        <v>1420</v>
      </c>
      <c r="K371" s="1">
        <v>30.6</v>
      </c>
      <c r="L371" s="1">
        <v>60.4</v>
      </c>
      <c r="M371" s="1" t="e">
        <f>INDEX('[1]FAOSTAT_data_12-16-2019'!$L$2:$L$127,MATCH(E371,'[1]FAOSTAT_data_12-16-2019'!$D$2:$D$127,0))</f>
        <v>#N/A</v>
      </c>
      <c r="N371" s="1" t="e">
        <f t="shared" si="3"/>
        <v>#N/A</v>
      </c>
    </row>
    <row r="372" spans="1:14" x14ac:dyDescent="0.25">
      <c r="A372" t="s">
        <v>29</v>
      </c>
      <c r="B372">
        <v>2000</v>
      </c>
      <c r="C372" t="s">
        <v>65</v>
      </c>
      <c r="D372" t="s">
        <v>32</v>
      </c>
      <c r="E372" t="s">
        <v>380</v>
      </c>
      <c r="F372">
        <v>14.13</v>
      </c>
      <c r="G372">
        <v>54.93</v>
      </c>
      <c r="H372">
        <v>4.7699999999999996</v>
      </c>
      <c r="I372">
        <v>9.01</v>
      </c>
      <c r="J372" s="1">
        <v>2840</v>
      </c>
      <c r="K372" s="1">
        <v>135</v>
      </c>
      <c r="L372" s="1">
        <v>256</v>
      </c>
      <c r="M372" s="1">
        <f>INDEX('[1]FAOSTAT_data_12-16-2019'!$L$2:$L$127,MATCH(E372,'[1]FAOSTAT_data_12-16-2019'!$D$2:$D$127,0))</f>
        <v>4804772</v>
      </c>
      <c r="N372" s="1">
        <f t="shared" si="3"/>
        <v>1691.8211267605634</v>
      </c>
    </row>
    <row r="373" spans="1:14" x14ac:dyDescent="0.25">
      <c r="A373" t="s">
        <v>29</v>
      </c>
      <c r="B373">
        <v>2000</v>
      </c>
      <c r="C373" t="s">
        <v>65</v>
      </c>
      <c r="D373" t="s">
        <v>381</v>
      </c>
      <c r="E373" t="s">
        <v>382</v>
      </c>
      <c r="F373">
        <v>5.0199999999999996</v>
      </c>
      <c r="G373">
        <v>40.4</v>
      </c>
      <c r="H373">
        <v>1.69</v>
      </c>
      <c r="I373">
        <v>3.45</v>
      </c>
      <c r="J373" s="1">
        <v>8.4499999999999993</v>
      </c>
      <c r="K373" s="1">
        <v>0.14299999999999999</v>
      </c>
      <c r="L373" s="1">
        <v>0.29199999999999998</v>
      </c>
      <c r="M373" s="1" t="e">
        <f>INDEX('[1]FAOSTAT_data_12-16-2019'!$L$2:$L$127,MATCH(E373,'[1]FAOSTAT_data_12-16-2019'!$D$2:$D$127,0))</f>
        <v>#N/A</v>
      </c>
      <c r="N373" s="1" t="e">
        <f t="shared" si="3"/>
        <v>#N/A</v>
      </c>
    </row>
    <row r="374" spans="1:14" x14ac:dyDescent="0.25">
      <c r="A374" t="s">
        <v>29</v>
      </c>
      <c r="B374">
        <v>2000</v>
      </c>
      <c r="C374" t="s">
        <v>65</v>
      </c>
      <c r="D374" t="s">
        <v>383</v>
      </c>
      <c r="E374" t="s">
        <v>384</v>
      </c>
      <c r="F374">
        <v>10.55</v>
      </c>
      <c r="G374">
        <v>51.12</v>
      </c>
      <c r="H374">
        <v>3.56</v>
      </c>
      <c r="I374">
        <v>7.17</v>
      </c>
      <c r="J374" s="1">
        <v>1.08</v>
      </c>
      <c r="K374" s="1">
        <v>3.8399999999999997E-2</v>
      </c>
      <c r="L374" s="1">
        <v>7.7399999999999997E-2</v>
      </c>
      <c r="M374" s="1">
        <f>INDEX('[1]FAOSTAT_data_12-16-2019'!$L$2:$L$127,MATCH(E374,'[1]FAOSTAT_data_12-16-2019'!$D$2:$D$127,0))</f>
        <v>30000</v>
      </c>
      <c r="N374" s="1">
        <f t="shared" si="3"/>
        <v>27777.777777777777</v>
      </c>
    </row>
    <row r="375" spans="1:14" x14ac:dyDescent="0.25">
      <c r="A375" t="s">
        <v>29</v>
      </c>
      <c r="B375">
        <v>2000</v>
      </c>
      <c r="C375" t="s">
        <v>65</v>
      </c>
      <c r="D375" t="s">
        <v>385</v>
      </c>
      <c r="E375" t="s">
        <v>386</v>
      </c>
      <c r="F375">
        <v>1.46</v>
      </c>
      <c r="G375">
        <v>38.36</v>
      </c>
      <c r="H375">
        <v>0.5</v>
      </c>
      <c r="I375">
        <v>3</v>
      </c>
      <c r="J375" s="1">
        <v>1170</v>
      </c>
      <c r="K375" s="1">
        <v>5.87</v>
      </c>
      <c r="L375" s="1">
        <v>35.200000000000003</v>
      </c>
      <c r="M375" s="1" t="e">
        <f>INDEX('[1]FAOSTAT_data_12-16-2019'!$L$2:$L$127,MATCH(E375,'[1]FAOSTAT_data_12-16-2019'!$D$2:$D$127,0))</f>
        <v>#N/A</v>
      </c>
      <c r="N375" s="1" t="e">
        <f t="shared" si="3"/>
        <v>#N/A</v>
      </c>
    </row>
    <row r="376" spans="1:14" x14ac:dyDescent="0.25">
      <c r="A376" t="s">
        <v>29</v>
      </c>
      <c r="B376">
        <v>2000</v>
      </c>
      <c r="C376" t="s">
        <v>65</v>
      </c>
      <c r="D376" t="s">
        <v>387</v>
      </c>
      <c r="E376" t="s">
        <v>388</v>
      </c>
      <c r="F376">
        <v>0</v>
      </c>
      <c r="G376">
        <v>18.18</v>
      </c>
      <c r="H376">
        <v>0</v>
      </c>
      <c r="I376">
        <v>0</v>
      </c>
      <c r="J376" s="1">
        <v>27.2</v>
      </c>
      <c r="K376" s="1">
        <v>0</v>
      </c>
      <c r="L376" s="1">
        <v>0</v>
      </c>
      <c r="M376" s="1" t="e">
        <f>INDEX('[1]FAOSTAT_data_12-16-2019'!$L$2:$L$127,MATCH(E376,'[1]FAOSTAT_data_12-16-2019'!$D$2:$D$127,0))</f>
        <v>#N/A</v>
      </c>
      <c r="N376" s="1" t="e">
        <f t="shared" si="3"/>
        <v>#N/A</v>
      </c>
    </row>
    <row r="377" spans="1:14" x14ac:dyDescent="0.25">
      <c r="A377" t="s">
        <v>29</v>
      </c>
      <c r="B377">
        <v>2000</v>
      </c>
      <c r="C377" t="s">
        <v>65</v>
      </c>
      <c r="D377" t="s">
        <v>389</v>
      </c>
      <c r="E377" t="s">
        <v>390</v>
      </c>
      <c r="F377">
        <v>1.1100000000000001</v>
      </c>
      <c r="G377">
        <v>32.270000000000003</v>
      </c>
      <c r="H377">
        <v>0.38</v>
      </c>
      <c r="I377">
        <v>1.62</v>
      </c>
      <c r="J377" s="1">
        <v>18.7</v>
      </c>
      <c r="K377" s="1">
        <v>7.0699999999999999E-2</v>
      </c>
      <c r="L377" s="1">
        <v>0.30299999999999999</v>
      </c>
      <c r="M377" s="1" t="e">
        <f>INDEX('[1]FAOSTAT_data_12-16-2019'!$L$2:$L$127,MATCH(E377,'[1]FAOSTAT_data_12-16-2019'!$D$2:$D$127,0))</f>
        <v>#N/A</v>
      </c>
      <c r="N377" s="1" t="e">
        <f t="shared" si="3"/>
        <v>#N/A</v>
      </c>
    </row>
    <row r="378" spans="1:14" x14ac:dyDescent="0.25">
      <c r="A378" t="s">
        <v>29</v>
      </c>
      <c r="B378">
        <v>2000</v>
      </c>
      <c r="C378" t="s">
        <v>65</v>
      </c>
      <c r="D378" t="s">
        <v>38</v>
      </c>
      <c r="E378" t="s">
        <v>391</v>
      </c>
      <c r="F378">
        <v>0</v>
      </c>
      <c r="G378">
        <v>0</v>
      </c>
      <c r="H378">
        <v>0</v>
      </c>
      <c r="I378">
        <v>0</v>
      </c>
      <c r="J378" s="1">
        <v>0</v>
      </c>
      <c r="K378" s="1">
        <v>0</v>
      </c>
      <c r="L378" s="1">
        <v>0</v>
      </c>
      <c r="M378" s="1">
        <f>INDEX('[1]FAOSTAT_data_12-16-2019'!$L$2:$L$127,MATCH(E378,'[1]FAOSTAT_data_12-16-2019'!$D$2:$D$127,0))</f>
        <v>2277900</v>
      </c>
      <c r="N378" s="1" t="e">
        <f t="shared" si="3"/>
        <v>#DIV/0!</v>
      </c>
    </row>
    <row r="379" spans="1:14" x14ac:dyDescent="0.25">
      <c r="A379" t="s">
        <v>29</v>
      </c>
      <c r="B379">
        <v>2000</v>
      </c>
      <c r="C379" t="s">
        <v>65</v>
      </c>
      <c r="D379" t="s">
        <v>31</v>
      </c>
      <c r="E379" t="s">
        <v>392</v>
      </c>
      <c r="F379">
        <v>1.65</v>
      </c>
      <c r="G379">
        <v>22.96</v>
      </c>
      <c r="H379">
        <v>0.56000000000000005</v>
      </c>
      <c r="I379">
        <v>0.68</v>
      </c>
      <c r="J379" s="1">
        <v>188</v>
      </c>
      <c r="K379" s="1">
        <v>1.05</v>
      </c>
      <c r="L379" s="1">
        <v>1.28</v>
      </c>
      <c r="M379" s="1">
        <f>INDEX('[1]FAOSTAT_data_12-16-2019'!$L$2:$L$127,MATCH(E379,'[1]FAOSTAT_data_12-16-2019'!$D$2:$D$127,0))</f>
        <v>549919</v>
      </c>
      <c r="N379" s="1">
        <f t="shared" si="3"/>
        <v>2925.1010638297871</v>
      </c>
    </row>
    <row r="380" spans="1:14" x14ac:dyDescent="0.25">
      <c r="A380" t="s">
        <v>29</v>
      </c>
      <c r="B380">
        <v>2000</v>
      </c>
      <c r="C380" t="s">
        <v>65</v>
      </c>
      <c r="D380" t="s">
        <v>393</v>
      </c>
      <c r="E380" t="s">
        <v>394</v>
      </c>
      <c r="F380">
        <v>11.59</v>
      </c>
      <c r="G380">
        <v>51.08</v>
      </c>
      <c r="H380">
        <v>3.91</v>
      </c>
      <c r="I380">
        <v>7.3</v>
      </c>
      <c r="J380" s="1">
        <v>26.7</v>
      </c>
      <c r="K380" s="1">
        <v>1.04</v>
      </c>
      <c r="L380" s="1">
        <v>1.95</v>
      </c>
      <c r="M380" s="1" t="e">
        <f>INDEX('[1]FAOSTAT_data_12-16-2019'!$L$2:$L$127,MATCH(E380,'[1]FAOSTAT_data_12-16-2019'!$D$2:$D$127,0))</f>
        <v>#N/A</v>
      </c>
      <c r="N380" s="1" t="e">
        <f t="shared" si="3"/>
        <v>#N/A</v>
      </c>
    </row>
    <row r="381" spans="1:14" x14ac:dyDescent="0.25">
      <c r="A381" t="s">
        <v>29</v>
      </c>
      <c r="B381">
        <v>2000</v>
      </c>
      <c r="C381" t="s">
        <v>65</v>
      </c>
      <c r="D381" t="s">
        <v>395</v>
      </c>
      <c r="E381" t="s">
        <v>396</v>
      </c>
      <c r="F381">
        <v>7.74</v>
      </c>
      <c r="G381">
        <v>48.12</v>
      </c>
      <c r="H381">
        <v>2.61</v>
      </c>
      <c r="I381">
        <v>6.03</v>
      </c>
      <c r="J381" s="1">
        <v>29.9</v>
      </c>
      <c r="K381" s="1">
        <v>0.78</v>
      </c>
      <c r="L381" s="1">
        <v>1.8</v>
      </c>
      <c r="M381" s="1">
        <f>INDEX('[1]FAOSTAT_data_12-16-2019'!$L$2:$L$127,MATCH(E381,'[1]FAOSTAT_data_12-16-2019'!$D$2:$D$127,0))</f>
        <v>1088591</v>
      </c>
      <c r="N381" s="1">
        <f t="shared" si="3"/>
        <v>36407.725752508362</v>
      </c>
    </row>
    <row r="382" spans="1:14" x14ac:dyDescent="0.25">
      <c r="A382" t="s">
        <v>29</v>
      </c>
      <c r="B382">
        <v>2000</v>
      </c>
      <c r="C382" t="s">
        <v>65</v>
      </c>
      <c r="D382" t="s">
        <v>397</v>
      </c>
      <c r="E382" t="s">
        <v>398</v>
      </c>
      <c r="F382">
        <v>2.61</v>
      </c>
      <c r="G382">
        <v>32.130000000000003</v>
      </c>
      <c r="H382">
        <v>0.89</v>
      </c>
      <c r="I382">
        <v>1.94</v>
      </c>
      <c r="J382" s="1">
        <v>77.2</v>
      </c>
      <c r="K382" s="1">
        <v>0.69</v>
      </c>
      <c r="L382" s="1">
        <v>1.5</v>
      </c>
      <c r="M382" s="1" t="e">
        <f>INDEX('[1]FAOSTAT_data_12-16-2019'!$L$2:$L$127,MATCH(E382,'[1]FAOSTAT_data_12-16-2019'!$D$2:$D$127,0))</f>
        <v>#N/A</v>
      </c>
      <c r="N382" s="1" t="e">
        <f t="shared" si="3"/>
        <v>#N/A</v>
      </c>
    </row>
    <row r="383" spans="1:14" x14ac:dyDescent="0.25">
      <c r="A383" t="s">
        <v>29</v>
      </c>
      <c r="B383">
        <v>2000</v>
      </c>
      <c r="C383" t="s">
        <v>65</v>
      </c>
      <c r="D383" t="s">
        <v>54</v>
      </c>
      <c r="E383" t="s">
        <v>399</v>
      </c>
      <c r="F383">
        <v>1.28</v>
      </c>
      <c r="G383">
        <v>33.01</v>
      </c>
      <c r="H383">
        <v>0.44</v>
      </c>
      <c r="I383">
        <v>1.79</v>
      </c>
      <c r="J383" s="1">
        <v>2940</v>
      </c>
      <c r="K383" s="1">
        <v>13</v>
      </c>
      <c r="L383" s="1">
        <v>52.5</v>
      </c>
      <c r="M383" s="1">
        <f>INDEX('[1]FAOSTAT_data_12-16-2019'!$L$2:$L$127,MATCH(E383,'[1]FAOSTAT_data_12-16-2019'!$D$2:$D$127,0))</f>
        <v>1063</v>
      </c>
      <c r="N383" s="1">
        <f t="shared" si="3"/>
        <v>0.36156462585034016</v>
      </c>
    </row>
    <row r="384" spans="1:14" x14ac:dyDescent="0.25">
      <c r="A384" t="s">
        <v>29</v>
      </c>
      <c r="B384">
        <v>2000</v>
      </c>
      <c r="C384" t="s">
        <v>65</v>
      </c>
      <c r="D384" t="s">
        <v>400</v>
      </c>
      <c r="E384" t="s">
        <v>401</v>
      </c>
      <c r="F384">
        <v>0.33</v>
      </c>
      <c r="G384">
        <v>32.92</v>
      </c>
      <c r="H384">
        <v>0.11</v>
      </c>
      <c r="I384">
        <v>1.75</v>
      </c>
      <c r="J384" s="1">
        <v>46.3</v>
      </c>
      <c r="K384" s="1">
        <v>5.2400000000000002E-2</v>
      </c>
      <c r="L384" s="1">
        <v>0.80800000000000005</v>
      </c>
      <c r="M384" s="1" t="e">
        <f>INDEX('[1]FAOSTAT_data_12-16-2019'!$L$2:$L$127,MATCH(E384,'[1]FAOSTAT_data_12-16-2019'!$D$2:$D$127,0))</f>
        <v>#N/A</v>
      </c>
      <c r="N384" s="1" t="e">
        <f t="shared" si="3"/>
        <v>#N/A</v>
      </c>
    </row>
    <row r="385" spans="1:14" x14ac:dyDescent="0.25">
      <c r="A385" t="s">
        <v>29</v>
      </c>
      <c r="B385">
        <v>2000</v>
      </c>
      <c r="C385" t="s">
        <v>65</v>
      </c>
      <c r="D385" t="s">
        <v>402</v>
      </c>
      <c r="E385" t="s">
        <v>403</v>
      </c>
      <c r="F385">
        <v>9.9499999999999993</v>
      </c>
      <c r="G385">
        <v>49.2</v>
      </c>
      <c r="H385">
        <v>3.1</v>
      </c>
      <c r="I385">
        <v>6.04</v>
      </c>
      <c r="J385" s="1">
        <v>195</v>
      </c>
      <c r="K385" s="1">
        <v>6.03</v>
      </c>
      <c r="L385" s="1">
        <v>11.8</v>
      </c>
      <c r="M385" s="1" t="e">
        <f>INDEX('[1]FAOSTAT_data_12-16-2019'!$L$2:$L$127,MATCH(E385,'[1]FAOSTAT_data_12-16-2019'!$D$2:$D$127,0))</f>
        <v>#N/A</v>
      </c>
      <c r="N385" s="1" t="e">
        <f t="shared" si="3"/>
        <v>#N/A</v>
      </c>
    </row>
    <row r="386" spans="1:14" x14ac:dyDescent="0.25">
      <c r="A386" t="s">
        <v>29</v>
      </c>
      <c r="B386">
        <v>2000</v>
      </c>
      <c r="C386" t="s">
        <v>65</v>
      </c>
      <c r="D386" t="s">
        <v>404</v>
      </c>
      <c r="E386" t="s">
        <v>405</v>
      </c>
      <c r="F386">
        <v>0</v>
      </c>
      <c r="G386">
        <v>0</v>
      </c>
      <c r="H386">
        <v>0</v>
      </c>
      <c r="I386">
        <v>0</v>
      </c>
      <c r="J386" s="1">
        <v>0</v>
      </c>
      <c r="K386" s="1">
        <v>0</v>
      </c>
      <c r="L386" s="1">
        <v>0</v>
      </c>
      <c r="M386" s="1" t="e">
        <f>INDEX('[1]FAOSTAT_data_12-16-2019'!$L$2:$L$127,MATCH(E386,'[1]FAOSTAT_data_12-16-2019'!$D$2:$D$127,0))</f>
        <v>#N/A</v>
      </c>
      <c r="N386" s="1" t="e">
        <f t="shared" si="3"/>
        <v>#N/A</v>
      </c>
    </row>
    <row r="387" spans="1:14" x14ac:dyDescent="0.25">
      <c r="A387" t="s">
        <v>29</v>
      </c>
      <c r="B387">
        <v>2000</v>
      </c>
      <c r="C387" t="s">
        <v>65</v>
      </c>
      <c r="D387" t="s">
        <v>406</v>
      </c>
      <c r="E387" t="s">
        <v>407</v>
      </c>
      <c r="F387">
        <v>0</v>
      </c>
      <c r="G387">
        <v>0</v>
      </c>
      <c r="H387">
        <v>0</v>
      </c>
      <c r="I387">
        <v>0</v>
      </c>
      <c r="J387" s="1">
        <v>0</v>
      </c>
      <c r="K387" s="1">
        <v>0</v>
      </c>
      <c r="L387" s="1">
        <v>0</v>
      </c>
      <c r="M387" s="1" t="e">
        <f>INDEX('[1]FAOSTAT_data_12-16-2019'!$L$2:$L$127,MATCH(E387,'[1]FAOSTAT_data_12-16-2019'!$D$2:$D$127,0))</f>
        <v>#N/A</v>
      </c>
      <c r="N387" s="1" t="e">
        <f t="shared" si="3"/>
        <v>#N/A</v>
      </c>
    </row>
    <row r="388" spans="1:14" x14ac:dyDescent="0.25">
      <c r="A388" t="s">
        <v>29</v>
      </c>
      <c r="B388">
        <v>2000</v>
      </c>
      <c r="C388" t="s">
        <v>65</v>
      </c>
      <c r="D388" t="s">
        <v>408</v>
      </c>
      <c r="E388" t="s">
        <v>409</v>
      </c>
      <c r="F388">
        <v>0</v>
      </c>
      <c r="G388">
        <v>0</v>
      </c>
      <c r="H388">
        <v>0</v>
      </c>
      <c r="I388">
        <v>0</v>
      </c>
      <c r="J388" s="1">
        <v>0</v>
      </c>
      <c r="K388" s="1">
        <v>0</v>
      </c>
      <c r="L388" s="1">
        <v>0</v>
      </c>
      <c r="M388" s="1">
        <f>INDEX('[1]FAOSTAT_data_12-16-2019'!$L$2:$L$127,MATCH(E388,'[1]FAOSTAT_data_12-16-2019'!$D$2:$D$127,0))</f>
        <v>1653600</v>
      </c>
      <c r="N388" s="1" t="e">
        <f t="shared" si="3"/>
        <v>#DIV/0!</v>
      </c>
    </row>
    <row r="389" spans="1:14" x14ac:dyDescent="0.25">
      <c r="A389" t="s">
        <v>29</v>
      </c>
      <c r="B389">
        <v>2000</v>
      </c>
      <c r="C389" t="s">
        <v>65</v>
      </c>
      <c r="D389" t="s">
        <v>39</v>
      </c>
      <c r="E389" t="s">
        <v>410</v>
      </c>
      <c r="F389">
        <v>11.72</v>
      </c>
      <c r="G389">
        <v>50.53</v>
      </c>
      <c r="H389">
        <v>3.94</v>
      </c>
      <c r="I389">
        <v>7.14</v>
      </c>
      <c r="J389" s="1">
        <v>1460</v>
      </c>
      <c r="K389" s="1">
        <v>57.5</v>
      </c>
      <c r="L389" s="1">
        <v>104</v>
      </c>
      <c r="M389" s="1">
        <f>INDEX('[1]FAOSTAT_data_12-16-2019'!$L$2:$L$127,MATCH(E389,'[1]FAOSTAT_data_12-16-2019'!$D$2:$D$127,0))</f>
        <v>20600000</v>
      </c>
      <c r="N389" s="1">
        <f t="shared" si="3"/>
        <v>14109.589041095891</v>
      </c>
    </row>
    <row r="390" spans="1:14" x14ac:dyDescent="0.25">
      <c r="A390" t="s">
        <v>29</v>
      </c>
      <c r="B390">
        <v>2000</v>
      </c>
      <c r="C390" t="s">
        <v>65</v>
      </c>
      <c r="D390" t="s">
        <v>411</v>
      </c>
      <c r="E390" t="s">
        <v>412</v>
      </c>
      <c r="F390">
        <v>7.26</v>
      </c>
      <c r="G390">
        <v>47.78</v>
      </c>
      <c r="H390">
        <v>2.44</v>
      </c>
      <c r="I390">
        <v>5.88</v>
      </c>
      <c r="J390" s="1">
        <v>314</v>
      </c>
      <c r="K390" s="1">
        <v>7.67</v>
      </c>
      <c r="L390" s="1">
        <v>18.399999999999999</v>
      </c>
      <c r="M390" s="1">
        <f>INDEX('[1]FAOSTAT_data_12-16-2019'!$L$2:$L$127,MATCH(E390,'[1]FAOSTAT_data_12-16-2019'!$D$2:$D$127,0))</f>
        <v>1405600</v>
      </c>
      <c r="N390" s="1">
        <f t="shared" si="3"/>
        <v>4476.4331210191085</v>
      </c>
    </row>
    <row r="391" spans="1:14" x14ac:dyDescent="0.25">
      <c r="A391" t="s">
        <v>29</v>
      </c>
      <c r="B391">
        <v>2000</v>
      </c>
      <c r="C391" t="s">
        <v>65</v>
      </c>
      <c r="D391" t="s">
        <v>413</v>
      </c>
      <c r="E391" t="s">
        <v>414</v>
      </c>
      <c r="F391">
        <v>1.38</v>
      </c>
      <c r="G391">
        <v>29.92</v>
      </c>
      <c r="H391">
        <v>0.47</v>
      </c>
      <c r="I391">
        <v>1.34</v>
      </c>
      <c r="J391" s="1">
        <v>468</v>
      </c>
      <c r="K391" s="1">
        <v>2.2000000000000002</v>
      </c>
      <c r="L391" s="1">
        <v>6.25</v>
      </c>
      <c r="M391" s="1">
        <f>INDEX('[1]FAOSTAT_data_12-16-2019'!$L$2:$L$127,MATCH(E391,'[1]FAOSTAT_data_12-16-2019'!$D$2:$D$127,0))</f>
        <v>20000</v>
      </c>
      <c r="N391" s="1">
        <f t="shared" si="3"/>
        <v>42.735042735042732</v>
      </c>
    </row>
    <row r="392" spans="1:14" x14ac:dyDescent="0.25">
      <c r="A392" t="s">
        <v>29</v>
      </c>
      <c r="B392">
        <v>2000</v>
      </c>
      <c r="C392" t="s">
        <v>65</v>
      </c>
      <c r="D392" t="s">
        <v>47</v>
      </c>
      <c r="E392" t="s">
        <v>415</v>
      </c>
      <c r="F392">
        <v>3.95</v>
      </c>
      <c r="G392">
        <v>39.380000000000003</v>
      </c>
      <c r="H392">
        <v>1.35</v>
      </c>
      <c r="I392">
        <v>3.34</v>
      </c>
      <c r="J392" s="1">
        <v>481</v>
      </c>
      <c r="K392" s="1">
        <v>6.51</v>
      </c>
      <c r="L392" s="1">
        <v>16.100000000000001</v>
      </c>
      <c r="M392" s="1">
        <f>INDEX('[1]FAOSTAT_data_12-16-2019'!$L$2:$L$127,MATCH(E392,'[1]FAOSTAT_data_12-16-2019'!$D$2:$D$127,0))</f>
        <v>20886400</v>
      </c>
      <c r="N392" s="1">
        <f t="shared" si="3"/>
        <v>43422.869022869025</v>
      </c>
    </row>
    <row r="393" spans="1:14" x14ac:dyDescent="0.25">
      <c r="A393" t="s">
        <v>29</v>
      </c>
      <c r="B393">
        <v>2000</v>
      </c>
      <c r="C393" t="s">
        <v>65</v>
      </c>
      <c r="D393" t="s">
        <v>416</v>
      </c>
      <c r="E393" t="s">
        <v>417</v>
      </c>
      <c r="F393">
        <v>0</v>
      </c>
      <c r="G393">
        <v>0</v>
      </c>
      <c r="H393">
        <v>0</v>
      </c>
      <c r="I393">
        <v>0</v>
      </c>
      <c r="J393" s="1">
        <v>0</v>
      </c>
      <c r="K393" s="1">
        <v>0</v>
      </c>
      <c r="L393" s="1">
        <v>0</v>
      </c>
      <c r="M393" s="1">
        <f>INDEX('[1]FAOSTAT_data_12-16-2019'!$L$2:$L$127,MATCH(E393,'[1]FAOSTAT_data_12-16-2019'!$D$2:$D$127,0))</f>
        <v>45</v>
      </c>
      <c r="N393" s="1" t="e">
        <f t="shared" si="3"/>
        <v>#DIV/0!</v>
      </c>
    </row>
    <row r="394" spans="1:14" x14ac:dyDescent="0.25">
      <c r="A394" t="s">
        <v>29</v>
      </c>
      <c r="B394">
        <v>2000</v>
      </c>
      <c r="C394" t="s">
        <v>65</v>
      </c>
      <c r="D394" t="s">
        <v>35</v>
      </c>
      <c r="E394" t="s">
        <v>418</v>
      </c>
      <c r="F394">
        <v>0</v>
      </c>
      <c r="G394">
        <v>0</v>
      </c>
      <c r="H394">
        <v>0</v>
      </c>
      <c r="I394">
        <v>0</v>
      </c>
      <c r="J394" s="1">
        <v>0</v>
      </c>
      <c r="K394" s="1">
        <v>0</v>
      </c>
      <c r="L394" s="1">
        <v>0</v>
      </c>
      <c r="M394" s="1">
        <f>INDEX('[1]FAOSTAT_data_12-16-2019'!$L$2:$L$127,MATCH(E394,'[1]FAOSTAT_data_12-16-2019'!$D$2:$D$127,0))</f>
        <v>14075596</v>
      </c>
      <c r="N394" s="1" t="e">
        <f t="shared" ref="N394:N457" si="4">M394/J394</f>
        <v>#DIV/0!</v>
      </c>
    </row>
    <row r="395" spans="1:14" x14ac:dyDescent="0.25">
      <c r="A395" t="s">
        <v>29</v>
      </c>
      <c r="B395">
        <v>2000</v>
      </c>
      <c r="C395" t="s">
        <v>65</v>
      </c>
      <c r="D395" t="s">
        <v>419</v>
      </c>
      <c r="E395" t="s">
        <v>420</v>
      </c>
      <c r="F395">
        <v>2.2599999999999998</v>
      </c>
      <c r="G395">
        <v>34.76</v>
      </c>
      <c r="H395">
        <v>0.76</v>
      </c>
      <c r="I395">
        <v>2.34</v>
      </c>
      <c r="J395" s="1">
        <v>725</v>
      </c>
      <c r="K395" s="1">
        <v>5.53</v>
      </c>
      <c r="L395" s="1">
        <v>17</v>
      </c>
      <c r="M395" s="1" t="e">
        <f>INDEX('[1]FAOSTAT_data_12-16-2019'!$L$2:$L$127,MATCH(E395,'[1]FAOSTAT_data_12-16-2019'!$D$2:$D$127,0))</f>
        <v>#N/A</v>
      </c>
      <c r="N395" s="1" t="e">
        <f t="shared" si="4"/>
        <v>#N/A</v>
      </c>
    </row>
    <row r="396" spans="1:14" x14ac:dyDescent="0.25">
      <c r="A396" t="s">
        <v>29</v>
      </c>
      <c r="B396">
        <v>2000</v>
      </c>
      <c r="C396" t="s">
        <v>65</v>
      </c>
      <c r="D396" t="s">
        <v>59</v>
      </c>
      <c r="E396" t="s">
        <v>421</v>
      </c>
      <c r="F396">
        <v>15.82</v>
      </c>
      <c r="G396">
        <v>56.69</v>
      </c>
      <c r="H396">
        <v>5.35</v>
      </c>
      <c r="I396">
        <v>9.86</v>
      </c>
      <c r="J396" s="1">
        <v>242000</v>
      </c>
      <c r="K396" s="1">
        <v>13000</v>
      </c>
      <c r="L396" s="1">
        <v>23900</v>
      </c>
      <c r="M396" s="1" t="e">
        <f>INDEX('[1]FAOSTAT_data_12-16-2019'!$L$2:$L$127,MATCH(E396,'[1]FAOSTAT_data_12-16-2019'!$D$2:$D$127,0))</f>
        <v>#N/A</v>
      </c>
      <c r="N396" s="1" t="e">
        <f t="shared" si="4"/>
        <v>#N/A</v>
      </c>
    </row>
    <row r="397" spans="1:14" x14ac:dyDescent="0.25">
      <c r="A397" t="s">
        <v>29</v>
      </c>
      <c r="B397">
        <v>2000</v>
      </c>
      <c r="C397" t="s">
        <v>65</v>
      </c>
      <c r="D397" t="s">
        <v>422</v>
      </c>
      <c r="E397" t="s">
        <v>423</v>
      </c>
      <c r="F397">
        <v>0</v>
      </c>
      <c r="G397">
        <v>0</v>
      </c>
      <c r="H397">
        <v>0</v>
      </c>
      <c r="I397">
        <v>0</v>
      </c>
      <c r="J397" s="1">
        <v>0</v>
      </c>
      <c r="K397" s="1">
        <v>0</v>
      </c>
      <c r="L397" s="1">
        <v>0</v>
      </c>
      <c r="M397" s="1" t="e">
        <f>INDEX('[1]FAOSTAT_data_12-16-2019'!$L$2:$L$127,MATCH(E397,'[1]FAOSTAT_data_12-16-2019'!$D$2:$D$127,0))</f>
        <v>#N/A</v>
      </c>
      <c r="N397" s="1" t="e">
        <f t="shared" si="4"/>
        <v>#N/A</v>
      </c>
    </row>
    <row r="398" spans="1:14" x14ac:dyDescent="0.25">
      <c r="A398" t="s">
        <v>29</v>
      </c>
      <c r="B398">
        <v>2000</v>
      </c>
      <c r="C398" t="s">
        <v>65</v>
      </c>
      <c r="D398" t="s">
        <v>424</v>
      </c>
      <c r="E398" t="s">
        <v>425</v>
      </c>
      <c r="F398">
        <v>0.21</v>
      </c>
      <c r="G398">
        <v>28.32</v>
      </c>
      <c r="H398">
        <v>7.0000000000000007E-2</v>
      </c>
      <c r="I398">
        <v>0.95</v>
      </c>
      <c r="J398" s="1">
        <v>66.400000000000006</v>
      </c>
      <c r="K398" s="1">
        <v>4.7699999999999999E-2</v>
      </c>
      <c r="L398" s="1">
        <v>0.63</v>
      </c>
      <c r="M398" s="1">
        <f>INDEX('[1]FAOSTAT_data_12-16-2019'!$L$2:$L$127,MATCH(E398,'[1]FAOSTAT_data_12-16-2019'!$D$2:$D$127,0))</f>
        <v>1844416</v>
      </c>
      <c r="N398" s="1">
        <f t="shared" si="4"/>
        <v>27777.349397590358</v>
      </c>
    </row>
    <row r="399" spans="1:14" x14ac:dyDescent="0.25">
      <c r="A399" t="s">
        <v>29</v>
      </c>
      <c r="B399">
        <v>2000</v>
      </c>
      <c r="C399" t="s">
        <v>65</v>
      </c>
      <c r="D399" t="s">
        <v>426</v>
      </c>
      <c r="E399" t="s">
        <v>427</v>
      </c>
      <c r="F399">
        <v>7.51</v>
      </c>
      <c r="G399">
        <v>46.65</v>
      </c>
      <c r="H399">
        <v>2.5099999999999998</v>
      </c>
      <c r="I399">
        <v>5.44</v>
      </c>
      <c r="J399" s="1">
        <v>87.1</v>
      </c>
      <c r="K399" s="1">
        <v>2.19</v>
      </c>
      <c r="L399" s="1">
        <v>4.74</v>
      </c>
      <c r="M399" s="1">
        <f>INDEX('[1]FAOSTAT_data_12-16-2019'!$L$2:$L$127,MATCH(E399,'[1]FAOSTAT_data_12-16-2019'!$D$2:$D$127,0))</f>
        <v>6639800</v>
      </c>
      <c r="N399" s="1">
        <f t="shared" si="4"/>
        <v>76231.917336394952</v>
      </c>
    </row>
    <row r="400" spans="1:14" x14ac:dyDescent="0.25">
      <c r="A400" t="s">
        <v>29</v>
      </c>
      <c r="B400">
        <v>2000</v>
      </c>
      <c r="C400" t="s">
        <v>65</v>
      </c>
      <c r="D400" t="s">
        <v>428</v>
      </c>
      <c r="E400" t="s">
        <v>429</v>
      </c>
      <c r="F400">
        <v>0</v>
      </c>
      <c r="G400">
        <v>0</v>
      </c>
      <c r="H400">
        <v>0</v>
      </c>
      <c r="I400">
        <v>0</v>
      </c>
      <c r="J400" s="1">
        <v>0</v>
      </c>
      <c r="K400" s="1">
        <v>0</v>
      </c>
      <c r="L400" s="1">
        <v>0</v>
      </c>
      <c r="M400" s="1" t="e">
        <f>INDEX('[1]FAOSTAT_data_12-16-2019'!$L$2:$L$127,MATCH(E400,'[1]FAOSTAT_data_12-16-2019'!$D$2:$D$127,0))</f>
        <v>#N/A</v>
      </c>
      <c r="N400" s="1" t="e">
        <f t="shared" si="4"/>
        <v>#N/A</v>
      </c>
    </row>
    <row r="401" spans="1:14" x14ac:dyDescent="0.25">
      <c r="A401" t="s">
        <v>29</v>
      </c>
      <c r="B401">
        <v>2000</v>
      </c>
      <c r="C401" t="s">
        <v>65</v>
      </c>
      <c r="D401" t="s">
        <v>430</v>
      </c>
      <c r="E401" t="s">
        <v>431</v>
      </c>
      <c r="F401">
        <v>1.38</v>
      </c>
      <c r="G401">
        <v>37.1</v>
      </c>
      <c r="H401">
        <v>0.47</v>
      </c>
      <c r="I401">
        <v>2.83</v>
      </c>
      <c r="J401" s="1">
        <v>467</v>
      </c>
      <c r="K401" s="1">
        <v>2.2000000000000002</v>
      </c>
      <c r="L401" s="1">
        <v>13.2</v>
      </c>
      <c r="M401" s="1" t="e">
        <f>INDEX('[1]FAOSTAT_data_12-16-2019'!$L$2:$L$127,MATCH(E401,'[1]FAOSTAT_data_12-16-2019'!$D$2:$D$127,0))</f>
        <v>#N/A</v>
      </c>
      <c r="N401" s="1" t="e">
        <f t="shared" si="4"/>
        <v>#N/A</v>
      </c>
    </row>
    <row r="402" spans="1:14" x14ac:dyDescent="0.25">
      <c r="A402" t="s">
        <v>29</v>
      </c>
      <c r="B402">
        <v>2000</v>
      </c>
      <c r="C402" t="s">
        <v>65</v>
      </c>
      <c r="D402" t="s">
        <v>57</v>
      </c>
      <c r="E402" t="s">
        <v>432</v>
      </c>
      <c r="F402">
        <v>0.81</v>
      </c>
      <c r="G402">
        <v>30.81</v>
      </c>
      <c r="H402">
        <v>0.27</v>
      </c>
      <c r="I402">
        <v>1.35</v>
      </c>
      <c r="J402" s="1">
        <v>1100</v>
      </c>
      <c r="K402" s="1">
        <v>3</v>
      </c>
      <c r="L402" s="1">
        <v>14.8</v>
      </c>
      <c r="M402" s="1" t="e">
        <f>INDEX('[1]FAOSTAT_data_12-16-2019'!$L$2:$L$127,MATCH(E402,'[1]FAOSTAT_data_12-16-2019'!$D$2:$D$127,0))</f>
        <v>#N/A</v>
      </c>
      <c r="N402" s="1" t="e">
        <f t="shared" si="4"/>
        <v>#N/A</v>
      </c>
    </row>
    <row r="403" spans="1:14" x14ac:dyDescent="0.25">
      <c r="A403" t="s">
        <v>29</v>
      </c>
      <c r="B403">
        <v>2000</v>
      </c>
      <c r="C403" t="s">
        <v>65</v>
      </c>
      <c r="D403" t="s">
        <v>433</v>
      </c>
      <c r="E403" t="s">
        <v>434</v>
      </c>
      <c r="F403">
        <v>0</v>
      </c>
      <c r="G403">
        <v>0</v>
      </c>
      <c r="H403">
        <v>0</v>
      </c>
      <c r="I403">
        <v>0</v>
      </c>
      <c r="J403" s="1">
        <v>0</v>
      </c>
      <c r="K403" s="1">
        <v>0</v>
      </c>
      <c r="L403" s="1">
        <v>0</v>
      </c>
      <c r="M403" s="1" t="e">
        <f>INDEX('[1]FAOSTAT_data_12-16-2019'!$L$2:$L$127,MATCH(E403,'[1]FAOSTAT_data_12-16-2019'!$D$2:$D$127,0))</f>
        <v>#N/A</v>
      </c>
      <c r="N403" s="1" t="e">
        <f t="shared" si="4"/>
        <v>#N/A</v>
      </c>
    </row>
    <row r="404" spans="1:14" x14ac:dyDescent="0.25">
      <c r="A404" t="s">
        <v>29</v>
      </c>
      <c r="B404">
        <v>2000</v>
      </c>
      <c r="C404" t="s">
        <v>65</v>
      </c>
      <c r="D404" t="s">
        <v>435</v>
      </c>
      <c r="E404" t="s">
        <v>436</v>
      </c>
      <c r="F404">
        <v>1.07</v>
      </c>
      <c r="G404">
        <v>36.53</v>
      </c>
      <c r="H404">
        <v>0.37</v>
      </c>
      <c r="I404">
        <v>2.54</v>
      </c>
      <c r="J404" s="1">
        <v>33.200000000000003</v>
      </c>
      <c r="K404" s="1">
        <v>0.122</v>
      </c>
      <c r="L404" s="1">
        <v>0.84399999999999997</v>
      </c>
      <c r="M404" s="1">
        <f>INDEX('[1]FAOSTAT_data_12-16-2019'!$L$2:$L$127,MATCH(E404,'[1]FAOSTAT_data_12-16-2019'!$D$2:$D$127,0))</f>
        <v>222129</v>
      </c>
      <c r="N404" s="1">
        <f t="shared" si="4"/>
        <v>6690.6325301204815</v>
      </c>
    </row>
    <row r="405" spans="1:14" x14ac:dyDescent="0.25">
      <c r="A405" t="s">
        <v>29</v>
      </c>
      <c r="B405">
        <v>2000</v>
      </c>
      <c r="C405" t="s">
        <v>65</v>
      </c>
      <c r="D405" t="s">
        <v>437</v>
      </c>
      <c r="E405" t="s">
        <v>438</v>
      </c>
      <c r="F405">
        <v>5.91</v>
      </c>
      <c r="G405">
        <v>41.35</v>
      </c>
      <c r="H405">
        <v>1.94</v>
      </c>
      <c r="I405">
        <v>3.66</v>
      </c>
      <c r="J405" s="1">
        <v>344</v>
      </c>
      <c r="K405" s="1">
        <v>6.69</v>
      </c>
      <c r="L405" s="1">
        <v>12.6</v>
      </c>
      <c r="M405" s="1">
        <f>INDEX('[1]FAOSTAT_data_12-16-2019'!$L$2:$L$127,MATCH(E405,'[1]FAOSTAT_data_12-16-2019'!$D$2:$D$127,0))</f>
        <v>195456</v>
      </c>
      <c r="N405" s="1">
        <f t="shared" si="4"/>
        <v>568.18604651162786</v>
      </c>
    </row>
    <row r="406" spans="1:14" x14ac:dyDescent="0.25">
      <c r="A406" t="s">
        <v>29</v>
      </c>
      <c r="B406">
        <v>2000</v>
      </c>
      <c r="C406" t="s">
        <v>65</v>
      </c>
      <c r="D406" t="s">
        <v>439</v>
      </c>
      <c r="E406" t="s">
        <v>440</v>
      </c>
      <c r="F406">
        <v>4.33</v>
      </c>
      <c r="G406">
        <v>39.78</v>
      </c>
      <c r="H406">
        <v>1.45</v>
      </c>
      <c r="I406">
        <v>3.31</v>
      </c>
      <c r="J406" s="1">
        <v>728</v>
      </c>
      <c r="K406" s="1">
        <v>10.5</v>
      </c>
      <c r="L406" s="1">
        <v>24.1</v>
      </c>
      <c r="M406" s="1">
        <f>INDEX('[1]FAOSTAT_data_12-16-2019'!$L$2:$L$127,MATCH(E406,'[1]FAOSTAT_data_12-16-2019'!$D$2:$D$127,0))</f>
        <v>12000</v>
      </c>
      <c r="N406" s="1">
        <f t="shared" si="4"/>
        <v>16.483516483516482</v>
      </c>
    </row>
    <row r="407" spans="1:14" x14ac:dyDescent="0.25">
      <c r="A407" t="s">
        <v>29</v>
      </c>
      <c r="B407">
        <v>2000</v>
      </c>
      <c r="C407" t="s">
        <v>66</v>
      </c>
      <c r="D407" t="s">
        <v>77</v>
      </c>
      <c r="E407" t="s">
        <v>78</v>
      </c>
      <c r="F407">
        <v>0</v>
      </c>
      <c r="G407">
        <v>0</v>
      </c>
      <c r="H407">
        <v>0</v>
      </c>
      <c r="I407">
        <v>0</v>
      </c>
      <c r="J407" s="1">
        <v>0</v>
      </c>
      <c r="K407" s="1">
        <v>0</v>
      </c>
      <c r="L407" s="1">
        <v>0</v>
      </c>
      <c r="M407" s="1">
        <f>INDEX('[1]FAOSTAT_data_12-16-2019'!$L$2:$L$127,MATCH(E407,'[1]FAOSTAT_data_12-16-2019'!$D$2:$D$127,0))</f>
        <v>5064000</v>
      </c>
      <c r="N407" s="1" t="e">
        <f t="shared" si="4"/>
        <v>#DIV/0!</v>
      </c>
    </row>
    <row r="408" spans="1:14" x14ac:dyDescent="0.25">
      <c r="A408" t="s">
        <v>29</v>
      </c>
      <c r="B408">
        <v>2000</v>
      </c>
      <c r="C408" t="s">
        <v>66</v>
      </c>
      <c r="D408" t="s">
        <v>79</v>
      </c>
      <c r="E408" t="s">
        <v>80</v>
      </c>
      <c r="F408">
        <v>15.21</v>
      </c>
      <c r="G408">
        <v>54.6</v>
      </c>
      <c r="H408">
        <v>14.47</v>
      </c>
      <c r="I408">
        <v>23.26</v>
      </c>
      <c r="J408" s="1">
        <v>5.67</v>
      </c>
      <c r="K408" s="1">
        <v>0.81899999999999995</v>
      </c>
      <c r="L408" s="1">
        <v>1.32</v>
      </c>
      <c r="M408" s="1">
        <f>INDEX('[1]FAOSTAT_data_12-16-2019'!$L$2:$L$127,MATCH(E408,'[1]FAOSTAT_data_12-16-2019'!$D$2:$D$127,0))</f>
        <v>333100</v>
      </c>
      <c r="N408" s="1">
        <f t="shared" si="4"/>
        <v>58747.795414462082</v>
      </c>
    </row>
    <row r="409" spans="1:14" x14ac:dyDescent="0.25">
      <c r="A409" t="s">
        <v>29</v>
      </c>
      <c r="B409">
        <v>2000</v>
      </c>
      <c r="C409" t="s">
        <v>66</v>
      </c>
      <c r="D409" t="s">
        <v>81</v>
      </c>
      <c r="E409" t="s">
        <v>82</v>
      </c>
      <c r="F409">
        <v>0</v>
      </c>
      <c r="G409">
        <v>0</v>
      </c>
      <c r="H409">
        <v>0</v>
      </c>
      <c r="I409">
        <v>0</v>
      </c>
      <c r="J409" s="1">
        <v>0</v>
      </c>
      <c r="K409" s="1">
        <v>0</v>
      </c>
      <c r="L409" s="1">
        <v>0</v>
      </c>
      <c r="M409" s="1">
        <f>INDEX('[1]FAOSTAT_data_12-16-2019'!$L$2:$L$127,MATCH(E409,'[1]FAOSTAT_data_12-16-2019'!$D$2:$D$127,0))</f>
        <v>2953117</v>
      </c>
      <c r="N409" s="1" t="e">
        <f t="shared" si="4"/>
        <v>#DIV/0!</v>
      </c>
    </row>
    <row r="410" spans="1:14" x14ac:dyDescent="0.25">
      <c r="A410" t="s">
        <v>29</v>
      </c>
      <c r="B410">
        <v>2000</v>
      </c>
      <c r="C410" t="s">
        <v>66</v>
      </c>
      <c r="D410" t="s">
        <v>83</v>
      </c>
      <c r="E410" t="s">
        <v>84</v>
      </c>
      <c r="F410">
        <v>20.149999999999999</v>
      </c>
      <c r="G410">
        <v>56.13</v>
      </c>
      <c r="H410">
        <v>17.809999999999999</v>
      </c>
      <c r="I410">
        <v>21.39</v>
      </c>
      <c r="J410" s="1">
        <v>137</v>
      </c>
      <c r="K410" s="1">
        <v>24.4</v>
      </c>
      <c r="L410" s="1">
        <v>29.4</v>
      </c>
      <c r="M410" s="1">
        <f>INDEX('[1]FAOSTAT_data_12-16-2019'!$L$2:$L$127,MATCH(E410,'[1]FAOSTAT_data_12-16-2019'!$D$2:$D$127,0))</f>
        <v>4000</v>
      </c>
      <c r="N410" s="1">
        <f t="shared" si="4"/>
        <v>29.197080291970803</v>
      </c>
    </row>
    <row r="411" spans="1:14" x14ac:dyDescent="0.25">
      <c r="A411" t="s">
        <v>29</v>
      </c>
      <c r="B411">
        <v>2000</v>
      </c>
      <c r="C411" t="s">
        <v>66</v>
      </c>
      <c r="D411" t="s">
        <v>85</v>
      </c>
      <c r="E411" t="s">
        <v>86</v>
      </c>
      <c r="F411">
        <v>0</v>
      </c>
      <c r="G411">
        <v>0</v>
      </c>
      <c r="H411">
        <v>0</v>
      </c>
      <c r="I411">
        <v>0</v>
      </c>
      <c r="J411" s="1">
        <v>0</v>
      </c>
      <c r="K411" s="1">
        <v>0</v>
      </c>
      <c r="L411" s="1">
        <v>0</v>
      </c>
      <c r="M411" s="1" t="e">
        <f>INDEX('[1]FAOSTAT_data_12-16-2019'!$L$2:$L$127,MATCH(E411,'[1]FAOSTAT_data_12-16-2019'!$D$2:$D$127,0))</f>
        <v>#N/A</v>
      </c>
      <c r="N411" s="1" t="e">
        <f t="shared" si="4"/>
        <v>#N/A</v>
      </c>
    </row>
    <row r="412" spans="1:14" x14ac:dyDescent="0.25">
      <c r="A412" t="s">
        <v>29</v>
      </c>
      <c r="B412">
        <v>2000</v>
      </c>
      <c r="C412" t="s">
        <v>66</v>
      </c>
      <c r="D412" t="s">
        <v>63</v>
      </c>
      <c r="E412" t="s">
        <v>87</v>
      </c>
      <c r="F412">
        <v>0.2</v>
      </c>
      <c r="G412">
        <v>29.35</v>
      </c>
      <c r="H412">
        <v>0.2</v>
      </c>
      <c r="I412">
        <v>5.58</v>
      </c>
      <c r="J412" s="1">
        <v>19500</v>
      </c>
      <c r="K412" s="1">
        <v>38.4</v>
      </c>
      <c r="L412" s="1">
        <v>1090</v>
      </c>
      <c r="M412" s="1">
        <f>INDEX('[1]FAOSTAT_data_12-16-2019'!$L$2:$L$127,MATCH(E412,'[1]FAOSTAT_data_12-16-2019'!$D$2:$D$127,0))</f>
        <v>8508156</v>
      </c>
      <c r="N412" s="1">
        <f t="shared" si="4"/>
        <v>436.3156923076923</v>
      </c>
    </row>
    <row r="413" spans="1:14" x14ac:dyDescent="0.25">
      <c r="A413" t="s">
        <v>29</v>
      </c>
      <c r="B413">
        <v>2000</v>
      </c>
      <c r="C413" t="s">
        <v>66</v>
      </c>
      <c r="D413" t="s">
        <v>88</v>
      </c>
      <c r="E413" t="s">
        <v>89</v>
      </c>
      <c r="F413">
        <v>0</v>
      </c>
      <c r="G413">
        <v>0</v>
      </c>
      <c r="H413">
        <v>0</v>
      </c>
      <c r="I413">
        <v>0</v>
      </c>
      <c r="J413" s="1">
        <v>0</v>
      </c>
      <c r="K413" s="1">
        <v>0</v>
      </c>
      <c r="L413" s="1">
        <v>0</v>
      </c>
      <c r="M413" s="1">
        <f>INDEX('[1]FAOSTAT_data_12-16-2019'!$L$2:$L$127,MATCH(E413,'[1]FAOSTAT_data_12-16-2019'!$D$2:$D$127,0))</f>
        <v>198080</v>
      </c>
      <c r="N413" s="1" t="e">
        <f t="shared" si="4"/>
        <v>#DIV/0!</v>
      </c>
    </row>
    <row r="414" spans="1:14" x14ac:dyDescent="0.25">
      <c r="A414" t="s">
        <v>29</v>
      </c>
      <c r="B414">
        <v>2000</v>
      </c>
      <c r="C414" t="s">
        <v>66</v>
      </c>
      <c r="D414" t="s">
        <v>49</v>
      </c>
      <c r="E414" t="s">
        <v>90</v>
      </c>
      <c r="F414">
        <v>0.12</v>
      </c>
      <c r="G414">
        <v>26.95</v>
      </c>
      <c r="H414">
        <v>0.12</v>
      </c>
      <c r="I414">
        <v>4.22</v>
      </c>
      <c r="J414" s="1">
        <v>4500</v>
      </c>
      <c r="K414" s="1">
        <v>5.27</v>
      </c>
      <c r="L414" s="1">
        <v>190</v>
      </c>
      <c r="M414" s="1">
        <f>INDEX('[1]FAOSTAT_data_12-16-2019'!$L$2:$L$127,MATCH(E414,'[1]FAOSTAT_data_12-16-2019'!$D$2:$D$127,0))</f>
        <v>21420177</v>
      </c>
      <c r="N414" s="1">
        <f t="shared" si="4"/>
        <v>4760.0393333333332</v>
      </c>
    </row>
    <row r="415" spans="1:14" x14ac:dyDescent="0.25">
      <c r="A415" t="s">
        <v>29</v>
      </c>
      <c r="B415">
        <v>2000</v>
      </c>
      <c r="C415" t="s">
        <v>66</v>
      </c>
      <c r="D415" t="s">
        <v>30</v>
      </c>
      <c r="E415" t="s">
        <v>91</v>
      </c>
      <c r="F415">
        <v>0</v>
      </c>
      <c r="G415">
        <v>15.56</v>
      </c>
      <c r="H415">
        <v>0</v>
      </c>
      <c r="I415">
        <v>0</v>
      </c>
      <c r="J415" s="1">
        <v>7.57</v>
      </c>
      <c r="K415" s="1">
        <v>0</v>
      </c>
      <c r="L415" s="1">
        <v>0</v>
      </c>
      <c r="M415" s="1">
        <f>INDEX('[1]FAOSTAT_data_12-16-2019'!$L$2:$L$127,MATCH(E415,'[1]FAOSTAT_data_12-16-2019'!$D$2:$D$127,0))</f>
        <v>1523368</v>
      </c>
      <c r="N415" s="1">
        <f t="shared" si="4"/>
        <v>201237.51651254954</v>
      </c>
    </row>
    <row r="416" spans="1:14" x14ac:dyDescent="0.25">
      <c r="A416" t="s">
        <v>29</v>
      </c>
      <c r="B416">
        <v>2000</v>
      </c>
      <c r="C416" t="s">
        <v>66</v>
      </c>
      <c r="D416" t="s">
        <v>92</v>
      </c>
      <c r="E416" t="s">
        <v>93</v>
      </c>
      <c r="F416">
        <v>0</v>
      </c>
      <c r="G416">
        <v>0</v>
      </c>
      <c r="H416">
        <v>0</v>
      </c>
      <c r="I416">
        <v>0</v>
      </c>
      <c r="J416" s="1">
        <v>0</v>
      </c>
      <c r="K416" s="1">
        <v>0</v>
      </c>
      <c r="L416" s="1">
        <v>0</v>
      </c>
      <c r="M416" s="1">
        <f>INDEX('[1]FAOSTAT_data_12-16-2019'!$L$2:$L$127,MATCH(E416,'[1]FAOSTAT_data_12-16-2019'!$D$2:$D$127,0))</f>
        <v>2096203</v>
      </c>
      <c r="N416" s="1" t="e">
        <f t="shared" si="4"/>
        <v>#DIV/0!</v>
      </c>
    </row>
    <row r="417" spans="1:14" x14ac:dyDescent="0.25">
      <c r="A417" t="s">
        <v>29</v>
      </c>
      <c r="B417">
        <v>2000</v>
      </c>
      <c r="C417" t="s">
        <v>66</v>
      </c>
      <c r="D417" t="s">
        <v>94</v>
      </c>
      <c r="E417" t="s">
        <v>95</v>
      </c>
      <c r="F417">
        <v>0</v>
      </c>
      <c r="G417">
        <v>0</v>
      </c>
      <c r="H417">
        <v>0</v>
      </c>
      <c r="I417">
        <v>0</v>
      </c>
      <c r="J417" s="1">
        <v>0</v>
      </c>
      <c r="K417" s="1">
        <v>0</v>
      </c>
      <c r="L417" s="1">
        <v>0</v>
      </c>
      <c r="M417" s="1" t="e">
        <f>INDEX('[1]FAOSTAT_data_12-16-2019'!$L$2:$L$127,MATCH(E417,'[1]FAOSTAT_data_12-16-2019'!$D$2:$D$127,0))</f>
        <v>#N/A</v>
      </c>
      <c r="N417" s="1" t="e">
        <f t="shared" si="4"/>
        <v>#N/A</v>
      </c>
    </row>
    <row r="418" spans="1:14" x14ac:dyDescent="0.25">
      <c r="A418" t="s">
        <v>29</v>
      </c>
      <c r="B418">
        <v>2000</v>
      </c>
      <c r="C418" t="s">
        <v>66</v>
      </c>
      <c r="D418" t="s">
        <v>96</v>
      </c>
      <c r="E418" t="s">
        <v>97</v>
      </c>
      <c r="F418">
        <v>0</v>
      </c>
      <c r="G418">
        <v>0</v>
      </c>
      <c r="H418">
        <v>0</v>
      </c>
      <c r="I418">
        <v>0</v>
      </c>
      <c r="J418" s="1">
        <v>0</v>
      </c>
      <c r="K418" s="1">
        <v>0</v>
      </c>
      <c r="L418" s="1">
        <v>0</v>
      </c>
      <c r="M418" s="1" t="e">
        <f>INDEX('[1]FAOSTAT_data_12-16-2019'!$L$2:$L$127,MATCH(E418,'[1]FAOSTAT_data_12-16-2019'!$D$2:$D$127,0))</f>
        <v>#N/A</v>
      </c>
      <c r="N418" s="1" t="e">
        <f t="shared" si="4"/>
        <v>#N/A</v>
      </c>
    </row>
    <row r="419" spans="1:14" x14ac:dyDescent="0.25">
      <c r="A419" t="s">
        <v>29</v>
      </c>
      <c r="B419">
        <v>2000</v>
      </c>
      <c r="C419" t="s">
        <v>66</v>
      </c>
      <c r="D419" t="s">
        <v>98</v>
      </c>
      <c r="E419" t="s">
        <v>99</v>
      </c>
      <c r="F419">
        <v>0</v>
      </c>
      <c r="G419">
        <v>0</v>
      </c>
      <c r="H419">
        <v>0</v>
      </c>
      <c r="I419">
        <v>0</v>
      </c>
      <c r="J419" s="1">
        <v>0</v>
      </c>
      <c r="K419" s="1">
        <v>0</v>
      </c>
      <c r="L419" s="1">
        <v>0</v>
      </c>
      <c r="M419" s="1">
        <f>INDEX('[1]FAOSTAT_data_12-16-2019'!$L$2:$L$127,MATCH(E419,'[1]FAOSTAT_data_12-16-2019'!$D$2:$D$127,0))</f>
        <v>849046</v>
      </c>
      <c r="N419" s="1" t="e">
        <f t="shared" si="4"/>
        <v>#DIV/0!</v>
      </c>
    </row>
    <row r="420" spans="1:14" x14ac:dyDescent="0.25">
      <c r="A420" t="s">
        <v>29</v>
      </c>
      <c r="B420">
        <v>2000</v>
      </c>
      <c r="C420" t="s">
        <v>66</v>
      </c>
      <c r="D420" t="s">
        <v>100</v>
      </c>
      <c r="E420" t="s">
        <v>101</v>
      </c>
      <c r="F420">
        <v>0</v>
      </c>
      <c r="G420">
        <v>0</v>
      </c>
      <c r="H420">
        <v>0</v>
      </c>
      <c r="I420">
        <v>0</v>
      </c>
      <c r="J420" s="1">
        <v>0</v>
      </c>
      <c r="K420" s="1">
        <v>0</v>
      </c>
      <c r="L420" s="1">
        <v>0</v>
      </c>
      <c r="M420" s="1" t="e">
        <f>INDEX('[1]FAOSTAT_data_12-16-2019'!$L$2:$L$127,MATCH(E420,'[1]FAOSTAT_data_12-16-2019'!$D$2:$D$127,0))</f>
        <v>#N/A</v>
      </c>
      <c r="N420" s="1" t="e">
        <f t="shared" si="4"/>
        <v>#N/A</v>
      </c>
    </row>
    <row r="421" spans="1:14" x14ac:dyDescent="0.25">
      <c r="A421" t="s">
        <v>29</v>
      </c>
      <c r="B421">
        <v>2000</v>
      </c>
      <c r="C421" t="s">
        <v>66</v>
      </c>
      <c r="D421" t="s">
        <v>102</v>
      </c>
      <c r="E421" t="s">
        <v>103</v>
      </c>
      <c r="F421">
        <v>0</v>
      </c>
      <c r="G421">
        <v>0</v>
      </c>
      <c r="H421">
        <v>0</v>
      </c>
      <c r="I421">
        <v>0</v>
      </c>
      <c r="J421" s="1">
        <v>0</v>
      </c>
      <c r="K421" s="1">
        <v>0</v>
      </c>
      <c r="L421" s="1">
        <v>0</v>
      </c>
      <c r="M421" s="1">
        <f>INDEX('[1]FAOSTAT_data_12-16-2019'!$L$2:$L$127,MATCH(E421,'[1]FAOSTAT_data_12-16-2019'!$D$2:$D$127,0))</f>
        <v>1979000</v>
      </c>
      <c r="N421" s="1" t="e">
        <f t="shared" si="4"/>
        <v>#DIV/0!</v>
      </c>
    </row>
    <row r="422" spans="1:14" x14ac:dyDescent="0.25">
      <c r="A422" t="s">
        <v>29</v>
      </c>
      <c r="B422">
        <v>2000</v>
      </c>
      <c r="C422" t="s">
        <v>66</v>
      </c>
      <c r="D422" t="s">
        <v>104</v>
      </c>
      <c r="E422" t="s">
        <v>105</v>
      </c>
      <c r="F422">
        <v>0</v>
      </c>
      <c r="G422">
        <v>0</v>
      </c>
      <c r="H422">
        <v>0</v>
      </c>
      <c r="I422">
        <v>0</v>
      </c>
      <c r="J422" s="1">
        <v>0</v>
      </c>
      <c r="K422" s="1">
        <v>0</v>
      </c>
      <c r="L422" s="1">
        <v>0</v>
      </c>
      <c r="M422" s="1">
        <f>INDEX('[1]FAOSTAT_data_12-16-2019'!$L$2:$L$127,MATCH(E422,'[1]FAOSTAT_data_12-16-2019'!$D$2:$D$127,0))</f>
        <v>1909768</v>
      </c>
      <c r="N422" s="1" t="e">
        <f t="shared" si="4"/>
        <v>#DIV/0!</v>
      </c>
    </row>
    <row r="423" spans="1:14" x14ac:dyDescent="0.25">
      <c r="A423" t="s">
        <v>29</v>
      </c>
      <c r="B423">
        <v>2000</v>
      </c>
      <c r="C423" t="s">
        <v>66</v>
      </c>
      <c r="D423" t="s">
        <v>106</v>
      </c>
      <c r="E423" t="s">
        <v>107</v>
      </c>
      <c r="F423">
        <v>1.92</v>
      </c>
      <c r="G423">
        <v>36.049999999999997</v>
      </c>
      <c r="H423">
        <v>1.83</v>
      </c>
      <c r="I423">
        <v>10.06</v>
      </c>
      <c r="J423" s="1">
        <v>33.1</v>
      </c>
      <c r="K423" s="1">
        <v>0.60699999999999998</v>
      </c>
      <c r="L423" s="1">
        <v>3.33</v>
      </c>
      <c r="M423" s="1" t="e">
        <f>INDEX('[1]FAOSTAT_data_12-16-2019'!$L$2:$L$127,MATCH(E423,'[1]FAOSTAT_data_12-16-2019'!$D$2:$D$127,0))</f>
        <v>#N/A</v>
      </c>
      <c r="N423" s="1" t="e">
        <f t="shared" si="4"/>
        <v>#N/A</v>
      </c>
    </row>
    <row r="424" spans="1:14" x14ac:dyDescent="0.25">
      <c r="A424" t="s">
        <v>29</v>
      </c>
      <c r="B424">
        <v>2000</v>
      </c>
      <c r="C424" t="s">
        <v>66</v>
      </c>
      <c r="D424" t="s">
        <v>108</v>
      </c>
      <c r="E424" t="s">
        <v>109</v>
      </c>
      <c r="F424">
        <v>0</v>
      </c>
      <c r="G424">
        <v>0</v>
      </c>
      <c r="H424">
        <v>0</v>
      </c>
      <c r="I424">
        <v>0</v>
      </c>
      <c r="J424" s="1">
        <v>0</v>
      </c>
      <c r="K424" s="1">
        <v>0</v>
      </c>
      <c r="L424" s="1">
        <v>0</v>
      </c>
      <c r="M424" s="1" t="e">
        <f>INDEX('[1]FAOSTAT_data_12-16-2019'!$L$2:$L$127,MATCH(E424,'[1]FAOSTAT_data_12-16-2019'!$D$2:$D$127,0))</f>
        <v>#N/A</v>
      </c>
      <c r="N424" s="1" t="e">
        <f t="shared" si="4"/>
        <v>#N/A</v>
      </c>
    </row>
    <row r="425" spans="1:14" x14ac:dyDescent="0.25">
      <c r="A425" t="s">
        <v>29</v>
      </c>
      <c r="B425">
        <v>2000</v>
      </c>
      <c r="C425" t="s">
        <v>66</v>
      </c>
      <c r="D425" t="s">
        <v>110</v>
      </c>
      <c r="E425" t="s">
        <v>111</v>
      </c>
      <c r="F425">
        <v>0</v>
      </c>
      <c r="G425">
        <v>0</v>
      </c>
      <c r="H425">
        <v>0</v>
      </c>
      <c r="I425">
        <v>0</v>
      </c>
      <c r="J425" s="1">
        <v>0</v>
      </c>
      <c r="K425" s="1">
        <v>0</v>
      </c>
      <c r="L425" s="1">
        <v>0</v>
      </c>
      <c r="M425" s="1">
        <f>INDEX('[1]FAOSTAT_data_12-16-2019'!$L$2:$L$127,MATCH(E425,'[1]FAOSTAT_data_12-16-2019'!$D$2:$D$127,0))</f>
        <v>4481</v>
      </c>
      <c r="N425" s="1" t="e">
        <f t="shared" si="4"/>
        <v>#DIV/0!</v>
      </c>
    </row>
    <row r="426" spans="1:14" x14ac:dyDescent="0.25">
      <c r="A426" t="s">
        <v>29</v>
      </c>
      <c r="B426">
        <v>2000</v>
      </c>
      <c r="C426" t="s">
        <v>66</v>
      </c>
      <c r="D426" t="s">
        <v>112</v>
      </c>
      <c r="E426" t="s">
        <v>113</v>
      </c>
      <c r="F426">
        <v>12.41</v>
      </c>
      <c r="G426">
        <v>50.86</v>
      </c>
      <c r="H426">
        <v>10.91</v>
      </c>
      <c r="I426">
        <v>18.489999999999998</v>
      </c>
      <c r="J426" s="1">
        <v>364</v>
      </c>
      <c r="K426" s="1">
        <v>39.799999999999997</v>
      </c>
      <c r="L426" s="1">
        <v>67.400000000000006</v>
      </c>
      <c r="M426" s="1" t="e">
        <f>INDEX('[1]FAOSTAT_data_12-16-2019'!$L$2:$L$127,MATCH(E426,'[1]FAOSTAT_data_12-16-2019'!$D$2:$D$127,0))</f>
        <v>#N/A</v>
      </c>
      <c r="N426" s="1" t="e">
        <f t="shared" si="4"/>
        <v>#N/A</v>
      </c>
    </row>
    <row r="427" spans="1:14" x14ac:dyDescent="0.25">
      <c r="A427" t="s">
        <v>29</v>
      </c>
      <c r="B427">
        <v>2000</v>
      </c>
      <c r="C427" t="s">
        <v>66</v>
      </c>
      <c r="D427" t="s">
        <v>114</v>
      </c>
      <c r="E427" t="s">
        <v>115</v>
      </c>
      <c r="F427">
        <v>0.98</v>
      </c>
      <c r="G427">
        <v>26.22</v>
      </c>
      <c r="H427">
        <v>0.92</v>
      </c>
      <c r="I427">
        <v>3.58</v>
      </c>
      <c r="J427" s="1">
        <v>50.2</v>
      </c>
      <c r="K427" s="1">
        <v>0.46200000000000002</v>
      </c>
      <c r="L427" s="1">
        <v>1.79</v>
      </c>
      <c r="M427" s="1">
        <f>INDEX('[1]FAOSTAT_data_12-16-2019'!$L$2:$L$127,MATCH(E427,'[1]FAOSTAT_data_12-16-2019'!$D$2:$D$127,0))</f>
        <v>255848</v>
      </c>
      <c r="N427" s="1">
        <f t="shared" si="4"/>
        <v>5096.573705179283</v>
      </c>
    </row>
    <row r="428" spans="1:14" x14ac:dyDescent="0.25">
      <c r="A428" t="s">
        <v>29</v>
      </c>
      <c r="B428">
        <v>2000</v>
      </c>
      <c r="C428" t="s">
        <v>66</v>
      </c>
      <c r="D428" t="s">
        <v>116</v>
      </c>
      <c r="E428" t="s">
        <v>117</v>
      </c>
      <c r="F428">
        <v>12.78</v>
      </c>
      <c r="G428">
        <v>52.32</v>
      </c>
      <c r="H428">
        <v>11.6</v>
      </c>
      <c r="I428">
        <v>20.55</v>
      </c>
      <c r="J428" s="1">
        <v>4.13</v>
      </c>
      <c r="K428" s="1">
        <v>0.47899999999999998</v>
      </c>
      <c r="L428" s="1">
        <v>0.84899999999999998</v>
      </c>
      <c r="M428" s="1">
        <f>INDEX('[1]FAOSTAT_data_12-16-2019'!$L$2:$L$127,MATCH(E428,'[1]FAOSTAT_data_12-16-2019'!$D$2:$D$127,0))</f>
        <v>0</v>
      </c>
      <c r="N428" s="1">
        <f t="shared" si="4"/>
        <v>0</v>
      </c>
    </row>
    <row r="429" spans="1:14" x14ac:dyDescent="0.25">
      <c r="A429" t="s">
        <v>29</v>
      </c>
      <c r="B429">
        <v>2000</v>
      </c>
      <c r="C429" t="s">
        <v>66</v>
      </c>
      <c r="D429" t="s">
        <v>60</v>
      </c>
      <c r="E429" t="s">
        <v>118</v>
      </c>
      <c r="F429">
        <v>3.01</v>
      </c>
      <c r="G429">
        <v>38.33</v>
      </c>
      <c r="H429">
        <v>2.8</v>
      </c>
      <c r="I429">
        <v>11.44</v>
      </c>
      <c r="J429" s="1">
        <v>26700</v>
      </c>
      <c r="K429" s="1">
        <v>746</v>
      </c>
      <c r="L429" s="1">
        <v>3050</v>
      </c>
      <c r="M429" s="1">
        <f>INDEX('[1]FAOSTAT_data_12-16-2019'!$L$2:$L$127,MATCH(E429,'[1]FAOSTAT_data_12-16-2019'!$D$2:$D$127,0))</f>
        <v>5055525</v>
      </c>
      <c r="N429" s="1">
        <f t="shared" si="4"/>
        <v>189.34550561797752</v>
      </c>
    </row>
    <row r="430" spans="1:14" x14ac:dyDescent="0.25">
      <c r="A430" t="s">
        <v>29</v>
      </c>
      <c r="B430">
        <v>2000</v>
      </c>
      <c r="C430" t="s">
        <v>66</v>
      </c>
      <c r="D430" t="s">
        <v>119</v>
      </c>
      <c r="E430" t="s">
        <v>120</v>
      </c>
      <c r="F430">
        <v>0</v>
      </c>
      <c r="G430">
        <v>0</v>
      </c>
      <c r="H430">
        <v>0</v>
      </c>
      <c r="I430">
        <v>0</v>
      </c>
      <c r="J430" s="1">
        <v>0</v>
      </c>
      <c r="K430" s="1">
        <v>0</v>
      </c>
      <c r="L430" s="1">
        <v>0</v>
      </c>
      <c r="M430" s="1" t="e">
        <f>INDEX('[1]FAOSTAT_data_12-16-2019'!$L$2:$L$127,MATCH(E430,'[1]FAOSTAT_data_12-16-2019'!$D$2:$D$127,0))</f>
        <v>#N/A</v>
      </c>
      <c r="N430" s="1" t="e">
        <f t="shared" si="4"/>
        <v>#N/A</v>
      </c>
    </row>
    <row r="431" spans="1:14" x14ac:dyDescent="0.25">
      <c r="A431" t="s">
        <v>29</v>
      </c>
      <c r="B431">
        <v>2000</v>
      </c>
      <c r="C431" t="s">
        <v>66</v>
      </c>
      <c r="D431" t="s">
        <v>41</v>
      </c>
      <c r="E431" t="s">
        <v>121</v>
      </c>
      <c r="F431">
        <v>0</v>
      </c>
      <c r="G431">
        <v>0</v>
      </c>
      <c r="H431">
        <v>0</v>
      </c>
      <c r="I431">
        <v>0</v>
      </c>
      <c r="J431" s="1">
        <v>0</v>
      </c>
      <c r="K431" s="1">
        <v>0</v>
      </c>
      <c r="L431" s="1">
        <v>0</v>
      </c>
      <c r="M431" s="1">
        <f>INDEX('[1]FAOSTAT_data_12-16-2019'!$L$2:$L$127,MATCH(E431,'[1]FAOSTAT_data_12-16-2019'!$D$2:$D$127,0))</f>
        <v>3976852</v>
      </c>
      <c r="N431" s="1" t="e">
        <f t="shared" si="4"/>
        <v>#DIV/0!</v>
      </c>
    </row>
    <row r="432" spans="1:14" x14ac:dyDescent="0.25">
      <c r="A432" t="s">
        <v>29</v>
      </c>
      <c r="B432">
        <v>2000</v>
      </c>
      <c r="C432" t="s">
        <v>66</v>
      </c>
      <c r="D432" t="s">
        <v>122</v>
      </c>
      <c r="E432" t="s">
        <v>123</v>
      </c>
      <c r="F432">
        <v>0</v>
      </c>
      <c r="G432">
        <v>26.05</v>
      </c>
      <c r="H432">
        <v>0</v>
      </c>
      <c r="I432">
        <v>2.83</v>
      </c>
      <c r="J432" s="1">
        <v>5.62</v>
      </c>
      <c r="K432" s="1">
        <v>0</v>
      </c>
      <c r="L432" s="1">
        <v>0.159</v>
      </c>
      <c r="M432" s="1" t="e">
        <f>INDEX('[1]FAOSTAT_data_12-16-2019'!$L$2:$L$127,MATCH(E432,'[1]FAOSTAT_data_12-16-2019'!$D$2:$D$127,0))</f>
        <v>#N/A</v>
      </c>
      <c r="N432" s="1" t="e">
        <f t="shared" si="4"/>
        <v>#N/A</v>
      </c>
    </row>
    <row r="433" spans="1:14" x14ac:dyDescent="0.25">
      <c r="A433" t="s">
        <v>29</v>
      </c>
      <c r="B433">
        <v>2000</v>
      </c>
      <c r="C433" t="s">
        <v>66</v>
      </c>
      <c r="D433" t="s">
        <v>124</v>
      </c>
      <c r="E433" t="s">
        <v>125</v>
      </c>
      <c r="F433">
        <v>0</v>
      </c>
      <c r="G433">
        <v>0</v>
      </c>
      <c r="H433">
        <v>0</v>
      </c>
      <c r="I433">
        <v>0</v>
      </c>
      <c r="J433" s="1">
        <v>0</v>
      </c>
      <c r="K433" s="1">
        <v>0</v>
      </c>
      <c r="L433" s="1">
        <v>0</v>
      </c>
      <c r="M433" s="1">
        <f>INDEX('[1]FAOSTAT_data_12-16-2019'!$L$2:$L$127,MATCH(E433,'[1]FAOSTAT_data_12-16-2019'!$D$2:$D$127,0))</f>
        <v>8583</v>
      </c>
      <c r="N433" s="1" t="e">
        <f t="shared" si="4"/>
        <v>#DIV/0!</v>
      </c>
    </row>
    <row r="434" spans="1:14" x14ac:dyDescent="0.25">
      <c r="A434" t="s">
        <v>29</v>
      </c>
      <c r="B434">
        <v>2000</v>
      </c>
      <c r="C434" t="s">
        <v>66</v>
      </c>
      <c r="D434" t="s">
        <v>126</v>
      </c>
      <c r="E434" t="s">
        <v>127</v>
      </c>
      <c r="F434">
        <v>0</v>
      </c>
      <c r="G434">
        <v>0</v>
      </c>
      <c r="H434">
        <v>0</v>
      </c>
      <c r="I434">
        <v>0</v>
      </c>
      <c r="J434" s="1">
        <v>0</v>
      </c>
      <c r="K434" s="1">
        <v>0</v>
      </c>
      <c r="L434" s="1">
        <v>0</v>
      </c>
      <c r="M434" s="1" t="e">
        <f>INDEX('[1]FAOSTAT_data_12-16-2019'!$L$2:$L$127,MATCH(E434,'[1]FAOSTAT_data_12-16-2019'!$D$2:$D$127,0))</f>
        <v>#N/A</v>
      </c>
      <c r="N434" s="1" t="e">
        <f t="shared" si="4"/>
        <v>#N/A</v>
      </c>
    </row>
    <row r="435" spans="1:14" x14ac:dyDescent="0.25">
      <c r="A435" t="s">
        <v>29</v>
      </c>
      <c r="B435">
        <v>2000</v>
      </c>
      <c r="C435" t="s">
        <v>66</v>
      </c>
      <c r="D435" t="s">
        <v>128</v>
      </c>
      <c r="E435" t="s">
        <v>129</v>
      </c>
      <c r="F435">
        <v>3.95</v>
      </c>
      <c r="G435">
        <v>38.700000000000003</v>
      </c>
      <c r="H435">
        <v>3.8</v>
      </c>
      <c r="I435">
        <v>12.14</v>
      </c>
      <c r="J435" s="1">
        <v>19.600000000000001</v>
      </c>
      <c r="K435" s="1">
        <v>0.74299999999999999</v>
      </c>
      <c r="L435" s="1">
        <v>2.38</v>
      </c>
      <c r="M435" s="1" t="e">
        <f>INDEX('[1]FAOSTAT_data_12-16-2019'!$L$2:$L$127,MATCH(E435,'[1]FAOSTAT_data_12-16-2019'!$D$2:$D$127,0))</f>
        <v>#N/A</v>
      </c>
      <c r="N435" s="1" t="e">
        <f t="shared" si="4"/>
        <v>#N/A</v>
      </c>
    </row>
    <row r="436" spans="1:14" x14ac:dyDescent="0.25">
      <c r="A436" t="s">
        <v>29</v>
      </c>
      <c r="B436">
        <v>2000</v>
      </c>
      <c r="C436" t="s">
        <v>66</v>
      </c>
      <c r="D436" t="s">
        <v>130</v>
      </c>
      <c r="E436" t="s">
        <v>131</v>
      </c>
      <c r="F436">
        <v>0</v>
      </c>
      <c r="G436">
        <v>0</v>
      </c>
      <c r="H436">
        <v>0</v>
      </c>
      <c r="I436">
        <v>0</v>
      </c>
      <c r="J436" s="1">
        <v>0</v>
      </c>
      <c r="K436" s="1">
        <v>0</v>
      </c>
      <c r="L436" s="1">
        <v>0</v>
      </c>
      <c r="M436" s="1">
        <f>INDEX('[1]FAOSTAT_data_12-16-2019'!$L$2:$L$127,MATCH(E436,'[1]FAOSTAT_data_12-16-2019'!$D$2:$D$127,0))</f>
        <v>802</v>
      </c>
      <c r="N436" s="1" t="e">
        <f t="shared" si="4"/>
        <v>#DIV/0!</v>
      </c>
    </row>
    <row r="437" spans="1:14" x14ac:dyDescent="0.25">
      <c r="A437" t="s">
        <v>29</v>
      </c>
      <c r="B437">
        <v>2000</v>
      </c>
      <c r="C437" t="s">
        <v>66</v>
      </c>
      <c r="D437" t="s">
        <v>58</v>
      </c>
      <c r="E437" t="s">
        <v>132</v>
      </c>
      <c r="F437">
        <v>16.03</v>
      </c>
      <c r="G437">
        <v>49.28</v>
      </c>
      <c r="H437">
        <v>15.21</v>
      </c>
      <c r="I437">
        <v>18.71</v>
      </c>
      <c r="J437" s="1">
        <v>2030</v>
      </c>
      <c r="K437" s="1">
        <v>309</v>
      </c>
      <c r="L437" s="1">
        <v>380</v>
      </c>
      <c r="M437" s="1">
        <f>INDEX('[1]FAOSTAT_data_12-16-2019'!$L$2:$L$127,MATCH(E437,'[1]FAOSTAT_data_12-16-2019'!$D$2:$D$127,0))</f>
        <v>26949900</v>
      </c>
      <c r="N437" s="1">
        <f t="shared" si="4"/>
        <v>13275.812807881774</v>
      </c>
    </row>
    <row r="438" spans="1:14" x14ac:dyDescent="0.25">
      <c r="A438" t="s">
        <v>29</v>
      </c>
      <c r="B438">
        <v>2000</v>
      </c>
      <c r="C438" t="s">
        <v>66</v>
      </c>
      <c r="D438" t="s">
        <v>133</v>
      </c>
      <c r="E438" t="s">
        <v>134</v>
      </c>
      <c r="F438">
        <v>7.62</v>
      </c>
      <c r="G438">
        <v>39.15</v>
      </c>
      <c r="H438">
        <v>6.96</v>
      </c>
      <c r="I438">
        <v>11.17</v>
      </c>
      <c r="J438" s="1">
        <v>71</v>
      </c>
      <c r="K438" s="1">
        <v>4.95</v>
      </c>
      <c r="L438" s="1">
        <v>7.93</v>
      </c>
      <c r="M438" s="1" t="e">
        <f>INDEX('[1]FAOSTAT_data_12-16-2019'!$L$2:$L$127,MATCH(E438,'[1]FAOSTAT_data_12-16-2019'!$D$2:$D$127,0))</f>
        <v>#N/A</v>
      </c>
      <c r="N438" s="1" t="e">
        <f t="shared" si="4"/>
        <v>#N/A</v>
      </c>
    </row>
    <row r="439" spans="1:14" x14ac:dyDescent="0.25">
      <c r="A439" t="s">
        <v>29</v>
      </c>
      <c r="B439">
        <v>2000</v>
      </c>
      <c r="C439" t="s">
        <v>66</v>
      </c>
      <c r="D439" t="s">
        <v>135</v>
      </c>
      <c r="E439" t="s">
        <v>136</v>
      </c>
      <c r="F439">
        <v>0</v>
      </c>
      <c r="G439">
        <v>0</v>
      </c>
      <c r="H439">
        <v>0</v>
      </c>
      <c r="I439">
        <v>0</v>
      </c>
      <c r="J439" s="1">
        <v>0</v>
      </c>
      <c r="K439" s="1">
        <v>0</v>
      </c>
      <c r="L439" s="1">
        <v>0</v>
      </c>
      <c r="M439" s="1">
        <f>INDEX('[1]FAOSTAT_data_12-16-2019'!$L$2:$L$127,MATCH(E439,'[1]FAOSTAT_data_12-16-2019'!$D$2:$D$127,0))</f>
        <v>5000</v>
      </c>
      <c r="N439" s="1" t="e">
        <f t="shared" si="4"/>
        <v>#DIV/0!</v>
      </c>
    </row>
    <row r="440" spans="1:14" x14ac:dyDescent="0.25">
      <c r="A440" t="s">
        <v>29</v>
      </c>
      <c r="B440">
        <v>2000</v>
      </c>
      <c r="C440" t="s">
        <v>66</v>
      </c>
      <c r="D440" t="s">
        <v>62</v>
      </c>
      <c r="E440" t="s">
        <v>137</v>
      </c>
      <c r="F440">
        <v>0</v>
      </c>
      <c r="G440">
        <v>0</v>
      </c>
      <c r="H440">
        <v>0</v>
      </c>
      <c r="I440">
        <v>0</v>
      </c>
      <c r="J440" s="1">
        <v>0</v>
      </c>
      <c r="K440" s="1">
        <v>0</v>
      </c>
      <c r="L440" s="1">
        <v>0</v>
      </c>
      <c r="M440" s="1">
        <f>INDEX('[1]FAOSTAT_data_12-16-2019'!$L$2:$L$127,MATCH(E440,'[1]FAOSTAT_data_12-16-2019'!$D$2:$D$127,0))</f>
        <v>1145290</v>
      </c>
      <c r="N440" s="1" t="e">
        <f t="shared" si="4"/>
        <v>#DIV/0!</v>
      </c>
    </row>
    <row r="441" spans="1:14" x14ac:dyDescent="0.25">
      <c r="A441" t="s">
        <v>29</v>
      </c>
      <c r="B441">
        <v>2000</v>
      </c>
      <c r="C441" t="s">
        <v>66</v>
      </c>
      <c r="D441" t="s">
        <v>51</v>
      </c>
      <c r="E441" t="s">
        <v>138</v>
      </c>
      <c r="F441">
        <v>4.54</v>
      </c>
      <c r="G441">
        <v>35.270000000000003</v>
      </c>
      <c r="H441">
        <v>4.4000000000000004</v>
      </c>
      <c r="I441">
        <v>9.86</v>
      </c>
      <c r="J441" s="1">
        <v>3090</v>
      </c>
      <c r="K441" s="1">
        <v>136</v>
      </c>
      <c r="L441" s="1">
        <v>305</v>
      </c>
      <c r="M441" s="1">
        <f>INDEX('[1]FAOSTAT_data_12-16-2019'!$L$2:$L$127,MATCH(E441,'[1]FAOSTAT_data_12-16-2019'!$D$2:$D$127,0))</f>
        <v>115115364</v>
      </c>
      <c r="N441" s="1">
        <f t="shared" si="4"/>
        <v>37254.163106796113</v>
      </c>
    </row>
    <row r="442" spans="1:14" x14ac:dyDescent="0.25">
      <c r="A442" t="s">
        <v>29</v>
      </c>
      <c r="B442">
        <v>2000</v>
      </c>
      <c r="C442" t="s">
        <v>66</v>
      </c>
      <c r="D442" t="s">
        <v>139</v>
      </c>
      <c r="E442" t="s">
        <v>140</v>
      </c>
      <c r="F442">
        <v>0</v>
      </c>
      <c r="G442">
        <v>0</v>
      </c>
      <c r="H442">
        <v>0</v>
      </c>
      <c r="I442">
        <v>0</v>
      </c>
      <c r="J442" s="1">
        <v>0</v>
      </c>
      <c r="K442" s="1">
        <v>0</v>
      </c>
      <c r="L442" s="1">
        <v>0</v>
      </c>
      <c r="M442" s="1" t="e">
        <f>INDEX('[1]FAOSTAT_data_12-16-2019'!$L$2:$L$127,MATCH(E442,'[1]FAOSTAT_data_12-16-2019'!$D$2:$D$127,0))</f>
        <v>#N/A</v>
      </c>
      <c r="N442" s="1" t="e">
        <f t="shared" si="4"/>
        <v>#N/A</v>
      </c>
    </row>
    <row r="443" spans="1:14" x14ac:dyDescent="0.25">
      <c r="A443" t="s">
        <v>29</v>
      </c>
      <c r="B443">
        <v>2000</v>
      </c>
      <c r="C443" t="s">
        <v>66</v>
      </c>
      <c r="D443" t="s">
        <v>141</v>
      </c>
      <c r="E443" t="s">
        <v>142</v>
      </c>
      <c r="F443">
        <v>0</v>
      </c>
      <c r="G443">
        <v>0</v>
      </c>
      <c r="H443">
        <v>0</v>
      </c>
      <c r="I443">
        <v>0</v>
      </c>
      <c r="J443" s="1">
        <v>0</v>
      </c>
      <c r="K443" s="1">
        <v>0</v>
      </c>
      <c r="L443" s="1">
        <v>0</v>
      </c>
      <c r="M443" s="1" t="e">
        <f>INDEX('[1]FAOSTAT_data_12-16-2019'!$L$2:$L$127,MATCH(E443,'[1]FAOSTAT_data_12-16-2019'!$D$2:$D$127,0))</f>
        <v>#N/A</v>
      </c>
      <c r="N443" s="1" t="e">
        <f t="shared" si="4"/>
        <v>#N/A</v>
      </c>
    </row>
    <row r="444" spans="1:14" x14ac:dyDescent="0.25">
      <c r="A444" t="s">
        <v>29</v>
      </c>
      <c r="B444">
        <v>2000</v>
      </c>
      <c r="C444" t="s">
        <v>66</v>
      </c>
      <c r="D444" t="s">
        <v>52</v>
      </c>
      <c r="E444" t="s">
        <v>143</v>
      </c>
      <c r="F444">
        <v>2.48</v>
      </c>
      <c r="G444">
        <v>35.01</v>
      </c>
      <c r="H444">
        <v>2.11</v>
      </c>
      <c r="I444">
        <v>8.3699999999999992</v>
      </c>
      <c r="J444" s="1">
        <v>228</v>
      </c>
      <c r="K444" s="1">
        <v>4.82</v>
      </c>
      <c r="L444" s="1">
        <v>19.100000000000001</v>
      </c>
      <c r="M444" s="1" t="e">
        <f>INDEX('[1]FAOSTAT_data_12-16-2019'!$L$2:$L$127,MATCH(E444,'[1]FAOSTAT_data_12-16-2019'!$D$2:$D$127,0))</f>
        <v>#N/A</v>
      </c>
      <c r="N444" s="1" t="e">
        <f t="shared" si="4"/>
        <v>#N/A</v>
      </c>
    </row>
    <row r="445" spans="1:14" x14ac:dyDescent="0.25">
      <c r="A445" t="s">
        <v>29</v>
      </c>
      <c r="B445">
        <v>2000</v>
      </c>
      <c r="C445" t="s">
        <v>66</v>
      </c>
      <c r="D445" t="s">
        <v>144</v>
      </c>
      <c r="E445" t="s">
        <v>145</v>
      </c>
      <c r="F445">
        <v>0.02</v>
      </c>
      <c r="G445">
        <v>23.46</v>
      </c>
      <c r="H445">
        <v>0.01</v>
      </c>
      <c r="I445">
        <v>2.2000000000000002</v>
      </c>
      <c r="J445" s="1">
        <v>621</v>
      </c>
      <c r="K445" s="1">
        <v>9.2100000000000001E-2</v>
      </c>
      <c r="L445" s="1">
        <v>13.7</v>
      </c>
      <c r="M445" s="1">
        <f>INDEX('[1]FAOSTAT_data_12-16-2019'!$L$2:$L$127,MATCH(E445,'[1]FAOSTAT_data_12-16-2019'!$D$2:$D$127,0))</f>
        <v>24349</v>
      </c>
      <c r="N445" s="1">
        <f t="shared" si="4"/>
        <v>39.209339774557165</v>
      </c>
    </row>
    <row r="446" spans="1:14" x14ac:dyDescent="0.25">
      <c r="A446" t="s">
        <v>29</v>
      </c>
      <c r="B446">
        <v>2000</v>
      </c>
      <c r="C446" t="s">
        <v>66</v>
      </c>
      <c r="D446" t="s">
        <v>146</v>
      </c>
      <c r="E446" t="s">
        <v>147</v>
      </c>
      <c r="F446">
        <v>0</v>
      </c>
      <c r="G446">
        <v>0</v>
      </c>
      <c r="H446">
        <v>0</v>
      </c>
      <c r="I446">
        <v>0</v>
      </c>
      <c r="J446" s="1">
        <v>0</v>
      </c>
      <c r="K446" s="1">
        <v>0</v>
      </c>
      <c r="L446" s="1">
        <v>0</v>
      </c>
      <c r="M446" s="1" t="e">
        <f>INDEX('[1]FAOSTAT_data_12-16-2019'!$L$2:$L$127,MATCH(E446,'[1]FAOSTAT_data_12-16-2019'!$D$2:$D$127,0))</f>
        <v>#N/A</v>
      </c>
      <c r="N446" s="1" t="e">
        <f t="shared" si="4"/>
        <v>#N/A</v>
      </c>
    </row>
    <row r="447" spans="1:14" x14ac:dyDescent="0.25">
      <c r="A447" t="s">
        <v>29</v>
      </c>
      <c r="B447">
        <v>2000</v>
      </c>
      <c r="C447" t="s">
        <v>66</v>
      </c>
      <c r="D447" t="s">
        <v>148</v>
      </c>
      <c r="E447" t="s">
        <v>149</v>
      </c>
      <c r="F447">
        <v>4.12</v>
      </c>
      <c r="G447">
        <v>35.340000000000003</v>
      </c>
      <c r="H447">
        <v>3.8</v>
      </c>
      <c r="I447">
        <v>8.84</v>
      </c>
      <c r="J447" s="1">
        <v>228</v>
      </c>
      <c r="K447" s="1">
        <v>8.67</v>
      </c>
      <c r="L447" s="1">
        <v>20.2</v>
      </c>
      <c r="M447" s="1" t="e">
        <f>INDEX('[1]FAOSTAT_data_12-16-2019'!$L$2:$L$127,MATCH(E447,'[1]FAOSTAT_data_12-16-2019'!$D$2:$D$127,0))</f>
        <v>#N/A</v>
      </c>
      <c r="N447" s="1" t="e">
        <f t="shared" si="4"/>
        <v>#N/A</v>
      </c>
    </row>
    <row r="448" spans="1:14" x14ac:dyDescent="0.25">
      <c r="A448" t="s">
        <v>29</v>
      </c>
      <c r="B448">
        <v>2000</v>
      </c>
      <c r="C448" t="s">
        <v>66</v>
      </c>
      <c r="D448" t="s">
        <v>150</v>
      </c>
      <c r="E448" t="s">
        <v>151</v>
      </c>
      <c r="F448">
        <v>0</v>
      </c>
      <c r="G448">
        <v>0</v>
      </c>
      <c r="H448">
        <v>0</v>
      </c>
      <c r="I448">
        <v>0</v>
      </c>
      <c r="J448" s="1">
        <v>0</v>
      </c>
      <c r="K448" s="1">
        <v>0</v>
      </c>
      <c r="L448" s="1">
        <v>0</v>
      </c>
      <c r="M448" s="1" t="e">
        <f>INDEX('[1]FAOSTAT_data_12-16-2019'!$L$2:$L$127,MATCH(E448,'[1]FAOSTAT_data_12-16-2019'!$D$2:$D$127,0))</f>
        <v>#N/A</v>
      </c>
      <c r="N448" s="1" t="e">
        <f t="shared" si="4"/>
        <v>#N/A</v>
      </c>
    </row>
    <row r="449" spans="1:14" x14ac:dyDescent="0.25">
      <c r="A449" t="s">
        <v>29</v>
      </c>
      <c r="B449">
        <v>2000</v>
      </c>
      <c r="C449" t="s">
        <v>66</v>
      </c>
      <c r="D449" t="s">
        <v>152</v>
      </c>
      <c r="E449" t="s">
        <v>153</v>
      </c>
      <c r="F449">
        <v>0.61</v>
      </c>
      <c r="G449">
        <v>28.22</v>
      </c>
      <c r="H449">
        <v>0.56000000000000005</v>
      </c>
      <c r="I449">
        <v>4.2699999999999996</v>
      </c>
      <c r="J449" s="1">
        <v>1020</v>
      </c>
      <c r="K449" s="1">
        <v>5.68</v>
      </c>
      <c r="L449" s="1">
        <v>43.6</v>
      </c>
      <c r="M449" s="1" t="e">
        <f>INDEX('[1]FAOSTAT_data_12-16-2019'!$L$2:$L$127,MATCH(E449,'[1]FAOSTAT_data_12-16-2019'!$D$2:$D$127,0))</f>
        <v>#N/A</v>
      </c>
      <c r="N449" s="1" t="e">
        <f t="shared" si="4"/>
        <v>#N/A</v>
      </c>
    </row>
    <row r="450" spans="1:14" x14ac:dyDescent="0.25">
      <c r="A450" t="s">
        <v>29</v>
      </c>
      <c r="B450">
        <v>2000</v>
      </c>
      <c r="C450" t="s">
        <v>66</v>
      </c>
      <c r="D450" t="s">
        <v>154</v>
      </c>
      <c r="E450" t="s">
        <v>155</v>
      </c>
      <c r="F450">
        <v>3.85</v>
      </c>
      <c r="G450">
        <v>36.24</v>
      </c>
      <c r="H450">
        <v>3.69</v>
      </c>
      <c r="I450">
        <v>10.18</v>
      </c>
      <c r="J450" s="1">
        <v>2.4700000000000002</v>
      </c>
      <c r="K450" s="1">
        <v>9.11E-2</v>
      </c>
      <c r="L450" s="1">
        <v>0.252</v>
      </c>
      <c r="M450" s="1">
        <f>INDEX('[1]FAOSTAT_data_12-16-2019'!$L$2:$L$127,MATCH(E450,'[1]FAOSTAT_data_12-16-2019'!$D$2:$D$127,0))</f>
        <v>936076</v>
      </c>
      <c r="N450" s="1">
        <f t="shared" si="4"/>
        <v>378978.13765182183</v>
      </c>
    </row>
    <row r="451" spans="1:14" x14ac:dyDescent="0.25">
      <c r="A451" t="s">
        <v>29</v>
      </c>
      <c r="B451">
        <v>2000</v>
      </c>
      <c r="C451" t="s">
        <v>66</v>
      </c>
      <c r="D451" t="s">
        <v>156</v>
      </c>
      <c r="E451" t="s">
        <v>157</v>
      </c>
      <c r="F451">
        <v>0</v>
      </c>
      <c r="G451">
        <v>0</v>
      </c>
      <c r="H451">
        <v>0</v>
      </c>
      <c r="I451">
        <v>0</v>
      </c>
      <c r="J451" s="1">
        <v>0</v>
      </c>
      <c r="K451" s="1">
        <v>0</v>
      </c>
      <c r="L451" s="1">
        <v>0</v>
      </c>
      <c r="M451" s="1" t="e">
        <f>INDEX('[1]FAOSTAT_data_12-16-2019'!$L$2:$L$127,MATCH(E451,'[1]FAOSTAT_data_12-16-2019'!$D$2:$D$127,0))</f>
        <v>#N/A</v>
      </c>
      <c r="N451" s="1" t="e">
        <f t="shared" si="4"/>
        <v>#N/A</v>
      </c>
    </row>
    <row r="452" spans="1:14" x14ac:dyDescent="0.25">
      <c r="A452" t="s">
        <v>29</v>
      </c>
      <c r="B452">
        <v>2000</v>
      </c>
      <c r="C452" t="s">
        <v>66</v>
      </c>
      <c r="D452" t="s">
        <v>158</v>
      </c>
      <c r="E452" t="s">
        <v>159</v>
      </c>
      <c r="F452">
        <v>0</v>
      </c>
      <c r="G452">
        <v>0</v>
      </c>
      <c r="H452">
        <v>0</v>
      </c>
      <c r="I452">
        <v>0</v>
      </c>
      <c r="J452" s="1">
        <v>0</v>
      </c>
      <c r="K452" s="1">
        <v>0</v>
      </c>
      <c r="L452" s="1">
        <v>0</v>
      </c>
      <c r="M452" s="1" t="e">
        <f>INDEX('[1]FAOSTAT_data_12-16-2019'!$L$2:$L$127,MATCH(E452,'[1]FAOSTAT_data_12-16-2019'!$D$2:$D$127,0))</f>
        <v>#N/A</v>
      </c>
      <c r="N452" s="1" t="e">
        <f t="shared" si="4"/>
        <v>#N/A</v>
      </c>
    </row>
    <row r="453" spans="1:14" x14ac:dyDescent="0.25">
      <c r="A453" t="s">
        <v>29</v>
      </c>
      <c r="B453">
        <v>2000</v>
      </c>
      <c r="C453" t="s">
        <v>66</v>
      </c>
      <c r="D453" t="s">
        <v>160</v>
      </c>
      <c r="E453" t="s">
        <v>161</v>
      </c>
      <c r="F453">
        <v>0</v>
      </c>
      <c r="G453">
        <v>0</v>
      </c>
      <c r="H453">
        <v>0</v>
      </c>
      <c r="I453">
        <v>0</v>
      </c>
      <c r="J453" s="1">
        <v>0</v>
      </c>
      <c r="K453" s="1">
        <v>0</v>
      </c>
      <c r="L453" s="1">
        <v>0</v>
      </c>
      <c r="M453" s="1">
        <f>INDEX('[1]FAOSTAT_data_12-16-2019'!$L$2:$L$127,MATCH(E453,'[1]FAOSTAT_data_12-16-2019'!$D$2:$D$127,0))</f>
        <v>14690</v>
      </c>
      <c r="N453" s="1" t="e">
        <f t="shared" si="4"/>
        <v>#DIV/0!</v>
      </c>
    </row>
    <row r="454" spans="1:14" x14ac:dyDescent="0.25">
      <c r="A454" t="s">
        <v>29</v>
      </c>
      <c r="B454">
        <v>2000</v>
      </c>
      <c r="C454" t="s">
        <v>66</v>
      </c>
      <c r="D454" t="s">
        <v>162</v>
      </c>
      <c r="E454" t="s">
        <v>163</v>
      </c>
      <c r="F454">
        <v>0</v>
      </c>
      <c r="G454">
        <v>0</v>
      </c>
      <c r="H454">
        <v>0</v>
      </c>
      <c r="I454">
        <v>0</v>
      </c>
      <c r="J454" s="1">
        <v>0</v>
      </c>
      <c r="K454" s="1">
        <v>0</v>
      </c>
      <c r="L454" s="1">
        <v>0</v>
      </c>
      <c r="M454" s="1" t="e">
        <f>INDEX('[1]FAOSTAT_data_12-16-2019'!$L$2:$L$127,MATCH(E454,'[1]FAOSTAT_data_12-16-2019'!$D$2:$D$127,0))</f>
        <v>#N/A</v>
      </c>
      <c r="N454" s="1" t="e">
        <f t="shared" si="4"/>
        <v>#N/A</v>
      </c>
    </row>
    <row r="455" spans="1:14" x14ac:dyDescent="0.25">
      <c r="A455" t="s">
        <v>29</v>
      </c>
      <c r="B455">
        <v>2000</v>
      </c>
      <c r="C455" t="s">
        <v>66</v>
      </c>
      <c r="D455" t="s">
        <v>164</v>
      </c>
      <c r="E455" t="s">
        <v>165</v>
      </c>
      <c r="F455">
        <v>6.3</v>
      </c>
      <c r="G455">
        <v>41.16</v>
      </c>
      <c r="H455">
        <v>5.84</v>
      </c>
      <c r="I455">
        <v>13.02</v>
      </c>
      <c r="J455" s="1">
        <v>131</v>
      </c>
      <c r="K455" s="1">
        <v>7.64</v>
      </c>
      <c r="L455" s="1">
        <v>17</v>
      </c>
      <c r="M455" s="1" t="e">
        <f>INDEX('[1]FAOSTAT_data_12-16-2019'!$L$2:$L$127,MATCH(E455,'[1]FAOSTAT_data_12-16-2019'!$D$2:$D$127,0))</f>
        <v>#N/A</v>
      </c>
      <c r="N455" s="1" t="e">
        <f t="shared" si="4"/>
        <v>#N/A</v>
      </c>
    </row>
    <row r="456" spans="1:14" x14ac:dyDescent="0.25">
      <c r="A456" t="s">
        <v>29</v>
      </c>
      <c r="B456">
        <v>2000</v>
      </c>
      <c r="C456" t="s">
        <v>66</v>
      </c>
      <c r="D456" t="s">
        <v>166</v>
      </c>
      <c r="E456" t="s">
        <v>167</v>
      </c>
      <c r="F456">
        <v>8.5500000000000007</v>
      </c>
      <c r="G456">
        <v>38.619999999999997</v>
      </c>
      <c r="H456">
        <v>8.18</v>
      </c>
      <c r="I456">
        <v>11.53</v>
      </c>
      <c r="J456" s="1">
        <v>15300</v>
      </c>
      <c r="K456" s="1">
        <v>1250</v>
      </c>
      <c r="L456" s="1">
        <v>1760</v>
      </c>
      <c r="M456" s="1" t="e">
        <f>INDEX('[1]FAOSTAT_data_12-16-2019'!$L$2:$L$127,MATCH(E456,'[1]FAOSTAT_data_12-16-2019'!$D$2:$D$127,0))</f>
        <v>#N/A</v>
      </c>
      <c r="N456" s="1" t="e">
        <f t="shared" si="4"/>
        <v>#N/A</v>
      </c>
    </row>
    <row r="457" spans="1:14" x14ac:dyDescent="0.25">
      <c r="A457" t="s">
        <v>29</v>
      </c>
      <c r="B457">
        <v>2000</v>
      </c>
      <c r="C457" t="s">
        <v>66</v>
      </c>
      <c r="D457" t="s">
        <v>168</v>
      </c>
      <c r="E457" t="s">
        <v>169</v>
      </c>
      <c r="F457">
        <v>0</v>
      </c>
      <c r="G457">
        <v>0</v>
      </c>
      <c r="H457">
        <v>0</v>
      </c>
      <c r="I457">
        <v>0</v>
      </c>
      <c r="J457" s="1">
        <v>0</v>
      </c>
      <c r="K457" s="1">
        <v>0</v>
      </c>
      <c r="L457" s="1">
        <v>0</v>
      </c>
      <c r="M457" s="1">
        <f>INDEX('[1]FAOSTAT_data_12-16-2019'!$L$2:$L$127,MATCH(E457,'[1]FAOSTAT_data_12-16-2019'!$D$2:$D$127,0))</f>
        <v>5940400</v>
      </c>
      <c r="N457" s="1" t="e">
        <f t="shared" si="4"/>
        <v>#DIV/0!</v>
      </c>
    </row>
    <row r="458" spans="1:14" x14ac:dyDescent="0.25">
      <c r="A458" t="s">
        <v>29</v>
      </c>
      <c r="B458">
        <v>2000</v>
      </c>
      <c r="C458" t="s">
        <v>66</v>
      </c>
      <c r="D458" t="s">
        <v>170</v>
      </c>
      <c r="E458" t="s">
        <v>171</v>
      </c>
      <c r="F458">
        <v>0</v>
      </c>
      <c r="G458">
        <v>0</v>
      </c>
      <c r="H458">
        <v>0</v>
      </c>
      <c r="I458">
        <v>0</v>
      </c>
      <c r="J458" s="1">
        <v>0</v>
      </c>
      <c r="K458" s="1">
        <v>0</v>
      </c>
      <c r="L458" s="1">
        <v>0</v>
      </c>
      <c r="M458" s="1" t="e">
        <f>INDEX('[1]FAOSTAT_data_12-16-2019'!$L$2:$L$127,MATCH(E458,'[1]FAOSTAT_data_12-16-2019'!$D$2:$D$127,0))</f>
        <v>#N/A</v>
      </c>
      <c r="N458" s="1" t="e">
        <f t="shared" ref="N458:N521" si="5">M458/J458</f>
        <v>#N/A</v>
      </c>
    </row>
    <row r="459" spans="1:14" x14ac:dyDescent="0.25">
      <c r="A459" t="s">
        <v>29</v>
      </c>
      <c r="B459">
        <v>2000</v>
      </c>
      <c r="C459" t="s">
        <v>66</v>
      </c>
      <c r="D459" t="s">
        <v>172</v>
      </c>
      <c r="E459" t="s">
        <v>173</v>
      </c>
      <c r="F459">
        <v>0</v>
      </c>
      <c r="G459">
        <v>0</v>
      </c>
      <c r="H459">
        <v>0</v>
      </c>
      <c r="I459">
        <v>0</v>
      </c>
      <c r="J459" s="1">
        <v>0</v>
      </c>
      <c r="K459" s="1">
        <v>0</v>
      </c>
      <c r="L459" s="1">
        <v>0</v>
      </c>
      <c r="M459" s="1" t="e">
        <f>INDEX('[1]FAOSTAT_data_12-16-2019'!$L$2:$L$127,MATCH(E459,'[1]FAOSTAT_data_12-16-2019'!$D$2:$D$127,0))</f>
        <v>#N/A</v>
      </c>
      <c r="N459" s="1" t="e">
        <f t="shared" si="5"/>
        <v>#N/A</v>
      </c>
    </row>
    <row r="460" spans="1:14" x14ac:dyDescent="0.25">
      <c r="A460" t="s">
        <v>29</v>
      </c>
      <c r="B460">
        <v>2000</v>
      </c>
      <c r="C460" t="s">
        <v>66</v>
      </c>
      <c r="D460" t="s">
        <v>174</v>
      </c>
      <c r="E460" t="s">
        <v>175</v>
      </c>
      <c r="F460">
        <v>0</v>
      </c>
      <c r="G460">
        <v>0</v>
      </c>
      <c r="H460">
        <v>0</v>
      </c>
      <c r="I460">
        <v>0</v>
      </c>
      <c r="J460" s="1">
        <v>0</v>
      </c>
      <c r="K460" s="1">
        <v>0</v>
      </c>
      <c r="L460" s="1">
        <v>0</v>
      </c>
      <c r="M460" s="1">
        <f>INDEX('[1]FAOSTAT_data_12-16-2019'!$L$2:$L$127,MATCH(E460,'[1]FAOSTAT_data_12-16-2019'!$D$2:$D$127,0))</f>
        <v>11314</v>
      </c>
      <c r="N460" s="1" t="e">
        <f t="shared" si="5"/>
        <v>#DIV/0!</v>
      </c>
    </row>
    <row r="461" spans="1:14" x14ac:dyDescent="0.25">
      <c r="A461" t="s">
        <v>29</v>
      </c>
      <c r="B461">
        <v>2000</v>
      </c>
      <c r="C461" t="s">
        <v>66</v>
      </c>
      <c r="D461" t="s">
        <v>44</v>
      </c>
      <c r="E461" t="s">
        <v>176</v>
      </c>
      <c r="F461">
        <v>0</v>
      </c>
      <c r="G461">
        <v>0</v>
      </c>
      <c r="H461">
        <v>0</v>
      </c>
      <c r="I461">
        <v>0</v>
      </c>
      <c r="J461" s="1">
        <v>0</v>
      </c>
      <c r="K461" s="1">
        <v>0</v>
      </c>
      <c r="L461" s="1">
        <v>0</v>
      </c>
      <c r="M461" s="1">
        <f>INDEX('[1]FAOSTAT_data_12-16-2019'!$L$2:$L$127,MATCH(E461,'[1]FAOSTAT_data_12-16-2019'!$D$2:$D$127,0))</f>
        <v>8522995</v>
      </c>
      <c r="N461" s="1" t="e">
        <f t="shared" si="5"/>
        <v>#DIV/0!</v>
      </c>
    </row>
    <row r="462" spans="1:14" x14ac:dyDescent="0.25">
      <c r="A462" t="s">
        <v>29</v>
      </c>
      <c r="B462">
        <v>2000</v>
      </c>
      <c r="C462" t="s">
        <v>66</v>
      </c>
      <c r="D462" t="s">
        <v>177</v>
      </c>
      <c r="E462" t="s">
        <v>178</v>
      </c>
      <c r="F462">
        <v>3.62</v>
      </c>
      <c r="G462">
        <v>42.08</v>
      </c>
      <c r="H462">
        <v>3.29</v>
      </c>
      <c r="I462">
        <v>13.68</v>
      </c>
      <c r="J462" s="1">
        <v>3.87</v>
      </c>
      <c r="K462" s="1">
        <v>0.127</v>
      </c>
      <c r="L462" s="1">
        <v>0.53</v>
      </c>
      <c r="M462" s="1" t="e">
        <f>INDEX('[1]FAOSTAT_data_12-16-2019'!$L$2:$L$127,MATCH(E462,'[1]FAOSTAT_data_12-16-2019'!$D$2:$D$127,0))</f>
        <v>#N/A</v>
      </c>
      <c r="N462" s="1" t="e">
        <f t="shared" si="5"/>
        <v>#N/A</v>
      </c>
    </row>
    <row r="463" spans="1:14" x14ac:dyDescent="0.25">
      <c r="A463" t="s">
        <v>29</v>
      </c>
      <c r="B463">
        <v>2000</v>
      </c>
      <c r="C463" t="s">
        <v>66</v>
      </c>
      <c r="D463" t="s">
        <v>179</v>
      </c>
      <c r="E463" t="s">
        <v>180</v>
      </c>
      <c r="F463">
        <v>0</v>
      </c>
      <c r="G463">
        <v>0</v>
      </c>
      <c r="H463">
        <v>0</v>
      </c>
      <c r="I463">
        <v>0</v>
      </c>
      <c r="J463" s="1">
        <v>0</v>
      </c>
      <c r="K463" s="1">
        <v>0</v>
      </c>
      <c r="L463" s="1">
        <v>0</v>
      </c>
      <c r="M463" s="1" t="e">
        <f>INDEX('[1]FAOSTAT_data_12-16-2019'!$L$2:$L$127,MATCH(E463,'[1]FAOSTAT_data_12-16-2019'!$D$2:$D$127,0))</f>
        <v>#N/A</v>
      </c>
      <c r="N463" s="1" t="e">
        <f t="shared" si="5"/>
        <v>#N/A</v>
      </c>
    </row>
    <row r="464" spans="1:14" x14ac:dyDescent="0.25">
      <c r="A464" t="s">
        <v>29</v>
      </c>
      <c r="B464">
        <v>2000</v>
      </c>
      <c r="C464" t="s">
        <v>66</v>
      </c>
      <c r="D464" t="s">
        <v>181</v>
      </c>
      <c r="E464" t="s">
        <v>182</v>
      </c>
      <c r="F464">
        <v>0</v>
      </c>
      <c r="G464">
        <v>0</v>
      </c>
      <c r="H464">
        <v>0</v>
      </c>
      <c r="I464">
        <v>0</v>
      </c>
      <c r="J464" s="1">
        <v>0</v>
      </c>
      <c r="K464" s="1">
        <v>0</v>
      </c>
      <c r="L464" s="1">
        <v>0</v>
      </c>
      <c r="M464" s="1">
        <f>INDEX('[1]FAOSTAT_data_12-16-2019'!$L$2:$L$127,MATCH(E464,'[1]FAOSTAT_data_12-16-2019'!$D$2:$D$127,0))</f>
        <v>26142</v>
      </c>
      <c r="N464" s="1" t="e">
        <f t="shared" si="5"/>
        <v>#DIV/0!</v>
      </c>
    </row>
    <row r="465" spans="1:14" x14ac:dyDescent="0.25">
      <c r="A465" t="s">
        <v>29</v>
      </c>
      <c r="B465">
        <v>2000</v>
      </c>
      <c r="C465" t="s">
        <v>66</v>
      </c>
      <c r="D465" t="s">
        <v>183</v>
      </c>
      <c r="E465" t="s">
        <v>184</v>
      </c>
      <c r="F465">
        <v>0</v>
      </c>
      <c r="G465">
        <v>0</v>
      </c>
      <c r="H465">
        <v>0</v>
      </c>
      <c r="I465">
        <v>0</v>
      </c>
      <c r="J465" s="1">
        <v>0</v>
      </c>
      <c r="K465" s="1">
        <v>0</v>
      </c>
      <c r="L465" s="1">
        <v>0</v>
      </c>
      <c r="M465" s="1">
        <f>INDEX('[1]FAOSTAT_data_12-16-2019'!$L$2:$L$127,MATCH(E465,'[1]FAOSTAT_data_12-16-2019'!$D$2:$D$127,0))</f>
        <v>342520</v>
      </c>
      <c r="N465" s="1" t="e">
        <f t="shared" si="5"/>
        <v>#DIV/0!</v>
      </c>
    </row>
    <row r="466" spans="1:14" x14ac:dyDescent="0.25">
      <c r="A466" t="s">
        <v>29</v>
      </c>
      <c r="B466">
        <v>2000</v>
      </c>
      <c r="C466" t="s">
        <v>66</v>
      </c>
      <c r="D466" t="s">
        <v>185</v>
      </c>
      <c r="E466" t="s">
        <v>186</v>
      </c>
      <c r="F466">
        <v>1.86</v>
      </c>
      <c r="G466">
        <v>36.31</v>
      </c>
      <c r="H466">
        <v>1.75</v>
      </c>
      <c r="I466">
        <v>10.23</v>
      </c>
      <c r="J466" s="1">
        <v>174</v>
      </c>
      <c r="K466" s="1">
        <v>3.04</v>
      </c>
      <c r="L466" s="1">
        <v>17.8</v>
      </c>
      <c r="M466" s="1">
        <f>INDEX('[1]FAOSTAT_data_12-16-2019'!$L$2:$L$127,MATCH(E466,'[1]FAOSTAT_data_12-16-2019'!$D$2:$D$127,0))</f>
        <v>3075644</v>
      </c>
      <c r="N466" s="1">
        <f t="shared" si="5"/>
        <v>17676.114942528737</v>
      </c>
    </row>
    <row r="467" spans="1:14" x14ac:dyDescent="0.25">
      <c r="A467" t="s">
        <v>29</v>
      </c>
      <c r="B467">
        <v>2000</v>
      </c>
      <c r="C467" t="s">
        <v>66</v>
      </c>
      <c r="D467" t="s">
        <v>187</v>
      </c>
      <c r="E467" t="s">
        <v>188</v>
      </c>
      <c r="F467">
        <v>0</v>
      </c>
      <c r="G467">
        <v>0</v>
      </c>
      <c r="H467">
        <v>0</v>
      </c>
      <c r="I467">
        <v>0</v>
      </c>
      <c r="J467" s="1">
        <v>0</v>
      </c>
      <c r="K467" s="1">
        <v>0</v>
      </c>
      <c r="L467" s="1">
        <v>0</v>
      </c>
      <c r="M467" s="1" t="e">
        <f>INDEX('[1]FAOSTAT_data_12-16-2019'!$L$2:$L$127,MATCH(E467,'[1]FAOSTAT_data_12-16-2019'!$D$2:$D$127,0))</f>
        <v>#N/A</v>
      </c>
      <c r="N467" s="1" t="e">
        <f t="shared" si="5"/>
        <v>#N/A</v>
      </c>
    </row>
    <row r="468" spans="1:14" x14ac:dyDescent="0.25">
      <c r="A468" t="s">
        <v>29</v>
      </c>
      <c r="B468">
        <v>2000</v>
      </c>
      <c r="C468" t="s">
        <v>66</v>
      </c>
      <c r="D468" t="s">
        <v>33</v>
      </c>
      <c r="E468" t="s">
        <v>189</v>
      </c>
      <c r="F468">
        <v>0</v>
      </c>
      <c r="G468">
        <v>0</v>
      </c>
      <c r="H468">
        <v>0</v>
      </c>
      <c r="I468">
        <v>0</v>
      </c>
      <c r="J468" s="1">
        <v>0</v>
      </c>
      <c r="K468" s="1">
        <v>0</v>
      </c>
      <c r="L468" s="1">
        <v>0</v>
      </c>
      <c r="M468" s="1">
        <f>INDEX('[1]FAOSTAT_data_12-16-2019'!$L$2:$L$127,MATCH(E468,'[1]FAOSTAT_data_12-16-2019'!$D$2:$D$127,0))</f>
        <v>887000</v>
      </c>
      <c r="N468" s="1" t="e">
        <f t="shared" si="5"/>
        <v>#DIV/0!</v>
      </c>
    </row>
    <row r="469" spans="1:14" x14ac:dyDescent="0.25">
      <c r="A469" t="s">
        <v>29</v>
      </c>
      <c r="B469">
        <v>2000</v>
      </c>
      <c r="C469" t="s">
        <v>66</v>
      </c>
      <c r="D469" t="s">
        <v>34</v>
      </c>
      <c r="E469" t="s">
        <v>190</v>
      </c>
      <c r="F469">
        <v>4.24</v>
      </c>
      <c r="G469">
        <v>30.97</v>
      </c>
      <c r="H469">
        <v>3.89</v>
      </c>
      <c r="I469">
        <v>7.49</v>
      </c>
      <c r="J469" s="1">
        <v>34.799999999999997</v>
      </c>
      <c r="K469" s="1">
        <v>1.35</v>
      </c>
      <c r="L469" s="1">
        <v>2.61</v>
      </c>
      <c r="M469" s="1">
        <f>INDEX('[1]FAOSTAT_data_12-16-2019'!$L$2:$L$127,MATCH(E469,'[1]FAOSTAT_data_12-16-2019'!$D$2:$D$127,0))</f>
        <v>38336865</v>
      </c>
      <c r="N469" s="1">
        <f t="shared" si="5"/>
        <v>1101634.051724138</v>
      </c>
    </row>
    <row r="470" spans="1:14" x14ac:dyDescent="0.25">
      <c r="A470" t="s">
        <v>29</v>
      </c>
      <c r="B470">
        <v>2000</v>
      </c>
      <c r="C470" t="s">
        <v>66</v>
      </c>
      <c r="D470" t="s">
        <v>191</v>
      </c>
      <c r="E470" t="s">
        <v>192</v>
      </c>
      <c r="F470">
        <v>0</v>
      </c>
      <c r="G470">
        <v>0</v>
      </c>
      <c r="H470">
        <v>0</v>
      </c>
      <c r="I470">
        <v>0</v>
      </c>
      <c r="J470" s="1">
        <v>0</v>
      </c>
      <c r="K470" s="1">
        <v>0</v>
      </c>
      <c r="L470" s="1">
        <v>0</v>
      </c>
      <c r="M470" s="1" t="e">
        <f>INDEX('[1]FAOSTAT_data_12-16-2019'!$L$2:$L$127,MATCH(E470,'[1]FAOSTAT_data_12-16-2019'!$D$2:$D$127,0))</f>
        <v>#N/A</v>
      </c>
      <c r="N470" s="1" t="e">
        <f t="shared" si="5"/>
        <v>#N/A</v>
      </c>
    </row>
    <row r="471" spans="1:14" x14ac:dyDescent="0.25">
      <c r="A471" t="s">
        <v>29</v>
      </c>
      <c r="B471">
        <v>2000</v>
      </c>
      <c r="C471" t="s">
        <v>66</v>
      </c>
      <c r="D471" t="s">
        <v>193</v>
      </c>
      <c r="E471" t="s">
        <v>194</v>
      </c>
      <c r="F471">
        <v>0</v>
      </c>
      <c r="G471">
        <v>0</v>
      </c>
      <c r="H471">
        <v>0</v>
      </c>
      <c r="I471">
        <v>0</v>
      </c>
      <c r="J471" s="1">
        <v>0</v>
      </c>
      <c r="K471" s="1">
        <v>0</v>
      </c>
      <c r="L471" s="1">
        <v>0</v>
      </c>
      <c r="M471" s="1" t="e">
        <f>INDEX('[1]FAOSTAT_data_12-16-2019'!$L$2:$L$127,MATCH(E471,'[1]FAOSTAT_data_12-16-2019'!$D$2:$D$127,0))</f>
        <v>#N/A</v>
      </c>
      <c r="N471" s="1" t="e">
        <f t="shared" si="5"/>
        <v>#N/A</v>
      </c>
    </row>
    <row r="472" spans="1:14" x14ac:dyDescent="0.25">
      <c r="A472" t="s">
        <v>29</v>
      </c>
      <c r="B472">
        <v>2000</v>
      </c>
      <c r="C472" t="s">
        <v>66</v>
      </c>
      <c r="D472" t="s">
        <v>195</v>
      </c>
      <c r="E472" t="s">
        <v>196</v>
      </c>
      <c r="F472">
        <v>0.71</v>
      </c>
      <c r="G472">
        <v>24.15</v>
      </c>
      <c r="H472">
        <v>0.68</v>
      </c>
      <c r="I472">
        <v>2.68</v>
      </c>
      <c r="J472" s="1">
        <v>1920</v>
      </c>
      <c r="K472" s="1">
        <v>13.1</v>
      </c>
      <c r="L472" s="1">
        <v>51.6</v>
      </c>
      <c r="M472" s="1" t="e">
        <f>INDEX('[1]FAOSTAT_data_12-16-2019'!$L$2:$L$127,MATCH(E472,'[1]FAOSTAT_data_12-16-2019'!$D$2:$D$127,0))</f>
        <v>#N/A</v>
      </c>
      <c r="N472" s="1" t="e">
        <f t="shared" si="5"/>
        <v>#N/A</v>
      </c>
    </row>
    <row r="473" spans="1:14" x14ac:dyDescent="0.25">
      <c r="A473" t="s">
        <v>29</v>
      </c>
      <c r="B473">
        <v>2000</v>
      </c>
      <c r="C473" t="s">
        <v>66</v>
      </c>
      <c r="D473" t="s">
        <v>197</v>
      </c>
      <c r="E473" t="s">
        <v>198</v>
      </c>
      <c r="F473">
        <v>0</v>
      </c>
      <c r="G473">
        <v>0</v>
      </c>
      <c r="H473">
        <v>0</v>
      </c>
      <c r="I473">
        <v>0</v>
      </c>
      <c r="J473" s="1">
        <v>0</v>
      </c>
      <c r="K473" s="1">
        <v>0</v>
      </c>
      <c r="L473" s="1">
        <v>0</v>
      </c>
      <c r="M473" s="1" t="e">
        <f>INDEX('[1]FAOSTAT_data_12-16-2019'!$L$2:$L$127,MATCH(E473,'[1]FAOSTAT_data_12-16-2019'!$D$2:$D$127,0))</f>
        <v>#N/A</v>
      </c>
      <c r="N473" s="1" t="e">
        <f t="shared" si="5"/>
        <v>#N/A</v>
      </c>
    </row>
    <row r="474" spans="1:14" x14ac:dyDescent="0.25">
      <c r="A474" t="s">
        <v>29</v>
      </c>
      <c r="B474">
        <v>2000</v>
      </c>
      <c r="C474" t="s">
        <v>66</v>
      </c>
      <c r="D474" t="s">
        <v>199</v>
      </c>
      <c r="E474" t="s">
        <v>200</v>
      </c>
      <c r="F474">
        <v>7.53</v>
      </c>
      <c r="G474">
        <v>45.09</v>
      </c>
      <c r="H474">
        <v>6.83</v>
      </c>
      <c r="I474">
        <v>15.84</v>
      </c>
      <c r="J474" s="1">
        <v>156</v>
      </c>
      <c r="K474" s="1">
        <v>10.7</v>
      </c>
      <c r="L474" s="1">
        <v>24.7</v>
      </c>
      <c r="M474" s="1">
        <f>INDEX('[1]FAOSTAT_data_12-16-2019'!$L$2:$L$127,MATCH(E474,'[1]FAOSTAT_data_12-16-2019'!$D$2:$D$127,0))</f>
        <v>53900</v>
      </c>
      <c r="N474" s="1">
        <f t="shared" si="5"/>
        <v>345.5128205128205</v>
      </c>
    </row>
    <row r="475" spans="1:14" x14ac:dyDescent="0.25">
      <c r="A475" t="s">
        <v>29</v>
      </c>
      <c r="B475">
        <v>2000</v>
      </c>
      <c r="C475" t="s">
        <v>66</v>
      </c>
      <c r="D475" t="s">
        <v>201</v>
      </c>
      <c r="E475" t="s">
        <v>202</v>
      </c>
      <c r="F475">
        <v>0</v>
      </c>
      <c r="G475">
        <v>0</v>
      </c>
      <c r="H475">
        <v>0</v>
      </c>
      <c r="I475">
        <v>0</v>
      </c>
      <c r="J475" s="1">
        <v>0</v>
      </c>
      <c r="K475" s="1">
        <v>0</v>
      </c>
      <c r="L475" s="1">
        <v>0</v>
      </c>
      <c r="M475" s="1">
        <f>INDEX('[1]FAOSTAT_data_12-16-2019'!$L$2:$L$127,MATCH(E475,'[1]FAOSTAT_data_12-16-2019'!$D$2:$D$127,0))</f>
        <v>25192350</v>
      </c>
      <c r="N475" s="1" t="e">
        <f t="shared" si="5"/>
        <v>#DIV/0!</v>
      </c>
    </row>
    <row r="476" spans="1:14" x14ac:dyDescent="0.25">
      <c r="A476" t="s">
        <v>29</v>
      </c>
      <c r="B476">
        <v>2000</v>
      </c>
      <c r="C476" t="s">
        <v>66</v>
      </c>
      <c r="D476" t="s">
        <v>203</v>
      </c>
      <c r="E476" t="s">
        <v>204</v>
      </c>
      <c r="F476">
        <v>0</v>
      </c>
      <c r="G476">
        <v>0</v>
      </c>
      <c r="H476">
        <v>0</v>
      </c>
      <c r="I476">
        <v>0</v>
      </c>
      <c r="J476" s="1">
        <v>0</v>
      </c>
      <c r="K476" s="1">
        <v>0</v>
      </c>
      <c r="L476" s="1">
        <v>0</v>
      </c>
      <c r="M476" s="1" t="e">
        <f>INDEX('[1]FAOSTAT_data_12-16-2019'!$L$2:$L$127,MATCH(E476,'[1]FAOSTAT_data_12-16-2019'!$D$2:$D$127,0))</f>
        <v>#N/A</v>
      </c>
      <c r="N476" s="1" t="e">
        <f t="shared" si="5"/>
        <v>#N/A</v>
      </c>
    </row>
    <row r="477" spans="1:14" x14ac:dyDescent="0.25">
      <c r="A477" t="s">
        <v>29</v>
      </c>
      <c r="B477">
        <v>2000</v>
      </c>
      <c r="C477" t="s">
        <v>66</v>
      </c>
      <c r="D477" t="s">
        <v>36</v>
      </c>
      <c r="E477" t="s">
        <v>205</v>
      </c>
      <c r="F477">
        <v>17.5</v>
      </c>
      <c r="G477">
        <v>56.35</v>
      </c>
      <c r="H477">
        <v>17.149999999999999</v>
      </c>
      <c r="I477">
        <v>24.76</v>
      </c>
      <c r="J477" s="1">
        <v>145</v>
      </c>
      <c r="K477" s="1">
        <v>24.8</v>
      </c>
      <c r="L477" s="1">
        <v>35.9</v>
      </c>
      <c r="M477" s="1">
        <f>INDEX('[1]FAOSTAT_data_12-16-2019'!$L$2:$L$127,MATCH(E477,'[1]FAOSTAT_data_12-16-2019'!$D$2:$D$127,0))</f>
        <v>2139472</v>
      </c>
      <c r="N477" s="1">
        <f t="shared" si="5"/>
        <v>14754.979310344828</v>
      </c>
    </row>
    <row r="478" spans="1:14" x14ac:dyDescent="0.25">
      <c r="A478" t="s">
        <v>29</v>
      </c>
      <c r="B478">
        <v>2000</v>
      </c>
      <c r="C478" t="s">
        <v>66</v>
      </c>
      <c r="D478" t="s">
        <v>206</v>
      </c>
      <c r="E478" t="s">
        <v>207</v>
      </c>
      <c r="F478">
        <v>0</v>
      </c>
      <c r="G478">
        <v>0</v>
      </c>
      <c r="H478">
        <v>0</v>
      </c>
      <c r="I478">
        <v>0</v>
      </c>
      <c r="J478" s="1">
        <v>0</v>
      </c>
      <c r="K478" s="1">
        <v>0</v>
      </c>
      <c r="L478" s="1">
        <v>0</v>
      </c>
      <c r="M478" s="1" t="e">
        <f>INDEX('[1]FAOSTAT_data_12-16-2019'!$L$2:$L$127,MATCH(E478,'[1]FAOSTAT_data_12-16-2019'!$D$2:$D$127,0))</f>
        <v>#N/A</v>
      </c>
      <c r="N478" s="1" t="e">
        <f t="shared" si="5"/>
        <v>#N/A</v>
      </c>
    </row>
    <row r="479" spans="1:14" x14ac:dyDescent="0.25">
      <c r="A479" t="s">
        <v>29</v>
      </c>
      <c r="B479">
        <v>2000</v>
      </c>
      <c r="C479" t="s">
        <v>66</v>
      </c>
      <c r="D479" t="s">
        <v>208</v>
      </c>
      <c r="E479" t="s">
        <v>209</v>
      </c>
      <c r="F479">
        <v>0</v>
      </c>
      <c r="G479">
        <v>0</v>
      </c>
      <c r="H479">
        <v>0</v>
      </c>
      <c r="I479">
        <v>0</v>
      </c>
      <c r="J479" s="1">
        <v>0</v>
      </c>
      <c r="K479" s="1">
        <v>0</v>
      </c>
      <c r="L479" s="1">
        <v>0</v>
      </c>
      <c r="M479" s="1" t="e">
        <f>INDEX('[1]FAOSTAT_data_12-16-2019'!$L$2:$L$127,MATCH(E479,'[1]FAOSTAT_data_12-16-2019'!$D$2:$D$127,0))</f>
        <v>#N/A</v>
      </c>
      <c r="N479" s="1" t="e">
        <f t="shared" si="5"/>
        <v>#N/A</v>
      </c>
    </row>
    <row r="480" spans="1:14" x14ac:dyDescent="0.25">
      <c r="A480" t="s">
        <v>29</v>
      </c>
      <c r="B480">
        <v>2000</v>
      </c>
      <c r="C480" t="s">
        <v>66</v>
      </c>
      <c r="D480" t="s">
        <v>210</v>
      </c>
      <c r="E480" t="s">
        <v>211</v>
      </c>
      <c r="F480">
        <v>0</v>
      </c>
      <c r="G480">
        <v>0</v>
      </c>
      <c r="H480">
        <v>0</v>
      </c>
      <c r="I480">
        <v>0</v>
      </c>
      <c r="J480" s="1">
        <v>0</v>
      </c>
      <c r="K480" s="1">
        <v>0</v>
      </c>
      <c r="L480" s="1">
        <v>0</v>
      </c>
      <c r="M480" s="1" t="e">
        <f>INDEX('[1]FAOSTAT_data_12-16-2019'!$L$2:$L$127,MATCH(E480,'[1]FAOSTAT_data_12-16-2019'!$D$2:$D$127,0))</f>
        <v>#N/A</v>
      </c>
      <c r="N480" s="1" t="e">
        <f t="shared" si="5"/>
        <v>#N/A</v>
      </c>
    </row>
    <row r="481" spans="1:14" x14ac:dyDescent="0.25">
      <c r="A481" t="s">
        <v>29</v>
      </c>
      <c r="B481">
        <v>2000</v>
      </c>
      <c r="C481" t="s">
        <v>66</v>
      </c>
      <c r="D481" t="s">
        <v>212</v>
      </c>
      <c r="E481" t="s">
        <v>213</v>
      </c>
      <c r="F481">
        <v>3.4</v>
      </c>
      <c r="G481">
        <v>38.39</v>
      </c>
      <c r="H481">
        <v>3.35</v>
      </c>
      <c r="I481">
        <v>11.83</v>
      </c>
      <c r="J481" s="1">
        <v>34</v>
      </c>
      <c r="K481" s="1">
        <v>1.1399999999999999</v>
      </c>
      <c r="L481" s="1">
        <v>4.0199999999999996</v>
      </c>
      <c r="M481" s="1">
        <f>INDEX('[1]FAOSTAT_data_12-16-2019'!$L$2:$L$127,MATCH(E481,'[1]FAOSTAT_data_12-16-2019'!$D$2:$D$127,0))</f>
        <v>1547</v>
      </c>
      <c r="N481" s="1">
        <f t="shared" si="5"/>
        <v>45.5</v>
      </c>
    </row>
    <row r="482" spans="1:14" x14ac:dyDescent="0.25">
      <c r="A482" t="s">
        <v>29</v>
      </c>
      <c r="B482">
        <v>2000</v>
      </c>
      <c r="C482" t="s">
        <v>66</v>
      </c>
      <c r="D482" t="s">
        <v>214</v>
      </c>
      <c r="E482" t="s">
        <v>215</v>
      </c>
      <c r="F482">
        <v>4.83</v>
      </c>
      <c r="G482">
        <v>38.9</v>
      </c>
      <c r="H482">
        <v>4.47</v>
      </c>
      <c r="I482">
        <v>11.33</v>
      </c>
      <c r="J482" s="1">
        <v>18</v>
      </c>
      <c r="K482" s="1">
        <v>0.80400000000000005</v>
      </c>
      <c r="L482" s="1">
        <v>2.04</v>
      </c>
      <c r="M482" s="1" t="e">
        <f>INDEX('[1]FAOSTAT_data_12-16-2019'!$L$2:$L$127,MATCH(E482,'[1]FAOSTAT_data_12-16-2019'!$D$2:$D$127,0))</f>
        <v>#N/A</v>
      </c>
      <c r="N482" s="1" t="e">
        <f t="shared" si="5"/>
        <v>#N/A</v>
      </c>
    </row>
    <row r="483" spans="1:14" x14ac:dyDescent="0.25">
      <c r="A483" t="s">
        <v>29</v>
      </c>
      <c r="B483">
        <v>2000</v>
      </c>
      <c r="C483" t="s">
        <v>66</v>
      </c>
      <c r="D483" t="s">
        <v>216</v>
      </c>
      <c r="E483" t="s">
        <v>217</v>
      </c>
      <c r="F483">
        <v>0</v>
      </c>
      <c r="G483">
        <v>0</v>
      </c>
      <c r="H483">
        <v>0</v>
      </c>
      <c r="I483">
        <v>0</v>
      </c>
      <c r="J483" s="1">
        <v>0</v>
      </c>
      <c r="K483" s="1">
        <v>0</v>
      </c>
      <c r="L483" s="1">
        <v>0</v>
      </c>
      <c r="M483" s="1" t="e">
        <f>INDEX('[1]FAOSTAT_data_12-16-2019'!$L$2:$L$127,MATCH(E483,'[1]FAOSTAT_data_12-16-2019'!$D$2:$D$127,0))</f>
        <v>#N/A</v>
      </c>
      <c r="N483" s="1" t="e">
        <f t="shared" si="5"/>
        <v>#N/A</v>
      </c>
    </row>
    <row r="484" spans="1:14" x14ac:dyDescent="0.25">
      <c r="A484" t="s">
        <v>29</v>
      </c>
      <c r="B484">
        <v>2000</v>
      </c>
      <c r="C484" t="s">
        <v>66</v>
      </c>
      <c r="D484" t="s">
        <v>218</v>
      </c>
      <c r="E484" t="s">
        <v>219</v>
      </c>
      <c r="F484">
        <v>0</v>
      </c>
      <c r="G484">
        <v>0</v>
      </c>
      <c r="H484">
        <v>0</v>
      </c>
      <c r="I484">
        <v>0</v>
      </c>
      <c r="J484" s="1">
        <v>0</v>
      </c>
      <c r="K484" s="1">
        <v>0</v>
      </c>
      <c r="L484" s="1">
        <v>0</v>
      </c>
      <c r="M484" s="1" t="e">
        <f>INDEX('[1]FAOSTAT_data_12-16-2019'!$L$2:$L$127,MATCH(E484,'[1]FAOSTAT_data_12-16-2019'!$D$2:$D$127,0))</f>
        <v>#N/A</v>
      </c>
      <c r="N484" s="1" t="e">
        <f t="shared" si="5"/>
        <v>#N/A</v>
      </c>
    </row>
    <row r="485" spans="1:14" x14ac:dyDescent="0.25">
      <c r="A485" t="s">
        <v>29</v>
      </c>
      <c r="B485">
        <v>2000</v>
      </c>
      <c r="C485" t="s">
        <v>66</v>
      </c>
      <c r="D485" t="s">
        <v>220</v>
      </c>
      <c r="E485" t="s">
        <v>221</v>
      </c>
      <c r="F485">
        <v>0</v>
      </c>
      <c r="G485">
        <v>0</v>
      </c>
      <c r="H485">
        <v>0</v>
      </c>
      <c r="I485">
        <v>0</v>
      </c>
      <c r="J485" s="1">
        <v>0</v>
      </c>
      <c r="K485" s="1">
        <v>0</v>
      </c>
      <c r="L485" s="1">
        <v>0</v>
      </c>
      <c r="M485" s="1" t="e">
        <f>INDEX('[1]FAOSTAT_data_12-16-2019'!$L$2:$L$127,MATCH(E485,'[1]FAOSTAT_data_12-16-2019'!$D$2:$D$127,0))</f>
        <v>#N/A</v>
      </c>
      <c r="N485" s="1" t="e">
        <f t="shared" si="5"/>
        <v>#N/A</v>
      </c>
    </row>
    <row r="486" spans="1:14" x14ac:dyDescent="0.25">
      <c r="A486" t="s">
        <v>29</v>
      </c>
      <c r="B486">
        <v>2000</v>
      </c>
      <c r="C486" t="s">
        <v>66</v>
      </c>
      <c r="D486" t="s">
        <v>222</v>
      </c>
      <c r="E486" t="s">
        <v>223</v>
      </c>
      <c r="F486">
        <v>1.38</v>
      </c>
      <c r="G486">
        <v>34.36</v>
      </c>
      <c r="H486">
        <v>1.32</v>
      </c>
      <c r="I486">
        <v>8.77</v>
      </c>
      <c r="J486" s="1">
        <v>273</v>
      </c>
      <c r="K486" s="1">
        <v>3.59</v>
      </c>
      <c r="L486" s="1">
        <v>23.9</v>
      </c>
      <c r="M486" s="1">
        <f>INDEX('[1]FAOSTAT_data_12-16-2019'!$L$2:$L$127,MATCH(E486,'[1]FAOSTAT_data_12-16-2019'!$D$2:$D$127,0))</f>
        <v>1127</v>
      </c>
      <c r="N486" s="1">
        <f t="shared" si="5"/>
        <v>4.1282051282051286</v>
      </c>
    </row>
    <row r="487" spans="1:14" x14ac:dyDescent="0.25">
      <c r="A487" t="s">
        <v>29</v>
      </c>
      <c r="B487">
        <v>2000</v>
      </c>
      <c r="C487" t="s">
        <v>66</v>
      </c>
      <c r="D487" t="s">
        <v>42</v>
      </c>
      <c r="E487" t="s">
        <v>224</v>
      </c>
      <c r="F487">
        <v>0</v>
      </c>
      <c r="G487">
        <v>0</v>
      </c>
      <c r="H487">
        <v>0</v>
      </c>
      <c r="I487">
        <v>0</v>
      </c>
      <c r="J487" s="1">
        <v>0</v>
      </c>
      <c r="K487" s="1">
        <v>0</v>
      </c>
      <c r="L487" s="1">
        <v>0</v>
      </c>
      <c r="M487" s="1">
        <f>INDEX('[1]FAOSTAT_data_12-16-2019'!$L$2:$L$127,MATCH(E487,'[1]FAOSTAT_data_12-16-2019'!$D$2:$D$127,0))</f>
        <v>4419163</v>
      </c>
      <c r="N487" s="1" t="e">
        <f t="shared" si="5"/>
        <v>#DIV/0!</v>
      </c>
    </row>
    <row r="488" spans="1:14" x14ac:dyDescent="0.25">
      <c r="A488" t="s">
        <v>29</v>
      </c>
      <c r="B488">
        <v>2000</v>
      </c>
      <c r="C488" t="s">
        <v>66</v>
      </c>
      <c r="D488" t="s">
        <v>225</v>
      </c>
      <c r="E488" t="s">
        <v>226</v>
      </c>
      <c r="F488">
        <v>0</v>
      </c>
      <c r="G488">
        <v>0</v>
      </c>
      <c r="H488">
        <v>0</v>
      </c>
      <c r="I488">
        <v>0</v>
      </c>
      <c r="J488" s="1">
        <v>0</v>
      </c>
      <c r="K488" s="1">
        <v>0</v>
      </c>
      <c r="L488" s="1">
        <v>0</v>
      </c>
      <c r="M488" s="1" t="e">
        <f>INDEX('[1]FAOSTAT_data_12-16-2019'!$L$2:$L$127,MATCH(E488,'[1]FAOSTAT_data_12-16-2019'!$D$2:$D$127,0))</f>
        <v>#N/A</v>
      </c>
      <c r="N488" s="1" t="e">
        <f t="shared" si="5"/>
        <v>#N/A</v>
      </c>
    </row>
    <row r="489" spans="1:14" x14ac:dyDescent="0.25">
      <c r="A489" t="s">
        <v>29</v>
      </c>
      <c r="B489">
        <v>2000</v>
      </c>
      <c r="C489" t="s">
        <v>66</v>
      </c>
      <c r="D489" t="s">
        <v>227</v>
      </c>
      <c r="E489" t="s">
        <v>228</v>
      </c>
      <c r="F489">
        <v>8.59</v>
      </c>
      <c r="G489">
        <v>48.28</v>
      </c>
      <c r="H489">
        <v>8.16</v>
      </c>
      <c r="I489">
        <v>18.98</v>
      </c>
      <c r="J489" s="1">
        <v>3820</v>
      </c>
      <c r="K489" s="1">
        <v>311</v>
      </c>
      <c r="L489" s="1">
        <v>725</v>
      </c>
      <c r="M489" s="1">
        <f>INDEX('[1]FAOSTAT_data_12-16-2019'!$L$2:$L$127,MATCH(E489,'[1]FAOSTAT_data_12-16-2019'!$D$2:$D$127,0))</f>
        <v>80679400</v>
      </c>
      <c r="N489" s="1">
        <f t="shared" si="5"/>
        <v>21120.261780104713</v>
      </c>
    </row>
    <row r="490" spans="1:14" x14ac:dyDescent="0.25">
      <c r="A490" t="s">
        <v>29</v>
      </c>
      <c r="B490">
        <v>2000</v>
      </c>
      <c r="C490" t="s">
        <v>66</v>
      </c>
      <c r="D490" t="s">
        <v>53</v>
      </c>
      <c r="E490" t="s">
        <v>229</v>
      </c>
      <c r="F490">
        <v>0.69</v>
      </c>
      <c r="G490">
        <v>25.48</v>
      </c>
      <c r="H490">
        <v>0.66</v>
      </c>
      <c r="I490">
        <v>3.61</v>
      </c>
      <c r="J490" s="1">
        <v>654</v>
      </c>
      <c r="K490" s="1">
        <v>4.34</v>
      </c>
      <c r="L490" s="1">
        <v>23.6</v>
      </c>
      <c r="M490" s="1" t="e">
        <f>INDEX('[1]FAOSTAT_data_12-16-2019'!$L$2:$L$127,MATCH(E490,'[1]FAOSTAT_data_12-16-2019'!$D$2:$D$127,0))</f>
        <v>#N/A</v>
      </c>
      <c r="N490" s="1" t="e">
        <f t="shared" si="5"/>
        <v>#N/A</v>
      </c>
    </row>
    <row r="491" spans="1:14" x14ac:dyDescent="0.25">
      <c r="A491" t="s">
        <v>29</v>
      </c>
      <c r="B491">
        <v>2000</v>
      </c>
      <c r="C491" t="s">
        <v>66</v>
      </c>
      <c r="D491" t="s">
        <v>230</v>
      </c>
      <c r="E491" t="s">
        <v>231</v>
      </c>
      <c r="F491">
        <v>11.6</v>
      </c>
      <c r="G491">
        <v>51.65</v>
      </c>
      <c r="H491">
        <v>10.99</v>
      </c>
      <c r="I491">
        <v>21.28</v>
      </c>
      <c r="J491" s="1">
        <v>150</v>
      </c>
      <c r="K491" s="1">
        <v>16.5</v>
      </c>
      <c r="L491" s="1">
        <v>32</v>
      </c>
      <c r="M491" s="1" t="e">
        <f>INDEX('[1]FAOSTAT_data_12-16-2019'!$L$2:$L$127,MATCH(E491,'[1]FAOSTAT_data_12-16-2019'!$D$2:$D$127,0))</f>
        <v>#N/A</v>
      </c>
      <c r="N491" s="1" t="e">
        <f t="shared" si="5"/>
        <v>#N/A</v>
      </c>
    </row>
    <row r="492" spans="1:14" x14ac:dyDescent="0.25">
      <c r="A492" t="s">
        <v>29</v>
      </c>
      <c r="B492">
        <v>2000</v>
      </c>
      <c r="C492" t="s">
        <v>66</v>
      </c>
      <c r="D492" t="s">
        <v>232</v>
      </c>
      <c r="E492" t="s">
        <v>233</v>
      </c>
      <c r="F492">
        <v>8.61</v>
      </c>
      <c r="G492">
        <v>48.1</v>
      </c>
      <c r="H492">
        <v>8.02</v>
      </c>
      <c r="I492">
        <v>18.2</v>
      </c>
      <c r="J492" s="1">
        <v>4.3</v>
      </c>
      <c r="K492" s="1">
        <v>0.34499999999999997</v>
      </c>
      <c r="L492" s="1">
        <v>0.78200000000000003</v>
      </c>
      <c r="M492" s="1">
        <f>INDEX('[1]FAOSTAT_data_12-16-2019'!$L$2:$L$127,MATCH(E492,'[1]FAOSTAT_data_12-16-2019'!$D$2:$D$127,0))</f>
        <v>1700390</v>
      </c>
      <c r="N492" s="1">
        <f t="shared" si="5"/>
        <v>395439.53488372097</v>
      </c>
    </row>
    <row r="493" spans="1:14" x14ac:dyDescent="0.25">
      <c r="A493" t="s">
        <v>29</v>
      </c>
      <c r="B493">
        <v>2000</v>
      </c>
      <c r="C493" t="s">
        <v>66</v>
      </c>
      <c r="D493" t="s">
        <v>234</v>
      </c>
      <c r="E493" t="s">
        <v>235</v>
      </c>
      <c r="F493">
        <v>0</v>
      </c>
      <c r="G493">
        <v>0</v>
      </c>
      <c r="H493">
        <v>0</v>
      </c>
      <c r="I493">
        <v>0</v>
      </c>
      <c r="J493" s="1">
        <v>0</v>
      </c>
      <c r="K493" s="1">
        <v>0</v>
      </c>
      <c r="L493" s="1">
        <v>0</v>
      </c>
      <c r="M493" s="1">
        <f>INDEX('[1]FAOSTAT_data_12-16-2019'!$L$2:$L$127,MATCH(E493,'[1]FAOSTAT_data_12-16-2019'!$D$2:$D$127,0))</f>
        <v>690100</v>
      </c>
      <c r="N493" s="1" t="e">
        <f t="shared" si="5"/>
        <v>#DIV/0!</v>
      </c>
    </row>
    <row r="494" spans="1:14" x14ac:dyDescent="0.25">
      <c r="A494" t="s">
        <v>29</v>
      </c>
      <c r="B494">
        <v>2000</v>
      </c>
      <c r="C494" t="s">
        <v>66</v>
      </c>
      <c r="D494" t="s">
        <v>236</v>
      </c>
      <c r="E494" t="s">
        <v>237</v>
      </c>
      <c r="F494">
        <v>0</v>
      </c>
      <c r="G494">
        <v>0</v>
      </c>
      <c r="H494">
        <v>0</v>
      </c>
      <c r="I494">
        <v>0</v>
      </c>
      <c r="J494" s="1">
        <v>0</v>
      </c>
      <c r="K494" s="1">
        <v>0</v>
      </c>
      <c r="L494" s="1">
        <v>0</v>
      </c>
      <c r="M494" s="1">
        <f>INDEX('[1]FAOSTAT_data_12-16-2019'!$L$2:$L$127,MATCH(E494,'[1]FAOSTAT_data_12-16-2019'!$D$2:$D$127,0))</f>
        <v>132963</v>
      </c>
      <c r="N494" s="1" t="e">
        <f t="shared" si="5"/>
        <v>#DIV/0!</v>
      </c>
    </row>
    <row r="495" spans="1:14" x14ac:dyDescent="0.25">
      <c r="A495" t="s">
        <v>29</v>
      </c>
      <c r="B495">
        <v>2000</v>
      </c>
      <c r="C495" t="s">
        <v>66</v>
      </c>
      <c r="D495" t="s">
        <v>37</v>
      </c>
      <c r="E495" t="s">
        <v>238</v>
      </c>
      <c r="F495">
        <v>16.46</v>
      </c>
      <c r="G495">
        <v>55.77</v>
      </c>
      <c r="H495">
        <v>15.93</v>
      </c>
      <c r="I495">
        <v>23.61</v>
      </c>
      <c r="J495" s="1">
        <v>740</v>
      </c>
      <c r="K495" s="1">
        <v>118</v>
      </c>
      <c r="L495" s="1">
        <v>175</v>
      </c>
      <c r="M495" s="1">
        <f>INDEX('[1]FAOSTAT_data_12-16-2019'!$L$2:$L$127,MATCH(E495,'[1]FAOSTAT_data_12-16-2019'!$D$2:$D$127,0))</f>
        <v>6534746</v>
      </c>
      <c r="N495" s="1">
        <f t="shared" si="5"/>
        <v>8830.737837837838</v>
      </c>
    </row>
    <row r="496" spans="1:14" x14ac:dyDescent="0.25">
      <c r="A496" t="s">
        <v>29</v>
      </c>
      <c r="B496">
        <v>2000</v>
      </c>
      <c r="C496" t="s">
        <v>66</v>
      </c>
      <c r="D496" t="s">
        <v>239</v>
      </c>
      <c r="E496" t="s">
        <v>240</v>
      </c>
      <c r="F496">
        <v>0</v>
      </c>
      <c r="G496">
        <v>0</v>
      </c>
      <c r="H496">
        <v>0</v>
      </c>
      <c r="I496">
        <v>0</v>
      </c>
      <c r="J496" s="1">
        <v>0</v>
      </c>
      <c r="K496" s="1">
        <v>0</v>
      </c>
      <c r="L496" s="1">
        <v>0</v>
      </c>
      <c r="M496" s="1" t="e">
        <f>INDEX('[1]FAOSTAT_data_12-16-2019'!$L$2:$L$127,MATCH(E496,'[1]FAOSTAT_data_12-16-2019'!$D$2:$D$127,0))</f>
        <v>#N/A</v>
      </c>
      <c r="N496" s="1" t="e">
        <f t="shared" si="5"/>
        <v>#N/A</v>
      </c>
    </row>
    <row r="497" spans="1:14" x14ac:dyDescent="0.25">
      <c r="A497" t="s">
        <v>29</v>
      </c>
      <c r="B497">
        <v>2000</v>
      </c>
      <c r="C497" t="s">
        <v>66</v>
      </c>
      <c r="D497" t="s">
        <v>48</v>
      </c>
      <c r="E497" t="s">
        <v>241</v>
      </c>
      <c r="F497">
        <v>3.66</v>
      </c>
      <c r="G497">
        <v>37.15</v>
      </c>
      <c r="H497">
        <v>3.46</v>
      </c>
      <c r="I497">
        <v>10.68</v>
      </c>
      <c r="J497" s="1">
        <v>111</v>
      </c>
      <c r="K497" s="1">
        <v>3.85</v>
      </c>
      <c r="L497" s="1">
        <v>11.9</v>
      </c>
      <c r="M497" s="1">
        <f>INDEX('[1]FAOSTAT_data_12-16-2019'!$L$2:$L$127,MATCH(E497,'[1]FAOSTAT_data_12-16-2019'!$D$2:$D$127,0))</f>
        <v>674200</v>
      </c>
      <c r="N497" s="1">
        <f t="shared" si="5"/>
        <v>6073.8738738738739</v>
      </c>
    </row>
    <row r="498" spans="1:14" x14ac:dyDescent="0.25">
      <c r="A498" t="s">
        <v>29</v>
      </c>
      <c r="B498">
        <v>2000</v>
      </c>
      <c r="C498" t="s">
        <v>66</v>
      </c>
      <c r="D498" t="s">
        <v>242</v>
      </c>
      <c r="E498" t="s">
        <v>243</v>
      </c>
      <c r="F498">
        <v>0</v>
      </c>
      <c r="G498">
        <v>0</v>
      </c>
      <c r="H498">
        <v>0</v>
      </c>
      <c r="I498">
        <v>0</v>
      </c>
      <c r="J498" s="1">
        <v>0</v>
      </c>
      <c r="K498" s="1">
        <v>0</v>
      </c>
      <c r="L498" s="1">
        <v>0</v>
      </c>
      <c r="M498" s="1">
        <f>INDEX('[1]FAOSTAT_data_12-16-2019'!$L$2:$L$127,MATCH(E498,'[1]FAOSTAT_data_12-16-2019'!$D$2:$D$127,0))</f>
        <v>12484</v>
      </c>
      <c r="N498" s="1" t="e">
        <f t="shared" si="5"/>
        <v>#DIV/0!</v>
      </c>
    </row>
    <row r="499" spans="1:14" x14ac:dyDescent="0.25">
      <c r="A499" t="s">
        <v>29</v>
      </c>
      <c r="B499">
        <v>2000</v>
      </c>
      <c r="C499" t="s">
        <v>66</v>
      </c>
      <c r="D499" t="s">
        <v>45</v>
      </c>
      <c r="E499" t="s">
        <v>244</v>
      </c>
      <c r="F499">
        <v>3.15</v>
      </c>
      <c r="G499">
        <v>40.18</v>
      </c>
      <c r="H499">
        <v>3.01</v>
      </c>
      <c r="I499">
        <v>13.03</v>
      </c>
      <c r="J499" s="1">
        <v>50.7</v>
      </c>
      <c r="K499" s="1">
        <v>1.52</v>
      </c>
      <c r="L499" s="1">
        <v>6.6</v>
      </c>
      <c r="M499" s="1">
        <f>INDEX('[1]FAOSTAT_data_12-16-2019'!$L$2:$L$127,MATCH(E499,'[1]FAOSTAT_data_12-16-2019'!$D$2:$D$127,0))</f>
        <v>17052020</v>
      </c>
      <c r="N499" s="1">
        <f t="shared" si="5"/>
        <v>336331.75542406307</v>
      </c>
    </row>
    <row r="500" spans="1:14" x14ac:dyDescent="0.25">
      <c r="A500" t="s">
        <v>29</v>
      </c>
      <c r="B500">
        <v>2000</v>
      </c>
      <c r="C500" t="s">
        <v>66</v>
      </c>
      <c r="D500" t="s">
        <v>245</v>
      </c>
      <c r="E500" t="s">
        <v>246</v>
      </c>
      <c r="F500">
        <v>0.14000000000000001</v>
      </c>
      <c r="G500">
        <v>30.04</v>
      </c>
      <c r="H500">
        <v>0.14000000000000001</v>
      </c>
      <c r="I500">
        <v>5.98</v>
      </c>
      <c r="J500" s="1">
        <v>19.2</v>
      </c>
      <c r="K500" s="1">
        <v>2.69E-2</v>
      </c>
      <c r="L500" s="1">
        <v>1.1499999999999999</v>
      </c>
      <c r="M500" s="1">
        <f>INDEX('[1]FAOSTAT_data_12-16-2019'!$L$2:$L$127,MATCH(E500,'[1]FAOSTAT_data_12-16-2019'!$D$2:$D$127,0))</f>
        <v>219301</v>
      </c>
      <c r="N500" s="1">
        <f t="shared" si="5"/>
        <v>11421.927083333334</v>
      </c>
    </row>
    <row r="501" spans="1:14" x14ac:dyDescent="0.25">
      <c r="A501" t="s">
        <v>29</v>
      </c>
      <c r="B501">
        <v>2000</v>
      </c>
      <c r="C501" t="s">
        <v>66</v>
      </c>
      <c r="D501" t="s">
        <v>247</v>
      </c>
      <c r="E501" t="s">
        <v>248</v>
      </c>
      <c r="F501">
        <v>0</v>
      </c>
      <c r="G501">
        <v>0</v>
      </c>
      <c r="H501">
        <v>0</v>
      </c>
      <c r="I501">
        <v>0</v>
      </c>
      <c r="J501" s="1">
        <v>0</v>
      </c>
      <c r="K501" s="1">
        <v>0</v>
      </c>
      <c r="L501" s="1">
        <v>0</v>
      </c>
      <c r="M501" s="1" t="e">
        <f>INDEX('[1]FAOSTAT_data_12-16-2019'!$L$2:$L$127,MATCH(E501,'[1]FAOSTAT_data_12-16-2019'!$D$2:$D$127,0))</f>
        <v>#N/A</v>
      </c>
      <c r="N501" s="1" t="e">
        <f t="shared" si="5"/>
        <v>#N/A</v>
      </c>
    </row>
    <row r="502" spans="1:14" x14ac:dyDescent="0.25">
      <c r="A502" t="s">
        <v>29</v>
      </c>
      <c r="B502">
        <v>2000</v>
      </c>
      <c r="C502" t="s">
        <v>66</v>
      </c>
      <c r="D502" t="s">
        <v>249</v>
      </c>
      <c r="E502" t="s">
        <v>250</v>
      </c>
      <c r="F502">
        <v>0</v>
      </c>
      <c r="G502">
        <v>0</v>
      </c>
      <c r="H502">
        <v>0</v>
      </c>
      <c r="I502">
        <v>0</v>
      </c>
      <c r="J502" s="1">
        <v>0</v>
      </c>
      <c r="K502" s="1">
        <v>0</v>
      </c>
      <c r="L502" s="1">
        <v>0</v>
      </c>
      <c r="M502" s="1">
        <f>INDEX('[1]FAOSTAT_data_12-16-2019'!$L$2:$L$127,MATCH(E502,'[1]FAOSTAT_data_12-16-2019'!$D$2:$D$127,0))</f>
        <v>84</v>
      </c>
      <c r="N502" s="1" t="e">
        <f t="shared" si="5"/>
        <v>#DIV/0!</v>
      </c>
    </row>
    <row r="503" spans="1:14" x14ac:dyDescent="0.25">
      <c r="A503" t="s">
        <v>29</v>
      </c>
      <c r="B503">
        <v>2000</v>
      </c>
      <c r="C503" t="s">
        <v>66</v>
      </c>
      <c r="D503" t="s">
        <v>251</v>
      </c>
      <c r="E503" t="s">
        <v>252</v>
      </c>
      <c r="F503">
        <v>0</v>
      </c>
      <c r="G503">
        <v>0</v>
      </c>
      <c r="H503">
        <v>0</v>
      </c>
      <c r="I503">
        <v>0</v>
      </c>
      <c r="J503" s="1">
        <v>0</v>
      </c>
      <c r="K503" s="1">
        <v>0</v>
      </c>
      <c r="L503" s="1">
        <v>0</v>
      </c>
      <c r="M503" s="1">
        <f>INDEX('[1]FAOSTAT_data_12-16-2019'!$L$2:$L$127,MATCH(E503,'[1]FAOSTAT_data_12-16-2019'!$D$2:$D$127,0))</f>
        <v>1056656</v>
      </c>
      <c r="N503" s="1" t="e">
        <f t="shared" si="5"/>
        <v>#DIV/0!</v>
      </c>
    </row>
    <row r="504" spans="1:14" x14ac:dyDescent="0.25">
      <c r="A504" t="s">
        <v>29</v>
      </c>
      <c r="B504">
        <v>2000</v>
      </c>
      <c r="C504" t="s">
        <v>66</v>
      </c>
      <c r="D504" t="s">
        <v>253</v>
      </c>
      <c r="E504" t="s">
        <v>254</v>
      </c>
      <c r="F504">
        <v>3.11</v>
      </c>
      <c r="G504">
        <v>36.93</v>
      </c>
      <c r="H504">
        <v>2.99</v>
      </c>
      <c r="I504">
        <v>10.41</v>
      </c>
      <c r="J504" s="1">
        <v>23.9</v>
      </c>
      <c r="K504" s="1">
        <v>0.71299999999999997</v>
      </c>
      <c r="L504" s="1">
        <v>2.48</v>
      </c>
      <c r="M504" s="1" t="e">
        <f>INDEX('[1]FAOSTAT_data_12-16-2019'!$L$2:$L$127,MATCH(E504,'[1]FAOSTAT_data_12-16-2019'!$D$2:$D$127,0))</f>
        <v>#N/A</v>
      </c>
      <c r="N504" s="1" t="e">
        <f t="shared" si="5"/>
        <v>#N/A</v>
      </c>
    </row>
    <row r="505" spans="1:14" x14ac:dyDescent="0.25">
      <c r="A505" t="s">
        <v>29</v>
      </c>
      <c r="B505">
        <v>2000</v>
      </c>
      <c r="C505" t="s">
        <v>66</v>
      </c>
      <c r="D505" t="s">
        <v>255</v>
      </c>
      <c r="E505" t="s">
        <v>256</v>
      </c>
      <c r="F505">
        <v>0</v>
      </c>
      <c r="G505">
        <v>0</v>
      </c>
      <c r="H505">
        <v>0</v>
      </c>
      <c r="I505">
        <v>0</v>
      </c>
      <c r="J505" s="1">
        <v>0</v>
      </c>
      <c r="K505" s="1">
        <v>0</v>
      </c>
      <c r="L505" s="1">
        <v>0</v>
      </c>
      <c r="M505" s="1">
        <f>INDEX('[1]FAOSTAT_data_12-16-2019'!$L$2:$L$127,MATCH(E505,'[1]FAOSTAT_data_12-16-2019'!$D$2:$D$127,0))</f>
        <v>1036400</v>
      </c>
      <c r="N505" s="1" t="e">
        <f t="shared" si="5"/>
        <v>#DIV/0!</v>
      </c>
    </row>
    <row r="506" spans="1:14" x14ac:dyDescent="0.25">
      <c r="A506" t="s">
        <v>29</v>
      </c>
      <c r="B506">
        <v>2000</v>
      </c>
      <c r="C506" t="s">
        <v>66</v>
      </c>
      <c r="D506" t="s">
        <v>257</v>
      </c>
      <c r="E506" t="s">
        <v>258</v>
      </c>
      <c r="F506">
        <v>0</v>
      </c>
      <c r="G506">
        <v>0</v>
      </c>
      <c r="H506">
        <v>0</v>
      </c>
      <c r="I506">
        <v>0</v>
      </c>
      <c r="J506" s="1">
        <v>0</v>
      </c>
      <c r="K506" s="1">
        <v>0</v>
      </c>
      <c r="L506" s="1">
        <v>0</v>
      </c>
      <c r="M506" s="1">
        <f>INDEX('[1]FAOSTAT_data_12-16-2019'!$L$2:$L$127,MATCH(E506,'[1]FAOSTAT_data_12-16-2019'!$D$2:$D$127,0))</f>
        <v>111400</v>
      </c>
      <c r="N506" s="1" t="e">
        <f t="shared" si="5"/>
        <v>#DIV/0!</v>
      </c>
    </row>
    <row r="507" spans="1:14" x14ac:dyDescent="0.25">
      <c r="A507" t="s">
        <v>29</v>
      </c>
      <c r="B507">
        <v>2000</v>
      </c>
      <c r="C507" t="s">
        <v>66</v>
      </c>
      <c r="D507" t="s">
        <v>259</v>
      </c>
      <c r="E507" t="s">
        <v>260</v>
      </c>
      <c r="F507">
        <v>2.35</v>
      </c>
      <c r="G507">
        <v>38</v>
      </c>
      <c r="H507">
        <v>2.1800000000000002</v>
      </c>
      <c r="I507">
        <v>11.28</v>
      </c>
      <c r="J507" s="1">
        <v>3.88</v>
      </c>
      <c r="K507" s="1">
        <v>8.4599999999999995E-2</v>
      </c>
      <c r="L507" s="1">
        <v>0.438</v>
      </c>
      <c r="M507" s="1">
        <f>INDEX('[1]FAOSTAT_data_12-16-2019'!$L$2:$L$127,MATCH(E507,'[1]FAOSTAT_data_12-16-2019'!$D$2:$D$127,0))</f>
        <v>7420</v>
      </c>
      <c r="N507" s="1">
        <f t="shared" si="5"/>
        <v>1912.3711340206187</v>
      </c>
    </row>
    <row r="508" spans="1:14" x14ac:dyDescent="0.25">
      <c r="A508" t="s">
        <v>29</v>
      </c>
      <c r="B508">
        <v>2000</v>
      </c>
      <c r="C508" t="s">
        <v>66</v>
      </c>
      <c r="D508" t="s">
        <v>261</v>
      </c>
      <c r="E508" t="s">
        <v>262</v>
      </c>
      <c r="F508">
        <v>3.31</v>
      </c>
      <c r="G508">
        <v>38.950000000000003</v>
      </c>
      <c r="H508">
        <v>3.04</v>
      </c>
      <c r="I508">
        <v>12</v>
      </c>
      <c r="J508" s="1">
        <v>269</v>
      </c>
      <c r="K508" s="1">
        <v>8.18</v>
      </c>
      <c r="L508" s="1">
        <v>32.299999999999997</v>
      </c>
      <c r="M508" s="1" t="e">
        <f>INDEX('[1]FAOSTAT_data_12-16-2019'!$L$2:$L$127,MATCH(E508,'[1]FAOSTAT_data_12-16-2019'!$D$2:$D$127,0))</f>
        <v>#N/A</v>
      </c>
      <c r="N508" s="1" t="e">
        <f t="shared" si="5"/>
        <v>#N/A</v>
      </c>
    </row>
    <row r="509" spans="1:14" x14ac:dyDescent="0.25">
      <c r="A509" t="s">
        <v>29</v>
      </c>
      <c r="B509">
        <v>2000</v>
      </c>
      <c r="C509" t="s">
        <v>66</v>
      </c>
      <c r="D509" t="s">
        <v>263</v>
      </c>
      <c r="E509" t="s">
        <v>264</v>
      </c>
      <c r="F509">
        <v>0</v>
      </c>
      <c r="G509">
        <v>0</v>
      </c>
      <c r="H509">
        <v>0</v>
      </c>
      <c r="I509">
        <v>0</v>
      </c>
      <c r="J509" s="1">
        <v>0</v>
      </c>
      <c r="K509" s="1">
        <v>0</v>
      </c>
      <c r="L509" s="1">
        <v>0</v>
      </c>
      <c r="M509" s="1">
        <f>INDEX('[1]FAOSTAT_data_12-16-2019'!$L$2:$L$127,MATCH(E509,'[1]FAOSTAT_data_12-16-2019'!$D$2:$D$127,0))</f>
        <v>105000</v>
      </c>
      <c r="N509" s="1" t="e">
        <f t="shared" si="5"/>
        <v>#DIV/0!</v>
      </c>
    </row>
    <row r="510" spans="1:14" x14ac:dyDescent="0.25">
      <c r="A510" t="s">
        <v>29</v>
      </c>
      <c r="B510">
        <v>2000</v>
      </c>
      <c r="C510" t="s">
        <v>66</v>
      </c>
      <c r="D510" t="s">
        <v>265</v>
      </c>
      <c r="E510" t="s">
        <v>266</v>
      </c>
      <c r="F510">
        <v>0</v>
      </c>
      <c r="G510">
        <v>0</v>
      </c>
      <c r="H510">
        <v>0</v>
      </c>
      <c r="I510">
        <v>0</v>
      </c>
      <c r="J510" s="1">
        <v>0</v>
      </c>
      <c r="K510" s="1">
        <v>0</v>
      </c>
      <c r="L510" s="1">
        <v>0</v>
      </c>
      <c r="M510" s="1">
        <f>INDEX('[1]FAOSTAT_data_12-16-2019'!$L$2:$L$127,MATCH(E510,'[1]FAOSTAT_data_12-16-2019'!$D$2:$D$127,0))</f>
        <v>2100200</v>
      </c>
      <c r="N510" s="1" t="e">
        <f t="shared" si="5"/>
        <v>#DIV/0!</v>
      </c>
    </row>
    <row r="511" spans="1:14" x14ac:dyDescent="0.25">
      <c r="A511" t="s">
        <v>29</v>
      </c>
      <c r="B511">
        <v>2000</v>
      </c>
      <c r="C511" t="s">
        <v>66</v>
      </c>
      <c r="D511" t="s">
        <v>267</v>
      </c>
      <c r="E511" t="s">
        <v>268</v>
      </c>
      <c r="F511">
        <v>0</v>
      </c>
      <c r="G511">
        <v>0</v>
      </c>
      <c r="H511">
        <v>0</v>
      </c>
      <c r="I511">
        <v>0</v>
      </c>
      <c r="J511" s="1">
        <v>0</v>
      </c>
      <c r="K511" s="1">
        <v>0</v>
      </c>
      <c r="L511" s="1">
        <v>0</v>
      </c>
      <c r="M511" s="1">
        <f>INDEX('[1]FAOSTAT_data_12-16-2019'!$L$2:$L$127,MATCH(E511,'[1]FAOSTAT_data_12-16-2019'!$D$2:$D$127,0))</f>
        <v>90903</v>
      </c>
      <c r="N511" s="1" t="e">
        <f t="shared" si="5"/>
        <v>#DIV/0!</v>
      </c>
    </row>
    <row r="512" spans="1:14" x14ac:dyDescent="0.25">
      <c r="A512" t="s">
        <v>29</v>
      </c>
      <c r="B512">
        <v>2000</v>
      </c>
      <c r="C512" t="s">
        <v>66</v>
      </c>
      <c r="D512" t="s">
        <v>269</v>
      </c>
      <c r="E512" t="s">
        <v>270</v>
      </c>
      <c r="F512">
        <v>0</v>
      </c>
      <c r="G512">
        <v>0</v>
      </c>
      <c r="H512">
        <v>0</v>
      </c>
      <c r="I512">
        <v>0</v>
      </c>
      <c r="J512" s="1">
        <v>0</v>
      </c>
      <c r="K512" s="1">
        <v>0</v>
      </c>
      <c r="L512" s="1">
        <v>0</v>
      </c>
      <c r="M512" s="1">
        <f>INDEX('[1]FAOSTAT_data_12-16-2019'!$L$2:$L$127,MATCH(E512,'[1]FAOSTAT_data_12-16-2019'!$D$2:$D$127,0))</f>
        <v>8813</v>
      </c>
      <c r="N512" s="1" t="e">
        <f t="shared" si="5"/>
        <v>#DIV/0!</v>
      </c>
    </row>
    <row r="513" spans="1:14" x14ac:dyDescent="0.25">
      <c r="A513" t="s">
        <v>29</v>
      </c>
      <c r="B513">
        <v>2000</v>
      </c>
      <c r="C513" t="s">
        <v>66</v>
      </c>
      <c r="D513" t="s">
        <v>271</v>
      </c>
      <c r="E513" t="s">
        <v>272</v>
      </c>
      <c r="F513">
        <v>0</v>
      </c>
      <c r="G513">
        <v>0</v>
      </c>
      <c r="H513">
        <v>0</v>
      </c>
      <c r="I513">
        <v>0</v>
      </c>
      <c r="J513" s="1">
        <v>0</v>
      </c>
      <c r="K513" s="1">
        <v>0</v>
      </c>
      <c r="L513" s="1">
        <v>0</v>
      </c>
      <c r="M513" s="1">
        <f>INDEX('[1]FAOSTAT_data_12-16-2019'!$L$2:$L$127,MATCH(E513,'[1]FAOSTAT_data_12-16-2019'!$D$2:$D$127,0))</f>
        <v>2590</v>
      </c>
      <c r="N513" s="1" t="e">
        <f t="shared" si="5"/>
        <v>#DIV/0!</v>
      </c>
    </row>
    <row r="514" spans="1:14" x14ac:dyDescent="0.25">
      <c r="A514" t="s">
        <v>29</v>
      </c>
      <c r="B514">
        <v>2000</v>
      </c>
      <c r="C514" t="s">
        <v>66</v>
      </c>
      <c r="D514" t="s">
        <v>55</v>
      </c>
      <c r="E514" t="s">
        <v>273</v>
      </c>
      <c r="F514">
        <v>0</v>
      </c>
      <c r="G514">
        <v>0</v>
      </c>
      <c r="H514">
        <v>0</v>
      </c>
      <c r="I514">
        <v>0</v>
      </c>
      <c r="J514" s="1">
        <v>0</v>
      </c>
      <c r="K514" s="1">
        <v>0</v>
      </c>
      <c r="L514" s="1">
        <v>0</v>
      </c>
      <c r="M514" s="1" t="e">
        <f>INDEX('[1]FAOSTAT_data_12-16-2019'!$L$2:$L$127,MATCH(E514,'[1]FAOSTAT_data_12-16-2019'!$D$2:$D$127,0))</f>
        <v>#N/A</v>
      </c>
      <c r="N514" s="1" t="e">
        <f t="shared" si="5"/>
        <v>#N/A</v>
      </c>
    </row>
    <row r="515" spans="1:14" x14ac:dyDescent="0.25">
      <c r="A515" t="s">
        <v>29</v>
      </c>
      <c r="B515">
        <v>2000</v>
      </c>
      <c r="C515" t="s">
        <v>66</v>
      </c>
      <c r="D515" t="s">
        <v>274</v>
      </c>
      <c r="E515" t="s">
        <v>275</v>
      </c>
      <c r="F515">
        <v>0</v>
      </c>
      <c r="G515">
        <v>0</v>
      </c>
      <c r="H515">
        <v>0</v>
      </c>
      <c r="I515">
        <v>0</v>
      </c>
      <c r="J515" s="1">
        <v>0</v>
      </c>
      <c r="K515" s="1">
        <v>0</v>
      </c>
      <c r="L515" s="1">
        <v>0</v>
      </c>
      <c r="M515" s="1" t="e">
        <f>INDEX('[1]FAOSTAT_data_12-16-2019'!$L$2:$L$127,MATCH(E515,'[1]FAOSTAT_data_12-16-2019'!$D$2:$D$127,0))</f>
        <v>#N/A</v>
      </c>
      <c r="N515" s="1" t="e">
        <f t="shared" si="5"/>
        <v>#N/A</v>
      </c>
    </row>
    <row r="516" spans="1:14" x14ac:dyDescent="0.25">
      <c r="A516" t="s">
        <v>29</v>
      </c>
      <c r="B516">
        <v>2000</v>
      </c>
      <c r="C516" t="s">
        <v>66</v>
      </c>
      <c r="D516" t="s">
        <v>276</v>
      </c>
      <c r="E516" t="s">
        <v>277</v>
      </c>
      <c r="F516">
        <v>3.1</v>
      </c>
      <c r="G516">
        <v>36.75</v>
      </c>
      <c r="H516">
        <v>2.85</v>
      </c>
      <c r="I516">
        <v>10.17</v>
      </c>
      <c r="J516" s="1">
        <v>6.61</v>
      </c>
      <c r="K516" s="1">
        <v>0.189</v>
      </c>
      <c r="L516" s="1">
        <v>0.67200000000000004</v>
      </c>
      <c r="M516" s="1">
        <f>INDEX('[1]FAOSTAT_data_12-16-2019'!$L$2:$L$127,MATCH(E516,'[1]FAOSTAT_data_12-16-2019'!$D$2:$D$127,0))</f>
        <v>15132</v>
      </c>
      <c r="N516" s="1">
        <f t="shared" si="5"/>
        <v>2289.2586989409983</v>
      </c>
    </row>
    <row r="517" spans="1:14" x14ac:dyDescent="0.25">
      <c r="A517" t="s">
        <v>29</v>
      </c>
      <c r="B517">
        <v>2000</v>
      </c>
      <c r="C517" t="s">
        <v>66</v>
      </c>
      <c r="D517" t="s">
        <v>278</v>
      </c>
      <c r="E517" t="s">
        <v>279</v>
      </c>
      <c r="F517">
        <v>0</v>
      </c>
      <c r="G517">
        <v>0</v>
      </c>
      <c r="H517">
        <v>0</v>
      </c>
      <c r="I517">
        <v>0</v>
      </c>
      <c r="J517" s="1">
        <v>0</v>
      </c>
      <c r="K517" s="1">
        <v>0</v>
      </c>
      <c r="L517" s="1">
        <v>0</v>
      </c>
      <c r="M517" s="1">
        <f>INDEX('[1]FAOSTAT_data_12-16-2019'!$L$2:$L$127,MATCH(E517,'[1]FAOSTAT_data_12-16-2019'!$D$2:$D$127,0))</f>
        <v>13800</v>
      </c>
      <c r="N517" s="1" t="e">
        <f t="shared" si="5"/>
        <v>#DIV/0!</v>
      </c>
    </row>
    <row r="518" spans="1:14" x14ac:dyDescent="0.25">
      <c r="A518" t="s">
        <v>29</v>
      </c>
      <c r="B518">
        <v>2000</v>
      </c>
      <c r="C518" t="s">
        <v>66</v>
      </c>
      <c r="D518" t="s">
        <v>280</v>
      </c>
      <c r="E518" t="s">
        <v>281</v>
      </c>
      <c r="F518">
        <v>0</v>
      </c>
      <c r="G518">
        <v>0</v>
      </c>
      <c r="H518">
        <v>0</v>
      </c>
      <c r="I518">
        <v>0</v>
      </c>
      <c r="J518" s="1">
        <v>0</v>
      </c>
      <c r="K518" s="1">
        <v>0</v>
      </c>
      <c r="L518" s="1">
        <v>0</v>
      </c>
      <c r="M518" s="1" t="e">
        <f>INDEX('[1]FAOSTAT_data_12-16-2019'!$L$2:$L$127,MATCH(E518,'[1]FAOSTAT_data_12-16-2019'!$D$2:$D$127,0))</f>
        <v>#N/A</v>
      </c>
      <c r="N518" s="1" t="e">
        <f t="shared" si="5"/>
        <v>#N/A</v>
      </c>
    </row>
    <row r="519" spans="1:14" x14ac:dyDescent="0.25">
      <c r="A519" t="s">
        <v>29</v>
      </c>
      <c r="B519">
        <v>2000</v>
      </c>
      <c r="C519" t="s">
        <v>66</v>
      </c>
      <c r="D519" t="s">
        <v>282</v>
      </c>
      <c r="E519" t="s">
        <v>283</v>
      </c>
      <c r="F519">
        <v>0</v>
      </c>
      <c r="G519">
        <v>0</v>
      </c>
      <c r="H519">
        <v>0</v>
      </c>
      <c r="I519">
        <v>0</v>
      </c>
      <c r="J519" s="1">
        <v>0</v>
      </c>
      <c r="K519" s="1">
        <v>0</v>
      </c>
      <c r="L519" s="1">
        <v>0</v>
      </c>
      <c r="M519" s="1">
        <f>INDEX('[1]FAOSTAT_data_12-16-2019'!$L$2:$L$127,MATCH(E519,'[1]FAOSTAT_data_12-16-2019'!$D$2:$D$127,0))</f>
        <v>3414</v>
      </c>
      <c r="N519" s="1" t="e">
        <f t="shared" si="5"/>
        <v>#DIV/0!</v>
      </c>
    </row>
    <row r="520" spans="1:14" x14ac:dyDescent="0.25">
      <c r="A520" t="s">
        <v>29</v>
      </c>
      <c r="B520">
        <v>2000</v>
      </c>
      <c r="C520" t="s">
        <v>66</v>
      </c>
      <c r="D520" t="s">
        <v>284</v>
      </c>
      <c r="E520" t="s">
        <v>285</v>
      </c>
      <c r="F520">
        <v>0</v>
      </c>
      <c r="G520">
        <v>0</v>
      </c>
      <c r="H520">
        <v>0</v>
      </c>
      <c r="I520">
        <v>0</v>
      </c>
      <c r="J520" s="1">
        <v>0</v>
      </c>
      <c r="K520" s="1">
        <v>0</v>
      </c>
      <c r="L520" s="1">
        <v>0</v>
      </c>
      <c r="M520" s="1" t="e">
        <f>INDEX('[1]FAOSTAT_data_12-16-2019'!$L$2:$L$127,MATCH(E520,'[1]FAOSTAT_data_12-16-2019'!$D$2:$D$127,0))</f>
        <v>#N/A</v>
      </c>
      <c r="N520" s="1" t="e">
        <f t="shared" si="5"/>
        <v>#N/A</v>
      </c>
    </row>
    <row r="521" spans="1:14" x14ac:dyDescent="0.25">
      <c r="A521" t="s">
        <v>29</v>
      </c>
      <c r="B521">
        <v>2000</v>
      </c>
      <c r="C521" t="s">
        <v>66</v>
      </c>
      <c r="D521" t="s">
        <v>286</v>
      </c>
      <c r="E521" t="s">
        <v>287</v>
      </c>
      <c r="F521">
        <v>0</v>
      </c>
      <c r="G521">
        <v>0</v>
      </c>
      <c r="H521">
        <v>0</v>
      </c>
      <c r="I521">
        <v>0</v>
      </c>
      <c r="J521" s="1">
        <v>0</v>
      </c>
      <c r="K521" s="1">
        <v>0</v>
      </c>
      <c r="L521" s="1">
        <v>0</v>
      </c>
      <c r="M521" s="1" t="e">
        <f>INDEX('[1]FAOSTAT_data_12-16-2019'!$L$2:$L$127,MATCH(E521,'[1]FAOSTAT_data_12-16-2019'!$D$2:$D$127,0))</f>
        <v>#N/A</v>
      </c>
      <c r="N521" s="1" t="e">
        <f t="shared" si="5"/>
        <v>#N/A</v>
      </c>
    </row>
    <row r="522" spans="1:14" x14ac:dyDescent="0.25">
      <c r="A522" t="s">
        <v>29</v>
      </c>
      <c r="B522">
        <v>2000</v>
      </c>
      <c r="C522" t="s">
        <v>66</v>
      </c>
      <c r="D522" t="s">
        <v>61</v>
      </c>
      <c r="E522" t="s">
        <v>288</v>
      </c>
      <c r="F522">
        <v>8.51</v>
      </c>
      <c r="G522">
        <v>48.02</v>
      </c>
      <c r="H522">
        <v>8.07</v>
      </c>
      <c r="I522">
        <v>18.600000000000001</v>
      </c>
      <c r="J522" s="1">
        <v>295</v>
      </c>
      <c r="K522" s="1">
        <v>23.8</v>
      </c>
      <c r="L522" s="1">
        <v>54.9</v>
      </c>
      <c r="M522" s="1">
        <f>INDEX('[1]FAOSTAT_data_12-16-2019'!$L$2:$L$127,MATCH(E522,'[1]FAOSTAT_data_12-16-2019'!$D$2:$D$127,0))</f>
        <v>4116161</v>
      </c>
      <c r="N522" s="1">
        <f t="shared" ref="N522:N585" si="6">M522/J522</f>
        <v>13953.08813559322</v>
      </c>
    </row>
    <row r="523" spans="1:14" x14ac:dyDescent="0.25">
      <c r="A523" t="s">
        <v>29</v>
      </c>
      <c r="B523">
        <v>2000</v>
      </c>
      <c r="C523" t="s">
        <v>66</v>
      </c>
      <c r="D523" t="s">
        <v>289</v>
      </c>
      <c r="E523" t="s">
        <v>290</v>
      </c>
      <c r="F523">
        <v>0</v>
      </c>
      <c r="G523">
        <v>0</v>
      </c>
      <c r="H523">
        <v>0</v>
      </c>
      <c r="I523">
        <v>0</v>
      </c>
      <c r="J523" s="1">
        <v>0</v>
      </c>
      <c r="K523" s="1">
        <v>0</v>
      </c>
      <c r="L523" s="1">
        <v>0</v>
      </c>
      <c r="M523" s="1" t="e">
        <f>INDEX('[1]FAOSTAT_data_12-16-2019'!$L$2:$L$127,MATCH(E523,'[1]FAOSTAT_data_12-16-2019'!$D$2:$D$127,0))</f>
        <v>#N/A</v>
      </c>
      <c r="N523" s="1" t="e">
        <f t="shared" si="6"/>
        <v>#N/A</v>
      </c>
    </row>
    <row r="524" spans="1:14" x14ac:dyDescent="0.25">
      <c r="A524" t="s">
        <v>29</v>
      </c>
      <c r="B524">
        <v>2000</v>
      </c>
      <c r="C524" t="s">
        <v>66</v>
      </c>
      <c r="D524" t="s">
        <v>291</v>
      </c>
      <c r="E524" t="s">
        <v>292</v>
      </c>
      <c r="F524">
        <v>0</v>
      </c>
      <c r="G524">
        <v>0</v>
      </c>
      <c r="H524">
        <v>0</v>
      </c>
      <c r="I524">
        <v>0</v>
      </c>
      <c r="J524" s="1">
        <v>0</v>
      </c>
      <c r="K524" s="1">
        <v>0</v>
      </c>
      <c r="L524" s="1">
        <v>0</v>
      </c>
      <c r="M524" s="1">
        <f>INDEX('[1]FAOSTAT_data_12-16-2019'!$L$2:$L$127,MATCH(E524,'[1]FAOSTAT_data_12-16-2019'!$D$2:$D$127,0))</f>
        <v>388122</v>
      </c>
      <c r="N524" s="1" t="e">
        <f t="shared" si="6"/>
        <v>#DIV/0!</v>
      </c>
    </row>
    <row r="525" spans="1:14" x14ac:dyDescent="0.25">
      <c r="A525" t="s">
        <v>29</v>
      </c>
      <c r="B525">
        <v>2000</v>
      </c>
      <c r="C525" t="s">
        <v>66</v>
      </c>
      <c r="D525" t="s">
        <v>293</v>
      </c>
      <c r="E525" t="s">
        <v>294</v>
      </c>
      <c r="F525">
        <v>4.7</v>
      </c>
      <c r="G525">
        <v>36.78</v>
      </c>
      <c r="H525">
        <v>4.3499999999999996</v>
      </c>
      <c r="I525">
        <v>10.06</v>
      </c>
      <c r="J525" s="1">
        <v>31.2</v>
      </c>
      <c r="K525" s="1">
        <v>1.35</v>
      </c>
      <c r="L525" s="1">
        <v>3.13</v>
      </c>
      <c r="M525" s="1">
        <f>INDEX('[1]FAOSTAT_data_12-16-2019'!$L$2:$L$127,MATCH(E525,'[1]FAOSTAT_data_12-16-2019'!$D$2:$D$127,0))</f>
        <v>1155</v>
      </c>
      <c r="N525" s="1">
        <f t="shared" si="6"/>
        <v>37.019230769230774</v>
      </c>
    </row>
    <row r="526" spans="1:14" x14ac:dyDescent="0.25">
      <c r="A526" t="s">
        <v>29</v>
      </c>
      <c r="B526">
        <v>2000</v>
      </c>
      <c r="C526" t="s">
        <v>66</v>
      </c>
      <c r="D526" t="s">
        <v>295</v>
      </c>
      <c r="E526" t="s">
        <v>296</v>
      </c>
      <c r="F526">
        <v>0</v>
      </c>
      <c r="G526">
        <v>0</v>
      </c>
      <c r="H526">
        <v>0</v>
      </c>
      <c r="I526">
        <v>0</v>
      </c>
      <c r="J526" s="1">
        <v>0</v>
      </c>
      <c r="K526" s="1">
        <v>0</v>
      </c>
      <c r="L526" s="1">
        <v>0</v>
      </c>
      <c r="M526" s="1">
        <f>INDEX('[1]FAOSTAT_data_12-16-2019'!$L$2:$L$127,MATCH(E526,'[1]FAOSTAT_data_12-16-2019'!$D$2:$D$127,0))</f>
        <v>6371430</v>
      </c>
      <c r="N526" s="1" t="e">
        <f t="shared" si="6"/>
        <v>#DIV/0!</v>
      </c>
    </row>
    <row r="527" spans="1:14" x14ac:dyDescent="0.25">
      <c r="A527" t="s">
        <v>29</v>
      </c>
      <c r="B527">
        <v>2000</v>
      </c>
      <c r="C527" t="s">
        <v>66</v>
      </c>
      <c r="D527" t="s">
        <v>297</v>
      </c>
      <c r="E527" t="s">
        <v>298</v>
      </c>
      <c r="F527">
        <v>3.62</v>
      </c>
      <c r="G527">
        <v>39.26</v>
      </c>
      <c r="H527">
        <v>3.42</v>
      </c>
      <c r="I527">
        <v>11.87</v>
      </c>
      <c r="J527" s="1">
        <v>13.5</v>
      </c>
      <c r="K527" s="1">
        <v>0.45900000000000002</v>
      </c>
      <c r="L527" s="1">
        <v>1.6</v>
      </c>
      <c r="M527" s="1">
        <f>INDEX('[1]FAOSTAT_data_12-16-2019'!$L$2:$L$127,MATCH(E527,'[1]FAOSTAT_data_12-16-2019'!$D$2:$D$127,0))</f>
        <v>15000</v>
      </c>
      <c r="N527" s="1">
        <f t="shared" si="6"/>
        <v>1111.1111111111111</v>
      </c>
    </row>
    <row r="528" spans="1:14" x14ac:dyDescent="0.25">
      <c r="A528" t="s">
        <v>29</v>
      </c>
      <c r="B528">
        <v>2000</v>
      </c>
      <c r="C528" t="s">
        <v>66</v>
      </c>
      <c r="D528" t="s">
        <v>299</v>
      </c>
      <c r="E528" t="s">
        <v>300</v>
      </c>
      <c r="F528">
        <v>3.02</v>
      </c>
      <c r="G528">
        <v>36.700000000000003</v>
      </c>
      <c r="H528">
        <v>2.86</v>
      </c>
      <c r="I528">
        <v>10.48</v>
      </c>
      <c r="J528" s="1">
        <v>209</v>
      </c>
      <c r="K528" s="1">
        <v>5.99</v>
      </c>
      <c r="L528" s="1">
        <v>21.9</v>
      </c>
      <c r="M528" s="1">
        <f>INDEX('[1]FAOSTAT_data_12-16-2019'!$L$2:$L$127,MATCH(E528,'[1]FAOSTAT_data_12-16-2019'!$D$2:$D$127,0))</f>
        <v>179200</v>
      </c>
      <c r="N528" s="1">
        <f t="shared" si="6"/>
        <v>857.41626794258377</v>
      </c>
    </row>
    <row r="529" spans="1:14" x14ac:dyDescent="0.25">
      <c r="A529" t="s">
        <v>29</v>
      </c>
      <c r="B529">
        <v>2000</v>
      </c>
      <c r="C529" t="s">
        <v>66</v>
      </c>
      <c r="D529" t="s">
        <v>301</v>
      </c>
      <c r="E529" t="s">
        <v>302</v>
      </c>
      <c r="F529">
        <v>0</v>
      </c>
      <c r="G529">
        <v>0</v>
      </c>
      <c r="H529">
        <v>0</v>
      </c>
      <c r="I529">
        <v>0</v>
      </c>
      <c r="J529" s="1">
        <v>0</v>
      </c>
      <c r="K529" s="1">
        <v>0</v>
      </c>
      <c r="L529" s="1">
        <v>0</v>
      </c>
      <c r="M529" s="1">
        <f>INDEX('[1]FAOSTAT_data_12-16-2019'!$L$2:$L$127,MATCH(E529,'[1]FAOSTAT_data_12-16-2019'!$D$2:$D$127,0))</f>
        <v>12448</v>
      </c>
      <c r="N529" s="1" t="e">
        <f t="shared" si="6"/>
        <v>#DIV/0!</v>
      </c>
    </row>
    <row r="530" spans="1:14" x14ac:dyDescent="0.25">
      <c r="A530" t="s">
        <v>29</v>
      </c>
      <c r="B530">
        <v>2000</v>
      </c>
      <c r="C530" t="s">
        <v>66</v>
      </c>
      <c r="D530" t="s">
        <v>303</v>
      </c>
      <c r="E530" t="s">
        <v>304</v>
      </c>
      <c r="F530">
        <v>0</v>
      </c>
      <c r="G530">
        <v>0</v>
      </c>
      <c r="H530">
        <v>0</v>
      </c>
      <c r="I530">
        <v>0</v>
      </c>
      <c r="J530" s="1">
        <v>0</v>
      </c>
      <c r="K530" s="1">
        <v>0</v>
      </c>
      <c r="L530" s="1">
        <v>0</v>
      </c>
      <c r="M530" s="1">
        <f>INDEX('[1]FAOSTAT_data_12-16-2019'!$L$2:$L$127,MATCH(E530,'[1]FAOSTAT_data_12-16-2019'!$D$2:$D$127,0))</f>
        <v>1343862</v>
      </c>
      <c r="N530" s="1" t="e">
        <f t="shared" si="6"/>
        <v>#DIV/0!</v>
      </c>
    </row>
    <row r="531" spans="1:14" x14ac:dyDescent="0.25">
      <c r="A531" t="s">
        <v>29</v>
      </c>
      <c r="B531">
        <v>2000</v>
      </c>
      <c r="C531" t="s">
        <v>66</v>
      </c>
      <c r="D531" t="s">
        <v>305</v>
      </c>
      <c r="E531" t="s">
        <v>306</v>
      </c>
      <c r="F531">
        <v>0</v>
      </c>
      <c r="G531">
        <v>0</v>
      </c>
      <c r="H531">
        <v>0</v>
      </c>
      <c r="I531">
        <v>0</v>
      </c>
      <c r="J531" s="1">
        <v>0</v>
      </c>
      <c r="K531" s="1">
        <v>0</v>
      </c>
      <c r="L531" s="1">
        <v>0</v>
      </c>
      <c r="M531" s="1">
        <f>INDEX('[1]FAOSTAT_data_12-16-2019'!$L$2:$L$127,MATCH(E531,'[1]FAOSTAT_data_12-16-2019'!$D$2:$D$127,0))</f>
        <v>1402040</v>
      </c>
      <c r="N531" s="1" t="e">
        <f t="shared" si="6"/>
        <v>#DIV/0!</v>
      </c>
    </row>
    <row r="532" spans="1:14" x14ac:dyDescent="0.25">
      <c r="A532" t="s">
        <v>29</v>
      </c>
      <c r="B532">
        <v>2000</v>
      </c>
      <c r="C532" t="s">
        <v>66</v>
      </c>
      <c r="D532" t="s">
        <v>307</v>
      </c>
      <c r="E532" t="s">
        <v>308</v>
      </c>
      <c r="F532">
        <v>0</v>
      </c>
      <c r="G532">
        <v>0</v>
      </c>
      <c r="H532">
        <v>0</v>
      </c>
      <c r="I532">
        <v>0</v>
      </c>
      <c r="J532" s="1">
        <v>0</v>
      </c>
      <c r="K532" s="1">
        <v>0</v>
      </c>
      <c r="L532" s="1">
        <v>0</v>
      </c>
      <c r="M532" s="1">
        <f>INDEX('[1]FAOSTAT_data_12-16-2019'!$L$2:$L$127,MATCH(E532,'[1]FAOSTAT_data_12-16-2019'!$D$2:$D$127,0))</f>
        <v>0</v>
      </c>
      <c r="N532" s="1" t="e">
        <f t="shared" si="6"/>
        <v>#DIV/0!</v>
      </c>
    </row>
    <row r="533" spans="1:14" x14ac:dyDescent="0.25">
      <c r="A533" t="s">
        <v>29</v>
      </c>
      <c r="B533">
        <v>2000</v>
      </c>
      <c r="C533" t="s">
        <v>66</v>
      </c>
      <c r="D533" t="s">
        <v>50</v>
      </c>
      <c r="E533" t="s">
        <v>309</v>
      </c>
      <c r="F533">
        <v>0</v>
      </c>
      <c r="G533">
        <v>0</v>
      </c>
      <c r="H533">
        <v>0</v>
      </c>
      <c r="I533">
        <v>0</v>
      </c>
      <c r="J533" s="1">
        <v>0</v>
      </c>
      <c r="K533" s="1">
        <v>0</v>
      </c>
      <c r="L533" s="1">
        <v>0</v>
      </c>
      <c r="M533" s="1">
        <f>INDEX('[1]FAOSTAT_data_12-16-2019'!$L$2:$L$127,MATCH(E533,'[1]FAOSTAT_data_12-16-2019'!$D$2:$D$127,0))</f>
        <v>403463</v>
      </c>
      <c r="N533" s="1" t="e">
        <f t="shared" si="6"/>
        <v>#DIV/0!</v>
      </c>
    </row>
    <row r="534" spans="1:14" x14ac:dyDescent="0.25">
      <c r="A534" t="s">
        <v>29</v>
      </c>
      <c r="B534">
        <v>2000</v>
      </c>
      <c r="C534" t="s">
        <v>66</v>
      </c>
      <c r="D534" t="s">
        <v>310</v>
      </c>
      <c r="E534" t="s">
        <v>311</v>
      </c>
      <c r="F534">
        <v>0.82</v>
      </c>
      <c r="G534">
        <v>33.619999999999997</v>
      </c>
      <c r="H534">
        <v>0.78</v>
      </c>
      <c r="I534">
        <v>8.35</v>
      </c>
      <c r="J534" s="1">
        <v>136</v>
      </c>
      <c r="K534" s="1">
        <v>1.07</v>
      </c>
      <c r="L534" s="1">
        <v>11.4</v>
      </c>
      <c r="M534" s="1" t="e">
        <f>INDEX('[1]FAOSTAT_data_12-16-2019'!$L$2:$L$127,MATCH(E534,'[1]FAOSTAT_data_12-16-2019'!$D$2:$D$127,0))</f>
        <v>#N/A</v>
      </c>
      <c r="N534" s="1" t="e">
        <f t="shared" si="6"/>
        <v>#N/A</v>
      </c>
    </row>
    <row r="535" spans="1:14" x14ac:dyDescent="0.25">
      <c r="A535" t="s">
        <v>29</v>
      </c>
      <c r="B535">
        <v>2000</v>
      </c>
      <c r="C535" t="s">
        <v>66</v>
      </c>
      <c r="D535" t="s">
        <v>312</v>
      </c>
      <c r="E535" t="s">
        <v>313</v>
      </c>
      <c r="F535">
        <v>0</v>
      </c>
      <c r="G535">
        <v>0</v>
      </c>
      <c r="H535">
        <v>0</v>
      </c>
      <c r="I535">
        <v>0</v>
      </c>
      <c r="J535" s="1">
        <v>0</v>
      </c>
      <c r="K535" s="1">
        <v>0</v>
      </c>
      <c r="L535" s="1">
        <v>0</v>
      </c>
      <c r="M535" s="1">
        <f>INDEX('[1]FAOSTAT_data_12-16-2019'!$L$2:$L$127,MATCH(E535,'[1]FAOSTAT_data_12-16-2019'!$D$2:$D$127,0))</f>
        <v>6180</v>
      </c>
      <c r="N535" s="1" t="e">
        <f t="shared" si="6"/>
        <v>#DIV/0!</v>
      </c>
    </row>
    <row r="536" spans="1:14" x14ac:dyDescent="0.25">
      <c r="A536" t="s">
        <v>29</v>
      </c>
      <c r="B536">
        <v>2000</v>
      </c>
      <c r="C536" t="s">
        <v>66</v>
      </c>
      <c r="D536" t="s">
        <v>314</v>
      </c>
      <c r="E536" t="s">
        <v>315</v>
      </c>
      <c r="F536">
        <v>0.83</v>
      </c>
      <c r="G536">
        <v>35.090000000000003</v>
      </c>
      <c r="H536">
        <v>0.67</v>
      </c>
      <c r="I536">
        <v>7.85</v>
      </c>
      <c r="J536" s="1">
        <v>27.4</v>
      </c>
      <c r="K536" s="1">
        <v>0.182</v>
      </c>
      <c r="L536" s="1">
        <v>2.15</v>
      </c>
      <c r="M536" s="1">
        <f>INDEX('[1]FAOSTAT_data_12-16-2019'!$L$2:$L$127,MATCH(E536,'[1]FAOSTAT_data_12-16-2019'!$D$2:$D$127,0))</f>
        <v>80000</v>
      </c>
      <c r="N536" s="1">
        <f t="shared" si="6"/>
        <v>2919.7080291970806</v>
      </c>
    </row>
    <row r="537" spans="1:14" x14ac:dyDescent="0.25">
      <c r="A537" t="s">
        <v>29</v>
      </c>
      <c r="B537">
        <v>2000</v>
      </c>
      <c r="C537" t="s">
        <v>66</v>
      </c>
      <c r="D537" t="s">
        <v>40</v>
      </c>
      <c r="E537" t="s">
        <v>316</v>
      </c>
      <c r="F537">
        <v>0</v>
      </c>
      <c r="G537">
        <v>0</v>
      </c>
      <c r="H537">
        <v>0</v>
      </c>
      <c r="I537">
        <v>0</v>
      </c>
      <c r="J537" s="1">
        <v>0</v>
      </c>
      <c r="K537" s="1">
        <v>0</v>
      </c>
      <c r="L537" s="1">
        <v>0</v>
      </c>
      <c r="M537" s="1">
        <f>INDEX('[1]FAOSTAT_data_12-16-2019'!$L$2:$L$127,MATCH(E537,'[1]FAOSTAT_data_12-16-2019'!$D$2:$D$127,0))</f>
        <v>278000</v>
      </c>
      <c r="N537" s="1" t="e">
        <f t="shared" si="6"/>
        <v>#DIV/0!</v>
      </c>
    </row>
    <row r="538" spans="1:14" x14ac:dyDescent="0.25">
      <c r="A538" t="s">
        <v>29</v>
      </c>
      <c r="B538">
        <v>2000</v>
      </c>
      <c r="C538" t="s">
        <v>66</v>
      </c>
      <c r="D538" t="s">
        <v>317</v>
      </c>
      <c r="E538" t="s">
        <v>318</v>
      </c>
      <c r="F538">
        <v>0</v>
      </c>
      <c r="G538">
        <v>0</v>
      </c>
      <c r="H538">
        <v>0</v>
      </c>
      <c r="I538">
        <v>0</v>
      </c>
      <c r="J538" s="1">
        <v>0</v>
      </c>
      <c r="K538" s="1">
        <v>0</v>
      </c>
      <c r="L538" s="1">
        <v>0</v>
      </c>
      <c r="M538" s="1">
        <f>INDEX('[1]FAOSTAT_data_12-16-2019'!$L$2:$L$127,MATCH(E538,'[1]FAOSTAT_data_12-16-2019'!$D$2:$D$127,0))</f>
        <v>1874</v>
      </c>
      <c r="N538" s="1" t="e">
        <f t="shared" si="6"/>
        <v>#DIV/0!</v>
      </c>
    </row>
    <row r="539" spans="1:14" x14ac:dyDescent="0.25">
      <c r="A539" t="s">
        <v>29</v>
      </c>
      <c r="B539">
        <v>2000</v>
      </c>
      <c r="C539" t="s">
        <v>66</v>
      </c>
      <c r="D539" t="s">
        <v>319</v>
      </c>
      <c r="E539" t="s">
        <v>320</v>
      </c>
      <c r="F539">
        <v>0</v>
      </c>
      <c r="G539">
        <v>0</v>
      </c>
      <c r="H539">
        <v>0</v>
      </c>
      <c r="I539">
        <v>0</v>
      </c>
      <c r="J539" s="1">
        <v>0</v>
      </c>
      <c r="K539" s="1">
        <v>0</v>
      </c>
      <c r="L539" s="1">
        <v>0</v>
      </c>
      <c r="M539" s="1">
        <f>INDEX('[1]FAOSTAT_data_12-16-2019'!$L$2:$L$127,MATCH(E539,'[1]FAOSTAT_data_12-16-2019'!$D$2:$D$127,0))</f>
        <v>24033000</v>
      </c>
      <c r="N539" s="1" t="e">
        <f t="shared" si="6"/>
        <v>#DIV/0!</v>
      </c>
    </row>
    <row r="540" spans="1:14" x14ac:dyDescent="0.25">
      <c r="A540" t="s">
        <v>29</v>
      </c>
      <c r="B540">
        <v>2000</v>
      </c>
      <c r="C540" t="s">
        <v>66</v>
      </c>
      <c r="D540" t="s">
        <v>321</v>
      </c>
      <c r="E540" t="s">
        <v>322</v>
      </c>
      <c r="F540">
        <v>0</v>
      </c>
      <c r="G540">
        <v>0</v>
      </c>
      <c r="H540">
        <v>0</v>
      </c>
      <c r="I540">
        <v>0</v>
      </c>
      <c r="J540" s="1">
        <v>0</v>
      </c>
      <c r="K540" s="1">
        <v>0</v>
      </c>
      <c r="L540" s="1">
        <v>0</v>
      </c>
      <c r="M540" s="1" t="e">
        <f>INDEX('[1]FAOSTAT_data_12-16-2019'!$L$2:$L$127,MATCH(E540,'[1]FAOSTAT_data_12-16-2019'!$D$2:$D$127,0))</f>
        <v>#N/A</v>
      </c>
      <c r="N540" s="1" t="e">
        <f t="shared" si="6"/>
        <v>#N/A</v>
      </c>
    </row>
    <row r="541" spans="1:14" x14ac:dyDescent="0.25">
      <c r="A541" t="s">
        <v>29</v>
      </c>
      <c r="B541">
        <v>2000</v>
      </c>
      <c r="C541" t="s">
        <v>66</v>
      </c>
      <c r="D541" t="s">
        <v>323</v>
      </c>
      <c r="E541" t="s">
        <v>324</v>
      </c>
      <c r="F541">
        <v>0</v>
      </c>
      <c r="G541">
        <v>0</v>
      </c>
      <c r="H541">
        <v>0</v>
      </c>
      <c r="I541">
        <v>0</v>
      </c>
      <c r="J541" s="1">
        <v>0</v>
      </c>
      <c r="K541" s="1">
        <v>0</v>
      </c>
      <c r="L541" s="1">
        <v>0</v>
      </c>
      <c r="M541" s="1" t="e">
        <f>INDEX('[1]FAOSTAT_data_12-16-2019'!$L$2:$L$127,MATCH(E541,'[1]FAOSTAT_data_12-16-2019'!$D$2:$D$127,0))</f>
        <v>#N/A</v>
      </c>
      <c r="N541" s="1" t="e">
        <f t="shared" si="6"/>
        <v>#N/A</v>
      </c>
    </row>
    <row r="542" spans="1:14" x14ac:dyDescent="0.25">
      <c r="A542" t="s">
        <v>29</v>
      </c>
      <c r="B542">
        <v>2000</v>
      </c>
      <c r="C542" t="s">
        <v>66</v>
      </c>
      <c r="D542" t="s">
        <v>325</v>
      </c>
      <c r="E542" t="s">
        <v>326</v>
      </c>
      <c r="F542">
        <v>0.36</v>
      </c>
      <c r="G542">
        <v>28.19</v>
      </c>
      <c r="H542">
        <v>0.33</v>
      </c>
      <c r="I542">
        <v>4.6100000000000003</v>
      </c>
      <c r="J542" s="1">
        <v>2260</v>
      </c>
      <c r="K542" s="1">
        <v>7.5</v>
      </c>
      <c r="L542" s="1">
        <v>104</v>
      </c>
      <c r="M542" s="1">
        <f>INDEX('[1]FAOSTAT_data_12-16-2019'!$L$2:$L$127,MATCH(E542,'[1]FAOSTAT_data_12-16-2019'!$D$2:$D$127,0))</f>
        <v>1066800</v>
      </c>
      <c r="N542" s="1">
        <f t="shared" si="6"/>
        <v>472.0353982300885</v>
      </c>
    </row>
    <row r="543" spans="1:14" x14ac:dyDescent="0.25">
      <c r="A543" t="s">
        <v>29</v>
      </c>
      <c r="B543">
        <v>2000</v>
      </c>
      <c r="C543" t="s">
        <v>66</v>
      </c>
      <c r="D543" t="s">
        <v>327</v>
      </c>
      <c r="E543" t="s">
        <v>328</v>
      </c>
      <c r="F543">
        <v>0</v>
      </c>
      <c r="G543">
        <v>0</v>
      </c>
      <c r="H543">
        <v>0</v>
      </c>
      <c r="I543">
        <v>0</v>
      </c>
      <c r="J543" s="1">
        <v>0</v>
      </c>
      <c r="K543" s="1">
        <v>0</v>
      </c>
      <c r="L543" s="1">
        <v>0</v>
      </c>
      <c r="M543" s="1">
        <f>INDEX('[1]FAOSTAT_data_12-16-2019'!$L$2:$L$127,MATCH(E543,'[1]FAOSTAT_data_12-16-2019'!$D$2:$D$127,0))</f>
        <v>226265</v>
      </c>
      <c r="N543" s="1" t="e">
        <f t="shared" si="6"/>
        <v>#DIV/0!</v>
      </c>
    </row>
    <row r="544" spans="1:14" x14ac:dyDescent="0.25">
      <c r="A544" t="s">
        <v>29</v>
      </c>
      <c r="B544">
        <v>2000</v>
      </c>
      <c r="C544" t="s">
        <v>66</v>
      </c>
      <c r="D544" t="s">
        <v>56</v>
      </c>
      <c r="E544" t="s">
        <v>329</v>
      </c>
      <c r="F544">
        <v>0</v>
      </c>
      <c r="G544">
        <v>0</v>
      </c>
      <c r="H544">
        <v>0</v>
      </c>
      <c r="I544">
        <v>0</v>
      </c>
      <c r="J544" s="1">
        <v>0</v>
      </c>
      <c r="K544" s="1">
        <v>0</v>
      </c>
      <c r="L544" s="1">
        <v>0</v>
      </c>
      <c r="M544" s="1" t="e">
        <f>INDEX('[1]FAOSTAT_data_12-16-2019'!$L$2:$L$127,MATCH(E544,'[1]FAOSTAT_data_12-16-2019'!$D$2:$D$127,0))</f>
        <v>#N/A</v>
      </c>
      <c r="N544" s="1" t="e">
        <f t="shared" si="6"/>
        <v>#N/A</v>
      </c>
    </row>
    <row r="545" spans="1:14" x14ac:dyDescent="0.25">
      <c r="A545" t="s">
        <v>29</v>
      </c>
      <c r="B545">
        <v>2000</v>
      </c>
      <c r="C545" t="s">
        <v>66</v>
      </c>
      <c r="D545" t="s">
        <v>43</v>
      </c>
      <c r="E545" t="s">
        <v>330</v>
      </c>
      <c r="F545">
        <v>0</v>
      </c>
      <c r="G545">
        <v>0</v>
      </c>
      <c r="H545">
        <v>0</v>
      </c>
      <c r="I545">
        <v>0</v>
      </c>
      <c r="J545" s="1">
        <v>0</v>
      </c>
      <c r="K545" s="1">
        <v>0</v>
      </c>
      <c r="L545" s="1">
        <v>0</v>
      </c>
      <c r="M545" s="1">
        <f>INDEX('[1]FAOSTAT_data_12-16-2019'!$L$2:$L$127,MATCH(E545,'[1]FAOSTAT_data_12-16-2019'!$D$2:$D$127,0))</f>
        <v>9789586</v>
      </c>
      <c r="N545" s="1" t="e">
        <f t="shared" si="6"/>
        <v>#DIV/0!</v>
      </c>
    </row>
    <row r="546" spans="1:14" x14ac:dyDescent="0.25">
      <c r="A546" t="s">
        <v>29</v>
      </c>
      <c r="B546">
        <v>2000</v>
      </c>
      <c r="C546" t="s">
        <v>66</v>
      </c>
      <c r="D546" t="s">
        <v>331</v>
      </c>
      <c r="E546" t="s">
        <v>332</v>
      </c>
      <c r="F546">
        <v>0</v>
      </c>
      <c r="G546">
        <v>0</v>
      </c>
      <c r="H546">
        <v>0</v>
      </c>
      <c r="I546">
        <v>0</v>
      </c>
      <c r="J546" s="1">
        <v>0</v>
      </c>
      <c r="K546" s="1">
        <v>0</v>
      </c>
      <c r="L546" s="1">
        <v>0</v>
      </c>
      <c r="M546" s="1">
        <f>INDEX('[1]FAOSTAT_data_12-16-2019'!$L$2:$L$127,MATCH(E546,'[1]FAOSTAT_data_12-16-2019'!$D$2:$D$127,0))</f>
        <v>124146</v>
      </c>
      <c r="N546" s="1" t="e">
        <f t="shared" si="6"/>
        <v>#DIV/0!</v>
      </c>
    </row>
    <row r="547" spans="1:14" x14ac:dyDescent="0.25">
      <c r="A547" t="s">
        <v>29</v>
      </c>
      <c r="B547">
        <v>2000</v>
      </c>
      <c r="C547" t="s">
        <v>66</v>
      </c>
      <c r="D547" t="s">
        <v>333</v>
      </c>
      <c r="E547" t="s">
        <v>334</v>
      </c>
      <c r="F547">
        <v>0</v>
      </c>
      <c r="G547">
        <v>0</v>
      </c>
      <c r="H547">
        <v>0</v>
      </c>
      <c r="I547">
        <v>0</v>
      </c>
      <c r="J547" s="1">
        <v>0</v>
      </c>
      <c r="K547" s="1">
        <v>0</v>
      </c>
      <c r="L547" s="1">
        <v>0</v>
      </c>
      <c r="M547" s="1" t="e">
        <f>INDEX('[1]FAOSTAT_data_12-16-2019'!$L$2:$L$127,MATCH(E547,'[1]FAOSTAT_data_12-16-2019'!$D$2:$D$127,0))</f>
        <v>#N/A</v>
      </c>
      <c r="N547" s="1" t="e">
        <f t="shared" si="6"/>
        <v>#N/A</v>
      </c>
    </row>
    <row r="548" spans="1:14" x14ac:dyDescent="0.25">
      <c r="A548" t="s">
        <v>29</v>
      </c>
      <c r="B548">
        <v>2000</v>
      </c>
      <c r="C548" t="s">
        <v>66</v>
      </c>
      <c r="D548" t="s">
        <v>335</v>
      </c>
      <c r="E548" t="s">
        <v>336</v>
      </c>
      <c r="F548">
        <v>0</v>
      </c>
      <c r="G548">
        <v>0</v>
      </c>
      <c r="H548">
        <v>0</v>
      </c>
      <c r="I548">
        <v>0</v>
      </c>
      <c r="J548" s="1">
        <v>0</v>
      </c>
      <c r="K548" s="1">
        <v>0</v>
      </c>
      <c r="L548" s="1">
        <v>0</v>
      </c>
      <c r="M548" s="1">
        <f>INDEX('[1]FAOSTAT_data_12-16-2019'!$L$2:$L$127,MATCH(E548,'[1]FAOSTAT_data_12-16-2019'!$D$2:$D$127,0))</f>
        <v>49</v>
      </c>
      <c r="N548" s="1" t="e">
        <f t="shared" si="6"/>
        <v>#DIV/0!</v>
      </c>
    </row>
    <row r="549" spans="1:14" x14ac:dyDescent="0.25">
      <c r="A549" t="s">
        <v>29</v>
      </c>
      <c r="B549">
        <v>2000</v>
      </c>
      <c r="C549" t="s">
        <v>66</v>
      </c>
      <c r="D549" t="s">
        <v>337</v>
      </c>
      <c r="E549" t="s">
        <v>338</v>
      </c>
      <c r="F549">
        <v>6.54</v>
      </c>
      <c r="G549">
        <v>41.74</v>
      </c>
      <c r="H549">
        <v>6.15</v>
      </c>
      <c r="I549">
        <v>13.7</v>
      </c>
      <c r="J549" s="1">
        <v>153</v>
      </c>
      <c r="K549" s="1">
        <v>9.39</v>
      </c>
      <c r="L549" s="1">
        <v>20.9</v>
      </c>
      <c r="M549" s="1" t="e">
        <f>INDEX('[1]FAOSTAT_data_12-16-2019'!$L$2:$L$127,MATCH(E549,'[1]FAOSTAT_data_12-16-2019'!$D$2:$D$127,0))</f>
        <v>#N/A</v>
      </c>
      <c r="N549" s="1" t="e">
        <f t="shared" si="6"/>
        <v>#N/A</v>
      </c>
    </row>
    <row r="550" spans="1:14" x14ac:dyDescent="0.25">
      <c r="A550" t="s">
        <v>29</v>
      </c>
      <c r="B550">
        <v>2000</v>
      </c>
      <c r="C550" t="s">
        <v>66</v>
      </c>
      <c r="D550" t="s">
        <v>339</v>
      </c>
      <c r="E550" t="s">
        <v>340</v>
      </c>
      <c r="F550">
        <v>0</v>
      </c>
      <c r="G550">
        <v>0</v>
      </c>
      <c r="H550">
        <v>0</v>
      </c>
      <c r="I550">
        <v>0</v>
      </c>
      <c r="J550" s="1">
        <v>0</v>
      </c>
      <c r="K550" s="1">
        <v>0</v>
      </c>
      <c r="L550" s="1">
        <v>0</v>
      </c>
      <c r="M550" s="1" t="e">
        <f>INDEX('[1]FAOSTAT_data_12-16-2019'!$L$2:$L$127,MATCH(E550,'[1]FAOSTAT_data_12-16-2019'!$D$2:$D$127,0))</f>
        <v>#N/A</v>
      </c>
      <c r="N550" s="1" t="e">
        <f t="shared" si="6"/>
        <v>#N/A</v>
      </c>
    </row>
    <row r="551" spans="1:14" x14ac:dyDescent="0.25">
      <c r="A551" t="s">
        <v>29</v>
      </c>
      <c r="B551">
        <v>2000</v>
      </c>
      <c r="C551" t="s">
        <v>66</v>
      </c>
      <c r="D551" t="s">
        <v>341</v>
      </c>
      <c r="E551" t="s">
        <v>342</v>
      </c>
      <c r="F551">
        <v>0</v>
      </c>
      <c r="G551">
        <v>0</v>
      </c>
      <c r="H551">
        <v>0</v>
      </c>
      <c r="I551">
        <v>0</v>
      </c>
      <c r="J551" s="1">
        <v>0</v>
      </c>
      <c r="K551" s="1">
        <v>0</v>
      </c>
      <c r="L551" s="1">
        <v>0</v>
      </c>
      <c r="M551" s="1" t="e">
        <f>INDEX('[1]FAOSTAT_data_12-16-2019'!$L$2:$L$127,MATCH(E551,'[1]FAOSTAT_data_12-16-2019'!$D$2:$D$127,0))</f>
        <v>#N/A</v>
      </c>
      <c r="N551" s="1" t="e">
        <f t="shared" si="6"/>
        <v>#N/A</v>
      </c>
    </row>
    <row r="552" spans="1:14" x14ac:dyDescent="0.25">
      <c r="A552" t="s">
        <v>29</v>
      </c>
      <c r="B552">
        <v>2000</v>
      </c>
      <c r="C552" t="s">
        <v>66</v>
      </c>
      <c r="D552" t="s">
        <v>343</v>
      </c>
      <c r="E552" t="s">
        <v>344</v>
      </c>
      <c r="F552">
        <v>6.92</v>
      </c>
      <c r="G552">
        <v>44.98</v>
      </c>
      <c r="H552">
        <v>6.7</v>
      </c>
      <c r="I552">
        <v>16.739999999999998</v>
      </c>
      <c r="J552" s="1">
        <v>2.62</v>
      </c>
      <c r="K552" s="1">
        <v>0.17599999999999999</v>
      </c>
      <c r="L552" s="1">
        <v>0.439</v>
      </c>
      <c r="M552" s="1">
        <f>INDEX('[1]FAOSTAT_data_12-16-2019'!$L$2:$L$127,MATCH(E552,'[1]FAOSTAT_data_12-16-2019'!$D$2:$D$127,0))</f>
        <v>5202526</v>
      </c>
      <c r="N552" s="1">
        <f t="shared" si="6"/>
        <v>1985696.9465648853</v>
      </c>
    </row>
    <row r="553" spans="1:14" x14ac:dyDescent="0.25">
      <c r="A553" t="s">
        <v>29</v>
      </c>
      <c r="B553">
        <v>2000</v>
      </c>
      <c r="C553" t="s">
        <v>66</v>
      </c>
      <c r="D553" t="s">
        <v>46</v>
      </c>
      <c r="E553" t="s">
        <v>345</v>
      </c>
      <c r="F553">
        <v>0.51</v>
      </c>
      <c r="G553">
        <v>21.83</v>
      </c>
      <c r="H553">
        <v>0.48</v>
      </c>
      <c r="I553">
        <v>1.73</v>
      </c>
      <c r="J553" s="1">
        <v>2230</v>
      </c>
      <c r="K553" s="1">
        <v>10.6</v>
      </c>
      <c r="L553" s="1">
        <v>38.5</v>
      </c>
      <c r="M553" s="1">
        <f>INDEX('[1]FAOSTAT_data_12-16-2019'!$L$2:$L$127,MATCH(E553,'[1]FAOSTAT_data_12-16-2019'!$D$2:$D$127,0))</f>
        <v>61739751</v>
      </c>
      <c r="N553" s="1">
        <f t="shared" si="6"/>
        <v>27685.986995515694</v>
      </c>
    </row>
    <row r="554" spans="1:14" x14ac:dyDescent="0.25">
      <c r="A554" t="s">
        <v>29</v>
      </c>
      <c r="B554">
        <v>2000</v>
      </c>
      <c r="C554" t="s">
        <v>66</v>
      </c>
      <c r="D554" t="s">
        <v>346</v>
      </c>
      <c r="E554" t="s">
        <v>347</v>
      </c>
      <c r="F554">
        <v>7.87</v>
      </c>
      <c r="G554">
        <v>45.13</v>
      </c>
      <c r="H554">
        <v>7.25</v>
      </c>
      <c r="I554">
        <v>15.86</v>
      </c>
      <c r="J554" s="1">
        <v>1.32</v>
      </c>
      <c r="K554" s="1">
        <v>9.5799999999999996E-2</v>
      </c>
      <c r="L554" s="1">
        <v>0.20899999999999999</v>
      </c>
      <c r="M554" s="1">
        <f>INDEX('[1]FAOSTAT_data_12-16-2019'!$L$2:$L$127,MATCH(E554,'[1]FAOSTAT_data_12-16-2019'!$D$2:$D$127,0))</f>
        <v>7200</v>
      </c>
      <c r="N554" s="1">
        <f t="shared" si="6"/>
        <v>5454.545454545454</v>
      </c>
    </row>
    <row r="555" spans="1:14" x14ac:dyDescent="0.25">
      <c r="A555" t="s">
        <v>29</v>
      </c>
      <c r="B555">
        <v>2000</v>
      </c>
      <c r="C555" t="s">
        <v>66</v>
      </c>
      <c r="D555" t="s">
        <v>348</v>
      </c>
      <c r="E555" t="s">
        <v>349</v>
      </c>
      <c r="F555">
        <v>0</v>
      </c>
      <c r="G555">
        <v>0</v>
      </c>
      <c r="H555">
        <v>0</v>
      </c>
      <c r="I555">
        <v>0</v>
      </c>
      <c r="J555" s="1">
        <v>0</v>
      </c>
      <c r="K555" s="1">
        <v>0</v>
      </c>
      <c r="L555" s="1">
        <v>0</v>
      </c>
      <c r="M555" s="1" t="e">
        <f>INDEX('[1]FAOSTAT_data_12-16-2019'!$L$2:$L$127,MATCH(E555,'[1]FAOSTAT_data_12-16-2019'!$D$2:$D$127,0))</f>
        <v>#N/A</v>
      </c>
      <c r="N555" s="1" t="e">
        <f t="shared" si="6"/>
        <v>#N/A</v>
      </c>
    </row>
    <row r="556" spans="1:14" x14ac:dyDescent="0.25">
      <c r="A556" t="s">
        <v>29</v>
      </c>
      <c r="B556">
        <v>2000</v>
      </c>
      <c r="C556" t="s">
        <v>66</v>
      </c>
      <c r="D556" t="s">
        <v>350</v>
      </c>
      <c r="E556" t="s">
        <v>351</v>
      </c>
      <c r="F556">
        <v>0</v>
      </c>
      <c r="G556">
        <v>0</v>
      </c>
      <c r="H556">
        <v>0</v>
      </c>
      <c r="I556">
        <v>0</v>
      </c>
      <c r="J556" s="1">
        <v>0</v>
      </c>
      <c r="K556" s="1">
        <v>0</v>
      </c>
      <c r="L556" s="1">
        <v>0</v>
      </c>
      <c r="M556" s="1" t="e">
        <f>INDEX('[1]FAOSTAT_data_12-16-2019'!$L$2:$L$127,MATCH(E556,'[1]FAOSTAT_data_12-16-2019'!$D$2:$D$127,0))</f>
        <v>#N/A</v>
      </c>
      <c r="N556" s="1" t="e">
        <f t="shared" si="6"/>
        <v>#N/A</v>
      </c>
    </row>
    <row r="557" spans="1:14" x14ac:dyDescent="0.25">
      <c r="A557" t="s">
        <v>29</v>
      </c>
      <c r="B557">
        <v>2000</v>
      </c>
      <c r="C557" t="s">
        <v>66</v>
      </c>
      <c r="D557" t="s">
        <v>352</v>
      </c>
      <c r="E557" t="s">
        <v>353</v>
      </c>
      <c r="F557">
        <v>0</v>
      </c>
      <c r="G557">
        <v>0</v>
      </c>
      <c r="H557">
        <v>0</v>
      </c>
      <c r="I557">
        <v>0</v>
      </c>
      <c r="J557" s="1">
        <v>0</v>
      </c>
      <c r="K557" s="1">
        <v>0</v>
      </c>
      <c r="L557" s="1">
        <v>0</v>
      </c>
      <c r="M557" s="1" t="e">
        <f>INDEX('[1]FAOSTAT_data_12-16-2019'!$L$2:$L$127,MATCH(E557,'[1]FAOSTAT_data_12-16-2019'!$D$2:$D$127,0))</f>
        <v>#N/A</v>
      </c>
      <c r="N557" s="1" t="e">
        <f t="shared" si="6"/>
        <v>#N/A</v>
      </c>
    </row>
    <row r="558" spans="1:14" x14ac:dyDescent="0.25">
      <c r="A558" t="s">
        <v>29</v>
      </c>
      <c r="B558">
        <v>2000</v>
      </c>
      <c r="C558" t="s">
        <v>66</v>
      </c>
      <c r="D558" t="s">
        <v>354</v>
      </c>
      <c r="E558" t="s">
        <v>355</v>
      </c>
      <c r="F558">
        <v>0</v>
      </c>
      <c r="G558">
        <v>0</v>
      </c>
      <c r="H558">
        <v>0</v>
      </c>
      <c r="I558">
        <v>0</v>
      </c>
      <c r="J558" s="1">
        <v>0</v>
      </c>
      <c r="K558" s="1">
        <v>0</v>
      </c>
      <c r="L558" s="1">
        <v>0</v>
      </c>
      <c r="M558" s="1" t="e">
        <f>INDEX('[1]FAOSTAT_data_12-16-2019'!$L$2:$L$127,MATCH(E558,'[1]FAOSTAT_data_12-16-2019'!$D$2:$D$127,0))</f>
        <v>#N/A</v>
      </c>
      <c r="N558" s="1" t="e">
        <f t="shared" si="6"/>
        <v>#N/A</v>
      </c>
    </row>
    <row r="559" spans="1:14" x14ac:dyDescent="0.25">
      <c r="A559" t="s">
        <v>29</v>
      </c>
      <c r="B559">
        <v>2000</v>
      </c>
      <c r="C559" t="s">
        <v>66</v>
      </c>
      <c r="D559" t="s">
        <v>356</v>
      </c>
      <c r="E559" t="s">
        <v>357</v>
      </c>
      <c r="F559">
        <v>0</v>
      </c>
      <c r="G559">
        <v>0</v>
      </c>
      <c r="H559">
        <v>0</v>
      </c>
      <c r="I559">
        <v>0</v>
      </c>
      <c r="J559" s="1">
        <v>0</v>
      </c>
      <c r="K559" s="1">
        <v>0</v>
      </c>
      <c r="L559" s="1">
        <v>0</v>
      </c>
      <c r="M559" s="1">
        <f>INDEX('[1]FAOSTAT_data_12-16-2019'!$L$2:$L$127,MATCH(E559,'[1]FAOSTAT_data_12-16-2019'!$D$2:$D$127,0))</f>
        <v>1152447</v>
      </c>
      <c r="N559" s="1" t="e">
        <f t="shared" si="6"/>
        <v>#DIV/0!</v>
      </c>
    </row>
    <row r="560" spans="1:14" x14ac:dyDescent="0.25">
      <c r="A560" t="s">
        <v>29</v>
      </c>
      <c r="B560">
        <v>2000</v>
      </c>
      <c r="C560" t="s">
        <v>66</v>
      </c>
      <c r="D560" t="s">
        <v>358</v>
      </c>
      <c r="E560" t="s">
        <v>359</v>
      </c>
      <c r="F560">
        <v>0</v>
      </c>
      <c r="G560">
        <v>0</v>
      </c>
      <c r="H560">
        <v>0</v>
      </c>
      <c r="I560">
        <v>0</v>
      </c>
      <c r="J560" s="1">
        <v>0</v>
      </c>
      <c r="K560" s="1">
        <v>0</v>
      </c>
      <c r="L560" s="1">
        <v>0</v>
      </c>
      <c r="M560" s="1" t="e">
        <f>INDEX('[1]FAOSTAT_data_12-16-2019'!$L$2:$L$127,MATCH(E560,'[1]FAOSTAT_data_12-16-2019'!$D$2:$D$127,0))</f>
        <v>#N/A</v>
      </c>
      <c r="N560" s="1" t="e">
        <f t="shared" si="6"/>
        <v>#N/A</v>
      </c>
    </row>
    <row r="561" spans="1:14" x14ac:dyDescent="0.25">
      <c r="A561" t="s">
        <v>29</v>
      </c>
      <c r="B561">
        <v>2000</v>
      </c>
      <c r="C561" t="s">
        <v>66</v>
      </c>
      <c r="D561" t="s">
        <v>360</v>
      </c>
      <c r="E561" t="s">
        <v>361</v>
      </c>
      <c r="F561">
        <v>0</v>
      </c>
      <c r="G561">
        <v>19.12</v>
      </c>
      <c r="H561">
        <v>0</v>
      </c>
      <c r="I561">
        <v>0</v>
      </c>
      <c r="J561" s="1">
        <v>1.23</v>
      </c>
      <c r="K561" s="1">
        <v>9.3500000000000003E-6</v>
      </c>
      <c r="L561" s="1">
        <v>0</v>
      </c>
      <c r="M561" s="1">
        <f>INDEX('[1]FAOSTAT_data_12-16-2019'!$L$2:$L$127,MATCH(E561,'[1]FAOSTAT_data_12-16-2019'!$D$2:$D$127,0))</f>
        <v>2067555</v>
      </c>
      <c r="N561" s="1">
        <f t="shared" si="6"/>
        <v>1680939.0243902439</v>
      </c>
    </row>
    <row r="562" spans="1:14" x14ac:dyDescent="0.25">
      <c r="A562" t="s">
        <v>29</v>
      </c>
      <c r="B562">
        <v>2000</v>
      </c>
      <c r="C562" t="s">
        <v>66</v>
      </c>
      <c r="D562" t="s">
        <v>362</v>
      </c>
      <c r="E562" t="s">
        <v>363</v>
      </c>
      <c r="F562">
        <v>0</v>
      </c>
      <c r="G562">
        <v>0</v>
      </c>
      <c r="H562">
        <v>0</v>
      </c>
      <c r="I562">
        <v>0</v>
      </c>
      <c r="J562" s="1">
        <v>0</v>
      </c>
      <c r="K562" s="1">
        <v>0</v>
      </c>
      <c r="L562" s="1">
        <v>0</v>
      </c>
      <c r="M562" s="1" t="e">
        <f>INDEX('[1]FAOSTAT_data_12-16-2019'!$L$2:$L$127,MATCH(E562,'[1]FAOSTAT_data_12-16-2019'!$D$2:$D$127,0))</f>
        <v>#N/A</v>
      </c>
      <c r="N562" s="1" t="e">
        <f t="shared" si="6"/>
        <v>#N/A</v>
      </c>
    </row>
    <row r="563" spans="1:14" x14ac:dyDescent="0.25">
      <c r="A563" t="s">
        <v>29</v>
      </c>
      <c r="B563">
        <v>2000</v>
      </c>
      <c r="C563" t="s">
        <v>66</v>
      </c>
      <c r="D563" t="s">
        <v>364</v>
      </c>
      <c r="E563" t="s">
        <v>365</v>
      </c>
      <c r="F563">
        <v>0</v>
      </c>
      <c r="G563">
        <v>0</v>
      </c>
      <c r="H563">
        <v>0</v>
      </c>
      <c r="I563">
        <v>0</v>
      </c>
      <c r="J563" s="1">
        <v>0</v>
      </c>
      <c r="K563" s="1">
        <v>0</v>
      </c>
      <c r="L563" s="1">
        <v>0</v>
      </c>
      <c r="M563" s="1" t="e">
        <f>INDEX('[1]FAOSTAT_data_12-16-2019'!$L$2:$L$127,MATCH(E563,'[1]FAOSTAT_data_12-16-2019'!$D$2:$D$127,0))</f>
        <v>#N/A</v>
      </c>
      <c r="N563" s="1" t="e">
        <f t="shared" si="6"/>
        <v>#N/A</v>
      </c>
    </row>
    <row r="564" spans="1:14" x14ac:dyDescent="0.25">
      <c r="A564" t="s">
        <v>29</v>
      </c>
      <c r="B564">
        <v>2000</v>
      </c>
      <c r="C564" t="s">
        <v>66</v>
      </c>
      <c r="D564" t="s">
        <v>366</v>
      </c>
      <c r="E564" t="s">
        <v>367</v>
      </c>
      <c r="F564">
        <v>0</v>
      </c>
      <c r="G564">
        <v>0</v>
      </c>
      <c r="H564">
        <v>0</v>
      </c>
      <c r="I564">
        <v>0</v>
      </c>
      <c r="J564" s="1">
        <v>0</v>
      </c>
      <c r="K564" s="1">
        <v>0</v>
      </c>
      <c r="L564" s="1">
        <v>0</v>
      </c>
      <c r="M564" s="1" t="e">
        <f>INDEX('[1]FAOSTAT_data_12-16-2019'!$L$2:$L$127,MATCH(E564,'[1]FAOSTAT_data_12-16-2019'!$D$2:$D$127,0))</f>
        <v>#N/A</v>
      </c>
      <c r="N564" s="1" t="e">
        <f t="shared" si="6"/>
        <v>#N/A</v>
      </c>
    </row>
    <row r="565" spans="1:14" x14ac:dyDescent="0.25">
      <c r="A565" t="s">
        <v>29</v>
      </c>
      <c r="B565">
        <v>2000</v>
      </c>
      <c r="C565" t="s">
        <v>66</v>
      </c>
      <c r="D565" t="s">
        <v>368</v>
      </c>
      <c r="E565" t="s">
        <v>369</v>
      </c>
      <c r="F565">
        <v>2.3199999999999998</v>
      </c>
      <c r="G565">
        <v>28.32</v>
      </c>
      <c r="H565">
        <v>2.2200000000000002</v>
      </c>
      <c r="I565">
        <v>4.7</v>
      </c>
      <c r="J565" s="1">
        <v>11</v>
      </c>
      <c r="K565" s="1">
        <v>0.24299999999999999</v>
      </c>
      <c r="L565" s="1">
        <v>0.51500000000000001</v>
      </c>
      <c r="M565" s="1">
        <f>INDEX('[1]FAOSTAT_data_12-16-2019'!$L$2:$L$127,MATCH(E565,'[1]FAOSTAT_data_12-16-2019'!$D$2:$D$127,0))</f>
        <v>1537905</v>
      </c>
      <c r="N565" s="1">
        <f t="shared" si="6"/>
        <v>139809.54545454544</v>
      </c>
    </row>
    <row r="566" spans="1:14" x14ac:dyDescent="0.25">
      <c r="A566" t="s">
        <v>29</v>
      </c>
      <c r="B566">
        <v>2000</v>
      </c>
      <c r="C566" t="s">
        <v>66</v>
      </c>
      <c r="D566" t="s">
        <v>370</v>
      </c>
      <c r="E566" t="s">
        <v>371</v>
      </c>
      <c r="F566">
        <v>0</v>
      </c>
      <c r="G566">
        <v>0</v>
      </c>
      <c r="H566">
        <v>0</v>
      </c>
      <c r="I566">
        <v>0</v>
      </c>
      <c r="J566" s="1">
        <v>0</v>
      </c>
      <c r="K566" s="1">
        <v>0</v>
      </c>
      <c r="L566" s="1">
        <v>0</v>
      </c>
      <c r="M566" s="1">
        <f>INDEX('[1]FAOSTAT_data_12-16-2019'!$L$2:$L$127,MATCH(E566,'[1]FAOSTAT_data_12-16-2019'!$D$2:$D$127,0))</f>
        <v>136904</v>
      </c>
      <c r="N566" s="1" t="e">
        <f t="shared" si="6"/>
        <v>#DIV/0!</v>
      </c>
    </row>
    <row r="567" spans="1:14" x14ac:dyDescent="0.25">
      <c r="A567" t="s">
        <v>29</v>
      </c>
      <c r="B567">
        <v>2000</v>
      </c>
      <c r="C567" t="s">
        <v>66</v>
      </c>
      <c r="D567" t="s">
        <v>372</v>
      </c>
      <c r="E567" t="s">
        <v>373</v>
      </c>
      <c r="F567">
        <v>0</v>
      </c>
      <c r="G567">
        <v>0</v>
      </c>
      <c r="H567">
        <v>0</v>
      </c>
      <c r="I567">
        <v>0</v>
      </c>
      <c r="J567" s="1">
        <v>0</v>
      </c>
      <c r="K567" s="1">
        <v>0</v>
      </c>
      <c r="L567" s="1">
        <v>0</v>
      </c>
      <c r="M567" s="1" t="e">
        <f>INDEX('[1]FAOSTAT_data_12-16-2019'!$L$2:$L$127,MATCH(E567,'[1]FAOSTAT_data_12-16-2019'!$D$2:$D$127,0))</f>
        <v>#N/A</v>
      </c>
      <c r="N567" s="1" t="e">
        <f t="shared" si="6"/>
        <v>#N/A</v>
      </c>
    </row>
    <row r="568" spans="1:14" x14ac:dyDescent="0.25">
      <c r="A568" t="s">
        <v>29</v>
      </c>
      <c r="B568">
        <v>2000</v>
      </c>
      <c r="C568" t="s">
        <v>66</v>
      </c>
      <c r="D568" t="s">
        <v>374</v>
      </c>
      <c r="E568" t="s">
        <v>375</v>
      </c>
      <c r="F568">
        <v>0</v>
      </c>
      <c r="G568">
        <v>0</v>
      </c>
      <c r="H568">
        <v>0</v>
      </c>
      <c r="I568">
        <v>0</v>
      </c>
      <c r="J568" s="1">
        <v>0</v>
      </c>
      <c r="K568" s="1">
        <v>0</v>
      </c>
      <c r="L568" s="1">
        <v>0</v>
      </c>
      <c r="M568" s="1">
        <f>INDEX('[1]FAOSTAT_data_12-16-2019'!$L$2:$L$127,MATCH(E568,'[1]FAOSTAT_data_12-16-2019'!$D$2:$D$127,0))</f>
        <v>950</v>
      </c>
      <c r="N568" s="1" t="e">
        <f t="shared" si="6"/>
        <v>#DIV/0!</v>
      </c>
    </row>
    <row r="569" spans="1:14" x14ac:dyDescent="0.25">
      <c r="A569" t="s">
        <v>29</v>
      </c>
      <c r="B569">
        <v>2000</v>
      </c>
      <c r="C569" t="s">
        <v>66</v>
      </c>
      <c r="D569" t="s">
        <v>376</v>
      </c>
      <c r="E569" t="s">
        <v>377</v>
      </c>
      <c r="F569">
        <v>0.63</v>
      </c>
      <c r="G569">
        <v>29.75</v>
      </c>
      <c r="H569">
        <v>0.59</v>
      </c>
      <c r="I569">
        <v>5.77</v>
      </c>
      <c r="J569" s="1">
        <v>304</v>
      </c>
      <c r="K569" s="1">
        <v>1.79</v>
      </c>
      <c r="L569" s="1">
        <v>17.5</v>
      </c>
      <c r="M569" s="1">
        <f>INDEX('[1]FAOSTAT_data_12-16-2019'!$L$2:$L$127,MATCH(E569,'[1]FAOSTAT_data_12-16-2019'!$D$2:$D$127,0))</f>
        <v>1958000</v>
      </c>
      <c r="N569" s="1">
        <f t="shared" si="6"/>
        <v>6440.7894736842109</v>
      </c>
    </row>
    <row r="570" spans="1:14" x14ac:dyDescent="0.25">
      <c r="A570" t="s">
        <v>29</v>
      </c>
      <c r="B570">
        <v>2000</v>
      </c>
      <c r="C570" t="s">
        <v>66</v>
      </c>
      <c r="D570" t="s">
        <v>378</v>
      </c>
      <c r="E570" t="s">
        <v>379</v>
      </c>
      <c r="F570">
        <v>-0.01</v>
      </c>
      <c r="G570">
        <v>24.35</v>
      </c>
      <c r="H570">
        <v>0</v>
      </c>
      <c r="I570">
        <v>1.83</v>
      </c>
      <c r="J570" s="1">
        <v>38.9</v>
      </c>
      <c r="K570" s="1">
        <v>7.9699999999999997E-4</v>
      </c>
      <c r="L570" s="1">
        <v>0.71299999999999997</v>
      </c>
      <c r="M570" s="1" t="e">
        <f>INDEX('[1]FAOSTAT_data_12-16-2019'!$L$2:$L$127,MATCH(E570,'[1]FAOSTAT_data_12-16-2019'!$D$2:$D$127,0))</f>
        <v>#N/A</v>
      </c>
      <c r="N570" s="1" t="e">
        <f t="shared" si="6"/>
        <v>#N/A</v>
      </c>
    </row>
    <row r="571" spans="1:14" x14ac:dyDescent="0.25">
      <c r="A571" t="s">
        <v>29</v>
      </c>
      <c r="B571">
        <v>2000</v>
      </c>
      <c r="C571" t="s">
        <v>66</v>
      </c>
      <c r="D571" t="s">
        <v>32</v>
      </c>
      <c r="E571" t="s">
        <v>380</v>
      </c>
      <c r="F571">
        <v>0</v>
      </c>
      <c r="G571">
        <v>0</v>
      </c>
      <c r="H571">
        <v>0</v>
      </c>
      <c r="I571">
        <v>0</v>
      </c>
      <c r="J571" s="1">
        <v>0</v>
      </c>
      <c r="K571" s="1">
        <v>0</v>
      </c>
      <c r="L571" s="1">
        <v>0</v>
      </c>
      <c r="M571" s="1">
        <f>INDEX('[1]FAOSTAT_data_12-16-2019'!$L$2:$L$127,MATCH(E571,'[1]FAOSTAT_data_12-16-2019'!$D$2:$D$127,0))</f>
        <v>4804772</v>
      </c>
      <c r="N571" s="1" t="e">
        <f t="shared" si="6"/>
        <v>#DIV/0!</v>
      </c>
    </row>
    <row r="572" spans="1:14" x14ac:dyDescent="0.25">
      <c r="A572" t="s">
        <v>29</v>
      </c>
      <c r="B572">
        <v>2000</v>
      </c>
      <c r="C572" t="s">
        <v>66</v>
      </c>
      <c r="D572" t="s">
        <v>381</v>
      </c>
      <c r="E572" t="s">
        <v>382</v>
      </c>
      <c r="F572">
        <v>0</v>
      </c>
      <c r="G572">
        <v>0</v>
      </c>
      <c r="H572">
        <v>0</v>
      </c>
      <c r="I572">
        <v>0</v>
      </c>
      <c r="J572" s="1">
        <v>0</v>
      </c>
      <c r="K572" s="1">
        <v>0</v>
      </c>
      <c r="L572" s="1">
        <v>0</v>
      </c>
      <c r="M572" s="1" t="e">
        <f>INDEX('[1]FAOSTAT_data_12-16-2019'!$L$2:$L$127,MATCH(E572,'[1]FAOSTAT_data_12-16-2019'!$D$2:$D$127,0))</f>
        <v>#N/A</v>
      </c>
      <c r="N572" s="1" t="e">
        <f t="shared" si="6"/>
        <v>#N/A</v>
      </c>
    </row>
    <row r="573" spans="1:14" x14ac:dyDescent="0.25">
      <c r="A573" t="s">
        <v>29</v>
      </c>
      <c r="B573">
        <v>2000</v>
      </c>
      <c r="C573" t="s">
        <v>66</v>
      </c>
      <c r="D573" t="s">
        <v>383</v>
      </c>
      <c r="E573" t="s">
        <v>384</v>
      </c>
      <c r="F573">
        <v>0</v>
      </c>
      <c r="G573">
        <v>0</v>
      </c>
      <c r="H573">
        <v>0</v>
      </c>
      <c r="I573">
        <v>0</v>
      </c>
      <c r="J573" s="1">
        <v>0</v>
      </c>
      <c r="K573" s="1">
        <v>0</v>
      </c>
      <c r="L573" s="1">
        <v>0</v>
      </c>
      <c r="M573" s="1">
        <f>INDEX('[1]FAOSTAT_data_12-16-2019'!$L$2:$L$127,MATCH(E573,'[1]FAOSTAT_data_12-16-2019'!$D$2:$D$127,0))</f>
        <v>30000</v>
      </c>
      <c r="N573" s="1" t="e">
        <f t="shared" si="6"/>
        <v>#DIV/0!</v>
      </c>
    </row>
    <row r="574" spans="1:14" x14ac:dyDescent="0.25">
      <c r="A574" t="s">
        <v>29</v>
      </c>
      <c r="B574">
        <v>2000</v>
      </c>
      <c r="C574" t="s">
        <v>66</v>
      </c>
      <c r="D574" t="s">
        <v>385</v>
      </c>
      <c r="E574" t="s">
        <v>386</v>
      </c>
      <c r="F574">
        <v>0</v>
      </c>
      <c r="G574">
        <v>0</v>
      </c>
      <c r="H574">
        <v>0</v>
      </c>
      <c r="I574">
        <v>0</v>
      </c>
      <c r="J574" s="1">
        <v>0</v>
      </c>
      <c r="K574" s="1">
        <v>0</v>
      </c>
      <c r="L574" s="1">
        <v>0</v>
      </c>
      <c r="M574" s="1" t="e">
        <f>INDEX('[1]FAOSTAT_data_12-16-2019'!$L$2:$L$127,MATCH(E574,'[1]FAOSTAT_data_12-16-2019'!$D$2:$D$127,0))</f>
        <v>#N/A</v>
      </c>
      <c r="N574" s="1" t="e">
        <f t="shared" si="6"/>
        <v>#N/A</v>
      </c>
    </row>
    <row r="575" spans="1:14" x14ac:dyDescent="0.25">
      <c r="A575" t="s">
        <v>29</v>
      </c>
      <c r="B575">
        <v>2000</v>
      </c>
      <c r="C575" t="s">
        <v>66</v>
      </c>
      <c r="D575" t="s">
        <v>387</v>
      </c>
      <c r="E575" t="s">
        <v>388</v>
      </c>
      <c r="F575">
        <v>0</v>
      </c>
      <c r="G575">
        <v>0</v>
      </c>
      <c r="H575">
        <v>0</v>
      </c>
      <c r="I575">
        <v>0</v>
      </c>
      <c r="J575" s="1">
        <v>0</v>
      </c>
      <c r="K575" s="1">
        <v>0</v>
      </c>
      <c r="L575" s="1">
        <v>0</v>
      </c>
      <c r="M575" s="1" t="e">
        <f>INDEX('[1]FAOSTAT_data_12-16-2019'!$L$2:$L$127,MATCH(E575,'[1]FAOSTAT_data_12-16-2019'!$D$2:$D$127,0))</f>
        <v>#N/A</v>
      </c>
      <c r="N575" s="1" t="e">
        <f t="shared" si="6"/>
        <v>#N/A</v>
      </c>
    </row>
    <row r="576" spans="1:14" x14ac:dyDescent="0.25">
      <c r="A576" t="s">
        <v>29</v>
      </c>
      <c r="B576">
        <v>2000</v>
      </c>
      <c r="C576" t="s">
        <v>66</v>
      </c>
      <c r="D576" t="s">
        <v>389</v>
      </c>
      <c r="E576" t="s">
        <v>390</v>
      </c>
      <c r="F576">
        <v>0</v>
      </c>
      <c r="G576">
        <v>0</v>
      </c>
      <c r="H576">
        <v>0</v>
      </c>
      <c r="I576">
        <v>0</v>
      </c>
      <c r="J576" s="1">
        <v>0</v>
      </c>
      <c r="K576" s="1">
        <v>0</v>
      </c>
      <c r="L576" s="1">
        <v>0</v>
      </c>
      <c r="M576" s="1" t="e">
        <f>INDEX('[1]FAOSTAT_data_12-16-2019'!$L$2:$L$127,MATCH(E576,'[1]FAOSTAT_data_12-16-2019'!$D$2:$D$127,0))</f>
        <v>#N/A</v>
      </c>
      <c r="N576" s="1" t="e">
        <f t="shared" si="6"/>
        <v>#N/A</v>
      </c>
    </row>
    <row r="577" spans="1:14" x14ac:dyDescent="0.25">
      <c r="A577" t="s">
        <v>29</v>
      </c>
      <c r="B577">
        <v>2000</v>
      </c>
      <c r="C577" t="s">
        <v>66</v>
      </c>
      <c r="D577" t="s">
        <v>38</v>
      </c>
      <c r="E577" t="s">
        <v>391</v>
      </c>
      <c r="F577">
        <v>0</v>
      </c>
      <c r="G577">
        <v>0</v>
      </c>
      <c r="H577">
        <v>0</v>
      </c>
      <c r="I577">
        <v>0</v>
      </c>
      <c r="J577" s="1">
        <v>0</v>
      </c>
      <c r="K577" s="1">
        <v>0</v>
      </c>
      <c r="L577" s="1">
        <v>0</v>
      </c>
      <c r="M577" s="1">
        <f>INDEX('[1]FAOSTAT_data_12-16-2019'!$L$2:$L$127,MATCH(E577,'[1]FAOSTAT_data_12-16-2019'!$D$2:$D$127,0))</f>
        <v>2277900</v>
      </c>
      <c r="N577" s="1" t="e">
        <f t="shared" si="6"/>
        <v>#DIV/0!</v>
      </c>
    </row>
    <row r="578" spans="1:14" x14ac:dyDescent="0.25">
      <c r="A578" t="s">
        <v>29</v>
      </c>
      <c r="B578">
        <v>2000</v>
      </c>
      <c r="C578" t="s">
        <v>66</v>
      </c>
      <c r="D578" t="s">
        <v>31</v>
      </c>
      <c r="E578" t="s">
        <v>392</v>
      </c>
      <c r="F578">
        <v>0</v>
      </c>
      <c r="G578">
        <v>0</v>
      </c>
      <c r="H578">
        <v>0</v>
      </c>
      <c r="I578">
        <v>0</v>
      </c>
      <c r="J578" s="1">
        <v>0</v>
      </c>
      <c r="K578" s="1">
        <v>0</v>
      </c>
      <c r="L578" s="1">
        <v>0</v>
      </c>
      <c r="M578" s="1">
        <f>INDEX('[1]FAOSTAT_data_12-16-2019'!$L$2:$L$127,MATCH(E578,'[1]FAOSTAT_data_12-16-2019'!$D$2:$D$127,0))</f>
        <v>549919</v>
      </c>
      <c r="N578" s="1" t="e">
        <f t="shared" si="6"/>
        <v>#DIV/0!</v>
      </c>
    </row>
    <row r="579" spans="1:14" x14ac:dyDescent="0.25">
      <c r="A579" t="s">
        <v>29</v>
      </c>
      <c r="B579">
        <v>2000</v>
      </c>
      <c r="C579" t="s">
        <v>66</v>
      </c>
      <c r="D579" t="s">
        <v>393</v>
      </c>
      <c r="E579" t="s">
        <v>394</v>
      </c>
      <c r="F579">
        <v>0</v>
      </c>
      <c r="G579">
        <v>0</v>
      </c>
      <c r="H579">
        <v>0</v>
      </c>
      <c r="I579">
        <v>0</v>
      </c>
      <c r="J579" s="1">
        <v>0</v>
      </c>
      <c r="K579" s="1">
        <v>0</v>
      </c>
      <c r="L579" s="1">
        <v>0</v>
      </c>
      <c r="M579" s="1" t="e">
        <f>INDEX('[1]FAOSTAT_data_12-16-2019'!$L$2:$L$127,MATCH(E579,'[1]FAOSTAT_data_12-16-2019'!$D$2:$D$127,0))</f>
        <v>#N/A</v>
      </c>
      <c r="N579" s="1" t="e">
        <f t="shared" si="6"/>
        <v>#N/A</v>
      </c>
    </row>
    <row r="580" spans="1:14" x14ac:dyDescent="0.25">
      <c r="A580" t="s">
        <v>29</v>
      </c>
      <c r="B580">
        <v>2000</v>
      </c>
      <c r="C580" t="s">
        <v>66</v>
      </c>
      <c r="D580" t="s">
        <v>395</v>
      </c>
      <c r="E580" t="s">
        <v>396</v>
      </c>
      <c r="F580">
        <v>0</v>
      </c>
      <c r="G580">
        <v>0</v>
      </c>
      <c r="H580">
        <v>0</v>
      </c>
      <c r="I580">
        <v>0</v>
      </c>
      <c r="J580" s="1">
        <v>0</v>
      </c>
      <c r="K580" s="1">
        <v>0</v>
      </c>
      <c r="L580" s="1">
        <v>0</v>
      </c>
      <c r="M580" s="1">
        <f>INDEX('[1]FAOSTAT_data_12-16-2019'!$L$2:$L$127,MATCH(E580,'[1]FAOSTAT_data_12-16-2019'!$D$2:$D$127,0))</f>
        <v>1088591</v>
      </c>
      <c r="N580" s="1" t="e">
        <f t="shared" si="6"/>
        <v>#DIV/0!</v>
      </c>
    </row>
    <row r="581" spans="1:14" x14ac:dyDescent="0.25">
      <c r="A581" t="s">
        <v>29</v>
      </c>
      <c r="B581">
        <v>2000</v>
      </c>
      <c r="C581" t="s">
        <v>66</v>
      </c>
      <c r="D581" t="s">
        <v>397</v>
      </c>
      <c r="E581" t="s">
        <v>398</v>
      </c>
      <c r="F581">
        <v>1.49</v>
      </c>
      <c r="G581">
        <v>27.17</v>
      </c>
      <c r="H581">
        <v>1.41</v>
      </c>
      <c r="I581">
        <v>4.07</v>
      </c>
      <c r="J581" s="1">
        <v>24.6</v>
      </c>
      <c r="K581" s="1">
        <v>0.34799999999999998</v>
      </c>
      <c r="L581" s="1">
        <v>1</v>
      </c>
      <c r="M581" s="1" t="e">
        <f>INDEX('[1]FAOSTAT_data_12-16-2019'!$L$2:$L$127,MATCH(E581,'[1]FAOSTAT_data_12-16-2019'!$D$2:$D$127,0))</f>
        <v>#N/A</v>
      </c>
      <c r="N581" s="1" t="e">
        <f t="shared" si="6"/>
        <v>#N/A</v>
      </c>
    </row>
    <row r="582" spans="1:14" x14ac:dyDescent="0.25">
      <c r="A582" t="s">
        <v>29</v>
      </c>
      <c r="B582">
        <v>2000</v>
      </c>
      <c r="C582" t="s">
        <v>66</v>
      </c>
      <c r="D582" t="s">
        <v>54</v>
      </c>
      <c r="E582" t="s">
        <v>399</v>
      </c>
      <c r="F582">
        <v>0</v>
      </c>
      <c r="G582">
        <v>0</v>
      </c>
      <c r="H582">
        <v>0</v>
      </c>
      <c r="I582">
        <v>0</v>
      </c>
      <c r="J582" s="1">
        <v>0</v>
      </c>
      <c r="K582" s="1">
        <v>0</v>
      </c>
      <c r="L582" s="1">
        <v>0</v>
      </c>
      <c r="M582" s="1">
        <f>INDEX('[1]FAOSTAT_data_12-16-2019'!$L$2:$L$127,MATCH(E582,'[1]FAOSTAT_data_12-16-2019'!$D$2:$D$127,0))</f>
        <v>1063</v>
      </c>
      <c r="N582" s="1" t="e">
        <f t="shared" si="6"/>
        <v>#DIV/0!</v>
      </c>
    </row>
    <row r="583" spans="1:14" x14ac:dyDescent="0.25">
      <c r="A583" t="s">
        <v>29</v>
      </c>
      <c r="B583">
        <v>2000</v>
      </c>
      <c r="C583" t="s">
        <v>66</v>
      </c>
      <c r="D583" t="s">
        <v>400</v>
      </c>
      <c r="E583" t="s">
        <v>401</v>
      </c>
      <c r="F583">
        <v>0.49</v>
      </c>
      <c r="G583">
        <v>33.56</v>
      </c>
      <c r="H583">
        <v>0.47</v>
      </c>
      <c r="I583">
        <v>8.36</v>
      </c>
      <c r="J583" s="1">
        <v>17.899999999999999</v>
      </c>
      <c r="K583" s="1">
        <v>8.4599999999999995E-2</v>
      </c>
      <c r="L583" s="1">
        <v>1.5</v>
      </c>
      <c r="M583" s="1" t="e">
        <f>INDEX('[1]FAOSTAT_data_12-16-2019'!$L$2:$L$127,MATCH(E583,'[1]FAOSTAT_data_12-16-2019'!$D$2:$D$127,0))</f>
        <v>#N/A</v>
      </c>
      <c r="N583" s="1" t="e">
        <f t="shared" si="6"/>
        <v>#N/A</v>
      </c>
    </row>
    <row r="584" spans="1:14" x14ac:dyDescent="0.25">
      <c r="A584" t="s">
        <v>29</v>
      </c>
      <c r="B584">
        <v>2000</v>
      </c>
      <c r="C584" t="s">
        <v>66</v>
      </c>
      <c r="D584" t="s">
        <v>402</v>
      </c>
      <c r="E584" t="s">
        <v>403</v>
      </c>
      <c r="F584">
        <v>0</v>
      </c>
      <c r="G584">
        <v>0</v>
      </c>
      <c r="H584">
        <v>0</v>
      </c>
      <c r="I584">
        <v>0</v>
      </c>
      <c r="J584" s="1">
        <v>0</v>
      </c>
      <c r="K584" s="1">
        <v>0</v>
      </c>
      <c r="L584" s="1">
        <v>0</v>
      </c>
      <c r="M584" s="1" t="e">
        <f>INDEX('[1]FAOSTAT_data_12-16-2019'!$L$2:$L$127,MATCH(E584,'[1]FAOSTAT_data_12-16-2019'!$D$2:$D$127,0))</f>
        <v>#N/A</v>
      </c>
      <c r="N584" s="1" t="e">
        <f t="shared" si="6"/>
        <v>#N/A</v>
      </c>
    </row>
    <row r="585" spans="1:14" x14ac:dyDescent="0.25">
      <c r="A585" t="s">
        <v>29</v>
      </c>
      <c r="B585">
        <v>2000</v>
      </c>
      <c r="C585" t="s">
        <v>66</v>
      </c>
      <c r="D585" t="s">
        <v>404</v>
      </c>
      <c r="E585" t="s">
        <v>405</v>
      </c>
      <c r="F585">
        <v>0</v>
      </c>
      <c r="G585">
        <v>0</v>
      </c>
      <c r="H585">
        <v>0</v>
      </c>
      <c r="I585">
        <v>0</v>
      </c>
      <c r="J585" s="1">
        <v>0</v>
      </c>
      <c r="K585" s="1">
        <v>0</v>
      </c>
      <c r="L585" s="1">
        <v>0</v>
      </c>
      <c r="M585" s="1" t="e">
        <f>INDEX('[1]FAOSTAT_data_12-16-2019'!$L$2:$L$127,MATCH(E585,'[1]FAOSTAT_data_12-16-2019'!$D$2:$D$127,0))</f>
        <v>#N/A</v>
      </c>
      <c r="N585" s="1" t="e">
        <f t="shared" si="6"/>
        <v>#N/A</v>
      </c>
    </row>
    <row r="586" spans="1:14" x14ac:dyDescent="0.25">
      <c r="A586" t="s">
        <v>29</v>
      </c>
      <c r="B586">
        <v>2000</v>
      </c>
      <c r="C586" t="s">
        <v>66</v>
      </c>
      <c r="D586" t="s">
        <v>406</v>
      </c>
      <c r="E586" t="s">
        <v>407</v>
      </c>
      <c r="F586">
        <v>0</v>
      </c>
      <c r="G586">
        <v>0</v>
      </c>
      <c r="H586">
        <v>0</v>
      </c>
      <c r="I586">
        <v>0</v>
      </c>
      <c r="J586" s="1">
        <v>0</v>
      </c>
      <c r="K586" s="1">
        <v>0</v>
      </c>
      <c r="L586" s="1">
        <v>0</v>
      </c>
      <c r="M586" s="1" t="e">
        <f>INDEX('[1]FAOSTAT_data_12-16-2019'!$L$2:$L$127,MATCH(E586,'[1]FAOSTAT_data_12-16-2019'!$D$2:$D$127,0))</f>
        <v>#N/A</v>
      </c>
      <c r="N586" s="1" t="e">
        <f t="shared" ref="N586:N649" si="7">M586/J586</f>
        <v>#N/A</v>
      </c>
    </row>
    <row r="587" spans="1:14" x14ac:dyDescent="0.25">
      <c r="A587" t="s">
        <v>29</v>
      </c>
      <c r="B587">
        <v>2000</v>
      </c>
      <c r="C587" t="s">
        <v>66</v>
      </c>
      <c r="D587" t="s">
        <v>408</v>
      </c>
      <c r="E587" t="s">
        <v>409</v>
      </c>
      <c r="F587">
        <v>0</v>
      </c>
      <c r="G587">
        <v>0</v>
      </c>
      <c r="H587">
        <v>0</v>
      </c>
      <c r="I587">
        <v>0</v>
      </c>
      <c r="J587" s="1">
        <v>0</v>
      </c>
      <c r="K587" s="1">
        <v>0</v>
      </c>
      <c r="L587" s="1">
        <v>0</v>
      </c>
      <c r="M587" s="1">
        <f>INDEX('[1]FAOSTAT_data_12-16-2019'!$L$2:$L$127,MATCH(E587,'[1]FAOSTAT_data_12-16-2019'!$D$2:$D$127,0))</f>
        <v>1653600</v>
      </c>
      <c r="N587" s="1" t="e">
        <f t="shared" si="7"/>
        <v>#DIV/0!</v>
      </c>
    </row>
    <row r="588" spans="1:14" x14ac:dyDescent="0.25">
      <c r="A588" t="s">
        <v>29</v>
      </c>
      <c r="B588">
        <v>2000</v>
      </c>
      <c r="C588" t="s">
        <v>66</v>
      </c>
      <c r="D588" t="s">
        <v>39</v>
      </c>
      <c r="E588" t="s">
        <v>410</v>
      </c>
      <c r="F588">
        <v>0</v>
      </c>
      <c r="G588">
        <v>0</v>
      </c>
      <c r="H588">
        <v>0</v>
      </c>
      <c r="I588">
        <v>0</v>
      </c>
      <c r="J588" s="1">
        <v>0</v>
      </c>
      <c r="K588" s="1">
        <v>0</v>
      </c>
      <c r="L588" s="1">
        <v>0</v>
      </c>
      <c r="M588" s="1">
        <f>INDEX('[1]FAOSTAT_data_12-16-2019'!$L$2:$L$127,MATCH(E588,'[1]FAOSTAT_data_12-16-2019'!$D$2:$D$127,0))</f>
        <v>20600000</v>
      </c>
      <c r="N588" s="1" t="e">
        <f t="shared" si="7"/>
        <v>#DIV/0!</v>
      </c>
    </row>
    <row r="589" spans="1:14" x14ac:dyDescent="0.25">
      <c r="A589" t="s">
        <v>29</v>
      </c>
      <c r="B589">
        <v>2000</v>
      </c>
      <c r="C589" t="s">
        <v>66</v>
      </c>
      <c r="D589" t="s">
        <v>411</v>
      </c>
      <c r="E589" t="s">
        <v>412</v>
      </c>
      <c r="F589">
        <v>0</v>
      </c>
      <c r="G589">
        <v>0</v>
      </c>
      <c r="H589">
        <v>0</v>
      </c>
      <c r="I589">
        <v>0</v>
      </c>
      <c r="J589" s="1">
        <v>0</v>
      </c>
      <c r="K589" s="1">
        <v>0</v>
      </c>
      <c r="L589" s="1">
        <v>0</v>
      </c>
      <c r="M589" s="1">
        <f>INDEX('[1]FAOSTAT_data_12-16-2019'!$L$2:$L$127,MATCH(E589,'[1]FAOSTAT_data_12-16-2019'!$D$2:$D$127,0))</f>
        <v>1405600</v>
      </c>
      <c r="N589" s="1" t="e">
        <f t="shared" si="7"/>
        <v>#DIV/0!</v>
      </c>
    </row>
    <row r="590" spans="1:14" x14ac:dyDescent="0.25">
      <c r="A590" t="s">
        <v>29</v>
      </c>
      <c r="B590">
        <v>2000</v>
      </c>
      <c r="C590" t="s">
        <v>66</v>
      </c>
      <c r="D590" t="s">
        <v>413</v>
      </c>
      <c r="E590" t="s">
        <v>414</v>
      </c>
      <c r="F590">
        <v>0.77</v>
      </c>
      <c r="G590">
        <v>31.96</v>
      </c>
      <c r="H590">
        <v>0.72</v>
      </c>
      <c r="I590">
        <v>7.01</v>
      </c>
      <c r="J590" s="1">
        <v>16</v>
      </c>
      <c r="K590" s="1">
        <v>0.115</v>
      </c>
      <c r="L590" s="1">
        <v>1.1200000000000001</v>
      </c>
      <c r="M590" s="1">
        <f>INDEX('[1]FAOSTAT_data_12-16-2019'!$L$2:$L$127,MATCH(E590,'[1]FAOSTAT_data_12-16-2019'!$D$2:$D$127,0))</f>
        <v>20000</v>
      </c>
      <c r="N590" s="1">
        <f t="shared" si="7"/>
        <v>1250</v>
      </c>
    </row>
    <row r="591" spans="1:14" x14ac:dyDescent="0.25">
      <c r="A591" t="s">
        <v>29</v>
      </c>
      <c r="B591">
        <v>2000</v>
      </c>
      <c r="C591" t="s">
        <v>66</v>
      </c>
      <c r="D591" t="s">
        <v>47</v>
      </c>
      <c r="E591" t="s">
        <v>415</v>
      </c>
      <c r="F591">
        <v>1.28</v>
      </c>
      <c r="G591">
        <v>27.39</v>
      </c>
      <c r="H591">
        <v>1.22</v>
      </c>
      <c r="I591">
        <v>4.53</v>
      </c>
      <c r="J591" s="1">
        <v>137</v>
      </c>
      <c r="K591" s="1">
        <v>1.67</v>
      </c>
      <c r="L591" s="1">
        <v>6.19</v>
      </c>
      <c r="M591" s="1">
        <f>INDEX('[1]FAOSTAT_data_12-16-2019'!$L$2:$L$127,MATCH(E591,'[1]FAOSTAT_data_12-16-2019'!$D$2:$D$127,0))</f>
        <v>20886400</v>
      </c>
      <c r="N591" s="1">
        <f t="shared" si="7"/>
        <v>152455.47445255474</v>
      </c>
    </row>
    <row r="592" spans="1:14" x14ac:dyDescent="0.25">
      <c r="A592" t="s">
        <v>29</v>
      </c>
      <c r="B592">
        <v>2000</v>
      </c>
      <c r="C592" t="s">
        <v>66</v>
      </c>
      <c r="D592" t="s">
        <v>416</v>
      </c>
      <c r="E592" t="s">
        <v>417</v>
      </c>
      <c r="F592">
        <v>0</v>
      </c>
      <c r="G592">
        <v>0</v>
      </c>
      <c r="H592">
        <v>0</v>
      </c>
      <c r="I592">
        <v>0</v>
      </c>
      <c r="J592" s="1">
        <v>0</v>
      </c>
      <c r="K592" s="1">
        <v>0</v>
      </c>
      <c r="L592" s="1">
        <v>0</v>
      </c>
      <c r="M592" s="1">
        <f>INDEX('[1]FAOSTAT_data_12-16-2019'!$L$2:$L$127,MATCH(E592,'[1]FAOSTAT_data_12-16-2019'!$D$2:$D$127,0))</f>
        <v>45</v>
      </c>
      <c r="N592" s="1" t="e">
        <f t="shared" si="7"/>
        <v>#DIV/0!</v>
      </c>
    </row>
    <row r="593" spans="1:14" x14ac:dyDescent="0.25">
      <c r="A593" t="s">
        <v>29</v>
      </c>
      <c r="B593">
        <v>2000</v>
      </c>
      <c r="C593" t="s">
        <v>66</v>
      </c>
      <c r="D593" t="s">
        <v>35</v>
      </c>
      <c r="E593" t="s">
        <v>418</v>
      </c>
      <c r="F593">
        <v>0</v>
      </c>
      <c r="G593">
        <v>0</v>
      </c>
      <c r="H593">
        <v>0</v>
      </c>
      <c r="I593">
        <v>0</v>
      </c>
      <c r="J593" s="1">
        <v>0</v>
      </c>
      <c r="K593" s="1">
        <v>0</v>
      </c>
      <c r="L593" s="1">
        <v>0</v>
      </c>
      <c r="M593" s="1">
        <f>INDEX('[1]FAOSTAT_data_12-16-2019'!$L$2:$L$127,MATCH(E593,'[1]FAOSTAT_data_12-16-2019'!$D$2:$D$127,0))</f>
        <v>14075596</v>
      </c>
      <c r="N593" s="1" t="e">
        <f t="shared" si="7"/>
        <v>#DIV/0!</v>
      </c>
    </row>
    <row r="594" spans="1:14" x14ac:dyDescent="0.25">
      <c r="A594" t="s">
        <v>29</v>
      </c>
      <c r="B594">
        <v>2000</v>
      </c>
      <c r="C594" t="s">
        <v>66</v>
      </c>
      <c r="D594" t="s">
        <v>419</v>
      </c>
      <c r="E594" t="s">
        <v>420</v>
      </c>
      <c r="F594">
        <v>0</v>
      </c>
      <c r="G594">
        <v>0</v>
      </c>
      <c r="H594">
        <v>0</v>
      </c>
      <c r="I594">
        <v>0</v>
      </c>
      <c r="J594" s="1">
        <v>0</v>
      </c>
      <c r="K594" s="1">
        <v>0</v>
      </c>
      <c r="L594" s="1">
        <v>0</v>
      </c>
      <c r="M594" s="1" t="e">
        <f>INDEX('[1]FAOSTAT_data_12-16-2019'!$L$2:$L$127,MATCH(E594,'[1]FAOSTAT_data_12-16-2019'!$D$2:$D$127,0))</f>
        <v>#N/A</v>
      </c>
      <c r="N594" s="1" t="e">
        <f t="shared" si="7"/>
        <v>#N/A</v>
      </c>
    </row>
    <row r="595" spans="1:14" x14ac:dyDescent="0.25">
      <c r="A595" t="s">
        <v>29</v>
      </c>
      <c r="B595">
        <v>2000</v>
      </c>
      <c r="C595" t="s">
        <v>66</v>
      </c>
      <c r="D595" t="s">
        <v>59</v>
      </c>
      <c r="E595" t="s">
        <v>421</v>
      </c>
      <c r="F595">
        <v>17.02</v>
      </c>
      <c r="G595">
        <v>57.82</v>
      </c>
      <c r="H595">
        <v>16.98</v>
      </c>
      <c r="I595">
        <v>25.97</v>
      </c>
      <c r="J595" s="1">
        <v>83600</v>
      </c>
      <c r="K595" s="1">
        <v>14200</v>
      </c>
      <c r="L595" s="1">
        <v>21700</v>
      </c>
      <c r="M595" s="1" t="e">
        <f>INDEX('[1]FAOSTAT_data_12-16-2019'!$L$2:$L$127,MATCH(E595,'[1]FAOSTAT_data_12-16-2019'!$D$2:$D$127,0))</f>
        <v>#N/A</v>
      </c>
      <c r="N595" s="1" t="e">
        <f t="shared" si="7"/>
        <v>#N/A</v>
      </c>
    </row>
    <row r="596" spans="1:14" x14ac:dyDescent="0.25">
      <c r="A596" t="s">
        <v>29</v>
      </c>
      <c r="B596">
        <v>2000</v>
      </c>
      <c r="C596" t="s">
        <v>66</v>
      </c>
      <c r="D596" t="s">
        <v>422</v>
      </c>
      <c r="E596" t="s">
        <v>423</v>
      </c>
      <c r="F596">
        <v>0</v>
      </c>
      <c r="G596">
        <v>0</v>
      </c>
      <c r="H596">
        <v>0</v>
      </c>
      <c r="I596">
        <v>0</v>
      </c>
      <c r="J596" s="1">
        <v>0</v>
      </c>
      <c r="K596" s="1">
        <v>0</v>
      </c>
      <c r="L596" s="1">
        <v>0</v>
      </c>
      <c r="M596" s="1" t="e">
        <f>INDEX('[1]FAOSTAT_data_12-16-2019'!$L$2:$L$127,MATCH(E596,'[1]FAOSTAT_data_12-16-2019'!$D$2:$D$127,0))</f>
        <v>#N/A</v>
      </c>
      <c r="N596" s="1" t="e">
        <f t="shared" si="7"/>
        <v>#N/A</v>
      </c>
    </row>
    <row r="597" spans="1:14" x14ac:dyDescent="0.25">
      <c r="A597" t="s">
        <v>29</v>
      </c>
      <c r="B597">
        <v>2000</v>
      </c>
      <c r="C597" t="s">
        <v>66</v>
      </c>
      <c r="D597" t="s">
        <v>424</v>
      </c>
      <c r="E597" t="s">
        <v>425</v>
      </c>
      <c r="F597">
        <v>0.05</v>
      </c>
      <c r="G597">
        <v>27.16</v>
      </c>
      <c r="H597">
        <v>0.05</v>
      </c>
      <c r="I597">
        <v>4.1399999999999997</v>
      </c>
      <c r="J597" s="1">
        <v>448</v>
      </c>
      <c r="K597" s="1">
        <v>0.217</v>
      </c>
      <c r="L597" s="1">
        <v>18.600000000000001</v>
      </c>
      <c r="M597" s="1">
        <f>INDEX('[1]FAOSTAT_data_12-16-2019'!$L$2:$L$127,MATCH(E597,'[1]FAOSTAT_data_12-16-2019'!$D$2:$D$127,0))</f>
        <v>1844416</v>
      </c>
      <c r="N597" s="1">
        <f t="shared" si="7"/>
        <v>4117</v>
      </c>
    </row>
    <row r="598" spans="1:14" x14ac:dyDescent="0.25">
      <c r="A598" t="s">
        <v>29</v>
      </c>
      <c r="B598">
        <v>2000</v>
      </c>
      <c r="C598" t="s">
        <v>66</v>
      </c>
      <c r="D598" t="s">
        <v>426</v>
      </c>
      <c r="E598" t="s">
        <v>427</v>
      </c>
      <c r="F598">
        <v>0</v>
      </c>
      <c r="G598">
        <v>0</v>
      </c>
      <c r="H598">
        <v>0</v>
      </c>
      <c r="I598">
        <v>0</v>
      </c>
      <c r="J598" s="1">
        <v>0</v>
      </c>
      <c r="K598" s="1">
        <v>0</v>
      </c>
      <c r="L598" s="1">
        <v>0</v>
      </c>
      <c r="M598" s="1">
        <f>INDEX('[1]FAOSTAT_data_12-16-2019'!$L$2:$L$127,MATCH(E598,'[1]FAOSTAT_data_12-16-2019'!$D$2:$D$127,0))</f>
        <v>6639800</v>
      </c>
      <c r="N598" s="1" t="e">
        <f t="shared" si="7"/>
        <v>#DIV/0!</v>
      </c>
    </row>
    <row r="599" spans="1:14" x14ac:dyDescent="0.25">
      <c r="A599" t="s">
        <v>29</v>
      </c>
      <c r="B599">
        <v>2000</v>
      </c>
      <c r="C599" t="s">
        <v>66</v>
      </c>
      <c r="D599" t="s">
        <v>428</v>
      </c>
      <c r="E599" t="s">
        <v>429</v>
      </c>
      <c r="F599">
        <v>0</v>
      </c>
      <c r="G599">
        <v>0</v>
      </c>
      <c r="H599">
        <v>0</v>
      </c>
      <c r="I599">
        <v>0</v>
      </c>
      <c r="J599" s="1">
        <v>0</v>
      </c>
      <c r="K599" s="1">
        <v>0</v>
      </c>
      <c r="L599" s="1">
        <v>0</v>
      </c>
      <c r="M599" s="1" t="e">
        <f>INDEX('[1]FAOSTAT_data_12-16-2019'!$L$2:$L$127,MATCH(E599,'[1]FAOSTAT_data_12-16-2019'!$D$2:$D$127,0))</f>
        <v>#N/A</v>
      </c>
      <c r="N599" s="1" t="e">
        <f t="shared" si="7"/>
        <v>#N/A</v>
      </c>
    </row>
    <row r="600" spans="1:14" x14ac:dyDescent="0.25">
      <c r="A600" t="s">
        <v>29</v>
      </c>
      <c r="B600">
        <v>2000</v>
      </c>
      <c r="C600" t="s">
        <v>66</v>
      </c>
      <c r="D600" t="s">
        <v>430</v>
      </c>
      <c r="E600" t="s">
        <v>431</v>
      </c>
      <c r="F600">
        <v>0</v>
      </c>
      <c r="G600">
        <v>0</v>
      </c>
      <c r="H600">
        <v>0</v>
      </c>
      <c r="I600">
        <v>0</v>
      </c>
      <c r="J600" s="1">
        <v>0</v>
      </c>
      <c r="K600" s="1">
        <v>0</v>
      </c>
      <c r="L600" s="1">
        <v>0</v>
      </c>
      <c r="M600" s="1" t="e">
        <f>INDEX('[1]FAOSTAT_data_12-16-2019'!$L$2:$L$127,MATCH(E600,'[1]FAOSTAT_data_12-16-2019'!$D$2:$D$127,0))</f>
        <v>#N/A</v>
      </c>
      <c r="N600" s="1" t="e">
        <f t="shared" si="7"/>
        <v>#N/A</v>
      </c>
    </row>
    <row r="601" spans="1:14" x14ac:dyDescent="0.25">
      <c r="A601" t="s">
        <v>29</v>
      </c>
      <c r="B601">
        <v>2000</v>
      </c>
      <c r="C601" t="s">
        <v>66</v>
      </c>
      <c r="D601" t="s">
        <v>57</v>
      </c>
      <c r="E601" t="s">
        <v>432</v>
      </c>
      <c r="F601">
        <v>2.34</v>
      </c>
      <c r="G601">
        <v>36.130000000000003</v>
      </c>
      <c r="H601">
        <v>2.16</v>
      </c>
      <c r="I601">
        <v>9.49</v>
      </c>
      <c r="J601" s="1">
        <v>1.24</v>
      </c>
      <c r="K601" s="1">
        <v>2.6700000000000002E-2</v>
      </c>
      <c r="L601" s="1">
        <v>0.11700000000000001</v>
      </c>
      <c r="M601" s="1" t="e">
        <f>INDEX('[1]FAOSTAT_data_12-16-2019'!$L$2:$L$127,MATCH(E601,'[1]FAOSTAT_data_12-16-2019'!$D$2:$D$127,0))</f>
        <v>#N/A</v>
      </c>
      <c r="N601" s="1" t="e">
        <f t="shared" si="7"/>
        <v>#N/A</v>
      </c>
    </row>
    <row r="602" spans="1:14" x14ac:dyDescent="0.25">
      <c r="A602" t="s">
        <v>29</v>
      </c>
      <c r="B602">
        <v>2000</v>
      </c>
      <c r="C602" t="s">
        <v>66</v>
      </c>
      <c r="D602" t="s">
        <v>433</v>
      </c>
      <c r="E602" t="s">
        <v>434</v>
      </c>
      <c r="F602">
        <v>0</v>
      </c>
      <c r="G602">
        <v>0</v>
      </c>
      <c r="H602">
        <v>0</v>
      </c>
      <c r="I602">
        <v>0</v>
      </c>
      <c r="J602" s="1">
        <v>0</v>
      </c>
      <c r="K602" s="1">
        <v>0</v>
      </c>
      <c r="L602" s="1">
        <v>0</v>
      </c>
      <c r="M602" s="1" t="e">
        <f>INDEX('[1]FAOSTAT_data_12-16-2019'!$L$2:$L$127,MATCH(E602,'[1]FAOSTAT_data_12-16-2019'!$D$2:$D$127,0))</f>
        <v>#N/A</v>
      </c>
      <c r="N602" s="1" t="e">
        <f t="shared" si="7"/>
        <v>#N/A</v>
      </c>
    </row>
    <row r="603" spans="1:14" x14ac:dyDescent="0.25">
      <c r="A603" t="s">
        <v>29</v>
      </c>
      <c r="B603">
        <v>2000</v>
      </c>
      <c r="C603" t="s">
        <v>66</v>
      </c>
      <c r="D603" t="s">
        <v>435</v>
      </c>
      <c r="E603" t="s">
        <v>436</v>
      </c>
      <c r="F603">
        <v>0</v>
      </c>
      <c r="G603">
        <v>0</v>
      </c>
      <c r="H603">
        <v>0</v>
      </c>
      <c r="I603">
        <v>0</v>
      </c>
      <c r="J603" s="1">
        <v>0</v>
      </c>
      <c r="K603" s="1">
        <v>0</v>
      </c>
      <c r="L603" s="1">
        <v>0</v>
      </c>
      <c r="M603" s="1">
        <f>INDEX('[1]FAOSTAT_data_12-16-2019'!$L$2:$L$127,MATCH(E603,'[1]FAOSTAT_data_12-16-2019'!$D$2:$D$127,0))</f>
        <v>222129</v>
      </c>
      <c r="N603" s="1" t="e">
        <f t="shared" si="7"/>
        <v>#DIV/0!</v>
      </c>
    </row>
    <row r="604" spans="1:14" x14ac:dyDescent="0.25">
      <c r="A604" t="s">
        <v>29</v>
      </c>
      <c r="B604">
        <v>2000</v>
      </c>
      <c r="C604" t="s">
        <v>66</v>
      </c>
      <c r="D604" t="s">
        <v>437</v>
      </c>
      <c r="E604" t="s">
        <v>438</v>
      </c>
      <c r="F604">
        <v>18.73</v>
      </c>
      <c r="G604">
        <v>56.6</v>
      </c>
      <c r="H604">
        <v>15.8</v>
      </c>
      <c r="I604">
        <v>20.93</v>
      </c>
      <c r="J604" s="1">
        <v>228</v>
      </c>
      <c r="K604" s="1">
        <v>36.1</v>
      </c>
      <c r="L604" s="1">
        <v>47.8</v>
      </c>
      <c r="M604" s="1">
        <f>INDEX('[1]FAOSTAT_data_12-16-2019'!$L$2:$L$127,MATCH(E604,'[1]FAOSTAT_data_12-16-2019'!$D$2:$D$127,0))</f>
        <v>195456</v>
      </c>
      <c r="N604" s="1">
        <f t="shared" si="7"/>
        <v>857.26315789473688</v>
      </c>
    </row>
    <row r="605" spans="1:14" x14ac:dyDescent="0.25">
      <c r="A605" t="s">
        <v>29</v>
      </c>
      <c r="B605">
        <v>2000</v>
      </c>
      <c r="C605" t="s">
        <v>66</v>
      </c>
      <c r="D605" t="s">
        <v>439</v>
      </c>
      <c r="E605" t="s">
        <v>440</v>
      </c>
      <c r="F605">
        <v>7.89</v>
      </c>
      <c r="G605">
        <v>46.69</v>
      </c>
      <c r="H605">
        <v>7.22</v>
      </c>
      <c r="I605">
        <v>16.78</v>
      </c>
      <c r="J605" s="1">
        <v>108</v>
      </c>
      <c r="K605" s="1">
        <v>7.83</v>
      </c>
      <c r="L605" s="1">
        <v>18.2</v>
      </c>
      <c r="M605" s="1">
        <f>INDEX('[1]FAOSTAT_data_12-16-2019'!$L$2:$L$127,MATCH(E605,'[1]FAOSTAT_data_12-16-2019'!$D$2:$D$127,0))</f>
        <v>12000</v>
      </c>
      <c r="N605" s="1">
        <f t="shared" si="7"/>
        <v>111.11111111111111</v>
      </c>
    </row>
    <row r="606" spans="1:14" x14ac:dyDescent="0.25">
      <c r="A606" t="s">
        <v>29</v>
      </c>
      <c r="B606">
        <v>2000</v>
      </c>
      <c r="C606" t="s">
        <v>67</v>
      </c>
      <c r="D606" t="s">
        <v>77</v>
      </c>
      <c r="E606" t="s">
        <v>78</v>
      </c>
      <c r="F606">
        <v>8.69</v>
      </c>
      <c r="G606">
        <v>48.5</v>
      </c>
      <c r="H606">
        <v>3.64</v>
      </c>
      <c r="I606">
        <v>2.36</v>
      </c>
      <c r="J606" s="1">
        <v>68.3</v>
      </c>
      <c r="K606" s="1">
        <v>2.48</v>
      </c>
      <c r="L606" s="1">
        <v>1.61</v>
      </c>
      <c r="M606" s="1">
        <f>INDEX('[1]FAOSTAT_data_12-16-2019'!$L$2:$L$127,MATCH(E606,'[1]FAOSTAT_data_12-16-2019'!$D$2:$D$127,0))</f>
        <v>5064000</v>
      </c>
      <c r="N606" s="1">
        <f t="shared" si="7"/>
        <v>74143.484626647143</v>
      </c>
    </row>
    <row r="607" spans="1:14" x14ac:dyDescent="0.25">
      <c r="A607" t="s">
        <v>29</v>
      </c>
      <c r="B607">
        <v>2000</v>
      </c>
      <c r="C607" t="s">
        <v>67</v>
      </c>
      <c r="D607" t="s">
        <v>79</v>
      </c>
      <c r="E607" t="s">
        <v>80</v>
      </c>
      <c r="F607">
        <v>0</v>
      </c>
      <c r="G607">
        <v>0</v>
      </c>
      <c r="H607">
        <v>0</v>
      </c>
      <c r="I607">
        <v>0</v>
      </c>
      <c r="J607" s="1">
        <v>0</v>
      </c>
      <c r="K607" s="1">
        <v>0</v>
      </c>
      <c r="L607" s="1">
        <v>0</v>
      </c>
      <c r="M607" s="1">
        <f>INDEX('[1]FAOSTAT_data_12-16-2019'!$L$2:$L$127,MATCH(E607,'[1]FAOSTAT_data_12-16-2019'!$D$2:$D$127,0))</f>
        <v>333100</v>
      </c>
      <c r="N607" s="1" t="e">
        <f t="shared" si="7"/>
        <v>#DIV/0!</v>
      </c>
    </row>
    <row r="608" spans="1:14" x14ac:dyDescent="0.25">
      <c r="A608" t="s">
        <v>29</v>
      </c>
      <c r="B608">
        <v>2000</v>
      </c>
      <c r="C608" t="s">
        <v>67</v>
      </c>
      <c r="D608" t="s">
        <v>81</v>
      </c>
      <c r="E608" t="s">
        <v>82</v>
      </c>
      <c r="F608">
        <v>0</v>
      </c>
      <c r="G608">
        <v>0</v>
      </c>
      <c r="H608">
        <v>0</v>
      </c>
      <c r="I608">
        <v>0</v>
      </c>
      <c r="J608" s="1">
        <v>0</v>
      </c>
      <c r="K608" s="1">
        <v>0</v>
      </c>
      <c r="L608" s="1">
        <v>0</v>
      </c>
      <c r="M608" s="1">
        <f>INDEX('[1]FAOSTAT_data_12-16-2019'!$L$2:$L$127,MATCH(E608,'[1]FAOSTAT_data_12-16-2019'!$D$2:$D$127,0))</f>
        <v>2953117</v>
      </c>
      <c r="N608" s="1" t="e">
        <f t="shared" si="7"/>
        <v>#DIV/0!</v>
      </c>
    </row>
    <row r="609" spans="1:14" x14ac:dyDescent="0.25">
      <c r="A609" t="s">
        <v>29</v>
      </c>
      <c r="B609">
        <v>2000</v>
      </c>
      <c r="C609" t="s">
        <v>67</v>
      </c>
      <c r="D609" t="s">
        <v>83</v>
      </c>
      <c r="E609" t="s">
        <v>84</v>
      </c>
      <c r="F609">
        <v>16</v>
      </c>
      <c r="G609">
        <v>48.88</v>
      </c>
      <c r="H609">
        <v>6.38</v>
      </c>
      <c r="I609">
        <v>2.73</v>
      </c>
      <c r="J609" s="1">
        <v>3910</v>
      </c>
      <c r="K609" s="1">
        <v>249</v>
      </c>
      <c r="L609" s="1">
        <v>107</v>
      </c>
      <c r="M609" s="1">
        <f>INDEX('[1]FAOSTAT_data_12-16-2019'!$L$2:$L$127,MATCH(E609,'[1]FAOSTAT_data_12-16-2019'!$D$2:$D$127,0))</f>
        <v>4000</v>
      </c>
      <c r="N609" s="1">
        <f t="shared" si="7"/>
        <v>1.0230179028132993</v>
      </c>
    </row>
    <row r="610" spans="1:14" x14ac:dyDescent="0.25">
      <c r="A610" t="s">
        <v>29</v>
      </c>
      <c r="B610">
        <v>2000</v>
      </c>
      <c r="C610" t="s">
        <v>67</v>
      </c>
      <c r="D610" t="s">
        <v>85</v>
      </c>
      <c r="E610" t="s">
        <v>86</v>
      </c>
      <c r="F610">
        <v>0</v>
      </c>
      <c r="G610">
        <v>0</v>
      </c>
      <c r="H610">
        <v>0</v>
      </c>
      <c r="I610">
        <v>0</v>
      </c>
      <c r="J610" s="1">
        <v>0</v>
      </c>
      <c r="K610" s="1">
        <v>0</v>
      </c>
      <c r="L610" s="1">
        <v>0</v>
      </c>
      <c r="M610" s="1" t="e">
        <f>INDEX('[1]FAOSTAT_data_12-16-2019'!$L$2:$L$127,MATCH(E610,'[1]FAOSTAT_data_12-16-2019'!$D$2:$D$127,0))</f>
        <v>#N/A</v>
      </c>
      <c r="N610" s="1" t="e">
        <f t="shared" si="7"/>
        <v>#N/A</v>
      </c>
    </row>
    <row r="611" spans="1:14" x14ac:dyDescent="0.25">
      <c r="A611" t="s">
        <v>29</v>
      </c>
      <c r="B611">
        <v>2000</v>
      </c>
      <c r="C611" t="s">
        <v>67</v>
      </c>
      <c r="D611" t="s">
        <v>63</v>
      </c>
      <c r="E611" t="s">
        <v>87</v>
      </c>
      <c r="F611">
        <v>0.04</v>
      </c>
      <c r="G611">
        <v>27.8</v>
      </c>
      <c r="H611">
        <v>0.02</v>
      </c>
      <c r="I611">
        <v>0.17</v>
      </c>
      <c r="J611" s="1">
        <v>1030</v>
      </c>
      <c r="K611" s="1">
        <v>0.17799999999999999</v>
      </c>
      <c r="L611" s="1">
        <v>1.79</v>
      </c>
      <c r="M611" s="1">
        <f>INDEX('[1]FAOSTAT_data_12-16-2019'!$L$2:$L$127,MATCH(E611,'[1]FAOSTAT_data_12-16-2019'!$D$2:$D$127,0))</f>
        <v>8508156</v>
      </c>
      <c r="N611" s="1">
        <f t="shared" si="7"/>
        <v>8260.3456310679612</v>
      </c>
    </row>
    <row r="612" spans="1:14" x14ac:dyDescent="0.25">
      <c r="A612" t="s">
        <v>29</v>
      </c>
      <c r="B612">
        <v>2000</v>
      </c>
      <c r="C612" t="s">
        <v>67</v>
      </c>
      <c r="D612" t="s">
        <v>88</v>
      </c>
      <c r="E612" t="s">
        <v>89</v>
      </c>
      <c r="F612">
        <v>0</v>
      </c>
      <c r="G612">
        <v>0</v>
      </c>
      <c r="H612">
        <v>0</v>
      </c>
      <c r="I612">
        <v>0</v>
      </c>
      <c r="J612" s="1">
        <v>0</v>
      </c>
      <c r="K612" s="1">
        <v>0</v>
      </c>
      <c r="L612" s="1">
        <v>0</v>
      </c>
      <c r="M612" s="1">
        <f>INDEX('[1]FAOSTAT_data_12-16-2019'!$L$2:$L$127,MATCH(E612,'[1]FAOSTAT_data_12-16-2019'!$D$2:$D$127,0))</f>
        <v>198080</v>
      </c>
      <c r="N612" s="1" t="e">
        <f t="shared" si="7"/>
        <v>#DIV/0!</v>
      </c>
    </row>
    <row r="613" spans="1:14" x14ac:dyDescent="0.25">
      <c r="A613" t="s">
        <v>29</v>
      </c>
      <c r="B613">
        <v>2000</v>
      </c>
      <c r="C613" t="s">
        <v>67</v>
      </c>
      <c r="D613" t="s">
        <v>49</v>
      </c>
      <c r="E613" t="s">
        <v>90</v>
      </c>
      <c r="F613">
        <v>0.02</v>
      </c>
      <c r="G613">
        <v>21.33</v>
      </c>
      <c r="H613">
        <v>0.01</v>
      </c>
      <c r="I613">
        <v>0.02</v>
      </c>
      <c r="J613" s="1">
        <v>980</v>
      </c>
      <c r="K613" s="1">
        <v>6.8199999999999997E-2</v>
      </c>
      <c r="L613" s="1">
        <v>0.14699999999999999</v>
      </c>
      <c r="M613" s="1">
        <f>INDEX('[1]FAOSTAT_data_12-16-2019'!$L$2:$L$127,MATCH(E613,'[1]FAOSTAT_data_12-16-2019'!$D$2:$D$127,0))</f>
        <v>21420177</v>
      </c>
      <c r="N613" s="1">
        <f t="shared" si="7"/>
        <v>21857.323469387757</v>
      </c>
    </row>
    <row r="614" spans="1:14" x14ac:dyDescent="0.25">
      <c r="A614" t="s">
        <v>29</v>
      </c>
      <c r="B614">
        <v>2000</v>
      </c>
      <c r="C614" t="s">
        <v>67</v>
      </c>
      <c r="D614" t="s">
        <v>30</v>
      </c>
      <c r="E614" t="s">
        <v>91</v>
      </c>
      <c r="F614">
        <v>0</v>
      </c>
      <c r="G614">
        <v>0</v>
      </c>
      <c r="H614">
        <v>0</v>
      </c>
      <c r="I614">
        <v>0</v>
      </c>
      <c r="J614" s="1">
        <v>0</v>
      </c>
      <c r="K614" s="1">
        <v>0</v>
      </c>
      <c r="L614" s="1">
        <v>0</v>
      </c>
      <c r="M614" s="1">
        <f>INDEX('[1]FAOSTAT_data_12-16-2019'!$L$2:$L$127,MATCH(E614,'[1]FAOSTAT_data_12-16-2019'!$D$2:$D$127,0))</f>
        <v>1523368</v>
      </c>
      <c r="N614" s="1" t="e">
        <f t="shared" si="7"/>
        <v>#DIV/0!</v>
      </c>
    </row>
    <row r="615" spans="1:14" x14ac:dyDescent="0.25">
      <c r="A615" t="s">
        <v>29</v>
      </c>
      <c r="B615">
        <v>2000</v>
      </c>
      <c r="C615" t="s">
        <v>67</v>
      </c>
      <c r="D615" t="s">
        <v>92</v>
      </c>
      <c r="E615" t="s">
        <v>93</v>
      </c>
      <c r="F615">
        <v>6.13</v>
      </c>
      <c r="G615">
        <v>45.47</v>
      </c>
      <c r="H615">
        <v>2.5299999999999998</v>
      </c>
      <c r="I615">
        <v>1.91</v>
      </c>
      <c r="J615" s="1">
        <v>16.399999999999999</v>
      </c>
      <c r="K615" s="1">
        <v>0.41499999999999998</v>
      </c>
      <c r="L615" s="1">
        <v>0.314</v>
      </c>
      <c r="M615" s="1">
        <f>INDEX('[1]FAOSTAT_data_12-16-2019'!$L$2:$L$127,MATCH(E615,'[1]FAOSTAT_data_12-16-2019'!$D$2:$D$127,0))</f>
        <v>2096203</v>
      </c>
      <c r="N615" s="1">
        <f t="shared" si="7"/>
        <v>127817.25609756098</v>
      </c>
    </row>
    <row r="616" spans="1:14" x14ac:dyDescent="0.25">
      <c r="A616" t="s">
        <v>29</v>
      </c>
      <c r="B616">
        <v>2000</v>
      </c>
      <c r="C616" t="s">
        <v>67</v>
      </c>
      <c r="D616" t="s">
        <v>94</v>
      </c>
      <c r="E616" t="s">
        <v>95</v>
      </c>
      <c r="F616">
        <v>0</v>
      </c>
      <c r="G616">
        <v>0</v>
      </c>
      <c r="H616">
        <v>0</v>
      </c>
      <c r="I616">
        <v>0</v>
      </c>
      <c r="J616" s="1">
        <v>0</v>
      </c>
      <c r="K616" s="1">
        <v>0</v>
      </c>
      <c r="L616" s="1">
        <v>0</v>
      </c>
      <c r="M616" s="1" t="e">
        <f>INDEX('[1]FAOSTAT_data_12-16-2019'!$L$2:$L$127,MATCH(E616,'[1]FAOSTAT_data_12-16-2019'!$D$2:$D$127,0))</f>
        <v>#N/A</v>
      </c>
      <c r="N616" s="1" t="e">
        <f t="shared" si="7"/>
        <v>#N/A</v>
      </c>
    </row>
    <row r="617" spans="1:14" x14ac:dyDescent="0.25">
      <c r="A617" t="s">
        <v>29</v>
      </c>
      <c r="B617">
        <v>2000</v>
      </c>
      <c r="C617" t="s">
        <v>67</v>
      </c>
      <c r="D617" t="s">
        <v>96</v>
      </c>
      <c r="E617" t="s">
        <v>97</v>
      </c>
      <c r="F617">
        <v>0</v>
      </c>
      <c r="G617">
        <v>0</v>
      </c>
      <c r="H617">
        <v>0</v>
      </c>
      <c r="I617">
        <v>0</v>
      </c>
      <c r="J617" s="1">
        <v>0</v>
      </c>
      <c r="K617" s="1">
        <v>0</v>
      </c>
      <c r="L617" s="1">
        <v>0</v>
      </c>
      <c r="M617" s="1" t="e">
        <f>INDEX('[1]FAOSTAT_data_12-16-2019'!$L$2:$L$127,MATCH(E617,'[1]FAOSTAT_data_12-16-2019'!$D$2:$D$127,0))</f>
        <v>#N/A</v>
      </c>
      <c r="N617" s="1" t="e">
        <f t="shared" si="7"/>
        <v>#N/A</v>
      </c>
    </row>
    <row r="618" spans="1:14" x14ac:dyDescent="0.25">
      <c r="A618" t="s">
        <v>29</v>
      </c>
      <c r="B618">
        <v>2000</v>
      </c>
      <c r="C618" t="s">
        <v>67</v>
      </c>
      <c r="D618" t="s">
        <v>98</v>
      </c>
      <c r="E618" t="s">
        <v>99</v>
      </c>
      <c r="F618">
        <v>4.29</v>
      </c>
      <c r="G618">
        <v>42.87</v>
      </c>
      <c r="H618">
        <v>1.77</v>
      </c>
      <c r="I618">
        <v>1.61</v>
      </c>
      <c r="J618" s="1">
        <v>35200</v>
      </c>
      <c r="K618" s="1">
        <v>623</v>
      </c>
      <c r="L618" s="1">
        <v>565</v>
      </c>
      <c r="M618" s="1">
        <f>INDEX('[1]FAOSTAT_data_12-16-2019'!$L$2:$L$127,MATCH(E618,'[1]FAOSTAT_data_12-16-2019'!$D$2:$D$127,0))</f>
        <v>849046</v>
      </c>
      <c r="N618" s="1">
        <f t="shared" si="7"/>
        <v>24.120625</v>
      </c>
    </row>
    <row r="619" spans="1:14" x14ac:dyDescent="0.25">
      <c r="A619" t="s">
        <v>29</v>
      </c>
      <c r="B619">
        <v>2000</v>
      </c>
      <c r="C619" t="s">
        <v>67</v>
      </c>
      <c r="D619" t="s">
        <v>100</v>
      </c>
      <c r="E619" t="s">
        <v>101</v>
      </c>
      <c r="F619">
        <v>0</v>
      </c>
      <c r="G619">
        <v>0</v>
      </c>
      <c r="H619">
        <v>0</v>
      </c>
      <c r="I619">
        <v>0</v>
      </c>
      <c r="J619" s="1">
        <v>0</v>
      </c>
      <c r="K619" s="1">
        <v>0</v>
      </c>
      <c r="L619" s="1">
        <v>0</v>
      </c>
      <c r="M619" s="1" t="e">
        <f>INDEX('[1]FAOSTAT_data_12-16-2019'!$L$2:$L$127,MATCH(E619,'[1]FAOSTAT_data_12-16-2019'!$D$2:$D$127,0))</f>
        <v>#N/A</v>
      </c>
      <c r="N619" s="1" t="e">
        <f t="shared" si="7"/>
        <v>#N/A</v>
      </c>
    </row>
    <row r="620" spans="1:14" x14ac:dyDescent="0.25">
      <c r="A620" t="s">
        <v>29</v>
      </c>
      <c r="B620">
        <v>2000</v>
      </c>
      <c r="C620" t="s">
        <v>67</v>
      </c>
      <c r="D620" t="s">
        <v>102</v>
      </c>
      <c r="E620" t="s">
        <v>103</v>
      </c>
      <c r="F620">
        <v>0</v>
      </c>
      <c r="G620">
        <v>0</v>
      </c>
      <c r="H620">
        <v>0</v>
      </c>
      <c r="I620">
        <v>0</v>
      </c>
      <c r="J620" s="1">
        <v>0</v>
      </c>
      <c r="K620" s="1">
        <v>0</v>
      </c>
      <c r="L620" s="1">
        <v>0</v>
      </c>
      <c r="M620" s="1">
        <f>INDEX('[1]FAOSTAT_data_12-16-2019'!$L$2:$L$127,MATCH(E620,'[1]FAOSTAT_data_12-16-2019'!$D$2:$D$127,0))</f>
        <v>1979000</v>
      </c>
      <c r="N620" s="1" t="e">
        <f t="shared" si="7"/>
        <v>#DIV/0!</v>
      </c>
    </row>
    <row r="621" spans="1:14" x14ac:dyDescent="0.25">
      <c r="A621" t="s">
        <v>29</v>
      </c>
      <c r="B621">
        <v>2000</v>
      </c>
      <c r="C621" t="s">
        <v>67</v>
      </c>
      <c r="D621" t="s">
        <v>104</v>
      </c>
      <c r="E621" t="s">
        <v>105</v>
      </c>
      <c r="F621">
        <v>0</v>
      </c>
      <c r="G621">
        <v>0</v>
      </c>
      <c r="H621">
        <v>0</v>
      </c>
      <c r="I621">
        <v>0</v>
      </c>
      <c r="J621" s="1">
        <v>0</v>
      </c>
      <c r="K621" s="1">
        <v>0</v>
      </c>
      <c r="L621" s="1">
        <v>0</v>
      </c>
      <c r="M621" s="1">
        <f>INDEX('[1]FAOSTAT_data_12-16-2019'!$L$2:$L$127,MATCH(E621,'[1]FAOSTAT_data_12-16-2019'!$D$2:$D$127,0))</f>
        <v>1909768</v>
      </c>
      <c r="N621" s="1" t="e">
        <f t="shared" si="7"/>
        <v>#DIV/0!</v>
      </c>
    </row>
    <row r="622" spans="1:14" x14ac:dyDescent="0.25">
      <c r="A622" t="s">
        <v>29</v>
      </c>
      <c r="B622">
        <v>2000</v>
      </c>
      <c r="C622" t="s">
        <v>67</v>
      </c>
      <c r="D622" t="s">
        <v>106</v>
      </c>
      <c r="E622" t="s">
        <v>107</v>
      </c>
      <c r="F622">
        <v>1.38</v>
      </c>
      <c r="G622">
        <v>31.91</v>
      </c>
      <c r="H622">
        <v>0.56000000000000005</v>
      </c>
      <c r="I622">
        <v>0.47</v>
      </c>
      <c r="J622" s="1">
        <v>12.2</v>
      </c>
      <c r="K622" s="1">
        <v>6.8599999999999994E-2</v>
      </c>
      <c r="L622" s="1">
        <v>5.7700000000000001E-2</v>
      </c>
      <c r="M622" s="1" t="e">
        <f>INDEX('[1]FAOSTAT_data_12-16-2019'!$L$2:$L$127,MATCH(E622,'[1]FAOSTAT_data_12-16-2019'!$D$2:$D$127,0))</f>
        <v>#N/A</v>
      </c>
      <c r="N622" s="1" t="e">
        <f t="shared" si="7"/>
        <v>#N/A</v>
      </c>
    </row>
    <row r="623" spans="1:14" x14ac:dyDescent="0.25">
      <c r="A623" t="s">
        <v>29</v>
      </c>
      <c r="B623">
        <v>2000</v>
      </c>
      <c r="C623" t="s">
        <v>67</v>
      </c>
      <c r="D623" t="s">
        <v>108</v>
      </c>
      <c r="E623" t="s">
        <v>109</v>
      </c>
      <c r="F623">
        <v>1.75</v>
      </c>
      <c r="G623">
        <v>36.11</v>
      </c>
      <c r="H623">
        <v>0.7</v>
      </c>
      <c r="I623">
        <v>0.84</v>
      </c>
      <c r="J623" s="1">
        <v>15.5</v>
      </c>
      <c r="K623" s="1">
        <v>0.108</v>
      </c>
      <c r="L623" s="1">
        <v>0.13100000000000001</v>
      </c>
      <c r="M623" s="1" t="e">
        <f>INDEX('[1]FAOSTAT_data_12-16-2019'!$L$2:$L$127,MATCH(E623,'[1]FAOSTAT_data_12-16-2019'!$D$2:$D$127,0))</f>
        <v>#N/A</v>
      </c>
      <c r="N623" s="1" t="e">
        <f t="shared" si="7"/>
        <v>#N/A</v>
      </c>
    </row>
    <row r="624" spans="1:14" x14ac:dyDescent="0.25">
      <c r="A624" t="s">
        <v>29</v>
      </c>
      <c r="B624">
        <v>2000</v>
      </c>
      <c r="C624" t="s">
        <v>67</v>
      </c>
      <c r="D624" t="s">
        <v>110</v>
      </c>
      <c r="E624" t="s">
        <v>111</v>
      </c>
      <c r="F624">
        <v>8.17</v>
      </c>
      <c r="G624">
        <v>45.54</v>
      </c>
      <c r="H624">
        <v>3.27</v>
      </c>
      <c r="I624">
        <v>1.88</v>
      </c>
      <c r="J624" s="1">
        <v>7.31</v>
      </c>
      <c r="K624" s="1">
        <v>0.23899999999999999</v>
      </c>
      <c r="L624" s="1">
        <v>0.13700000000000001</v>
      </c>
      <c r="M624" s="1">
        <f>INDEX('[1]FAOSTAT_data_12-16-2019'!$L$2:$L$127,MATCH(E624,'[1]FAOSTAT_data_12-16-2019'!$D$2:$D$127,0))</f>
        <v>4481</v>
      </c>
      <c r="N624" s="1">
        <f t="shared" si="7"/>
        <v>612.99589603283175</v>
      </c>
    </row>
    <row r="625" spans="1:14" x14ac:dyDescent="0.25">
      <c r="A625" t="s">
        <v>29</v>
      </c>
      <c r="B625">
        <v>2000</v>
      </c>
      <c r="C625" t="s">
        <v>67</v>
      </c>
      <c r="D625" t="s">
        <v>112</v>
      </c>
      <c r="E625" t="s">
        <v>113</v>
      </c>
      <c r="F625">
        <v>0.41</v>
      </c>
      <c r="G625">
        <v>25.82</v>
      </c>
      <c r="H625">
        <v>0.16</v>
      </c>
      <c r="I625">
        <v>0.09</v>
      </c>
      <c r="J625" s="1">
        <v>182</v>
      </c>
      <c r="K625" s="1">
        <v>0.29899999999999999</v>
      </c>
      <c r="L625" s="1">
        <v>0.16700000000000001</v>
      </c>
      <c r="M625" s="1" t="e">
        <f>INDEX('[1]FAOSTAT_data_12-16-2019'!$L$2:$L$127,MATCH(E625,'[1]FAOSTAT_data_12-16-2019'!$D$2:$D$127,0))</f>
        <v>#N/A</v>
      </c>
      <c r="N625" s="1" t="e">
        <f t="shared" si="7"/>
        <v>#N/A</v>
      </c>
    </row>
    <row r="626" spans="1:14" x14ac:dyDescent="0.25">
      <c r="A626" t="s">
        <v>29</v>
      </c>
      <c r="B626">
        <v>2000</v>
      </c>
      <c r="C626" t="s">
        <v>67</v>
      </c>
      <c r="D626" t="s">
        <v>114</v>
      </c>
      <c r="E626" t="s">
        <v>115</v>
      </c>
      <c r="F626">
        <v>0</v>
      </c>
      <c r="G626">
        <v>0</v>
      </c>
      <c r="H626">
        <v>0</v>
      </c>
      <c r="I626">
        <v>0</v>
      </c>
      <c r="J626" s="1">
        <v>0</v>
      </c>
      <c r="K626" s="1">
        <v>0</v>
      </c>
      <c r="L626" s="1">
        <v>0</v>
      </c>
      <c r="M626" s="1">
        <f>INDEX('[1]FAOSTAT_data_12-16-2019'!$L$2:$L$127,MATCH(E626,'[1]FAOSTAT_data_12-16-2019'!$D$2:$D$127,0))</f>
        <v>255848</v>
      </c>
      <c r="N626" s="1" t="e">
        <f t="shared" si="7"/>
        <v>#DIV/0!</v>
      </c>
    </row>
    <row r="627" spans="1:14" x14ac:dyDescent="0.25">
      <c r="A627" t="s">
        <v>29</v>
      </c>
      <c r="B627">
        <v>2000</v>
      </c>
      <c r="C627" t="s">
        <v>67</v>
      </c>
      <c r="D627" t="s">
        <v>116</v>
      </c>
      <c r="E627" t="s">
        <v>117</v>
      </c>
      <c r="F627">
        <v>0</v>
      </c>
      <c r="G627">
        <v>0</v>
      </c>
      <c r="H627">
        <v>0</v>
      </c>
      <c r="I627">
        <v>0</v>
      </c>
      <c r="J627" s="1">
        <v>0</v>
      </c>
      <c r="K627" s="1">
        <v>0</v>
      </c>
      <c r="L627" s="1">
        <v>0</v>
      </c>
      <c r="M627" s="1">
        <f>INDEX('[1]FAOSTAT_data_12-16-2019'!$L$2:$L$127,MATCH(E627,'[1]FAOSTAT_data_12-16-2019'!$D$2:$D$127,0))</f>
        <v>0</v>
      </c>
      <c r="N627" s="1" t="e">
        <f t="shared" si="7"/>
        <v>#DIV/0!</v>
      </c>
    </row>
    <row r="628" spans="1:14" x14ac:dyDescent="0.25">
      <c r="A628" t="s">
        <v>29</v>
      </c>
      <c r="B628">
        <v>2000</v>
      </c>
      <c r="C628" t="s">
        <v>67</v>
      </c>
      <c r="D628" t="s">
        <v>60</v>
      </c>
      <c r="E628" t="s">
        <v>118</v>
      </c>
      <c r="F628">
        <v>1.29</v>
      </c>
      <c r="G628">
        <v>32.36</v>
      </c>
      <c r="H628">
        <v>0.53</v>
      </c>
      <c r="I628">
        <v>0.55000000000000004</v>
      </c>
      <c r="J628" s="1">
        <v>4760</v>
      </c>
      <c r="K628" s="1">
        <v>25.2</v>
      </c>
      <c r="L628" s="1">
        <v>26.2</v>
      </c>
      <c r="M628" s="1">
        <f>INDEX('[1]FAOSTAT_data_12-16-2019'!$L$2:$L$127,MATCH(E628,'[1]FAOSTAT_data_12-16-2019'!$D$2:$D$127,0))</f>
        <v>5055525</v>
      </c>
      <c r="N628" s="1">
        <f t="shared" si="7"/>
        <v>1062.0850840336134</v>
      </c>
    </row>
    <row r="629" spans="1:14" x14ac:dyDescent="0.25">
      <c r="A629" t="s">
        <v>29</v>
      </c>
      <c r="B629">
        <v>2000</v>
      </c>
      <c r="C629" t="s">
        <v>67</v>
      </c>
      <c r="D629" t="s">
        <v>119</v>
      </c>
      <c r="E629" t="s">
        <v>120</v>
      </c>
      <c r="F629">
        <v>0.23</v>
      </c>
      <c r="G629">
        <v>31.29</v>
      </c>
      <c r="H629">
        <v>0.09</v>
      </c>
      <c r="I629">
        <v>0.42</v>
      </c>
      <c r="J629" s="1">
        <v>1.01</v>
      </c>
      <c r="K629" s="1">
        <v>9.3800000000000003E-4</v>
      </c>
      <c r="L629" s="1">
        <v>4.3E-3</v>
      </c>
      <c r="M629" s="1" t="e">
        <f>INDEX('[1]FAOSTAT_data_12-16-2019'!$L$2:$L$127,MATCH(E629,'[1]FAOSTAT_data_12-16-2019'!$D$2:$D$127,0))</f>
        <v>#N/A</v>
      </c>
      <c r="N629" s="1" t="e">
        <f t="shared" si="7"/>
        <v>#N/A</v>
      </c>
    </row>
    <row r="630" spans="1:14" x14ac:dyDescent="0.25">
      <c r="A630" t="s">
        <v>29</v>
      </c>
      <c r="B630">
        <v>2000</v>
      </c>
      <c r="C630" t="s">
        <v>67</v>
      </c>
      <c r="D630" t="s">
        <v>41</v>
      </c>
      <c r="E630" t="s">
        <v>121</v>
      </c>
      <c r="F630">
        <v>7.64</v>
      </c>
      <c r="G630">
        <v>46.89</v>
      </c>
      <c r="H630">
        <v>3.18</v>
      </c>
      <c r="I630">
        <v>2.11</v>
      </c>
      <c r="J630" s="1">
        <v>2.06</v>
      </c>
      <c r="K630" s="1">
        <v>6.5600000000000006E-2</v>
      </c>
      <c r="L630" s="1">
        <v>4.3499999999999997E-2</v>
      </c>
      <c r="M630" s="1">
        <f>INDEX('[1]FAOSTAT_data_12-16-2019'!$L$2:$L$127,MATCH(E630,'[1]FAOSTAT_data_12-16-2019'!$D$2:$D$127,0))</f>
        <v>3976852</v>
      </c>
      <c r="N630" s="1">
        <f t="shared" si="7"/>
        <v>1930510.6796116505</v>
      </c>
    </row>
    <row r="631" spans="1:14" x14ac:dyDescent="0.25">
      <c r="A631" t="s">
        <v>29</v>
      </c>
      <c r="B631">
        <v>2000</v>
      </c>
      <c r="C631" t="s">
        <v>67</v>
      </c>
      <c r="D631" t="s">
        <v>122</v>
      </c>
      <c r="E631" t="s">
        <v>123</v>
      </c>
      <c r="F631">
        <v>0.17</v>
      </c>
      <c r="G631">
        <v>29.52</v>
      </c>
      <c r="H631">
        <v>7.0000000000000007E-2</v>
      </c>
      <c r="I631">
        <v>0.28999999999999998</v>
      </c>
      <c r="J631" s="1">
        <v>188</v>
      </c>
      <c r="K631" s="1">
        <v>0.126</v>
      </c>
      <c r="L631" s="1">
        <v>0.54800000000000004</v>
      </c>
      <c r="M631" s="1" t="e">
        <f>INDEX('[1]FAOSTAT_data_12-16-2019'!$L$2:$L$127,MATCH(E631,'[1]FAOSTAT_data_12-16-2019'!$D$2:$D$127,0))</f>
        <v>#N/A</v>
      </c>
      <c r="N631" s="1" t="e">
        <f t="shared" si="7"/>
        <v>#N/A</v>
      </c>
    </row>
    <row r="632" spans="1:14" x14ac:dyDescent="0.25">
      <c r="A632" t="s">
        <v>29</v>
      </c>
      <c r="B632">
        <v>2000</v>
      </c>
      <c r="C632" t="s">
        <v>67</v>
      </c>
      <c r="D632" t="s">
        <v>124</v>
      </c>
      <c r="E632" t="s">
        <v>125</v>
      </c>
      <c r="F632">
        <v>10.4</v>
      </c>
      <c r="G632">
        <v>48.88</v>
      </c>
      <c r="H632">
        <v>4.26</v>
      </c>
      <c r="I632">
        <v>2.37</v>
      </c>
      <c r="J632" s="1">
        <v>11.4</v>
      </c>
      <c r="K632" s="1">
        <v>0.48499999999999999</v>
      </c>
      <c r="L632" s="1">
        <v>0.27</v>
      </c>
      <c r="M632" s="1">
        <f>INDEX('[1]FAOSTAT_data_12-16-2019'!$L$2:$L$127,MATCH(E632,'[1]FAOSTAT_data_12-16-2019'!$D$2:$D$127,0))</f>
        <v>8583</v>
      </c>
      <c r="N632" s="1">
        <f t="shared" si="7"/>
        <v>752.8947368421052</v>
      </c>
    </row>
    <row r="633" spans="1:14" x14ac:dyDescent="0.25">
      <c r="A633" t="s">
        <v>29</v>
      </c>
      <c r="B633">
        <v>2000</v>
      </c>
      <c r="C633" t="s">
        <v>67</v>
      </c>
      <c r="D633" t="s">
        <v>126</v>
      </c>
      <c r="E633" t="s">
        <v>127</v>
      </c>
      <c r="F633">
        <v>0</v>
      </c>
      <c r="G633">
        <v>0</v>
      </c>
      <c r="H633">
        <v>0</v>
      </c>
      <c r="I633">
        <v>0</v>
      </c>
      <c r="J633" s="1">
        <v>0</v>
      </c>
      <c r="K633" s="1">
        <v>0</v>
      </c>
      <c r="L633" s="1">
        <v>0</v>
      </c>
      <c r="M633" s="1" t="e">
        <f>INDEX('[1]FAOSTAT_data_12-16-2019'!$L$2:$L$127,MATCH(E633,'[1]FAOSTAT_data_12-16-2019'!$D$2:$D$127,0))</f>
        <v>#N/A</v>
      </c>
      <c r="N633" s="1" t="e">
        <f t="shared" si="7"/>
        <v>#N/A</v>
      </c>
    </row>
    <row r="634" spans="1:14" x14ac:dyDescent="0.25">
      <c r="A634" t="s">
        <v>29</v>
      </c>
      <c r="B634">
        <v>2000</v>
      </c>
      <c r="C634" t="s">
        <v>67</v>
      </c>
      <c r="D634" t="s">
        <v>128</v>
      </c>
      <c r="E634" t="s">
        <v>129</v>
      </c>
      <c r="F634">
        <v>0.54</v>
      </c>
      <c r="G634">
        <v>27.63</v>
      </c>
      <c r="H634">
        <v>0.22</v>
      </c>
      <c r="I634">
        <v>0.17</v>
      </c>
      <c r="J634" s="1">
        <v>3340</v>
      </c>
      <c r="K634" s="1">
        <v>7.4</v>
      </c>
      <c r="L634" s="1">
        <v>5.82</v>
      </c>
      <c r="M634" s="1" t="e">
        <f>INDEX('[1]FAOSTAT_data_12-16-2019'!$L$2:$L$127,MATCH(E634,'[1]FAOSTAT_data_12-16-2019'!$D$2:$D$127,0))</f>
        <v>#N/A</v>
      </c>
      <c r="N634" s="1" t="e">
        <f t="shared" si="7"/>
        <v>#N/A</v>
      </c>
    </row>
    <row r="635" spans="1:14" x14ac:dyDescent="0.25">
      <c r="A635" t="s">
        <v>29</v>
      </c>
      <c r="B635">
        <v>2000</v>
      </c>
      <c r="C635" t="s">
        <v>67</v>
      </c>
      <c r="D635" t="s">
        <v>130</v>
      </c>
      <c r="E635" t="s">
        <v>131</v>
      </c>
      <c r="F635">
        <v>8.75</v>
      </c>
      <c r="G635">
        <v>43.65</v>
      </c>
      <c r="H635">
        <v>3.59</v>
      </c>
      <c r="I635">
        <v>1.8</v>
      </c>
      <c r="J635" s="1">
        <v>264</v>
      </c>
      <c r="K635" s="1">
        <v>9.5</v>
      </c>
      <c r="L635" s="1">
        <v>4.75</v>
      </c>
      <c r="M635" s="1">
        <f>INDEX('[1]FAOSTAT_data_12-16-2019'!$L$2:$L$127,MATCH(E635,'[1]FAOSTAT_data_12-16-2019'!$D$2:$D$127,0))</f>
        <v>802</v>
      </c>
      <c r="N635" s="1">
        <f t="shared" si="7"/>
        <v>3.0378787878787881</v>
      </c>
    </row>
    <row r="636" spans="1:14" x14ac:dyDescent="0.25">
      <c r="A636" t="s">
        <v>29</v>
      </c>
      <c r="B636">
        <v>2000</v>
      </c>
      <c r="C636" t="s">
        <v>67</v>
      </c>
      <c r="D636" t="s">
        <v>58</v>
      </c>
      <c r="E636" t="s">
        <v>132</v>
      </c>
      <c r="F636">
        <v>0</v>
      </c>
      <c r="G636">
        <v>0</v>
      </c>
      <c r="H636">
        <v>0</v>
      </c>
      <c r="I636">
        <v>0</v>
      </c>
      <c r="J636" s="1">
        <v>0</v>
      </c>
      <c r="K636" s="1">
        <v>0</v>
      </c>
      <c r="L636" s="1">
        <v>0</v>
      </c>
      <c r="M636" s="1">
        <f>INDEX('[1]FAOSTAT_data_12-16-2019'!$L$2:$L$127,MATCH(E636,'[1]FAOSTAT_data_12-16-2019'!$D$2:$D$127,0))</f>
        <v>26949900</v>
      </c>
      <c r="N636" s="1" t="e">
        <f t="shared" si="7"/>
        <v>#DIV/0!</v>
      </c>
    </row>
    <row r="637" spans="1:14" x14ac:dyDescent="0.25">
      <c r="A637" t="s">
        <v>29</v>
      </c>
      <c r="B637">
        <v>2000</v>
      </c>
      <c r="C637" t="s">
        <v>67</v>
      </c>
      <c r="D637" t="s">
        <v>133</v>
      </c>
      <c r="E637" t="s">
        <v>134</v>
      </c>
      <c r="F637">
        <v>11.49</v>
      </c>
      <c r="G637">
        <v>48.76</v>
      </c>
      <c r="H637">
        <v>4.96</v>
      </c>
      <c r="I637">
        <v>2.36</v>
      </c>
      <c r="J637" s="1">
        <v>2.1800000000000002</v>
      </c>
      <c r="K637" s="1">
        <v>0.108</v>
      </c>
      <c r="L637" s="1">
        <v>5.1299999999999998E-2</v>
      </c>
      <c r="M637" s="1" t="e">
        <f>INDEX('[1]FAOSTAT_data_12-16-2019'!$L$2:$L$127,MATCH(E637,'[1]FAOSTAT_data_12-16-2019'!$D$2:$D$127,0))</f>
        <v>#N/A</v>
      </c>
      <c r="N637" s="1" t="e">
        <f t="shared" si="7"/>
        <v>#N/A</v>
      </c>
    </row>
    <row r="638" spans="1:14" x14ac:dyDescent="0.25">
      <c r="A638" t="s">
        <v>29</v>
      </c>
      <c r="B638">
        <v>2000</v>
      </c>
      <c r="C638" t="s">
        <v>67</v>
      </c>
      <c r="D638" t="s">
        <v>135</v>
      </c>
      <c r="E638" t="s">
        <v>136</v>
      </c>
      <c r="F638">
        <v>5.57</v>
      </c>
      <c r="G638">
        <v>41.35</v>
      </c>
      <c r="H638">
        <v>2.34</v>
      </c>
      <c r="I638">
        <v>1.48</v>
      </c>
      <c r="J638" s="1">
        <v>70</v>
      </c>
      <c r="K638" s="1">
        <v>1.64</v>
      </c>
      <c r="L638" s="1">
        <v>1.03</v>
      </c>
      <c r="M638" s="1">
        <f>INDEX('[1]FAOSTAT_data_12-16-2019'!$L$2:$L$127,MATCH(E638,'[1]FAOSTAT_data_12-16-2019'!$D$2:$D$127,0))</f>
        <v>5000</v>
      </c>
      <c r="N638" s="1">
        <f t="shared" si="7"/>
        <v>71.428571428571431</v>
      </c>
    </row>
    <row r="639" spans="1:14" x14ac:dyDescent="0.25">
      <c r="A639" t="s">
        <v>29</v>
      </c>
      <c r="B639">
        <v>2000</v>
      </c>
      <c r="C639" t="s">
        <v>67</v>
      </c>
      <c r="D639" t="s">
        <v>62</v>
      </c>
      <c r="E639" t="s">
        <v>137</v>
      </c>
      <c r="F639">
        <v>0.66</v>
      </c>
      <c r="G639">
        <v>32.01</v>
      </c>
      <c r="H639">
        <v>0.27</v>
      </c>
      <c r="I639">
        <v>0.52</v>
      </c>
      <c r="J639" s="1">
        <v>56</v>
      </c>
      <c r="K639" s="1">
        <v>0.151</v>
      </c>
      <c r="L639" s="1">
        <v>0.29199999999999998</v>
      </c>
      <c r="M639" s="1">
        <f>INDEX('[1]FAOSTAT_data_12-16-2019'!$L$2:$L$127,MATCH(E639,'[1]FAOSTAT_data_12-16-2019'!$D$2:$D$127,0))</f>
        <v>1145290</v>
      </c>
      <c r="N639" s="1">
        <f t="shared" si="7"/>
        <v>20451.607142857141</v>
      </c>
    </row>
    <row r="640" spans="1:14" x14ac:dyDescent="0.25">
      <c r="A640" t="s">
        <v>29</v>
      </c>
      <c r="B640">
        <v>2000</v>
      </c>
      <c r="C640" t="s">
        <v>67</v>
      </c>
      <c r="D640" t="s">
        <v>51</v>
      </c>
      <c r="E640" t="s">
        <v>138</v>
      </c>
      <c r="F640">
        <v>6.02</v>
      </c>
      <c r="G640">
        <v>40.869999999999997</v>
      </c>
      <c r="H640">
        <v>2.5</v>
      </c>
      <c r="I640">
        <v>1.4</v>
      </c>
      <c r="J640" s="1">
        <v>175000</v>
      </c>
      <c r="K640" s="1">
        <v>4370</v>
      </c>
      <c r="L640" s="1">
        <v>2460</v>
      </c>
      <c r="M640" s="1">
        <f>INDEX('[1]FAOSTAT_data_12-16-2019'!$L$2:$L$127,MATCH(E640,'[1]FAOSTAT_data_12-16-2019'!$D$2:$D$127,0))</f>
        <v>115115364</v>
      </c>
      <c r="N640" s="1">
        <f t="shared" si="7"/>
        <v>657.80208000000005</v>
      </c>
    </row>
    <row r="641" spans="1:14" x14ac:dyDescent="0.25">
      <c r="A641" t="s">
        <v>29</v>
      </c>
      <c r="B641">
        <v>2000</v>
      </c>
      <c r="C641" t="s">
        <v>67</v>
      </c>
      <c r="D641" t="s">
        <v>139</v>
      </c>
      <c r="E641" t="s">
        <v>140</v>
      </c>
      <c r="F641">
        <v>0</v>
      </c>
      <c r="G641">
        <v>0</v>
      </c>
      <c r="H641">
        <v>0</v>
      </c>
      <c r="I641">
        <v>0</v>
      </c>
      <c r="J641" s="1">
        <v>0</v>
      </c>
      <c r="K641" s="1">
        <v>0</v>
      </c>
      <c r="L641" s="1">
        <v>0</v>
      </c>
      <c r="M641" s="1" t="e">
        <f>INDEX('[1]FAOSTAT_data_12-16-2019'!$L$2:$L$127,MATCH(E641,'[1]FAOSTAT_data_12-16-2019'!$D$2:$D$127,0))</f>
        <v>#N/A</v>
      </c>
      <c r="N641" s="1" t="e">
        <f t="shared" si="7"/>
        <v>#N/A</v>
      </c>
    </row>
    <row r="642" spans="1:14" x14ac:dyDescent="0.25">
      <c r="A642" t="s">
        <v>29</v>
      </c>
      <c r="B642">
        <v>2000</v>
      </c>
      <c r="C642" t="s">
        <v>67</v>
      </c>
      <c r="D642" t="s">
        <v>141</v>
      </c>
      <c r="E642" t="s">
        <v>142</v>
      </c>
      <c r="F642">
        <v>0</v>
      </c>
      <c r="G642">
        <v>0</v>
      </c>
      <c r="H642">
        <v>0</v>
      </c>
      <c r="I642">
        <v>0</v>
      </c>
      <c r="J642" s="1">
        <v>0</v>
      </c>
      <c r="K642" s="1">
        <v>0</v>
      </c>
      <c r="L642" s="1">
        <v>0</v>
      </c>
      <c r="M642" s="1" t="e">
        <f>INDEX('[1]FAOSTAT_data_12-16-2019'!$L$2:$L$127,MATCH(E642,'[1]FAOSTAT_data_12-16-2019'!$D$2:$D$127,0))</f>
        <v>#N/A</v>
      </c>
      <c r="N642" s="1" t="e">
        <f t="shared" si="7"/>
        <v>#N/A</v>
      </c>
    </row>
    <row r="643" spans="1:14" x14ac:dyDescent="0.25">
      <c r="A643" t="s">
        <v>29</v>
      </c>
      <c r="B643">
        <v>2000</v>
      </c>
      <c r="C643" t="s">
        <v>67</v>
      </c>
      <c r="D643" t="s">
        <v>52</v>
      </c>
      <c r="E643" t="s">
        <v>143</v>
      </c>
      <c r="F643">
        <v>2.29</v>
      </c>
      <c r="G643">
        <v>31.98</v>
      </c>
      <c r="H643">
        <v>0.93</v>
      </c>
      <c r="I643">
        <v>0.49</v>
      </c>
      <c r="J643" s="1">
        <v>1490</v>
      </c>
      <c r="K643" s="1">
        <v>13.8</v>
      </c>
      <c r="L643" s="1">
        <v>7.32</v>
      </c>
      <c r="M643" s="1" t="e">
        <f>INDEX('[1]FAOSTAT_data_12-16-2019'!$L$2:$L$127,MATCH(E643,'[1]FAOSTAT_data_12-16-2019'!$D$2:$D$127,0))</f>
        <v>#N/A</v>
      </c>
      <c r="N643" s="1" t="e">
        <f t="shared" si="7"/>
        <v>#N/A</v>
      </c>
    </row>
    <row r="644" spans="1:14" x14ac:dyDescent="0.25">
      <c r="A644" t="s">
        <v>29</v>
      </c>
      <c r="B644">
        <v>2000</v>
      </c>
      <c r="C644" t="s">
        <v>67</v>
      </c>
      <c r="D644" t="s">
        <v>144</v>
      </c>
      <c r="E644" t="s">
        <v>145</v>
      </c>
      <c r="F644">
        <v>0.56999999999999995</v>
      </c>
      <c r="G644">
        <v>32.4</v>
      </c>
      <c r="H644">
        <v>0.23</v>
      </c>
      <c r="I644">
        <v>0.54</v>
      </c>
      <c r="J644" s="1">
        <v>1670</v>
      </c>
      <c r="K644" s="1">
        <v>3.85</v>
      </c>
      <c r="L644" s="1">
        <v>9.06</v>
      </c>
      <c r="M644" s="1">
        <f>INDEX('[1]FAOSTAT_data_12-16-2019'!$L$2:$L$127,MATCH(E644,'[1]FAOSTAT_data_12-16-2019'!$D$2:$D$127,0))</f>
        <v>24349</v>
      </c>
      <c r="N644" s="1">
        <f t="shared" si="7"/>
        <v>14.580239520958084</v>
      </c>
    </row>
    <row r="645" spans="1:14" x14ac:dyDescent="0.25">
      <c r="A645" t="s">
        <v>29</v>
      </c>
      <c r="B645">
        <v>2000</v>
      </c>
      <c r="C645" t="s">
        <v>67</v>
      </c>
      <c r="D645" t="s">
        <v>146</v>
      </c>
      <c r="E645" t="s">
        <v>147</v>
      </c>
      <c r="F645">
        <v>0</v>
      </c>
      <c r="G645">
        <v>0</v>
      </c>
      <c r="H645">
        <v>0</v>
      </c>
      <c r="I645">
        <v>0</v>
      </c>
      <c r="J645" s="1">
        <v>0</v>
      </c>
      <c r="K645" s="1">
        <v>0</v>
      </c>
      <c r="L645" s="1">
        <v>0</v>
      </c>
      <c r="M645" s="1" t="e">
        <f>INDEX('[1]FAOSTAT_data_12-16-2019'!$L$2:$L$127,MATCH(E645,'[1]FAOSTAT_data_12-16-2019'!$D$2:$D$127,0))</f>
        <v>#N/A</v>
      </c>
      <c r="N645" s="1" t="e">
        <f t="shared" si="7"/>
        <v>#N/A</v>
      </c>
    </row>
    <row r="646" spans="1:14" x14ac:dyDescent="0.25">
      <c r="A646" t="s">
        <v>29</v>
      </c>
      <c r="B646">
        <v>2000</v>
      </c>
      <c r="C646" t="s">
        <v>67</v>
      </c>
      <c r="D646" t="s">
        <v>148</v>
      </c>
      <c r="E646" t="s">
        <v>149</v>
      </c>
      <c r="F646">
        <v>0.47</v>
      </c>
      <c r="G646">
        <v>24.22</v>
      </c>
      <c r="H646">
        <v>0.19</v>
      </c>
      <c r="I646">
        <v>0.09</v>
      </c>
      <c r="J646" s="1">
        <v>1390</v>
      </c>
      <c r="K646" s="1">
        <v>2.71</v>
      </c>
      <c r="L646" s="1">
        <v>1.3</v>
      </c>
      <c r="M646" s="1" t="e">
        <f>INDEX('[1]FAOSTAT_data_12-16-2019'!$L$2:$L$127,MATCH(E646,'[1]FAOSTAT_data_12-16-2019'!$D$2:$D$127,0))</f>
        <v>#N/A</v>
      </c>
      <c r="N646" s="1" t="e">
        <f t="shared" si="7"/>
        <v>#N/A</v>
      </c>
    </row>
    <row r="647" spans="1:14" x14ac:dyDescent="0.25">
      <c r="A647" t="s">
        <v>29</v>
      </c>
      <c r="B647">
        <v>2000</v>
      </c>
      <c r="C647" t="s">
        <v>67</v>
      </c>
      <c r="D647" t="s">
        <v>150</v>
      </c>
      <c r="E647" t="s">
        <v>151</v>
      </c>
      <c r="F647">
        <v>0.09</v>
      </c>
      <c r="G647">
        <v>30.48</v>
      </c>
      <c r="H647">
        <v>0.04</v>
      </c>
      <c r="I647">
        <v>0.36</v>
      </c>
      <c r="J647" s="1">
        <v>126</v>
      </c>
      <c r="K647" s="1">
        <v>4.8500000000000001E-2</v>
      </c>
      <c r="L647" s="1">
        <v>0.45700000000000002</v>
      </c>
      <c r="M647" s="1" t="e">
        <f>INDEX('[1]FAOSTAT_data_12-16-2019'!$L$2:$L$127,MATCH(E647,'[1]FAOSTAT_data_12-16-2019'!$D$2:$D$127,0))</f>
        <v>#N/A</v>
      </c>
      <c r="N647" s="1" t="e">
        <f t="shared" si="7"/>
        <v>#N/A</v>
      </c>
    </row>
    <row r="648" spans="1:14" x14ac:dyDescent="0.25">
      <c r="A648" t="s">
        <v>29</v>
      </c>
      <c r="B648">
        <v>2000</v>
      </c>
      <c r="C648" t="s">
        <v>67</v>
      </c>
      <c r="D648" t="s">
        <v>152</v>
      </c>
      <c r="E648" t="s">
        <v>153</v>
      </c>
      <c r="F648">
        <v>5.2</v>
      </c>
      <c r="G648">
        <v>39.79</v>
      </c>
      <c r="H648">
        <v>2.04</v>
      </c>
      <c r="I648">
        <v>1.23</v>
      </c>
      <c r="J648" s="1">
        <v>88.6</v>
      </c>
      <c r="K648" s="1">
        <v>1.81</v>
      </c>
      <c r="L648" s="1">
        <v>1.0900000000000001</v>
      </c>
      <c r="M648" s="1" t="e">
        <f>INDEX('[1]FAOSTAT_data_12-16-2019'!$L$2:$L$127,MATCH(E648,'[1]FAOSTAT_data_12-16-2019'!$D$2:$D$127,0))</f>
        <v>#N/A</v>
      </c>
      <c r="N648" s="1" t="e">
        <f t="shared" si="7"/>
        <v>#N/A</v>
      </c>
    </row>
    <row r="649" spans="1:14" x14ac:dyDescent="0.25">
      <c r="A649" t="s">
        <v>29</v>
      </c>
      <c r="B649">
        <v>2000</v>
      </c>
      <c r="C649" t="s">
        <v>67</v>
      </c>
      <c r="D649" t="s">
        <v>154</v>
      </c>
      <c r="E649" t="s">
        <v>155</v>
      </c>
      <c r="F649">
        <v>0</v>
      </c>
      <c r="G649">
        <v>0</v>
      </c>
      <c r="H649">
        <v>0</v>
      </c>
      <c r="I649">
        <v>0</v>
      </c>
      <c r="J649" s="1">
        <v>0</v>
      </c>
      <c r="K649" s="1">
        <v>0</v>
      </c>
      <c r="L649" s="1">
        <v>0</v>
      </c>
      <c r="M649" s="1">
        <f>INDEX('[1]FAOSTAT_data_12-16-2019'!$L$2:$L$127,MATCH(E649,'[1]FAOSTAT_data_12-16-2019'!$D$2:$D$127,0))</f>
        <v>936076</v>
      </c>
      <c r="N649" s="1" t="e">
        <f t="shared" si="7"/>
        <v>#DIV/0!</v>
      </c>
    </row>
    <row r="650" spans="1:14" x14ac:dyDescent="0.25">
      <c r="A650" t="s">
        <v>29</v>
      </c>
      <c r="B650">
        <v>2000</v>
      </c>
      <c r="C650" t="s">
        <v>67</v>
      </c>
      <c r="D650" t="s">
        <v>156</v>
      </c>
      <c r="E650" t="s">
        <v>157</v>
      </c>
      <c r="F650">
        <v>2.76</v>
      </c>
      <c r="G650">
        <v>36.549999999999997</v>
      </c>
      <c r="H650">
        <v>1.1200000000000001</v>
      </c>
      <c r="I650">
        <v>0.89</v>
      </c>
      <c r="J650" s="1">
        <v>273</v>
      </c>
      <c r="K650" s="1">
        <v>3.06</v>
      </c>
      <c r="L650" s="1">
        <v>2.4300000000000002</v>
      </c>
      <c r="M650" s="1" t="e">
        <f>INDEX('[1]FAOSTAT_data_12-16-2019'!$L$2:$L$127,MATCH(E650,'[1]FAOSTAT_data_12-16-2019'!$D$2:$D$127,0))</f>
        <v>#N/A</v>
      </c>
      <c r="N650" s="1" t="e">
        <f t="shared" ref="N650:N713" si="8">M650/J650</f>
        <v>#N/A</v>
      </c>
    </row>
    <row r="651" spans="1:14" x14ac:dyDescent="0.25">
      <c r="A651" t="s">
        <v>29</v>
      </c>
      <c r="B651">
        <v>2000</v>
      </c>
      <c r="C651" t="s">
        <v>67</v>
      </c>
      <c r="D651" t="s">
        <v>158</v>
      </c>
      <c r="E651" t="s">
        <v>159</v>
      </c>
      <c r="F651">
        <v>0</v>
      </c>
      <c r="G651">
        <v>0</v>
      </c>
      <c r="H651">
        <v>0</v>
      </c>
      <c r="I651">
        <v>0</v>
      </c>
      <c r="J651" s="1">
        <v>0</v>
      </c>
      <c r="K651" s="1">
        <v>0</v>
      </c>
      <c r="L651" s="1">
        <v>0</v>
      </c>
      <c r="M651" s="1" t="e">
        <f>INDEX('[1]FAOSTAT_data_12-16-2019'!$L$2:$L$127,MATCH(E651,'[1]FAOSTAT_data_12-16-2019'!$D$2:$D$127,0))</f>
        <v>#N/A</v>
      </c>
      <c r="N651" s="1" t="e">
        <f t="shared" si="8"/>
        <v>#N/A</v>
      </c>
    </row>
    <row r="652" spans="1:14" x14ac:dyDescent="0.25">
      <c r="A652" t="s">
        <v>29</v>
      </c>
      <c r="B652">
        <v>2000</v>
      </c>
      <c r="C652" t="s">
        <v>67</v>
      </c>
      <c r="D652" t="s">
        <v>160</v>
      </c>
      <c r="E652" t="s">
        <v>161</v>
      </c>
      <c r="F652">
        <v>0</v>
      </c>
      <c r="G652">
        <v>0</v>
      </c>
      <c r="H652">
        <v>0</v>
      </c>
      <c r="I652">
        <v>0</v>
      </c>
      <c r="J652" s="1">
        <v>0</v>
      </c>
      <c r="K652" s="1">
        <v>0</v>
      </c>
      <c r="L652" s="1">
        <v>0</v>
      </c>
      <c r="M652" s="1">
        <f>INDEX('[1]FAOSTAT_data_12-16-2019'!$L$2:$L$127,MATCH(E652,'[1]FAOSTAT_data_12-16-2019'!$D$2:$D$127,0))</f>
        <v>14690</v>
      </c>
      <c r="N652" s="1" t="e">
        <f t="shared" si="8"/>
        <v>#DIV/0!</v>
      </c>
    </row>
    <row r="653" spans="1:14" x14ac:dyDescent="0.25">
      <c r="A653" t="s">
        <v>29</v>
      </c>
      <c r="B653">
        <v>2000</v>
      </c>
      <c r="C653" t="s">
        <v>67</v>
      </c>
      <c r="D653" t="s">
        <v>162</v>
      </c>
      <c r="E653" t="s">
        <v>163</v>
      </c>
      <c r="F653">
        <v>0</v>
      </c>
      <c r="G653">
        <v>0</v>
      </c>
      <c r="H653">
        <v>0</v>
      </c>
      <c r="I653">
        <v>0</v>
      </c>
      <c r="J653" s="1">
        <v>0</v>
      </c>
      <c r="K653" s="1">
        <v>0</v>
      </c>
      <c r="L653" s="1">
        <v>0</v>
      </c>
      <c r="M653" s="1" t="e">
        <f>INDEX('[1]FAOSTAT_data_12-16-2019'!$L$2:$L$127,MATCH(E653,'[1]FAOSTAT_data_12-16-2019'!$D$2:$D$127,0))</f>
        <v>#N/A</v>
      </c>
      <c r="N653" s="1" t="e">
        <f t="shared" si="8"/>
        <v>#N/A</v>
      </c>
    </row>
    <row r="654" spans="1:14" x14ac:dyDescent="0.25">
      <c r="A654" t="s">
        <v>29</v>
      </c>
      <c r="B654">
        <v>2000</v>
      </c>
      <c r="C654" t="s">
        <v>67</v>
      </c>
      <c r="D654" t="s">
        <v>164</v>
      </c>
      <c r="E654" t="s">
        <v>165</v>
      </c>
      <c r="F654">
        <v>7.3</v>
      </c>
      <c r="G654">
        <v>42.66</v>
      </c>
      <c r="H654">
        <v>3.03</v>
      </c>
      <c r="I654">
        <v>1.58</v>
      </c>
      <c r="J654" s="1">
        <v>1600</v>
      </c>
      <c r="K654" s="1">
        <v>48.4</v>
      </c>
      <c r="L654" s="1">
        <v>25.2</v>
      </c>
      <c r="M654" s="1" t="e">
        <f>INDEX('[1]FAOSTAT_data_12-16-2019'!$L$2:$L$127,MATCH(E654,'[1]FAOSTAT_data_12-16-2019'!$D$2:$D$127,0))</f>
        <v>#N/A</v>
      </c>
      <c r="N654" s="1" t="e">
        <f t="shared" si="8"/>
        <v>#N/A</v>
      </c>
    </row>
    <row r="655" spans="1:14" x14ac:dyDescent="0.25">
      <c r="A655" t="s">
        <v>29</v>
      </c>
      <c r="B655">
        <v>2000</v>
      </c>
      <c r="C655" t="s">
        <v>67</v>
      </c>
      <c r="D655" t="s">
        <v>166</v>
      </c>
      <c r="E655" t="s">
        <v>167</v>
      </c>
      <c r="F655">
        <v>5.1100000000000003</v>
      </c>
      <c r="G655">
        <v>32.33</v>
      </c>
      <c r="H655">
        <v>2.11</v>
      </c>
      <c r="I655">
        <v>0.9</v>
      </c>
      <c r="J655" s="1">
        <v>1440</v>
      </c>
      <c r="K655" s="1">
        <v>30.4</v>
      </c>
      <c r="L655" s="1">
        <v>12.9</v>
      </c>
      <c r="M655" s="1" t="e">
        <f>INDEX('[1]FAOSTAT_data_12-16-2019'!$L$2:$L$127,MATCH(E655,'[1]FAOSTAT_data_12-16-2019'!$D$2:$D$127,0))</f>
        <v>#N/A</v>
      </c>
      <c r="N655" s="1" t="e">
        <f t="shared" si="8"/>
        <v>#N/A</v>
      </c>
    </row>
    <row r="656" spans="1:14" x14ac:dyDescent="0.25">
      <c r="A656" t="s">
        <v>29</v>
      </c>
      <c r="B656">
        <v>2000</v>
      </c>
      <c r="C656" t="s">
        <v>67</v>
      </c>
      <c r="D656" t="s">
        <v>168</v>
      </c>
      <c r="E656" t="s">
        <v>169</v>
      </c>
      <c r="F656">
        <v>0</v>
      </c>
      <c r="G656">
        <v>0</v>
      </c>
      <c r="H656">
        <v>0</v>
      </c>
      <c r="I656">
        <v>0</v>
      </c>
      <c r="J656" s="1">
        <v>0</v>
      </c>
      <c r="K656" s="1">
        <v>0</v>
      </c>
      <c r="L656" s="1">
        <v>0</v>
      </c>
      <c r="M656" s="1">
        <f>INDEX('[1]FAOSTAT_data_12-16-2019'!$L$2:$L$127,MATCH(E656,'[1]FAOSTAT_data_12-16-2019'!$D$2:$D$127,0))</f>
        <v>5940400</v>
      </c>
      <c r="N656" s="1" t="e">
        <f t="shared" si="8"/>
        <v>#DIV/0!</v>
      </c>
    </row>
    <row r="657" spans="1:14" x14ac:dyDescent="0.25">
      <c r="A657" t="s">
        <v>29</v>
      </c>
      <c r="B657">
        <v>2000</v>
      </c>
      <c r="C657" t="s">
        <v>67</v>
      </c>
      <c r="D657" t="s">
        <v>170</v>
      </c>
      <c r="E657" t="s">
        <v>171</v>
      </c>
      <c r="F657">
        <v>0</v>
      </c>
      <c r="G657">
        <v>0</v>
      </c>
      <c r="H657">
        <v>0</v>
      </c>
      <c r="I657">
        <v>0</v>
      </c>
      <c r="J657" s="1">
        <v>0</v>
      </c>
      <c r="K657" s="1">
        <v>0</v>
      </c>
      <c r="L657" s="1">
        <v>0</v>
      </c>
      <c r="M657" s="1" t="e">
        <f>INDEX('[1]FAOSTAT_data_12-16-2019'!$L$2:$L$127,MATCH(E657,'[1]FAOSTAT_data_12-16-2019'!$D$2:$D$127,0))</f>
        <v>#N/A</v>
      </c>
      <c r="N657" s="1" t="e">
        <f t="shared" si="8"/>
        <v>#N/A</v>
      </c>
    </row>
    <row r="658" spans="1:14" x14ac:dyDescent="0.25">
      <c r="A658" t="s">
        <v>29</v>
      </c>
      <c r="B658">
        <v>2000</v>
      </c>
      <c r="C658" t="s">
        <v>67</v>
      </c>
      <c r="D658" t="s">
        <v>172</v>
      </c>
      <c r="E658" t="s">
        <v>173</v>
      </c>
      <c r="F658">
        <v>1.24</v>
      </c>
      <c r="G658">
        <v>36.299999999999997</v>
      </c>
      <c r="H658">
        <v>0.51</v>
      </c>
      <c r="I658">
        <v>0.88</v>
      </c>
      <c r="J658" s="1">
        <v>430</v>
      </c>
      <c r="K658" s="1">
        <v>2.1800000000000002</v>
      </c>
      <c r="L658" s="1">
        <v>3.78</v>
      </c>
      <c r="M658" s="1" t="e">
        <f>INDEX('[1]FAOSTAT_data_12-16-2019'!$L$2:$L$127,MATCH(E658,'[1]FAOSTAT_data_12-16-2019'!$D$2:$D$127,0))</f>
        <v>#N/A</v>
      </c>
      <c r="N658" s="1" t="e">
        <f t="shared" si="8"/>
        <v>#N/A</v>
      </c>
    </row>
    <row r="659" spans="1:14" x14ac:dyDescent="0.25">
      <c r="A659" t="s">
        <v>29</v>
      </c>
      <c r="B659">
        <v>2000</v>
      </c>
      <c r="C659" t="s">
        <v>67</v>
      </c>
      <c r="D659" t="s">
        <v>174</v>
      </c>
      <c r="E659" t="s">
        <v>175</v>
      </c>
      <c r="F659">
        <v>0.09</v>
      </c>
      <c r="G659">
        <v>34.31</v>
      </c>
      <c r="H659">
        <v>0.04</v>
      </c>
      <c r="I659">
        <v>0.69</v>
      </c>
      <c r="J659" s="1">
        <v>944</v>
      </c>
      <c r="K659" s="1">
        <v>0.35899999999999999</v>
      </c>
      <c r="L659" s="1">
        <v>6.5</v>
      </c>
      <c r="M659" s="1">
        <f>INDEX('[1]FAOSTAT_data_12-16-2019'!$L$2:$L$127,MATCH(E659,'[1]FAOSTAT_data_12-16-2019'!$D$2:$D$127,0))</f>
        <v>11314</v>
      </c>
      <c r="N659" s="1">
        <f t="shared" si="8"/>
        <v>11.985169491525424</v>
      </c>
    </row>
    <row r="660" spans="1:14" x14ac:dyDescent="0.25">
      <c r="A660" t="s">
        <v>29</v>
      </c>
      <c r="B660">
        <v>2000</v>
      </c>
      <c r="C660" t="s">
        <v>67</v>
      </c>
      <c r="D660" t="s">
        <v>44</v>
      </c>
      <c r="E660" t="s">
        <v>176</v>
      </c>
      <c r="F660">
        <v>10.96</v>
      </c>
      <c r="G660">
        <v>51.37</v>
      </c>
      <c r="H660">
        <v>4.66</v>
      </c>
      <c r="I660">
        <v>2.79</v>
      </c>
      <c r="J660" s="1">
        <v>5690</v>
      </c>
      <c r="K660" s="1">
        <v>266</v>
      </c>
      <c r="L660" s="1">
        <v>159</v>
      </c>
      <c r="M660" s="1">
        <f>INDEX('[1]FAOSTAT_data_12-16-2019'!$L$2:$L$127,MATCH(E660,'[1]FAOSTAT_data_12-16-2019'!$D$2:$D$127,0))</f>
        <v>8522995</v>
      </c>
      <c r="N660" s="1">
        <f t="shared" si="8"/>
        <v>1497.8901581722321</v>
      </c>
    </row>
    <row r="661" spans="1:14" x14ac:dyDescent="0.25">
      <c r="A661" t="s">
        <v>29</v>
      </c>
      <c r="B661">
        <v>2000</v>
      </c>
      <c r="C661" t="s">
        <v>67</v>
      </c>
      <c r="D661" t="s">
        <v>177</v>
      </c>
      <c r="E661" t="s">
        <v>178</v>
      </c>
      <c r="F661">
        <v>2.65</v>
      </c>
      <c r="G661">
        <v>40.049999999999997</v>
      </c>
      <c r="H661">
        <v>1.08</v>
      </c>
      <c r="I661">
        <v>1.25</v>
      </c>
      <c r="J661" s="1">
        <v>35.799999999999997</v>
      </c>
      <c r="K661" s="1">
        <v>0.38700000000000001</v>
      </c>
      <c r="L661" s="1">
        <v>0.44700000000000001</v>
      </c>
      <c r="M661" s="1" t="e">
        <f>INDEX('[1]FAOSTAT_data_12-16-2019'!$L$2:$L$127,MATCH(E661,'[1]FAOSTAT_data_12-16-2019'!$D$2:$D$127,0))</f>
        <v>#N/A</v>
      </c>
      <c r="N661" s="1" t="e">
        <f t="shared" si="8"/>
        <v>#N/A</v>
      </c>
    </row>
    <row r="662" spans="1:14" x14ac:dyDescent="0.25">
      <c r="A662" t="s">
        <v>29</v>
      </c>
      <c r="B662">
        <v>2000</v>
      </c>
      <c r="C662" t="s">
        <v>67</v>
      </c>
      <c r="D662" t="s">
        <v>179</v>
      </c>
      <c r="E662" t="s">
        <v>180</v>
      </c>
      <c r="F662">
        <v>0.7</v>
      </c>
      <c r="G662">
        <v>27.17</v>
      </c>
      <c r="H662">
        <v>0.28999999999999998</v>
      </c>
      <c r="I662">
        <v>0.13</v>
      </c>
      <c r="J662" s="1">
        <v>7.07</v>
      </c>
      <c r="K662" s="1">
        <v>2.0299999999999999E-2</v>
      </c>
      <c r="L662" s="1">
        <v>9.1800000000000007E-3</v>
      </c>
      <c r="M662" s="1" t="e">
        <f>INDEX('[1]FAOSTAT_data_12-16-2019'!$L$2:$L$127,MATCH(E662,'[1]FAOSTAT_data_12-16-2019'!$D$2:$D$127,0))</f>
        <v>#N/A</v>
      </c>
      <c r="N662" s="1" t="e">
        <f t="shared" si="8"/>
        <v>#N/A</v>
      </c>
    </row>
    <row r="663" spans="1:14" x14ac:dyDescent="0.25">
      <c r="A663" t="s">
        <v>29</v>
      </c>
      <c r="B663">
        <v>2000</v>
      </c>
      <c r="C663" t="s">
        <v>67</v>
      </c>
      <c r="D663" t="s">
        <v>181</v>
      </c>
      <c r="E663" t="s">
        <v>182</v>
      </c>
      <c r="F663">
        <v>0</v>
      </c>
      <c r="G663">
        <v>0</v>
      </c>
      <c r="H663">
        <v>0</v>
      </c>
      <c r="I663">
        <v>0</v>
      </c>
      <c r="J663" s="1">
        <v>0</v>
      </c>
      <c r="K663" s="1">
        <v>0</v>
      </c>
      <c r="L663" s="1">
        <v>0</v>
      </c>
      <c r="M663" s="1">
        <f>INDEX('[1]FAOSTAT_data_12-16-2019'!$L$2:$L$127,MATCH(E663,'[1]FAOSTAT_data_12-16-2019'!$D$2:$D$127,0))</f>
        <v>26142</v>
      </c>
      <c r="N663" s="1" t="e">
        <f t="shared" si="8"/>
        <v>#DIV/0!</v>
      </c>
    </row>
    <row r="664" spans="1:14" x14ac:dyDescent="0.25">
      <c r="A664" t="s">
        <v>29</v>
      </c>
      <c r="B664">
        <v>2000</v>
      </c>
      <c r="C664" t="s">
        <v>67</v>
      </c>
      <c r="D664" t="s">
        <v>183</v>
      </c>
      <c r="E664" t="s">
        <v>184</v>
      </c>
      <c r="F664">
        <v>0</v>
      </c>
      <c r="G664">
        <v>0</v>
      </c>
      <c r="H664">
        <v>0</v>
      </c>
      <c r="I664">
        <v>0</v>
      </c>
      <c r="J664" s="1">
        <v>0</v>
      </c>
      <c r="K664" s="1">
        <v>0</v>
      </c>
      <c r="L664" s="1">
        <v>0</v>
      </c>
      <c r="M664" s="1">
        <f>INDEX('[1]FAOSTAT_data_12-16-2019'!$L$2:$L$127,MATCH(E664,'[1]FAOSTAT_data_12-16-2019'!$D$2:$D$127,0))</f>
        <v>342520</v>
      </c>
      <c r="N664" s="1" t="e">
        <f t="shared" si="8"/>
        <v>#DIV/0!</v>
      </c>
    </row>
    <row r="665" spans="1:14" x14ac:dyDescent="0.25">
      <c r="A665" t="s">
        <v>29</v>
      </c>
      <c r="B665">
        <v>2000</v>
      </c>
      <c r="C665" t="s">
        <v>67</v>
      </c>
      <c r="D665" t="s">
        <v>185</v>
      </c>
      <c r="E665" t="s">
        <v>186</v>
      </c>
      <c r="F665">
        <v>0</v>
      </c>
      <c r="G665">
        <v>0</v>
      </c>
      <c r="H665">
        <v>0</v>
      </c>
      <c r="I665">
        <v>0</v>
      </c>
      <c r="J665" s="1">
        <v>0</v>
      </c>
      <c r="K665" s="1">
        <v>0</v>
      </c>
      <c r="L665" s="1">
        <v>0</v>
      </c>
      <c r="M665" s="1">
        <f>INDEX('[1]FAOSTAT_data_12-16-2019'!$L$2:$L$127,MATCH(E665,'[1]FAOSTAT_data_12-16-2019'!$D$2:$D$127,0))</f>
        <v>3075644</v>
      </c>
      <c r="N665" s="1" t="e">
        <f t="shared" si="8"/>
        <v>#DIV/0!</v>
      </c>
    </row>
    <row r="666" spans="1:14" x14ac:dyDescent="0.25">
      <c r="A666" t="s">
        <v>29</v>
      </c>
      <c r="B666">
        <v>2000</v>
      </c>
      <c r="C666" t="s">
        <v>67</v>
      </c>
      <c r="D666" t="s">
        <v>187</v>
      </c>
      <c r="E666" t="s">
        <v>188</v>
      </c>
      <c r="F666">
        <v>0.27</v>
      </c>
      <c r="G666">
        <v>26.69</v>
      </c>
      <c r="H666">
        <v>0.11</v>
      </c>
      <c r="I666">
        <v>0.1</v>
      </c>
      <c r="J666" s="1">
        <v>1.01</v>
      </c>
      <c r="K666" s="1">
        <v>1.14E-3</v>
      </c>
      <c r="L666" s="1">
        <v>1.01E-3</v>
      </c>
      <c r="M666" s="1" t="e">
        <f>INDEX('[1]FAOSTAT_data_12-16-2019'!$L$2:$L$127,MATCH(E666,'[1]FAOSTAT_data_12-16-2019'!$D$2:$D$127,0))</f>
        <v>#N/A</v>
      </c>
      <c r="N666" s="1" t="e">
        <f t="shared" si="8"/>
        <v>#N/A</v>
      </c>
    </row>
    <row r="667" spans="1:14" x14ac:dyDescent="0.25">
      <c r="A667" t="s">
        <v>29</v>
      </c>
      <c r="B667">
        <v>2000</v>
      </c>
      <c r="C667" t="s">
        <v>67</v>
      </c>
      <c r="D667" t="s">
        <v>33</v>
      </c>
      <c r="E667" t="s">
        <v>189</v>
      </c>
      <c r="F667">
        <v>0</v>
      </c>
      <c r="G667">
        <v>0</v>
      </c>
      <c r="H667">
        <v>0</v>
      </c>
      <c r="I667">
        <v>0</v>
      </c>
      <c r="J667" s="1">
        <v>0</v>
      </c>
      <c r="K667" s="1">
        <v>0</v>
      </c>
      <c r="L667" s="1">
        <v>0</v>
      </c>
      <c r="M667" s="1">
        <f>INDEX('[1]FAOSTAT_data_12-16-2019'!$L$2:$L$127,MATCH(E667,'[1]FAOSTAT_data_12-16-2019'!$D$2:$D$127,0))</f>
        <v>887000</v>
      </c>
      <c r="N667" s="1" t="e">
        <f t="shared" si="8"/>
        <v>#DIV/0!</v>
      </c>
    </row>
    <row r="668" spans="1:14" x14ac:dyDescent="0.25">
      <c r="A668" t="s">
        <v>29</v>
      </c>
      <c r="B668">
        <v>2000</v>
      </c>
      <c r="C668" t="s">
        <v>67</v>
      </c>
      <c r="D668" t="s">
        <v>34</v>
      </c>
      <c r="E668" t="s">
        <v>190</v>
      </c>
      <c r="F668">
        <v>0</v>
      </c>
      <c r="G668">
        <v>11.5</v>
      </c>
      <c r="H668">
        <v>0</v>
      </c>
      <c r="I668">
        <v>0</v>
      </c>
      <c r="J668" s="1">
        <v>3.16</v>
      </c>
      <c r="K668" s="1">
        <v>0</v>
      </c>
      <c r="L668" s="1">
        <v>0</v>
      </c>
      <c r="M668" s="1">
        <f>INDEX('[1]FAOSTAT_data_12-16-2019'!$L$2:$L$127,MATCH(E668,'[1]FAOSTAT_data_12-16-2019'!$D$2:$D$127,0))</f>
        <v>38336865</v>
      </c>
      <c r="N668" s="1">
        <f t="shared" si="8"/>
        <v>12131919.303797469</v>
      </c>
    </row>
    <row r="669" spans="1:14" x14ac:dyDescent="0.25">
      <c r="A669" t="s">
        <v>29</v>
      </c>
      <c r="B669">
        <v>2000</v>
      </c>
      <c r="C669" t="s">
        <v>67</v>
      </c>
      <c r="D669" t="s">
        <v>191</v>
      </c>
      <c r="E669" t="s">
        <v>192</v>
      </c>
      <c r="F669">
        <v>0</v>
      </c>
      <c r="G669">
        <v>24.97</v>
      </c>
      <c r="H669">
        <v>0</v>
      </c>
      <c r="I669">
        <v>0.01</v>
      </c>
      <c r="J669" s="1">
        <v>2.02</v>
      </c>
      <c r="K669" s="1">
        <v>0</v>
      </c>
      <c r="L669" s="1">
        <v>2.2900000000000001E-4</v>
      </c>
      <c r="M669" s="1" t="e">
        <f>INDEX('[1]FAOSTAT_data_12-16-2019'!$L$2:$L$127,MATCH(E669,'[1]FAOSTAT_data_12-16-2019'!$D$2:$D$127,0))</f>
        <v>#N/A</v>
      </c>
      <c r="N669" s="1" t="e">
        <f t="shared" si="8"/>
        <v>#N/A</v>
      </c>
    </row>
    <row r="670" spans="1:14" x14ac:dyDescent="0.25">
      <c r="A670" t="s">
        <v>29</v>
      </c>
      <c r="B670">
        <v>2000</v>
      </c>
      <c r="C670" t="s">
        <v>67</v>
      </c>
      <c r="D670" t="s">
        <v>193</v>
      </c>
      <c r="E670" t="s">
        <v>194</v>
      </c>
      <c r="F670">
        <v>0</v>
      </c>
      <c r="G670">
        <v>0</v>
      </c>
      <c r="H670">
        <v>0</v>
      </c>
      <c r="I670">
        <v>0</v>
      </c>
      <c r="J670" s="1">
        <v>0</v>
      </c>
      <c r="K670" s="1">
        <v>0</v>
      </c>
      <c r="L670" s="1">
        <v>0</v>
      </c>
      <c r="M670" s="1" t="e">
        <f>INDEX('[1]FAOSTAT_data_12-16-2019'!$L$2:$L$127,MATCH(E670,'[1]FAOSTAT_data_12-16-2019'!$D$2:$D$127,0))</f>
        <v>#N/A</v>
      </c>
      <c r="N670" s="1" t="e">
        <f t="shared" si="8"/>
        <v>#N/A</v>
      </c>
    </row>
    <row r="671" spans="1:14" x14ac:dyDescent="0.25">
      <c r="A671" t="s">
        <v>29</v>
      </c>
      <c r="B671">
        <v>2000</v>
      </c>
      <c r="C671" t="s">
        <v>67</v>
      </c>
      <c r="D671" t="s">
        <v>195</v>
      </c>
      <c r="E671" t="s">
        <v>196</v>
      </c>
      <c r="F671">
        <v>0.65</v>
      </c>
      <c r="G671">
        <v>25.5</v>
      </c>
      <c r="H671">
        <v>0.27</v>
      </c>
      <c r="I671">
        <v>0.18</v>
      </c>
      <c r="J671" s="1">
        <v>2460</v>
      </c>
      <c r="K671" s="1">
        <v>6.65</v>
      </c>
      <c r="L671" s="1">
        <v>4.5199999999999996</v>
      </c>
      <c r="M671" s="1" t="e">
        <f>INDEX('[1]FAOSTAT_data_12-16-2019'!$L$2:$L$127,MATCH(E671,'[1]FAOSTAT_data_12-16-2019'!$D$2:$D$127,0))</f>
        <v>#N/A</v>
      </c>
      <c r="N671" s="1" t="e">
        <f t="shared" si="8"/>
        <v>#N/A</v>
      </c>
    </row>
    <row r="672" spans="1:14" x14ac:dyDescent="0.25">
      <c r="A672" t="s">
        <v>29</v>
      </c>
      <c r="B672">
        <v>2000</v>
      </c>
      <c r="C672" t="s">
        <v>67</v>
      </c>
      <c r="D672" t="s">
        <v>197</v>
      </c>
      <c r="E672" t="s">
        <v>198</v>
      </c>
      <c r="F672">
        <v>0</v>
      </c>
      <c r="G672">
        <v>29.84</v>
      </c>
      <c r="H672">
        <v>0</v>
      </c>
      <c r="I672">
        <v>0.31</v>
      </c>
      <c r="J672" s="1">
        <v>1.02</v>
      </c>
      <c r="K672" s="1">
        <v>0</v>
      </c>
      <c r="L672" s="1">
        <v>3.1700000000000001E-3</v>
      </c>
      <c r="M672" s="1" t="e">
        <f>INDEX('[1]FAOSTAT_data_12-16-2019'!$L$2:$L$127,MATCH(E672,'[1]FAOSTAT_data_12-16-2019'!$D$2:$D$127,0))</f>
        <v>#N/A</v>
      </c>
      <c r="N672" s="1" t="e">
        <f t="shared" si="8"/>
        <v>#N/A</v>
      </c>
    </row>
    <row r="673" spans="1:14" x14ac:dyDescent="0.25">
      <c r="A673" t="s">
        <v>29</v>
      </c>
      <c r="B673">
        <v>2000</v>
      </c>
      <c r="C673" t="s">
        <v>67</v>
      </c>
      <c r="D673" t="s">
        <v>199</v>
      </c>
      <c r="E673" t="s">
        <v>200</v>
      </c>
      <c r="F673">
        <v>0</v>
      </c>
      <c r="G673">
        <v>0</v>
      </c>
      <c r="H673">
        <v>0</v>
      </c>
      <c r="I673">
        <v>0</v>
      </c>
      <c r="J673" s="1">
        <v>0</v>
      </c>
      <c r="K673" s="1">
        <v>0</v>
      </c>
      <c r="L673" s="1">
        <v>0</v>
      </c>
      <c r="M673" s="1">
        <f>INDEX('[1]FAOSTAT_data_12-16-2019'!$L$2:$L$127,MATCH(E673,'[1]FAOSTAT_data_12-16-2019'!$D$2:$D$127,0))</f>
        <v>53900</v>
      </c>
      <c r="N673" s="1" t="e">
        <f t="shared" si="8"/>
        <v>#DIV/0!</v>
      </c>
    </row>
    <row r="674" spans="1:14" x14ac:dyDescent="0.25">
      <c r="A674" t="s">
        <v>29</v>
      </c>
      <c r="B674">
        <v>2000</v>
      </c>
      <c r="C674" t="s">
        <v>67</v>
      </c>
      <c r="D674" t="s">
        <v>201</v>
      </c>
      <c r="E674" t="s">
        <v>202</v>
      </c>
      <c r="F674">
        <v>0</v>
      </c>
      <c r="G674">
        <v>0</v>
      </c>
      <c r="H674">
        <v>0</v>
      </c>
      <c r="I674">
        <v>0</v>
      </c>
      <c r="J674" s="1">
        <v>0</v>
      </c>
      <c r="K674" s="1">
        <v>0</v>
      </c>
      <c r="L674" s="1">
        <v>0</v>
      </c>
      <c r="M674" s="1">
        <f>INDEX('[1]FAOSTAT_data_12-16-2019'!$L$2:$L$127,MATCH(E674,'[1]FAOSTAT_data_12-16-2019'!$D$2:$D$127,0))</f>
        <v>25192350</v>
      </c>
      <c r="N674" s="1" t="e">
        <f t="shared" si="8"/>
        <v>#DIV/0!</v>
      </c>
    </row>
    <row r="675" spans="1:14" x14ac:dyDescent="0.25">
      <c r="A675" t="s">
        <v>29</v>
      </c>
      <c r="B675">
        <v>2000</v>
      </c>
      <c r="C675" t="s">
        <v>67</v>
      </c>
      <c r="D675" t="s">
        <v>203</v>
      </c>
      <c r="E675" t="s">
        <v>204</v>
      </c>
      <c r="F675">
        <v>4.84</v>
      </c>
      <c r="G675">
        <v>40.89</v>
      </c>
      <c r="H675">
        <v>1.9</v>
      </c>
      <c r="I675">
        <v>1.33</v>
      </c>
      <c r="J675" s="1">
        <v>92.8</v>
      </c>
      <c r="K675" s="1">
        <v>1.77</v>
      </c>
      <c r="L675" s="1">
        <v>1.24</v>
      </c>
      <c r="M675" s="1" t="e">
        <f>INDEX('[1]FAOSTAT_data_12-16-2019'!$L$2:$L$127,MATCH(E675,'[1]FAOSTAT_data_12-16-2019'!$D$2:$D$127,0))</f>
        <v>#N/A</v>
      </c>
      <c r="N675" s="1" t="e">
        <f t="shared" si="8"/>
        <v>#N/A</v>
      </c>
    </row>
    <row r="676" spans="1:14" x14ac:dyDescent="0.25">
      <c r="A676" t="s">
        <v>29</v>
      </c>
      <c r="B676">
        <v>2000</v>
      </c>
      <c r="C676" t="s">
        <v>67</v>
      </c>
      <c r="D676" t="s">
        <v>36</v>
      </c>
      <c r="E676" t="s">
        <v>205</v>
      </c>
      <c r="F676">
        <v>6.25</v>
      </c>
      <c r="G676">
        <v>35.03</v>
      </c>
      <c r="H676">
        <v>2.6</v>
      </c>
      <c r="I676">
        <v>1.17</v>
      </c>
      <c r="J676" s="1">
        <v>82.8</v>
      </c>
      <c r="K676" s="1">
        <v>2.15</v>
      </c>
      <c r="L676" s="1">
        <v>0.97099999999999997</v>
      </c>
      <c r="M676" s="1">
        <f>INDEX('[1]FAOSTAT_data_12-16-2019'!$L$2:$L$127,MATCH(E676,'[1]FAOSTAT_data_12-16-2019'!$D$2:$D$127,0))</f>
        <v>2139472</v>
      </c>
      <c r="N676" s="1">
        <f t="shared" si="8"/>
        <v>25839.033816425122</v>
      </c>
    </row>
    <row r="677" spans="1:14" x14ac:dyDescent="0.25">
      <c r="A677" t="s">
        <v>29</v>
      </c>
      <c r="B677">
        <v>2000</v>
      </c>
      <c r="C677" t="s">
        <v>67</v>
      </c>
      <c r="D677" t="s">
        <v>206</v>
      </c>
      <c r="E677" t="s">
        <v>207</v>
      </c>
      <c r="F677">
        <v>0</v>
      </c>
      <c r="G677">
        <v>0</v>
      </c>
      <c r="H677">
        <v>0</v>
      </c>
      <c r="I677">
        <v>0</v>
      </c>
      <c r="J677" s="1">
        <v>0</v>
      </c>
      <c r="K677" s="1">
        <v>0</v>
      </c>
      <c r="L677" s="1">
        <v>0</v>
      </c>
      <c r="M677" s="1" t="e">
        <f>INDEX('[1]FAOSTAT_data_12-16-2019'!$L$2:$L$127,MATCH(E677,'[1]FAOSTAT_data_12-16-2019'!$D$2:$D$127,0))</f>
        <v>#N/A</v>
      </c>
      <c r="N677" s="1" t="e">
        <f t="shared" si="8"/>
        <v>#N/A</v>
      </c>
    </row>
    <row r="678" spans="1:14" x14ac:dyDescent="0.25">
      <c r="A678" t="s">
        <v>29</v>
      </c>
      <c r="B678">
        <v>2000</v>
      </c>
      <c r="C678" t="s">
        <v>67</v>
      </c>
      <c r="D678" t="s">
        <v>208</v>
      </c>
      <c r="E678" t="s">
        <v>209</v>
      </c>
      <c r="F678">
        <v>0</v>
      </c>
      <c r="G678">
        <v>0</v>
      </c>
      <c r="H678">
        <v>0</v>
      </c>
      <c r="I678">
        <v>0</v>
      </c>
      <c r="J678" s="1">
        <v>0</v>
      </c>
      <c r="K678" s="1">
        <v>0</v>
      </c>
      <c r="L678" s="1">
        <v>0</v>
      </c>
      <c r="M678" s="1" t="e">
        <f>INDEX('[1]FAOSTAT_data_12-16-2019'!$L$2:$L$127,MATCH(E678,'[1]FAOSTAT_data_12-16-2019'!$D$2:$D$127,0))</f>
        <v>#N/A</v>
      </c>
      <c r="N678" s="1" t="e">
        <f t="shared" si="8"/>
        <v>#N/A</v>
      </c>
    </row>
    <row r="679" spans="1:14" x14ac:dyDescent="0.25">
      <c r="A679" t="s">
        <v>29</v>
      </c>
      <c r="B679">
        <v>2000</v>
      </c>
      <c r="C679" t="s">
        <v>67</v>
      </c>
      <c r="D679" t="s">
        <v>210</v>
      </c>
      <c r="E679" t="s">
        <v>211</v>
      </c>
      <c r="F679">
        <v>0</v>
      </c>
      <c r="G679">
        <v>0</v>
      </c>
      <c r="H679">
        <v>0</v>
      </c>
      <c r="I679">
        <v>0</v>
      </c>
      <c r="J679" s="1">
        <v>0</v>
      </c>
      <c r="K679" s="1">
        <v>0</v>
      </c>
      <c r="L679" s="1">
        <v>0</v>
      </c>
      <c r="M679" s="1" t="e">
        <f>INDEX('[1]FAOSTAT_data_12-16-2019'!$L$2:$L$127,MATCH(E679,'[1]FAOSTAT_data_12-16-2019'!$D$2:$D$127,0))</f>
        <v>#N/A</v>
      </c>
      <c r="N679" s="1" t="e">
        <f t="shared" si="8"/>
        <v>#N/A</v>
      </c>
    </row>
    <row r="680" spans="1:14" x14ac:dyDescent="0.25">
      <c r="A680" t="s">
        <v>29</v>
      </c>
      <c r="B680">
        <v>2000</v>
      </c>
      <c r="C680" t="s">
        <v>67</v>
      </c>
      <c r="D680" t="s">
        <v>212</v>
      </c>
      <c r="E680" t="s">
        <v>213</v>
      </c>
      <c r="F680">
        <v>4.4400000000000004</v>
      </c>
      <c r="G680">
        <v>36.11</v>
      </c>
      <c r="H680">
        <v>1.81</v>
      </c>
      <c r="I680">
        <v>0.83</v>
      </c>
      <c r="J680" s="1">
        <v>9.23</v>
      </c>
      <c r="K680" s="1">
        <v>0.16700000000000001</v>
      </c>
      <c r="L680" s="1">
        <v>7.6600000000000001E-2</v>
      </c>
      <c r="M680" s="1">
        <f>INDEX('[1]FAOSTAT_data_12-16-2019'!$L$2:$L$127,MATCH(E680,'[1]FAOSTAT_data_12-16-2019'!$D$2:$D$127,0))</f>
        <v>1547</v>
      </c>
      <c r="N680" s="1">
        <f t="shared" si="8"/>
        <v>167.6056338028169</v>
      </c>
    </row>
    <row r="681" spans="1:14" x14ac:dyDescent="0.25">
      <c r="A681" t="s">
        <v>29</v>
      </c>
      <c r="B681">
        <v>2000</v>
      </c>
      <c r="C681" t="s">
        <v>67</v>
      </c>
      <c r="D681" t="s">
        <v>214</v>
      </c>
      <c r="E681" t="s">
        <v>215</v>
      </c>
      <c r="F681">
        <v>9.94</v>
      </c>
      <c r="G681">
        <v>48.83</v>
      </c>
      <c r="H681">
        <v>3.96</v>
      </c>
      <c r="I681">
        <v>2.39</v>
      </c>
      <c r="J681" s="1">
        <v>385</v>
      </c>
      <c r="K681" s="1">
        <v>15.3</v>
      </c>
      <c r="L681" s="1">
        <v>9.2200000000000006</v>
      </c>
      <c r="M681" s="1" t="e">
        <f>INDEX('[1]FAOSTAT_data_12-16-2019'!$L$2:$L$127,MATCH(E681,'[1]FAOSTAT_data_12-16-2019'!$D$2:$D$127,0))</f>
        <v>#N/A</v>
      </c>
      <c r="N681" s="1" t="e">
        <f t="shared" si="8"/>
        <v>#N/A</v>
      </c>
    </row>
    <row r="682" spans="1:14" x14ac:dyDescent="0.25">
      <c r="A682" t="s">
        <v>29</v>
      </c>
      <c r="B682">
        <v>2000</v>
      </c>
      <c r="C682" t="s">
        <v>67</v>
      </c>
      <c r="D682" t="s">
        <v>216</v>
      </c>
      <c r="E682" t="s">
        <v>217</v>
      </c>
      <c r="F682">
        <v>9.09</v>
      </c>
      <c r="G682">
        <v>51.25</v>
      </c>
      <c r="H682">
        <v>3.65</v>
      </c>
      <c r="I682">
        <v>2.71</v>
      </c>
      <c r="J682" s="1">
        <v>13.5</v>
      </c>
      <c r="K682" s="1">
        <v>0.49399999999999999</v>
      </c>
      <c r="L682" s="1">
        <v>0.36599999999999999</v>
      </c>
      <c r="M682" s="1" t="e">
        <f>INDEX('[1]FAOSTAT_data_12-16-2019'!$L$2:$L$127,MATCH(E682,'[1]FAOSTAT_data_12-16-2019'!$D$2:$D$127,0))</f>
        <v>#N/A</v>
      </c>
      <c r="N682" s="1" t="e">
        <f t="shared" si="8"/>
        <v>#N/A</v>
      </c>
    </row>
    <row r="683" spans="1:14" x14ac:dyDescent="0.25">
      <c r="A683" t="s">
        <v>29</v>
      </c>
      <c r="B683">
        <v>2000</v>
      </c>
      <c r="C683" t="s">
        <v>67</v>
      </c>
      <c r="D683" t="s">
        <v>218</v>
      </c>
      <c r="E683" t="s">
        <v>219</v>
      </c>
      <c r="F683">
        <v>0</v>
      </c>
      <c r="G683">
        <v>22.53</v>
      </c>
      <c r="H683">
        <v>0</v>
      </c>
      <c r="I683">
        <v>0</v>
      </c>
      <c r="J683" s="1">
        <v>349</v>
      </c>
      <c r="K683" s="1">
        <v>0</v>
      </c>
      <c r="L683" s="1">
        <v>0</v>
      </c>
      <c r="M683" s="1" t="e">
        <f>INDEX('[1]FAOSTAT_data_12-16-2019'!$L$2:$L$127,MATCH(E683,'[1]FAOSTAT_data_12-16-2019'!$D$2:$D$127,0))</f>
        <v>#N/A</v>
      </c>
      <c r="N683" s="1" t="e">
        <f t="shared" si="8"/>
        <v>#N/A</v>
      </c>
    </row>
    <row r="684" spans="1:14" x14ac:dyDescent="0.25">
      <c r="A684" t="s">
        <v>29</v>
      </c>
      <c r="B684">
        <v>2000</v>
      </c>
      <c r="C684" t="s">
        <v>67</v>
      </c>
      <c r="D684" t="s">
        <v>220</v>
      </c>
      <c r="E684" t="s">
        <v>221</v>
      </c>
      <c r="F684">
        <v>1.0900000000000001</v>
      </c>
      <c r="G684">
        <v>37.049999999999997</v>
      </c>
      <c r="H684">
        <v>0.44</v>
      </c>
      <c r="I684">
        <v>0.94</v>
      </c>
      <c r="J684" s="1">
        <v>179</v>
      </c>
      <c r="K684" s="1">
        <v>0.79600000000000004</v>
      </c>
      <c r="L684" s="1">
        <v>1.68</v>
      </c>
      <c r="M684" s="1" t="e">
        <f>INDEX('[1]FAOSTAT_data_12-16-2019'!$L$2:$L$127,MATCH(E684,'[1]FAOSTAT_data_12-16-2019'!$D$2:$D$127,0))</f>
        <v>#N/A</v>
      </c>
      <c r="N684" s="1" t="e">
        <f t="shared" si="8"/>
        <v>#N/A</v>
      </c>
    </row>
    <row r="685" spans="1:14" x14ac:dyDescent="0.25">
      <c r="A685" t="s">
        <v>29</v>
      </c>
      <c r="B685">
        <v>2000</v>
      </c>
      <c r="C685" t="s">
        <v>67</v>
      </c>
      <c r="D685" t="s">
        <v>222</v>
      </c>
      <c r="E685" t="s">
        <v>223</v>
      </c>
      <c r="F685">
        <v>0.62</v>
      </c>
      <c r="G685">
        <v>29.53</v>
      </c>
      <c r="H685">
        <v>0.25</v>
      </c>
      <c r="I685">
        <v>0.28999999999999998</v>
      </c>
      <c r="J685" s="1">
        <v>78.099999999999994</v>
      </c>
      <c r="K685" s="1">
        <v>0.19800000000000001</v>
      </c>
      <c r="L685" s="1">
        <v>0.22900000000000001</v>
      </c>
      <c r="M685" s="1">
        <f>INDEX('[1]FAOSTAT_data_12-16-2019'!$L$2:$L$127,MATCH(E685,'[1]FAOSTAT_data_12-16-2019'!$D$2:$D$127,0))</f>
        <v>1127</v>
      </c>
      <c r="N685" s="1">
        <f t="shared" si="8"/>
        <v>14.43021766965429</v>
      </c>
    </row>
    <row r="686" spans="1:14" x14ac:dyDescent="0.25">
      <c r="A686" t="s">
        <v>29</v>
      </c>
      <c r="B686">
        <v>2000</v>
      </c>
      <c r="C686" t="s">
        <v>67</v>
      </c>
      <c r="D686" t="s">
        <v>42</v>
      </c>
      <c r="E686" t="s">
        <v>224</v>
      </c>
      <c r="F686">
        <v>0</v>
      </c>
      <c r="G686">
        <v>0</v>
      </c>
      <c r="H686">
        <v>0</v>
      </c>
      <c r="I686">
        <v>0</v>
      </c>
      <c r="J686" s="1">
        <v>0</v>
      </c>
      <c r="K686" s="1">
        <v>0</v>
      </c>
      <c r="L686" s="1">
        <v>0</v>
      </c>
      <c r="M686" s="1">
        <f>INDEX('[1]FAOSTAT_data_12-16-2019'!$L$2:$L$127,MATCH(E686,'[1]FAOSTAT_data_12-16-2019'!$D$2:$D$127,0))</f>
        <v>4419163</v>
      </c>
      <c r="N686" s="1" t="e">
        <f t="shared" si="8"/>
        <v>#DIV/0!</v>
      </c>
    </row>
    <row r="687" spans="1:14" x14ac:dyDescent="0.25">
      <c r="A687" t="s">
        <v>29</v>
      </c>
      <c r="B687">
        <v>2000</v>
      </c>
      <c r="C687" t="s">
        <v>67</v>
      </c>
      <c r="D687" t="s">
        <v>225</v>
      </c>
      <c r="E687" t="s">
        <v>226</v>
      </c>
      <c r="F687">
        <v>0</v>
      </c>
      <c r="G687">
        <v>0</v>
      </c>
      <c r="H687">
        <v>0</v>
      </c>
      <c r="I687">
        <v>0</v>
      </c>
      <c r="J687" s="1">
        <v>0</v>
      </c>
      <c r="K687" s="1">
        <v>0</v>
      </c>
      <c r="L687" s="1">
        <v>0</v>
      </c>
      <c r="M687" s="1" t="e">
        <f>INDEX('[1]FAOSTAT_data_12-16-2019'!$L$2:$L$127,MATCH(E687,'[1]FAOSTAT_data_12-16-2019'!$D$2:$D$127,0))</f>
        <v>#N/A</v>
      </c>
      <c r="N687" s="1" t="e">
        <f t="shared" si="8"/>
        <v>#N/A</v>
      </c>
    </row>
    <row r="688" spans="1:14" x14ac:dyDescent="0.25">
      <c r="A688" t="s">
        <v>29</v>
      </c>
      <c r="B688">
        <v>2000</v>
      </c>
      <c r="C688" t="s">
        <v>67</v>
      </c>
      <c r="D688" t="s">
        <v>227</v>
      </c>
      <c r="E688" t="s">
        <v>228</v>
      </c>
      <c r="F688">
        <v>7.8</v>
      </c>
      <c r="G688">
        <v>46.94</v>
      </c>
      <c r="H688">
        <v>3.24</v>
      </c>
      <c r="I688">
        <v>2.1800000000000002</v>
      </c>
      <c r="J688" s="1">
        <v>125000</v>
      </c>
      <c r="K688" s="1">
        <v>4040</v>
      </c>
      <c r="L688" s="1">
        <v>2720</v>
      </c>
      <c r="M688" s="1">
        <f>INDEX('[1]FAOSTAT_data_12-16-2019'!$L$2:$L$127,MATCH(E688,'[1]FAOSTAT_data_12-16-2019'!$D$2:$D$127,0))</f>
        <v>80679400</v>
      </c>
      <c r="N688" s="1">
        <f t="shared" si="8"/>
        <v>645.43520000000001</v>
      </c>
    </row>
    <row r="689" spans="1:14" x14ac:dyDescent="0.25">
      <c r="A689" t="s">
        <v>29</v>
      </c>
      <c r="B689">
        <v>2000</v>
      </c>
      <c r="C689" t="s">
        <v>67</v>
      </c>
      <c r="D689" t="s">
        <v>53</v>
      </c>
      <c r="E689" t="s">
        <v>229</v>
      </c>
      <c r="F689">
        <v>0.61</v>
      </c>
      <c r="G689">
        <v>31.52</v>
      </c>
      <c r="H689">
        <v>0.25</v>
      </c>
      <c r="I689">
        <v>0.48</v>
      </c>
      <c r="J689" s="1">
        <v>43800</v>
      </c>
      <c r="K689" s="1">
        <v>110</v>
      </c>
      <c r="L689" s="1">
        <v>210</v>
      </c>
      <c r="M689" s="1" t="e">
        <f>INDEX('[1]FAOSTAT_data_12-16-2019'!$L$2:$L$127,MATCH(E689,'[1]FAOSTAT_data_12-16-2019'!$D$2:$D$127,0))</f>
        <v>#N/A</v>
      </c>
      <c r="N689" s="1" t="e">
        <f t="shared" si="8"/>
        <v>#N/A</v>
      </c>
    </row>
    <row r="690" spans="1:14" x14ac:dyDescent="0.25">
      <c r="A690" t="s">
        <v>29</v>
      </c>
      <c r="B690">
        <v>2000</v>
      </c>
      <c r="C690" t="s">
        <v>67</v>
      </c>
      <c r="D690" t="s">
        <v>230</v>
      </c>
      <c r="E690" t="s">
        <v>231</v>
      </c>
      <c r="F690">
        <v>10.52</v>
      </c>
      <c r="G690">
        <v>50.59</v>
      </c>
      <c r="H690">
        <v>4.3600000000000003</v>
      </c>
      <c r="I690">
        <v>2.68</v>
      </c>
      <c r="J690" s="1">
        <v>1460</v>
      </c>
      <c r="K690" s="1">
        <v>63.7</v>
      </c>
      <c r="L690" s="1">
        <v>39.200000000000003</v>
      </c>
      <c r="M690" s="1" t="e">
        <f>INDEX('[1]FAOSTAT_data_12-16-2019'!$L$2:$L$127,MATCH(E690,'[1]FAOSTAT_data_12-16-2019'!$D$2:$D$127,0))</f>
        <v>#N/A</v>
      </c>
      <c r="N690" s="1" t="e">
        <f t="shared" si="8"/>
        <v>#N/A</v>
      </c>
    </row>
    <row r="691" spans="1:14" x14ac:dyDescent="0.25">
      <c r="A691" t="s">
        <v>29</v>
      </c>
      <c r="B691">
        <v>2000</v>
      </c>
      <c r="C691" t="s">
        <v>67</v>
      </c>
      <c r="D691" t="s">
        <v>232</v>
      </c>
      <c r="E691" t="s">
        <v>233</v>
      </c>
      <c r="F691">
        <v>8.8699999999999992</v>
      </c>
      <c r="G691">
        <v>48.9</v>
      </c>
      <c r="H691">
        <v>3.73</v>
      </c>
      <c r="I691">
        <v>2.41</v>
      </c>
      <c r="J691" s="1">
        <v>22.8</v>
      </c>
      <c r="K691" s="1">
        <v>0.85199999999999998</v>
      </c>
      <c r="L691" s="1">
        <v>0.54900000000000004</v>
      </c>
      <c r="M691" s="1">
        <f>INDEX('[1]FAOSTAT_data_12-16-2019'!$L$2:$L$127,MATCH(E691,'[1]FAOSTAT_data_12-16-2019'!$D$2:$D$127,0))</f>
        <v>1700390</v>
      </c>
      <c r="N691" s="1">
        <f t="shared" si="8"/>
        <v>74578.508771929817</v>
      </c>
    </row>
    <row r="692" spans="1:14" x14ac:dyDescent="0.25">
      <c r="A692" t="s">
        <v>29</v>
      </c>
      <c r="B692">
        <v>2000</v>
      </c>
      <c r="C692" t="s">
        <v>67</v>
      </c>
      <c r="D692" t="s">
        <v>234</v>
      </c>
      <c r="E692" t="s">
        <v>235</v>
      </c>
      <c r="F692">
        <v>0</v>
      </c>
      <c r="G692">
        <v>0</v>
      </c>
      <c r="H692">
        <v>0</v>
      </c>
      <c r="I692">
        <v>0</v>
      </c>
      <c r="J692" s="1">
        <v>0</v>
      </c>
      <c r="K692" s="1">
        <v>0</v>
      </c>
      <c r="L692" s="1">
        <v>0</v>
      </c>
      <c r="M692" s="1">
        <f>INDEX('[1]FAOSTAT_data_12-16-2019'!$L$2:$L$127,MATCH(E692,'[1]FAOSTAT_data_12-16-2019'!$D$2:$D$127,0))</f>
        <v>690100</v>
      </c>
      <c r="N692" s="1" t="e">
        <f t="shared" si="8"/>
        <v>#DIV/0!</v>
      </c>
    </row>
    <row r="693" spans="1:14" x14ac:dyDescent="0.25">
      <c r="A693" t="s">
        <v>29</v>
      </c>
      <c r="B693">
        <v>2000</v>
      </c>
      <c r="C693" t="s">
        <v>67</v>
      </c>
      <c r="D693" t="s">
        <v>236</v>
      </c>
      <c r="E693" t="s">
        <v>237</v>
      </c>
      <c r="F693">
        <v>0</v>
      </c>
      <c r="G693">
        <v>0</v>
      </c>
      <c r="H693">
        <v>0</v>
      </c>
      <c r="I693">
        <v>0</v>
      </c>
      <c r="J693" s="1">
        <v>0</v>
      </c>
      <c r="K693" s="1">
        <v>0</v>
      </c>
      <c r="L693" s="1">
        <v>0</v>
      </c>
      <c r="M693" s="1">
        <f>INDEX('[1]FAOSTAT_data_12-16-2019'!$L$2:$L$127,MATCH(E693,'[1]FAOSTAT_data_12-16-2019'!$D$2:$D$127,0))</f>
        <v>132963</v>
      </c>
      <c r="N693" s="1" t="e">
        <f t="shared" si="8"/>
        <v>#DIV/0!</v>
      </c>
    </row>
    <row r="694" spans="1:14" x14ac:dyDescent="0.25">
      <c r="A694" t="s">
        <v>29</v>
      </c>
      <c r="B694">
        <v>2000</v>
      </c>
      <c r="C694" t="s">
        <v>67</v>
      </c>
      <c r="D694" t="s">
        <v>37</v>
      </c>
      <c r="E694" t="s">
        <v>238</v>
      </c>
      <c r="F694">
        <v>12.91</v>
      </c>
      <c r="G694">
        <v>47.46</v>
      </c>
      <c r="H694">
        <v>5.43</v>
      </c>
      <c r="I694">
        <v>2.73</v>
      </c>
      <c r="J694" s="1">
        <v>1020</v>
      </c>
      <c r="K694" s="1">
        <v>55.6</v>
      </c>
      <c r="L694" s="1">
        <v>27.9</v>
      </c>
      <c r="M694" s="1">
        <f>INDEX('[1]FAOSTAT_data_12-16-2019'!$L$2:$L$127,MATCH(E694,'[1]FAOSTAT_data_12-16-2019'!$D$2:$D$127,0))</f>
        <v>6534746</v>
      </c>
      <c r="N694" s="1">
        <f t="shared" si="8"/>
        <v>6406.613725490196</v>
      </c>
    </row>
    <row r="695" spans="1:14" x14ac:dyDescent="0.25">
      <c r="A695" t="s">
        <v>29</v>
      </c>
      <c r="B695">
        <v>2000</v>
      </c>
      <c r="C695" t="s">
        <v>67</v>
      </c>
      <c r="D695" t="s">
        <v>239</v>
      </c>
      <c r="E695" t="s">
        <v>240</v>
      </c>
      <c r="F695">
        <v>0</v>
      </c>
      <c r="G695">
        <v>0</v>
      </c>
      <c r="H695">
        <v>0</v>
      </c>
      <c r="I695">
        <v>0</v>
      </c>
      <c r="J695" s="1">
        <v>0</v>
      </c>
      <c r="K695" s="1">
        <v>0</v>
      </c>
      <c r="L695" s="1">
        <v>0</v>
      </c>
      <c r="M695" s="1" t="e">
        <f>INDEX('[1]FAOSTAT_data_12-16-2019'!$L$2:$L$127,MATCH(E695,'[1]FAOSTAT_data_12-16-2019'!$D$2:$D$127,0))</f>
        <v>#N/A</v>
      </c>
      <c r="N695" s="1" t="e">
        <f t="shared" si="8"/>
        <v>#N/A</v>
      </c>
    </row>
    <row r="696" spans="1:14" x14ac:dyDescent="0.25">
      <c r="A696" t="s">
        <v>29</v>
      </c>
      <c r="B696">
        <v>2000</v>
      </c>
      <c r="C696" t="s">
        <v>67</v>
      </c>
      <c r="D696" t="s">
        <v>48</v>
      </c>
      <c r="E696" t="s">
        <v>241</v>
      </c>
      <c r="F696">
        <v>5.05</v>
      </c>
      <c r="G696">
        <v>39.659999999999997</v>
      </c>
      <c r="H696">
        <v>2.09</v>
      </c>
      <c r="I696">
        <v>1.25</v>
      </c>
      <c r="J696" s="1">
        <v>11000</v>
      </c>
      <c r="K696" s="1">
        <v>229</v>
      </c>
      <c r="L696" s="1">
        <v>137</v>
      </c>
      <c r="M696" s="1">
        <f>INDEX('[1]FAOSTAT_data_12-16-2019'!$L$2:$L$127,MATCH(E696,'[1]FAOSTAT_data_12-16-2019'!$D$2:$D$127,0))</f>
        <v>674200</v>
      </c>
      <c r="N696" s="1">
        <f t="shared" si="8"/>
        <v>61.290909090909089</v>
      </c>
    </row>
    <row r="697" spans="1:14" x14ac:dyDescent="0.25">
      <c r="A697" t="s">
        <v>29</v>
      </c>
      <c r="B697">
        <v>2000</v>
      </c>
      <c r="C697" t="s">
        <v>67</v>
      </c>
      <c r="D697" t="s">
        <v>242</v>
      </c>
      <c r="E697" t="s">
        <v>243</v>
      </c>
      <c r="F697">
        <v>0</v>
      </c>
      <c r="G697">
        <v>0</v>
      </c>
      <c r="H697">
        <v>0</v>
      </c>
      <c r="I697">
        <v>0</v>
      </c>
      <c r="J697" s="1">
        <v>0</v>
      </c>
      <c r="K697" s="1">
        <v>0</v>
      </c>
      <c r="L697" s="1">
        <v>0</v>
      </c>
      <c r="M697" s="1">
        <f>INDEX('[1]FAOSTAT_data_12-16-2019'!$L$2:$L$127,MATCH(E697,'[1]FAOSTAT_data_12-16-2019'!$D$2:$D$127,0))</f>
        <v>12484</v>
      </c>
      <c r="N697" s="1" t="e">
        <f t="shared" si="8"/>
        <v>#DIV/0!</v>
      </c>
    </row>
    <row r="698" spans="1:14" x14ac:dyDescent="0.25">
      <c r="A698" t="s">
        <v>29</v>
      </c>
      <c r="B698">
        <v>2000</v>
      </c>
      <c r="C698" t="s">
        <v>67</v>
      </c>
      <c r="D698" t="s">
        <v>45</v>
      </c>
      <c r="E698" t="s">
        <v>244</v>
      </c>
      <c r="F698">
        <v>4.01</v>
      </c>
      <c r="G698">
        <v>41.33</v>
      </c>
      <c r="H698">
        <v>1.65</v>
      </c>
      <c r="I698">
        <v>1.45</v>
      </c>
      <c r="J698" s="1">
        <v>91.1</v>
      </c>
      <c r="K698" s="1">
        <v>1.5</v>
      </c>
      <c r="L698" s="1">
        <v>1.32</v>
      </c>
      <c r="M698" s="1">
        <f>INDEX('[1]FAOSTAT_data_12-16-2019'!$L$2:$L$127,MATCH(E698,'[1]FAOSTAT_data_12-16-2019'!$D$2:$D$127,0))</f>
        <v>17052020</v>
      </c>
      <c r="N698" s="1">
        <f t="shared" si="8"/>
        <v>187179.14379802416</v>
      </c>
    </row>
    <row r="699" spans="1:14" x14ac:dyDescent="0.25">
      <c r="A699" t="s">
        <v>29</v>
      </c>
      <c r="B699">
        <v>2000</v>
      </c>
      <c r="C699" t="s">
        <v>67</v>
      </c>
      <c r="D699" t="s">
        <v>245</v>
      </c>
      <c r="E699" t="s">
        <v>246</v>
      </c>
      <c r="F699">
        <v>0.05</v>
      </c>
      <c r="G699">
        <v>29.11</v>
      </c>
      <c r="H699">
        <v>0.02</v>
      </c>
      <c r="I699">
        <v>0.26</v>
      </c>
      <c r="J699" s="1">
        <v>7.11</v>
      </c>
      <c r="K699" s="1">
        <v>1.31E-3</v>
      </c>
      <c r="L699" s="1">
        <v>1.8499999999999999E-2</v>
      </c>
      <c r="M699" s="1">
        <f>INDEX('[1]FAOSTAT_data_12-16-2019'!$L$2:$L$127,MATCH(E699,'[1]FAOSTAT_data_12-16-2019'!$D$2:$D$127,0))</f>
        <v>219301</v>
      </c>
      <c r="N699" s="1">
        <f t="shared" si="8"/>
        <v>30844.022503516175</v>
      </c>
    </row>
    <row r="700" spans="1:14" x14ac:dyDescent="0.25">
      <c r="A700" t="s">
        <v>29</v>
      </c>
      <c r="B700">
        <v>2000</v>
      </c>
      <c r="C700" t="s">
        <v>67</v>
      </c>
      <c r="D700" t="s">
        <v>247</v>
      </c>
      <c r="E700" t="s">
        <v>248</v>
      </c>
      <c r="F700">
        <v>0</v>
      </c>
      <c r="G700">
        <v>0</v>
      </c>
      <c r="H700">
        <v>0</v>
      </c>
      <c r="I700">
        <v>0</v>
      </c>
      <c r="J700" s="1">
        <v>0</v>
      </c>
      <c r="K700" s="1">
        <v>0</v>
      </c>
      <c r="L700" s="1">
        <v>0</v>
      </c>
      <c r="M700" s="1" t="e">
        <f>INDEX('[1]FAOSTAT_data_12-16-2019'!$L$2:$L$127,MATCH(E700,'[1]FAOSTAT_data_12-16-2019'!$D$2:$D$127,0))</f>
        <v>#N/A</v>
      </c>
      <c r="N700" s="1" t="e">
        <f t="shared" si="8"/>
        <v>#N/A</v>
      </c>
    </row>
    <row r="701" spans="1:14" x14ac:dyDescent="0.25">
      <c r="A701" t="s">
        <v>29</v>
      </c>
      <c r="B701">
        <v>2000</v>
      </c>
      <c r="C701" t="s">
        <v>67</v>
      </c>
      <c r="D701" t="s">
        <v>249</v>
      </c>
      <c r="E701" t="s">
        <v>250</v>
      </c>
      <c r="F701">
        <v>0</v>
      </c>
      <c r="G701">
        <v>0</v>
      </c>
      <c r="H701">
        <v>0</v>
      </c>
      <c r="I701">
        <v>0</v>
      </c>
      <c r="J701" s="1">
        <v>0</v>
      </c>
      <c r="K701" s="1">
        <v>0</v>
      </c>
      <c r="L701" s="1">
        <v>0</v>
      </c>
      <c r="M701" s="1">
        <f>INDEX('[1]FAOSTAT_data_12-16-2019'!$L$2:$L$127,MATCH(E701,'[1]FAOSTAT_data_12-16-2019'!$D$2:$D$127,0))</f>
        <v>84</v>
      </c>
      <c r="N701" s="1" t="e">
        <f t="shared" si="8"/>
        <v>#DIV/0!</v>
      </c>
    </row>
    <row r="702" spans="1:14" x14ac:dyDescent="0.25">
      <c r="A702" t="s">
        <v>29</v>
      </c>
      <c r="B702">
        <v>2000</v>
      </c>
      <c r="C702" t="s">
        <v>67</v>
      </c>
      <c r="D702" t="s">
        <v>251</v>
      </c>
      <c r="E702" t="s">
        <v>252</v>
      </c>
      <c r="F702">
        <v>9.99</v>
      </c>
      <c r="G702">
        <v>49.31</v>
      </c>
      <c r="H702">
        <v>4.16</v>
      </c>
      <c r="I702">
        <v>2.4500000000000002</v>
      </c>
      <c r="J702" s="1">
        <v>2.0699999999999998</v>
      </c>
      <c r="K702" s="1">
        <v>8.5999999999999993E-2</v>
      </c>
      <c r="L702" s="1">
        <v>5.0700000000000002E-2</v>
      </c>
      <c r="M702" s="1">
        <f>INDEX('[1]FAOSTAT_data_12-16-2019'!$L$2:$L$127,MATCH(E702,'[1]FAOSTAT_data_12-16-2019'!$D$2:$D$127,0))</f>
        <v>1056656</v>
      </c>
      <c r="N702" s="1">
        <f t="shared" si="8"/>
        <v>510461.83574879233</v>
      </c>
    </row>
    <row r="703" spans="1:14" x14ac:dyDescent="0.25">
      <c r="A703" t="s">
        <v>29</v>
      </c>
      <c r="B703">
        <v>2000</v>
      </c>
      <c r="C703" t="s">
        <v>67</v>
      </c>
      <c r="D703" t="s">
        <v>253</v>
      </c>
      <c r="E703" t="s">
        <v>254</v>
      </c>
      <c r="F703">
        <v>3.73</v>
      </c>
      <c r="G703">
        <v>36.54</v>
      </c>
      <c r="H703">
        <v>1.52</v>
      </c>
      <c r="I703">
        <v>0.92</v>
      </c>
      <c r="J703" s="1">
        <v>1420</v>
      </c>
      <c r="K703" s="1">
        <v>21.6</v>
      </c>
      <c r="L703" s="1">
        <v>13</v>
      </c>
      <c r="M703" s="1" t="e">
        <f>INDEX('[1]FAOSTAT_data_12-16-2019'!$L$2:$L$127,MATCH(E703,'[1]FAOSTAT_data_12-16-2019'!$D$2:$D$127,0))</f>
        <v>#N/A</v>
      </c>
      <c r="N703" s="1" t="e">
        <f t="shared" si="8"/>
        <v>#N/A</v>
      </c>
    </row>
    <row r="704" spans="1:14" x14ac:dyDescent="0.25">
      <c r="A704" t="s">
        <v>29</v>
      </c>
      <c r="B704">
        <v>2000</v>
      </c>
      <c r="C704" t="s">
        <v>67</v>
      </c>
      <c r="D704" t="s">
        <v>255</v>
      </c>
      <c r="E704" t="s">
        <v>256</v>
      </c>
      <c r="F704">
        <v>0</v>
      </c>
      <c r="G704">
        <v>0</v>
      </c>
      <c r="H704">
        <v>0</v>
      </c>
      <c r="I704">
        <v>0</v>
      </c>
      <c r="J704" s="1">
        <v>0</v>
      </c>
      <c r="K704" s="1">
        <v>0</v>
      </c>
      <c r="L704" s="1">
        <v>0</v>
      </c>
      <c r="M704" s="1">
        <f>INDEX('[1]FAOSTAT_data_12-16-2019'!$L$2:$L$127,MATCH(E704,'[1]FAOSTAT_data_12-16-2019'!$D$2:$D$127,0))</f>
        <v>1036400</v>
      </c>
      <c r="N704" s="1" t="e">
        <f t="shared" si="8"/>
        <v>#DIV/0!</v>
      </c>
    </row>
    <row r="705" spans="1:14" x14ac:dyDescent="0.25">
      <c r="A705" t="s">
        <v>29</v>
      </c>
      <c r="B705">
        <v>2000</v>
      </c>
      <c r="C705" t="s">
        <v>67</v>
      </c>
      <c r="D705" t="s">
        <v>257</v>
      </c>
      <c r="E705" t="s">
        <v>258</v>
      </c>
      <c r="F705">
        <v>0</v>
      </c>
      <c r="G705">
        <v>0</v>
      </c>
      <c r="H705">
        <v>0</v>
      </c>
      <c r="I705">
        <v>0</v>
      </c>
      <c r="J705" s="1">
        <v>0</v>
      </c>
      <c r="K705" s="1">
        <v>0</v>
      </c>
      <c r="L705" s="1">
        <v>0</v>
      </c>
      <c r="M705" s="1">
        <f>INDEX('[1]FAOSTAT_data_12-16-2019'!$L$2:$L$127,MATCH(E705,'[1]FAOSTAT_data_12-16-2019'!$D$2:$D$127,0))</f>
        <v>111400</v>
      </c>
      <c r="N705" s="1" t="e">
        <f t="shared" si="8"/>
        <v>#DIV/0!</v>
      </c>
    </row>
    <row r="706" spans="1:14" x14ac:dyDescent="0.25">
      <c r="A706" t="s">
        <v>29</v>
      </c>
      <c r="B706">
        <v>2000</v>
      </c>
      <c r="C706" t="s">
        <v>67</v>
      </c>
      <c r="D706" t="s">
        <v>259</v>
      </c>
      <c r="E706" t="s">
        <v>260</v>
      </c>
      <c r="F706">
        <v>0</v>
      </c>
      <c r="G706">
        <v>0</v>
      </c>
      <c r="H706">
        <v>0</v>
      </c>
      <c r="I706">
        <v>0</v>
      </c>
      <c r="J706" s="1">
        <v>0</v>
      </c>
      <c r="K706" s="1">
        <v>0</v>
      </c>
      <c r="L706" s="1">
        <v>0</v>
      </c>
      <c r="M706" s="1">
        <f>INDEX('[1]FAOSTAT_data_12-16-2019'!$L$2:$L$127,MATCH(E706,'[1]FAOSTAT_data_12-16-2019'!$D$2:$D$127,0))</f>
        <v>7420</v>
      </c>
      <c r="N706" s="1" t="e">
        <f t="shared" si="8"/>
        <v>#DIV/0!</v>
      </c>
    </row>
    <row r="707" spans="1:14" x14ac:dyDescent="0.25">
      <c r="A707" t="s">
        <v>29</v>
      </c>
      <c r="B707">
        <v>2000</v>
      </c>
      <c r="C707" t="s">
        <v>67</v>
      </c>
      <c r="D707" t="s">
        <v>261</v>
      </c>
      <c r="E707" t="s">
        <v>262</v>
      </c>
      <c r="F707">
        <v>3.64</v>
      </c>
      <c r="G707">
        <v>41.2</v>
      </c>
      <c r="H707">
        <v>1.46</v>
      </c>
      <c r="I707">
        <v>1.38</v>
      </c>
      <c r="J707" s="1">
        <v>7.19</v>
      </c>
      <c r="K707" s="1">
        <v>0.105</v>
      </c>
      <c r="L707" s="1">
        <v>9.9199999999999997E-2</v>
      </c>
      <c r="M707" s="1" t="e">
        <f>INDEX('[1]FAOSTAT_data_12-16-2019'!$L$2:$L$127,MATCH(E707,'[1]FAOSTAT_data_12-16-2019'!$D$2:$D$127,0))</f>
        <v>#N/A</v>
      </c>
      <c r="N707" s="1" t="e">
        <f t="shared" si="8"/>
        <v>#N/A</v>
      </c>
    </row>
    <row r="708" spans="1:14" x14ac:dyDescent="0.25">
      <c r="A708" t="s">
        <v>29</v>
      </c>
      <c r="B708">
        <v>2000</v>
      </c>
      <c r="C708" t="s">
        <v>67</v>
      </c>
      <c r="D708" t="s">
        <v>263</v>
      </c>
      <c r="E708" t="s">
        <v>264</v>
      </c>
      <c r="F708">
        <v>0</v>
      </c>
      <c r="G708">
        <v>0</v>
      </c>
      <c r="H708">
        <v>0</v>
      </c>
      <c r="I708">
        <v>0</v>
      </c>
      <c r="J708" s="1">
        <v>0</v>
      </c>
      <c r="K708" s="1">
        <v>0</v>
      </c>
      <c r="L708" s="1">
        <v>0</v>
      </c>
      <c r="M708" s="1">
        <f>INDEX('[1]FAOSTAT_data_12-16-2019'!$L$2:$L$127,MATCH(E708,'[1]FAOSTAT_data_12-16-2019'!$D$2:$D$127,0))</f>
        <v>105000</v>
      </c>
      <c r="N708" s="1" t="e">
        <f t="shared" si="8"/>
        <v>#DIV/0!</v>
      </c>
    </row>
    <row r="709" spans="1:14" x14ac:dyDescent="0.25">
      <c r="A709" t="s">
        <v>29</v>
      </c>
      <c r="B709">
        <v>2000</v>
      </c>
      <c r="C709" t="s">
        <v>67</v>
      </c>
      <c r="D709" t="s">
        <v>265</v>
      </c>
      <c r="E709" t="s">
        <v>266</v>
      </c>
      <c r="F709">
        <v>0</v>
      </c>
      <c r="G709">
        <v>0</v>
      </c>
      <c r="H709">
        <v>0</v>
      </c>
      <c r="I709">
        <v>0</v>
      </c>
      <c r="J709" s="1">
        <v>0</v>
      </c>
      <c r="K709" s="1">
        <v>0</v>
      </c>
      <c r="L709" s="1">
        <v>0</v>
      </c>
      <c r="M709" s="1">
        <f>INDEX('[1]FAOSTAT_data_12-16-2019'!$L$2:$L$127,MATCH(E709,'[1]FAOSTAT_data_12-16-2019'!$D$2:$D$127,0))</f>
        <v>2100200</v>
      </c>
      <c r="N709" s="1" t="e">
        <f t="shared" si="8"/>
        <v>#DIV/0!</v>
      </c>
    </row>
    <row r="710" spans="1:14" x14ac:dyDescent="0.25">
      <c r="A710" t="s">
        <v>29</v>
      </c>
      <c r="B710">
        <v>2000</v>
      </c>
      <c r="C710" t="s">
        <v>67</v>
      </c>
      <c r="D710" t="s">
        <v>267</v>
      </c>
      <c r="E710" t="s">
        <v>268</v>
      </c>
      <c r="F710">
        <v>0</v>
      </c>
      <c r="G710">
        <v>0</v>
      </c>
      <c r="H710">
        <v>0</v>
      </c>
      <c r="I710">
        <v>0</v>
      </c>
      <c r="J710" s="1">
        <v>0</v>
      </c>
      <c r="K710" s="1">
        <v>0</v>
      </c>
      <c r="L710" s="1">
        <v>0</v>
      </c>
      <c r="M710" s="1">
        <f>INDEX('[1]FAOSTAT_data_12-16-2019'!$L$2:$L$127,MATCH(E710,'[1]FAOSTAT_data_12-16-2019'!$D$2:$D$127,0))</f>
        <v>90903</v>
      </c>
      <c r="N710" s="1" t="e">
        <f t="shared" si="8"/>
        <v>#DIV/0!</v>
      </c>
    </row>
    <row r="711" spans="1:14" x14ac:dyDescent="0.25">
      <c r="A711" t="s">
        <v>29</v>
      </c>
      <c r="B711">
        <v>2000</v>
      </c>
      <c r="C711" t="s">
        <v>67</v>
      </c>
      <c r="D711" t="s">
        <v>269</v>
      </c>
      <c r="E711" t="s">
        <v>270</v>
      </c>
      <c r="F711">
        <v>0.19</v>
      </c>
      <c r="G711">
        <v>29.49</v>
      </c>
      <c r="H711">
        <v>0.08</v>
      </c>
      <c r="I711">
        <v>0.31</v>
      </c>
      <c r="J711" s="1">
        <v>1690</v>
      </c>
      <c r="K711" s="1">
        <v>1.32</v>
      </c>
      <c r="L711" s="1">
        <v>5.17</v>
      </c>
      <c r="M711" s="1">
        <f>INDEX('[1]FAOSTAT_data_12-16-2019'!$L$2:$L$127,MATCH(E711,'[1]FAOSTAT_data_12-16-2019'!$D$2:$D$127,0))</f>
        <v>8813</v>
      </c>
      <c r="N711" s="1">
        <f t="shared" si="8"/>
        <v>5.2147928994082839</v>
      </c>
    </row>
    <row r="712" spans="1:14" x14ac:dyDescent="0.25">
      <c r="A712" t="s">
        <v>29</v>
      </c>
      <c r="B712">
        <v>2000</v>
      </c>
      <c r="C712" t="s">
        <v>67</v>
      </c>
      <c r="D712" t="s">
        <v>271</v>
      </c>
      <c r="E712" t="s">
        <v>272</v>
      </c>
      <c r="F712">
        <v>3.14</v>
      </c>
      <c r="G712">
        <v>38.67</v>
      </c>
      <c r="H712">
        <v>1.27</v>
      </c>
      <c r="I712">
        <v>1.1000000000000001</v>
      </c>
      <c r="J712" s="1">
        <v>79.8</v>
      </c>
      <c r="K712" s="1">
        <v>1.02</v>
      </c>
      <c r="L712" s="1">
        <v>0.88100000000000001</v>
      </c>
      <c r="M712" s="1">
        <f>INDEX('[1]FAOSTAT_data_12-16-2019'!$L$2:$L$127,MATCH(E712,'[1]FAOSTAT_data_12-16-2019'!$D$2:$D$127,0))</f>
        <v>2590</v>
      </c>
      <c r="N712" s="1">
        <f t="shared" si="8"/>
        <v>32.456140350877192</v>
      </c>
    </row>
    <row r="713" spans="1:14" x14ac:dyDescent="0.25">
      <c r="A713" t="s">
        <v>29</v>
      </c>
      <c r="B713">
        <v>2000</v>
      </c>
      <c r="C713" t="s">
        <v>67</v>
      </c>
      <c r="D713" t="s">
        <v>55</v>
      </c>
      <c r="E713" t="s">
        <v>273</v>
      </c>
      <c r="F713">
        <v>1.1399999999999999</v>
      </c>
      <c r="G713">
        <v>31.58</v>
      </c>
      <c r="H713">
        <v>0.47</v>
      </c>
      <c r="I713">
        <v>0.47</v>
      </c>
      <c r="J713" s="1">
        <v>1250</v>
      </c>
      <c r="K713" s="1">
        <v>5.88</v>
      </c>
      <c r="L713" s="1">
        <v>5.84</v>
      </c>
      <c r="M713" s="1" t="e">
        <f>INDEX('[1]FAOSTAT_data_12-16-2019'!$L$2:$L$127,MATCH(E713,'[1]FAOSTAT_data_12-16-2019'!$D$2:$D$127,0))</f>
        <v>#N/A</v>
      </c>
      <c r="N713" s="1" t="e">
        <f t="shared" si="8"/>
        <v>#N/A</v>
      </c>
    </row>
    <row r="714" spans="1:14" x14ac:dyDescent="0.25">
      <c r="A714" t="s">
        <v>29</v>
      </c>
      <c r="B714">
        <v>2000</v>
      </c>
      <c r="C714" t="s">
        <v>67</v>
      </c>
      <c r="D714" t="s">
        <v>274</v>
      </c>
      <c r="E714" t="s">
        <v>275</v>
      </c>
      <c r="F714">
        <v>0</v>
      </c>
      <c r="G714">
        <v>0</v>
      </c>
      <c r="H714">
        <v>0</v>
      </c>
      <c r="I714">
        <v>0</v>
      </c>
      <c r="J714" s="1">
        <v>0</v>
      </c>
      <c r="K714" s="1">
        <v>0</v>
      </c>
      <c r="L714" s="1">
        <v>0</v>
      </c>
      <c r="M714" s="1" t="e">
        <f>INDEX('[1]FAOSTAT_data_12-16-2019'!$L$2:$L$127,MATCH(E714,'[1]FAOSTAT_data_12-16-2019'!$D$2:$D$127,0))</f>
        <v>#N/A</v>
      </c>
      <c r="N714" s="1" t="e">
        <f t="shared" ref="N714:N777" si="9">M714/J714</f>
        <v>#N/A</v>
      </c>
    </row>
    <row r="715" spans="1:14" x14ac:dyDescent="0.25">
      <c r="A715" t="s">
        <v>29</v>
      </c>
      <c r="B715">
        <v>2000</v>
      </c>
      <c r="C715" t="s">
        <v>67</v>
      </c>
      <c r="D715" t="s">
        <v>276</v>
      </c>
      <c r="E715" t="s">
        <v>277</v>
      </c>
      <c r="F715">
        <v>0.28999999999999998</v>
      </c>
      <c r="G715">
        <v>32.270000000000003</v>
      </c>
      <c r="H715">
        <v>0.12</v>
      </c>
      <c r="I715">
        <v>0.51</v>
      </c>
      <c r="J715" s="1">
        <v>606</v>
      </c>
      <c r="K715" s="1">
        <v>0.71699999999999997</v>
      </c>
      <c r="L715" s="1">
        <v>3.07</v>
      </c>
      <c r="M715" s="1">
        <f>INDEX('[1]FAOSTAT_data_12-16-2019'!$L$2:$L$127,MATCH(E715,'[1]FAOSTAT_data_12-16-2019'!$D$2:$D$127,0))</f>
        <v>15132</v>
      </c>
      <c r="N715" s="1">
        <f t="shared" si="9"/>
        <v>24.970297029702969</v>
      </c>
    </row>
    <row r="716" spans="1:14" x14ac:dyDescent="0.25">
      <c r="A716" t="s">
        <v>29</v>
      </c>
      <c r="B716">
        <v>2000</v>
      </c>
      <c r="C716" t="s">
        <v>67</v>
      </c>
      <c r="D716" t="s">
        <v>278</v>
      </c>
      <c r="E716" t="s">
        <v>279</v>
      </c>
      <c r="F716">
        <v>0</v>
      </c>
      <c r="G716">
        <v>0</v>
      </c>
      <c r="H716">
        <v>0</v>
      </c>
      <c r="I716">
        <v>0</v>
      </c>
      <c r="J716" s="1">
        <v>0</v>
      </c>
      <c r="K716" s="1">
        <v>0</v>
      </c>
      <c r="L716" s="1">
        <v>0</v>
      </c>
      <c r="M716" s="1">
        <f>INDEX('[1]FAOSTAT_data_12-16-2019'!$L$2:$L$127,MATCH(E716,'[1]FAOSTAT_data_12-16-2019'!$D$2:$D$127,0))</f>
        <v>13800</v>
      </c>
      <c r="N716" s="1" t="e">
        <f t="shared" si="9"/>
        <v>#DIV/0!</v>
      </c>
    </row>
    <row r="717" spans="1:14" x14ac:dyDescent="0.25">
      <c r="A717" t="s">
        <v>29</v>
      </c>
      <c r="B717">
        <v>2000</v>
      </c>
      <c r="C717" t="s">
        <v>67</v>
      </c>
      <c r="D717" t="s">
        <v>280</v>
      </c>
      <c r="E717" t="s">
        <v>281</v>
      </c>
      <c r="F717">
        <v>0</v>
      </c>
      <c r="G717">
        <v>0</v>
      </c>
      <c r="H717">
        <v>0</v>
      </c>
      <c r="I717">
        <v>0</v>
      </c>
      <c r="J717" s="1">
        <v>0</v>
      </c>
      <c r="K717" s="1">
        <v>0</v>
      </c>
      <c r="L717" s="1">
        <v>0</v>
      </c>
      <c r="M717" s="1" t="e">
        <f>INDEX('[1]FAOSTAT_data_12-16-2019'!$L$2:$L$127,MATCH(E717,'[1]FAOSTAT_data_12-16-2019'!$D$2:$D$127,0))</f>
        <v>#N/A</v>
      </c>
      <c r="N717" s="1" t="e">
        <f t="shared" si="9"/>
        <v>#N/A</v>
      </c>
    </row>
    <row r="718" spans="1:14" x14ac:dyDescent="0.25">
      <c r="A718" t="s">
        <v>29</v>
      </c>
      <c r="B718">
        <v>2000</v>
      </c>
      <c r="C718" t="s">
        <v>67</v>
      </c>
      <c r="D718" t="s">
        <v>282</v>
      </c>
      <c r="E718" t="s">
        <v>283</v>
      </c>
      <c r="F718">
        <v>1.05</v>
      </c>
      <c r="G718">
        <v>37.54</v>
      </c>
      <c r="H718">
        <v>0.43</v>
      </c>
      <c r="I718">
        <v>0.98</v>
      </c>
      <c r="J718" s="1">
        <v>12.2</v>
      </c>
      <c r="K718" s="1">
        <v>5.2699999999999997E-2</v>
      </c>
      <c r="L718" s="1">
        <v>0.12</v>
      </c>
      <c r="M718" s="1">
        <f>INDEX('[1]FAOSTAT_data_12-16-2019'!$L$2:$L$127,MATCH(E718,'[1]FAOSTAT_data_12-16-2019'!$D$2:$D$127,0))</f>
        <v>3414</v>
      </c>
      <c r="N718" s="1">
        <f t="shared" si="9"/>
        <v>279.8360655737705</v>
      </c>
    </row>
    <row r="719" spans="1:14" x14ac:dyDescent="0.25">
      <c r="A719" t="s">
        <v>29</v>
      </c>
      <c r="B719">
        <v>2000</v>
      </c>
      <c r="C719" t="s">
        <v>67</v>
      </c>
      <c r="D719" t="s">
        <v>284</v>
      </c>
      <c r="E719" t="s">
        <v>285</v>
      </c>
      <c r="F719">
        <v>0</v>
      </c>
      <c r="G719">
        <v>0</v>
      </c>
      <c r="H719">
        <v>0</v>
      </c>
      <c r="I719">
        <v>0</v>
      </c>
      <c r="J719" s="1">
        <v>0</v>
      </c>
      <c r="K719" s="1">
        <v>0</v>
      </c>
      <c r="L719" s="1">
        <v>0</v>
      </c>
      <c r="M719" s="1" t="e">
        <f>INDEX('[1]FAOSTAT_data_12-16-2019'!$L$2:$L$127,MATCH(E719,'[1]FAOSTAT_data_12-16-2019'!$D$2:$D$127,0))</f>
        <v>#N/A</v>
      </c>
      <c r="N719" s="1" t="e">
        <f t="shared" si="9"/>
        <v>#N/A</v>
      </c>
    </row>
    <row r="720" spans="1:14" x14ac:dyDescent="0.25">
      <c r="A720" t="s">
        <v>29</v>
      </c>
      <c r="B720">
        <v>2000</v>
      </c>
      <c r="C720" t="s">
        <v>67</v>
      </c>
      <c r="D720" t="s">
        <v>286</v>
      </c>
      <c r="E720" t="s">
        <v>287</v>
      </c>
      <c r="F720">
        <v>0</v>
      </c>
      <c r="G720">
        <v>0</v>
      </c>
      <c r="H720">
        <v>0</v>
      </c>
      <c r="I720">
        <v>0</v>
      </c>
      <c r="J720" s="1">
        <v>0</v>
      </c>
      <c r="K720" s="1">
        <v>0</v>
      </c>
      <c r="L720" s="1">
        <v>0</v>
      </c>
      <c r="M720" s="1" t="e">
        <f>INDEX('[1]FAOSTAT_data_12-16-2019'!$L$2:$L$127,MATCH(E720,'[1]FAOSTAT_data_12-16-2019'!$D$2:$D$127,0))</f>
        <v>#N/A</v>
      </c>
      <c r="N720" s="1" t="e">
        <f t="shared" si="9"/>
        <v>#N/A</v>
      </c>
    </row>
    <row r="721" spans="1:14" x14ac:dyDescent="0.25">
      <c r="A721" t="s">
        <v>29</v>
      </c>
      <c r="B721">
        <v>2000</v>
      </c>
      <c r="C721" t="s">
        <v>67</v>
      </c>
      <c r="D721" t="s">
        <v>61</v>
      </c>
      <c r="E721" t="s">
        <v>288</v>
      </c>
      <c r="F721">
        <v>9.34</v>
      </c>
      <c r="G721">
        <v>48.7</v>
      </c>
      <c r="H721">
        <v>3.8</v>
      </c>
      <c r="I721">
        <v>2.44</v>
      </c>
      <c r="J721" s="1">
        <v>271</v>
      </c>
      <c r="K721" s="1">
        <v>10.3</v>
      </c>
      <c r="L721" s="1">
        <v>6.61</v>
      </c>
      <c r="M721" s="1">
        <f>INDEX('[1]FAOSTAT_data_12-16-2019'!$L$2:$L$127,MATCH(E721,'[1]FAOSTAT_data_12-16-2019'!$D$2:$D$127,0))</f>
        <v>4116161</v>
      </c>
      <c r="N721" s="1">
        <f t="shared" si="9"/>
        <v>15188.785977859779</v>
      </c>
    </row>
    <row r="722" spans="1:14" x14ac:dyDescent="0.25">
      <c r="A722" t="s">
        <v>29</v>
      </c>
      <c r="B722">
        <v>2000</v>
      </c>
      <c r="C722" t="s">
        <v>67</v>
      </c>
      <c r="D722" t="s">
        <v>289</v>
      </c>
      <c r="E722" t="s">
        <v>290</v>
      </c>
      <c r="F722">
        <v>0</v>
      </c>
      <c r="G722">
        <v>0</v>
      </c>
      <c r="H722">
        <v>0</v>
      </c>
      <c r="I722">
        <v>0</v>
      </c>
      <c r="J722" s="1">
        <v>0</v>
      </c>
      <c r="K722" s="1">
        <v>0</v>
      </c>
      <c r="L722" s="1">
        <v>0</v>
      </c>
      <c r="M722" s="1" t="e">
        <f>INDEX('[1]FAOSTAT_data_12-16-2019'!$L$2:$L$127,MATCH(E722,'[1]FAOSTAT_data_12-16-2019'!$D$2:$D$127,0))</f>
        <v>#N/A</v>
      </c>
      <c r="N722" s="1" t="e">
        <f t="shared" si="9"/>
        <v>#N/A</v>
      </c>
    </row>
    <row r="723" spans="1:14" x14ac:dyDescent="0.25">
      <c r="A723" t="s">
        <v>29</v>
      </c>
      <c r="B723">
        <v>2000</v>
      </c>
      <c r="C723" t="s">
        <v>67</v>
      </c>
      <c r="D723" t="s">
        <v>291</v>
      </c>
      <c r="E723" t="s">
        <v>292</v>
      </c>
      <c r="F723">
        <v>0</v>
      </c>
      <c r="G723">
        <v>0</v>
      </c>
      <c r="H723">
        <v>0</v>
      </c>
      <c r="I723">
        <v>0</v>
      </c>
      <c r="J723" s="1">
        <v>0</v>
      </c>
      <c r="K723" s="1">
        <v>0</v>
      </c>
      <c r="L723" s="1">
        <v>0</v>
      </c>
      <c r="M723" s="1">
        <f>INDEX('[1]FAOSTAT_data_12-16-2019'!$L$2:$L$127,MATCH(E723,'[1]FAOSTAT_data_12-16-2019'!$D$2:$D$127,0))</f>
        <v>388122</v>
      </c>
      <c r="N723" s="1" t="e">
        <f t="shared" si="9"/>
        <v>#DIV/0!</v>
      </c>
    </row>
    <row r="724" spans="1:14" x14ac:dyDescent="0.25">
      <c r="A724" t="s">
        <v>29</v>
      </c>
      <c r="B724">
        <v>2000</v>
      </c>
      <c r="C724" t="s">
        <v>67</v>
      </c>
      <c r="D724" t="s">
        <v>293</v>
      </c>
      <c r="E724" t="s">
        <v>294</v>
      </c>
      <c r="F724">
        <v>0</v>
      </c>
      <c r="G724">
        <v>0</v>
      </c>
      <c r="H724">
        <v>0</v>
      </c>
      <c r="I724">
        <v>0</v>
      </c>
      <c r="J724" s="1">
        <v>0</v>
      </c>
      <c r="K724" s="1">
        <v>0</v>
      </c>
      <c r="L724" s="1">
        <v>0</v>
      </c>
      <c r="M724" s="1">
        <f>INDEX('[1]FAOSTAT_data_12-16-2019'!$L$2:$L$127,MATCH(E724,'[1]FAOSTAT_data_12-16-2019'!$D$2:$D$127,0))</f>
        <v>1155</v>
      </c>
      <c r="N724" s="1" t="e">
        <f t="shared" si="9"/>
        <v>#DIV/0!</v>
      </c>
    </row>
    <row r="725" spans="1:14" x14ac:dyDescent="0.25">
      <c r="A725" t="s">
        <v>29</v>
      </c>
      <c r="B725">
        <v>2000</v>
      </c>
      <c r="C725" t="s">
        <v>67</v>
      </c>
      <c r="D725" t="s">
        <v>295</v>
      </c>
      <c r="E725" t="s">
        <v>296</v>
      </c>
      <c r="F725">
        <v>0</v>
      </c>
      <c r="G725">
        <v>0</v>
      </c>
      <c r="H725">
        <v>0</v>
      </c>
      <c r="I725">
        <v>0</v>
      </c>
      <c r="J725" s="1">
        <v>0</v>
      </c>
      <c r="K725" s="1">
        <v>0</v>
      </c>
      <c r="L725" s="1">
        <v>0</v>
      </c>
      <c r="M725" s="1">
        <f>INDEX('[1]FAOSTAT_data_12-16-2019'!$L$2:$L$127,MATCH(E725,'[1]FAOSTAT_data_12-16-2019'!$D$2:$D$127,0))</f>
        <v>6371430</v>
      </c>
      <c r="N725" s="1" t="e">
        <f t="shared" si="9"/>
        <v>#DIV/0!</v>
      </c>
    </row>
    <row r="726" spans="1:14" x14ac:dyDescent="0.25">
      <c r="A726" t="s">
        <v>29</v>
      </c>
      <c r="B726">
        <v>2000</v>
      </c>
      <c r="C726" t="s">
        <v>67</v>
      </c>
      <c r="D726" t="s">
        <v>297</v>
      </c>
      <c r="E726" t="s">
        <v>298</v>
      </c>
      <c r="F726">
        <v>1</v>
      </c>
      <c r="G726">
        <v>32.29</v>
      </c>
      <c r="H726">
        <v>0.41</v>
      </c>
      <c r="I726">
        <v>0.54</v>
      </c>
      <c r="J726" s="1">
        <v>88.6</v>
      </c>
      <c r="K726" s="1">
        <v>0.36299999999999999</v>
      </c>
      <c r="L726" s="1">
        <v>0.47599999999999998</v>
      </c>
      <c r="M726" s="1">
        <f>INDEX('[1]FAOSTAT_data_12-16-2019'!$L$2:$L$127,MATCH(E726,'[1]FAOSTAT_data_12-16-2019'!$D$2:$D$127,0))</f>
        <v>15000</v>
      </c>
      <c r="N726" s="1">
        <f t="shared" si="9"/>
        <v>169.30022573363433</v>
      </c>
    </row>
    <row r="727" spans="1:14" x14ac:dyDescent="0.25">
      <c r="A727" t="s">
        <v>29</v>
      </c>
      <c r="B727">
        <v>2000</v>
      </c>
      <c r="C727" t="s">
        <v>67</v>
      </c>
      <c r="D727" t="s">
        <v>299</v>
      </c>
      <c r="E727" t="s">
        <v>300</v>
      </c>
      <c r="F727">
        <v>5.0599999999999996</v>
      </c>
      <c r="G727">
        <v>39.770000000000003</v>
      </c>
      <c r="H727">
        <v>2.0699999999999998</v>
      </c>
      <c r="I727">
        <v>1.3</v>
      </c>
      <c r="J727" s="1">
        <v>18800</v>
      </c>
      <c r="K727" s="1">
        <v>391</v>
      </c>
      <c r="L727" s="1">
        <v>244</v>
      </c>
      <c r="M727" s="1">
        <f>INDEX('[1]FAOSTAT_data_12-16-2019'!$L$2:$L$127,MATCH(E727,'[1]FAOSTAT_data_12-16-2019'!$D$2:$D$127,0))</f>
        <v>179200</v>
      </c>
      <c r="N727" s="1">
        <f t="shared" si="9"/>
        <v>9.5319148936170208</v>
      </c>
    </row>
    <row r="728" spans="1:14" x14ac:dyDescent="0.25">
      <c r="A728" t="s">
        <v>29</v>
      </c>
      <c r="B728">
        <v>2000</v>
      </c>
      <c r="C728" t="s">
        <v>67</v>
      </c>
      <c r="D728" t="s">
        <v>301</v>
      </c>
      <c r="E728" t="s">
        <v>302</v>
      </c>
      <c r="F728">
        <v>0</v>
      </c>
      <c r="G728">
        <v>0</v>
      </c>
      <c r="H728">
        <v>0</v>
      </c>
      <c r="I728">
        <v>0</v>
      </c>
      <c r="J728" s="1">
        <v>0</v>
      </c>
      <c r="K728" s="1">
        <v>0</v>
      </c>
      <c r="L728" s="1">
        <v>0</v>
      </c>
      <c r="M728" s="1">
        <f>INDEX('[1]FAOSTAT_data_12-16-2019'!$L$2:$L$127,MATCH(E728,'[1]FAOSTAT_data_12-16-2019'!$D$2:$D$127,0))</f>
        <v>12448</v>
      </c>
      <c r="N728" s="1" t="e">
        <f t="shared" si="9"/>
        <v>#DIV/0!</v>
      </c>
    </row>
    <row r="729" spans="1:14" x14ac:dyDescent="0.25">
      <c r="A729" t="s">
        <v>29</v>
      </c>
      <c r="B729">
        <v>2000</v>
      </c>
      <c r="C729" t="s">
        <v>67</v>
      </c>
      <c r="D729" t="s">
        <v>303</v>
      </c>
      <c r="E729" t="s">
        <v>304</v>
      </c>
      <c r="F729">
        <v>8.15</v>
      </c>
      <c r="G729">
        <v>46.11</v>
      </c>
      <c r="H729">
        <v>3.34</v>
      </c>
      <c r="I729">
        <v>2</v>
      </c>
      <c r="J729" s="1">
        <v>1780</v>
      </c>
      <c r="K729" s="1">
        <v>59.4</v>
      </c>
      <c r="L729" s="1">
        <v>35.6</v>
      </c>
      <c r="M729" s="1">
        <f>INDEX('[1]FAOSTAT_data_12-16-2019'!$L$2:$L$127,MATCH(E729,'[1]FAOSTAT_data_12-16-2019'!$D$2:$D$127,0))</f>
        <v>1343862</v>
      </c>
      <c r="N729" s="1">
        <f t="shared" si="9"/>
        <v>754.97865168539329</v>
      </c>
    </row>
    <row r="730" spans="1:14" x14ac:dyDescent="0.25">
      <c r="A730" t="s">
        <v>29</v>
      </c>
      <c r="B730">
        <v>2000</v>
      </c>
      <c r="C730" t="s">
        <v>67</v>
      </c>
      <c r="D730" t="s">
        <v>305</v>
      </c>
      <c r="E730" t="s">
        <v>306</v>
      </c>
      <c r="F730">
        <v>0</v>
      </c>
      <c r="G730">
        <v>0</v>
      </c>
      <c r="H730">
        <v>0</v>
      </c>
      <c r="I730">
        <v>0</v>
      </c>
      <c r="J730" s="1">
        <v>0</v>
      </c>
      <c r="K730" s="1">
        <v>0</v>
      </c>
      <c r="L730" s="1">
        <v>0</v>
      </c>
      <c r="M730" s="1">
        <f>INDEX('[1]FAOSTAT_data_12-16-2019'!$L$2:$L$127,MATCH(E730,'[1]FAOSTAT_data_12-16-2019'!$D$2:$D$127,0))</f>
        <v>1402040</v>
      </c>
      <c r="N730" s="1" t="e">
        <f t="shared" si="9"/>
        <v>#DIV/0!</v>
      </c>
    </row>
    <row r="731" spans="1:14" x14ac:dyDescent="0.25">
      <c r="A731" t="s">
        <v>29</v>
      </c>
      <c r="B731">
        <v>2000</v>
      </c>
      <c r="C731" t="s">
        <v>67</v>
      </c>
      <c r="D731" t="s">
        <v>307</v>
      </c>
      <c r="E731" t="s">
        <v>308</v>
      </c>
      <c r="F731">
        <v>0</v>
      </c>
      <c r="G731">
        <v>0</v>
      </c>
      <c r="H731">
        <v>0</v>
      </c>
      <c r="I731">
        <v>0</v>
      </c>
      <c r="J731" s="1">
        <v>0</v>
      </c>
      <c r="K731" s="1">
        <v>0</v>
      </c>
      <c r="L731" s="1">
        <v>0</v>
      </c>
      <c r="M731" s="1">
        <f>INDEX('[1]FAOSTAT_data_12-16-2019'!$L$2:$L$127,MATCH(E731,'[1]FAOSTAT_data_12-16-2019'!$D$2:$D$127,0))</f>
        <v>0</v>
      </c>
      <c r="N731" s="1" t="e">
        <f t="shared" si="9"/>
        <v>#DIV/0!</v>
      </c>
    </row>
    <row r="732" spans="1:14" x14ac:dyDescent="0.25">
      <c r="A732" t="s">
        <v>29</v>
      </c>
      <c r="B732">
        <v>2000</v>
      </c>
      <c r="C732" t="s">
        <v>67</v>
      </c>
      <c r="D732" t="s">
        <v>50</v>
      </c>
      <c r="E732" t="s">
        <v>309</v>
      </c>
      <c r="F732">
        <v>0</v>
      </c>
      <c r="G732">
        <v>0</v>
      </c>
      <c r="H732">
        <v>0</v>
      </c>
      <c r="I732">
        <v>0</v>
      </c>
      <c r="J732" s="1">
        <v>0</v>
      </c>
      <c r="K732" s="1">
        <v>0</v>
      </c>
      <c r="L732" s="1">
        <v>0</v>
      </c>
      <c r="M732" s="1">
        <f>INDEX('[1]FAOSTAT_data_12-16-2019'!$L$2:$L$127,MATCH(E732,'[1]FAOSTAT_data_12-16-2019'!$D$2:$D$127,0))</f>
        <v>403463</v>
      </c>
      <c r="N732" s="1" t="e">
        <f t="shared" si="9"/>
        <v>#DIV/0!</v>
      </c>
    </row>
    <row r="733" spans="1:14" x14ac:dyDescent="0.25">
      <c r="A733" t="s">
        <v>29</v>
      </c>
      <c r="B733">
        <v>2000</v>
      </c>
      <c r="C733" t="s">
        <v>67</v>
      </c>
      <c r="D733" t="s">
        <v>310</v>
      </c>
      <c r="E733" t="s">
        <v>311</v>
      </c>
      <c r="F733">
        <v>0.31</v>
      </c>
      <c r="G733">
        <v>30.1</v>
      </c>
      <c r="H733">
        <v>0.13</v>
      </c>
      <c r="I733">
        <v>0.34</v>
      </c>
      <c r="J733" s="1">
        <v>31.4</v>
      </c>
      <c r="K733" s="1">
        <v>4.02E-2</v>
      </c>
      <c r="L733" s="1">
        <v>0.107</v>
      </c>
      <c r="M733" s="1" t="e">
        <f>INDEX('[1]FAOSTAT_data_12-16-2019'!$L$2:$L$127,MATCH(E733,'[1]FAOSTAT_data_12-16-2019'!$D$2:$D$127,0))</f>
        <v>#N/A</v>
      </c>
      <c r="N733" s="1" t="e">
        <f t="shared" si="9"/>
        <v>#N/A</v>
      </c>
    </row>
    <row r="734" spans="1:14" x14ac:dyDescent="0.25">
      <c r="A734" t="s">
        <v>29</v>
      </c>
      <c r="B734">
        <v>2000</v>
      </c>
      <c r="C734" t="s">
        <v>67</v>
      </c>
      <c r="D734" t="s">
        <v>312</v>
      </c>
      <c r="E734" t="s">
        <v>313</v>
      </c>
      <c r="F734">
        <v>0.1</v>
      </c>
      <c r="G734">
        <v>28.12</v>
      </c>
      <c r="H734">
        <v>0.04</v>
      </c>
      <c r="I734">
        <v>0.2</v>
      </c>
      <c r="J734" s="1">
        <v>37.700000000000003</v>
      </c>
      <c r="K734" s="1">
        <v>1.52E-2</v>
      </c>
      <c r="L734" s="1">
        <v>7.46E-2</v>
      </c>
      <c r="M734" s="1">
        <f>INDEX('[1]FAOSTAT_data_12-16-2019'!$L$2:$L$127,MATCH(E734,'[1]FAOSTAT_data_12-16-2019'!$D$2:$D$127,0))</f>
        <v>6180</v>
      </c>
      <c r="N734" s="1">
        <f t="shared" si="9"/>
        <v>163.92572944297081</v>
      </c>
    </row>
    <row r="735" spans="1:14" x14ac:dyDescent="0.25">
      <c r="A735" t="s">
        <v>29</v>
      </c>
      <c r="B735">
        <v>2000</v>
      </c>
      <c r="C735" t="s">
        <v>67</v>
      </c>
      <c r="D735" t="s">
        <v>314</v>
      </c>
      <c r="E735" t="s">
        <v>315</v>
      </c>
      <c r="F735">
        <v>11.54</v>
      </c>
      <c r="G735">
        <v>50.91</v>
      </c>
      <c r="H735">
        <v>4.62</v>
      </c>
      <c r="I735">
        <v>2.68</v>
      </c>
      <c r="J735" s="1">
        <v>806</v>
      </c>
      <c r="K735" s="1">
        <v>37.200000000000003</v>
      </c>
      <c r="L735" s="1">
        <v>21.6</v>
      </c>
      <c r="M735" s="1">
        <f>INDEX('[1]FAOSTAT_data_12-16-2019'!$L$2:$L$127,MATCH(E735,'[1]FAOSTAT_data_12-16-2019'!$D$2:$D$127,0))</f>
        <v>80000</v>
      </c>
      <c r="N735" s="1">
        <f t="shared" si="9"/>
        <v>99.255583126550874</v>
      </c>
    </row>
    <row r="736" spans="1:14" x14ac:dyDescent="0.25">
      <c r="A736" t="s">
        <v>29</v>
      </c>
      <c r="B736">
        <v>2000</v>
      </c>
      <c r="C736" t="s">
        <v>67</v>
      </c>
      <c r="D736" t="s">
        <v>40</v>
      </c>
      <c r="E736" t="s">
        <v>316</v>
      </c>
      <c r="F736">
        <v>0</v>
      </c>
      <c r="G736">
        <v>0</v>
      </c>
      <c r="H736">
        <v>0</v>
      </c>
      <c r="I736">
        <v>0</v>
      </c>
      <c r="J736" s="1">
        <v>0</v>
      </c>
      <c r="K736" s="1">
        <v>0</v>
      </c>
      <c r="L736" s="1">
        <v>0</v>
      </c>
      <c r="M736" s="1">
        <f>INDEX('[1]FAOSTAT_data_12-16-2019'!$L$2:$L$127,MATCH(E736,'[1]FAOSTAT_data_12-16-2019'!$D$2:$D$127,0))</f>
        <v>278000</v>
      </c>
      <c r="N736" s="1" t="e">
        <f t="shared" si="9"/>
        <v>#DIV/0!</v>
      </c>
    </row>
    <row r="737" spans="1:14" x14ac:dyDescent="0.25">
      <c r="A737" t="s">
        <v>29</v>
      </c>
      <c r="B737">
        <v>2000</v>
      </c>
      <c r="C737" t="s">
        <v>67</v>
      </c>
      <c r="D737" t="s">
        <v>317</v>
      </c>
      <c r="E737" t="s">
        <v>318</v>
      </c>
      <c r="F737">
        <v>0</v>
      </c>
      <c r="G737">
        <v>0</v>
      </c>
      <c r="H737">
        <v>0</v>
      </c>
      <c r="I737">
        <v>0</v>
      </c>
      <c r="J737" s="1">
        <v>0</v>
      </c>
      <c r="K737" s="1">
        <v>0</v>
      </c>
      <c r="L737" s="1">
        <v>0</v>
      </c>
      <c r="M737" s="1">
        <f>INDEX('[1]FAOSTAT_data_12-16-2019'!$L$2:$L$127,MATCH(E737,'[1]FAOSTAT_data_12-16-2019'!$D$2:$D$127,0))</f>
        <v>1874</v>
      </c>
      <c r="N737" s="1" t="e">
        <f t="shared" si="9"/>
        <v>#DIV/0!</v>
      </c>
    </row>
    <row r="738" spans="1:14" x14ac:dyDescent="0.25">
      <c r="A738" t="s">
        <v>29</v>
      </c>
      <c r="B738">
        <v>2000</v>
      </c>
      <c r="C738" t="s">
        <v>67</v>
      </c>
      <c r="D738" t="s">
        <v>319</v>
      </c>
      <c r="E738" t="s">
        <v>320</v>
      </c>
      <c r="F738">
        <v>5.8</v>
      </c>
      <c r="G738">
        <v>44.39</v>
      </c>
      <c r="H738">
        <v>2.39</v>
      </c>
      <c r="I738">
        <v>1.79</v>
      </c>
      <c r="J738" s="1">
        <v>5430</v>
      </c>
      <c r="K738" s="1">
        <v>130</v>
      </c>
      <c r="L738" s="1">
        <v>97.2</v>
      </c>
      <c r="M738" s="1">
        <f>INDEX('[1]FAOSTAT_data_12-16-2019'!$L$2:$L$127,MATCH(E738,'[1]FAOSTAT_data_12-16-2019'!$D$2:$D$127,0))</f>
        <v>24033000</v>
      </c>
      <c r="N738" s="1">
        <f t="shared" si="9"/>
        <v>4425.9668508287295</v>
      </c>
    </row>
    <row r="739" spans="1:14" x14ac:dyDescent="0.25">
      <c r="A739" t="s">
        <v>29</v>
      </c>
      <c r="B739">
        <v>2000</v>
      </c>
      <c r="C739" t="s">
        <v>67</v>
      </c>
      <c r="D739" t="s">
        <v>321</v>
      </c>
      <c r="E739" t="s">
        <v>322</v>
      </c>
      <c r="F739">
        <v>0.15</v>
      </c>
      <c r="G739">
        <v>34.26</v>
      </c>
      <c r="H739">
        <v>0.06</v>
      </c>
      <c r="I739">
        <v>0.68</v>
      </c>
      <c r="J739" s="1">
        <v>52.8</v>
      </c>
      <c r="K739" s="1">
        <v>3.3099999999999997E-2</v>
      </c>
      <c r="L739" s="1">
        <v>0.35599999999999998</v>
      </c>
      <c r="M739" s="1" t="e">
        <f>INDEX('[1]FAOSTAT_data_12-16-2019'!$L$2:$L$127,MATCH(E739,'[1]FAOSTAT_data_12-16-2019'!$D$2:$D$127,0))</f>
        <v>#N/A</v>
      </c>
      <c r="N739" s="1" t="e">
        <f t="shared" si="9"/>
        <v>#N/A</v>
      </c>
    </row>
    <row r="740" spans="1:14" x14ac:dyDescent="0.25">
      <c r="A740" t="s">
        <v>29</v>
      </c>
      <c r="B740">
        <v>2000</v>
      </c>
      <c r="C740" t="s">
        <v>67</v>
      </c>
      <c r="D740" t="s">
        <v>323</v>
      </c>
      <c r="E740" t="s">
        <v>324</v>
      </c>
      <c r="F740">
        <v>0</v>
      </c>
      <c r="G740">
        <v>0</v>
      </c>
      <c r="H740">
        <v>0</v>
      </c>
      <c r="I740">
        <v>0</v>
      </c>
      <c r="J740" s="1">
        <v>0</v>
      </c>
      <c r="K740" s="1">
        <v>0</v>
      </c>
      <c r="L740" s="1">
        <v>0</v>
      </c>
      <c r="M740" s="1" t="e">
        <f>INDEX('[1]FAOSTAT_data_12-16-2019'!$L$2:$L$127,MATCH(E740,'[1]FAOSTAT_data_12-16-2019'!$D$2:$D$127,0))</f>
        <v>#N/A</v>
      </c>
      <c r="N740" s="1" t="e">
        <f t="shared" si="9"/>
        <v>#N/A</v>
      </c>
    </row>
    <row r="741" spans="1:14" x14ac:dyDescent="0.25">
      <c r="A741" t="s">
        <v>29</v>
      </c>
      <c r="B741">
        <v>2000</v>
      </c>
      <c r="C741" t="s">
        <v>67</v>
      </c>
      <c r="D741" t="s">
        <v>325</v>
      </c>
      <c r="E741" t="s">
        <v>326</v>
      </c>
      <c r="F741">
        <v>0</v>
      </c>
      <c r="G741">
        <v>25.76</v>
      </c>
      <c r="H741">
        <v>0</v>
      </c>
      <c r="I741">
        <v>0.05</v>
      </c>
      <c r="J741" s="1">
        <v>1310</v>
      </c>
      <c r="K741" s="1">
        <v>7.7299999999999999E-3</v>
      </c>
      <c r="L741" s="1">
        <v>0.59099999999999997</v>
      </c>
      <c r="M741" s="1">
        <f>INDEX('[1]FAOSTAT_data_12-16-2019'!$L$2:$L$127,MATCH(E741,'[1]FAOSTAT_data_12-16-2019'!$D$2:$D$127,0))</f>
        <v>1066800</v>
      </c>
      <c r="N741" s="1">
        <f t="shared" si="9"/>
        <v>814.35114503816794</v>
      </c>
    </row>
    <row r="742" spans="1:14" x14ac:dyDescent="0.25">
      <c r="A742" t="s">
        <v>29</v>
      </c>
      <c r="B742">
        <v>2000</v>
      </c>
      <c r="C742" t="s">
        <v>67</v>
      </c>
      <c r="D742" t="s">
        <v>327</v>
      </c>
      <c r="E742" t="s">
        <v>328</v>
      </c>
      <c r="F742">
        <v>0.02</v>
      </c>
      <c r="G742">
        <v>28.96</v>
      </c>
      <c r="H742">
        <v>0.01</v>
      </c>
      <c r="I742">
        <v>0.28999999999999998</v>
      </c>
      <c r="J742" s="1">
        <v>1510</v>
      </c>
      <c r="K742" s="1">
        <v>0.127</v>
      </c>
      <c r="L742" s="1">
        <v>4.43</v>
      </c>
      <c r="M742" s="1">
        <f>INDEX('[1]FAOSTAT_data_12-16-2019'!$L$2:$L$127,MATCH(E742,'[1]FAOSTAT_data_12-16-2019'!$D$2:$D$127,0))</f>
        <v>226265</v>
      </c>
      <c r="N742" s="1">
        <f t="shared" si="9"/>
        <v>149.84437086092714</v>
      </c>
    </row>
    <row r="743" spans="1:14" x14ac:dyDescent="0.25">
      <c r="A743" t="s">
        <v>29</v>
      </c>
      <c r="B743">
        <v>2000</v>
      </c>
      <c r="C743" t="s">
        <v>67</v>
      </c>
      <c r="D743" t="s">
        <v>56</v>
      </c>
      <c r="E743" t="s">
        <v>329</v>
      </c>
      <c r="F743">
        <v>0.57999999999999996</v>
      </c>
      <c r="G743">
        <v>27.68</v>
      </c>
      <c r="H743">
        <v>0.24</v>
      </c>
      <c r="I743">
        <v>0.19</v>
      </c>
      <c r="J743" s="1">
        <v>10300</v>
      </c>
      <c r="K743" s="1">
        <v>24.5</v>
      </c>
      <c r="L743" s="1">
        <v>19.600000000000001</v>
      </c>
      <c r="M743" s="1" t="e">
        <f>INDEX('[1]FAOSTAT_data_12-16-2019'!$L$2:$L$127,MATCH(E743,'[1]FAOSTAT_data_12-16-2019'!$D$2:$D$127,0))</f>
        <v>#N/A</v>
      </c>
      <c r="N743" s="1" t="e">
        <f t="shared" si="9"/>
        <v>#N/A</v>
      </c>
    </row>
    <row r="744" spans="1:14" x14ac:dyDescent="0.25">
      <c r="A744" t="s">
        <v>29</v>
      </c>
      <c r="B744">
        <v>2000</v>
      </c>
      <c r="C744" t="s">
        <v>67</v>
      </c>
      <c r="D744" t="s">
        <v>43</v>
      </c>
      <c r="E744" t="s">
        <v>330</v>
      </c>
      <c r="F744">
        <v>0</v>
      </c>
      <c r="G744">
        <v>0</v>
      </c>
      <c r="H744">
        <v>0</v>
      </c>
      <c r="I744">
        <v>0</v>
      </c>
      <c r="J744" s="1">
        <v>0</v>
      </c>
      <c r="K744" s="1">
        <v>0</v>
      </c>
      <c r="L744" s="1">
        <v>0</v>
      </c>
      <c r="M744" s="1">
        <f>INDEX('[1]FAOSTAT_data_12-16-2019'!$L$2:$L$127,MATCH(E744,'[1]FAOSTAT_data_12-16-2019'!$D$2:$D$127,0))</f>
        <v>9789586</v>
      </c>
      <c r="N744" s="1" t="e">
        <f t="shared" si="9"/>
        <v>#DIV/0!</v>
      </c>
    </row>
    <row r="745" spans="1:14" x14ac:dyDescent="0.25">
      <c r="A745" t="s">
        <v>29</v>
      </c>
      <c r="B745">
        <v>2000</v>
      </c>
      <c r="C745" t="s">
        <v>67</v>
      </c>
      <c r="D745" t="s">
        <v>331</v>
      </c>
      <c r="E745" t="s">
        <v>332</v>
      </c>
      <c r="F745">
        <v>12.38</v>
      </c>
      <c r="G745">
        <v>53.22</v>
      </c>
      <c r="H745">
        <v>5.16</v>
      </c>
      <c r="I745">
        <v>3.08</v>
      </c>
      <c r="J745" s="1">
        <v>12.4</v>
      </c>
      <c r="K745" s="1">
        <v>0.64100000000000001</v>
      </c>
      <c r="L745" s="1">
        <v>0.38200000000000001</v>
      </c>
      <c r="M745" s="1">
        <f>INDEX('[1]FAOSTAT_data_12-16-2019'!$L$2:$L$127,MATCH(E745,'[1]FAOSTAT_data_12-16-2019'!$D$2:$D$127,0))</f>
        <v>124146</v>
      </c>
      <c r="N745" s="1">
        <f t="shared" si="9"/>
        <v>10011.774193548386</v>
      </c>
    </row>
    <row r="746" spans="1:14" x14ac:dyDescent="0.25">
      <c r="A746" t="s">
        <v>29</v>
      </c>
      <c r="B746">
        <v>2000</v>
      </c>
      <c r="C746" t="s">
        <v>67</v>
      </c>
      <c r="D746" t="s">
        <v>333</v>
      </c>
      <c r="E746" t="s">
        <v>334</v>
      </c>
      <c r="F746">
        <v>0</v>
      </c>
      <c r="G746">
        <v>0</v>
      </c>
      <c r="H746">
        <v>0</v>
      </c>
      <c r="I746">
        <v>0</v>
      </c>
      <c r="J746" s="1">
        <v>0</v>
      </c>
      <c r="K746" s="1">
        <v>0</v>
      </c>
      <c r="L746" s="1">
        <v>0</v>
      </c>
      <c r="M746" s="1" t="e">
        <f>INDEX('[1]FAOSTAT_data_12-16-2019'!$L$2:$L$127,MATCH(E746,'[1]FAOSTAT_data_12-16-2019'!$D$2:$D$127,0))</f>
        <v>#N/A</v>
      </c>
      <c r="N746" s="1" t="e">
        <f t="shared" si="9"/>
        <v>#N/A</v>
      </c>
    </row>
    <row r="747" spans="1:14" x14ac:dyDescent="0.25">
      <c r="A747" t="s">
        <v>29</v>
      </c>
      <c r="B747">
        <v>2000</v>
      </c>
      <c r="C747" t="s">
        <v>67</v>
      </c>
      <c r="D747" t="s">
        <v>335</v>
      </c>
      <c r="E747" t="s">
        <v>336</v>
      </c>
      <c r="F747">
        <v>0</v>
      </c>
      <c r="G747">
        <v>0</v>
      </c>
      <c r="H747">
        <v>0</v>
      </c>
      <c r="I747">
        <v>0</v>
      </c>
      <c r="J747" s="1">
        <v>0</v>
      </c>
      <c r="K747" s="1">
        <v>0</v>
      </c>
      <c r="L747" s="1">
        <v>0</v>
      </c>
      <c r="M747" s="1">
        <f>INDEX('[1]FAOSTAT_data_12-16-2019'!$L$2:$L$127,MATCH(E747,'[1]FAOSTAT_data_12-16-2019'!$D$2:$D$127,0))</f>
        <v>49</v>
      </c>
      <c r="N747" s="1" t="e">
        <f t="shared" si="9"/>
        <v>#DIV/0!</v>
      </c>
    </row>
    <row r="748" spans="1:14" x14ac:dyDescent="0.25">
      <c r="A748" t="s">
        <v>29</v>
      </c>
      <c r="B748">
        <v>2000</v>
      </c>
      <c r="C748" t="s">
        <v>67</v>
      </c>
      <c r="D748" t="s">
        <v>337</v>
      </c>
      <c r="E748" t="s">
        <v>338</v>
      </c>
      <c r="F748">
        <v>3.75</v>
      </c>
      <c r="G748">
        <v>31.88</v>
      </c>
      <c r="H748">
        <v>1.56</v>
      </c>
      <c r="I748">
        <v>0.56999999999999995</v>
      </c>
      <c r="J748" s="1">
        <v>7150</v>
      </c>
      <c r="K748" s="1">
        <v>112</v>
      </c>
      <c r="L748" s="1">
        <v>40.9</v>
      </c>
      <c r="M748" s="1" t="e">
        <f>INDEX('[1]FAOSTAT_data_12-16-2019'!$L$2:$L$127,MATCH(E748,'[1]FAOSTAT_data_12-16-2019'!$D$2:$D$127,0))</f>
        <v>#N/A</v>
      </c>
      <c r="N748" s="1" t="e">
        <f t="shared" si="9"/>
        <v>#N/A</v>
      </c>
    </row>
    <row r="749" spans="1:14" x14ac:dyDescent="0.25">
      <c r="A749" t="s">
        <v>29</v>
      </c>
      <c r="B749">
        <v>2000</v>
      </c>
      <c r="C749" t="s">
        <v>67</v>
      </c>
      <c r="D749" t="s">
        <v>339</v>
      </c>
      <c r="E749" t="s">
        <v>340</v>
      </c>
      <c r="F749">
        <v>0</v>
      </c>
      <c r="G749">
        <v>0</v>
      </c>
      <c r="H749">
        <v>0</v>
      </c>
      <c r="I749">
        <v>0</v>
      </c>
      <c r="J749" s="1">
        <v>0</v>
      </c>
      <c r="K749" s="1">
        <v>0</v>
      </c>
      <c r="L749" s="1">
        <v>0</v>
      </c>
      <c r="M749" s="1" t="e">
        <f>INDEX('[1]FAOSTAT_data_12-16-2019'!$L$2:$L$127,MATCH(E749,'[1]FAOSTAT_data_12-16-2019'!$D$2:$D$127,0))</f>
        <v>#N/A</v>
      </c>
      <c r="N749" s="1" t="e">
        <f t="shared" si="9"/>
        <v>#N/A</v>
      </c>
    </row>
    <row r="750" spans="1:14" x14ac:dyDescent="0.25">
      <c r="A750" t="s">
        <v>29</v>
      </c>
      <c r="B750">
        <v>2000</v>
      </c>
      <c r="C750" t="s">
        <v>67</v>
      </c>
      <c r="D750" t="s">
        <v>341</v>
      </c>
      <c r="E750" t="s">
        <v>342</v>
      </c>
      <c r="F750">
        <v>0</v>
      </c>
      <c r="G750">
        <v>0</v>
      </c>
      <c r="H750">
        <v>0</v>
      </c>
      <c r="I750">
        <v>0</v>
      </c>
      <c r="J750" s="1">
        <v>0</v>
      </c>
      <c r="K750" s="1">
        <v>0</v>
      </c>
      <c r="L750" s="1">
        <v>0</v>
      </c>
      <c r="M750" s="1" t="e">
        <f>INDEX('[1]FAOSTAT_data_12-16-2019'!$L$2:$L$127,MATCH(E750,'[1]FAOSTAT_data_12-16-2019'!$D$2:$D$127,0))</f>
        <v>#N/A</v>
      </c>
      <c r="N750" s="1" t="e">
        <f t="shared" si="9"/>
        <v>#N/A</v>
      </c>
    </row>
    <row r="751" spans="1:14" x14ac:dyDescent="0.25">
      <c r="A751" t="s">
        <v>29</v>
      </c>
      <c r="B751">
        <v>2000</v>
      </c>
      <c r="C751" t="s">
        <v>67</v>
      </c>
      <c r="D751" t="s">
        <v>343</v>
      </c>
      <c r="E751" t="s">
        <v>344</v>
      </c>
      <c r="F751">
        <v>0</v>
      </c>
      <c r="G751">
        <v>0</v>
      </c>
      <c r="H751">
        <v>0</v>
      </c>
      <c r="I751">
        <v>0</v>
      </c>
      <c r="J751" s="1">
        <v>0</v>
      </c>
      <c r="K751" s="1">
        <v>0</v>
      </c>
      <c r="L751" s="1">
        <v>0</v>
      </c>
      <c r="M751" s="1">
        <f>INDEX('[1]FAOSTAT_data_12-16-2019'!$L$2:$L$127,MATCH(E751,'[1]FAOSTAT_data_12-16-2019'!$D$2:$D$127,0))</f>
        <v>5202526</v>
      </c>
      <c r="N751" s="1" t="e">
        <f t="shared" si="9"/>
        <v>#DIV/0!</v>
      </c>
    </row>
    <row r="752" spans="1:14" x14ac:dyDescent="0.25">
      <c r="A752" t="s">
        <v>29</v>
      </c>
      <c r="B752">
        <v>2000</v>
      </c>
      <c r="C752" t="s">
        <v>67</v>
      </c>
      <c r="D752" t="s">
        <v>46</v>
      </c>
      <c r="E752" t="s">
        <v>345</v>
      </c>
      <c r="F752">
        <v>5.19</v>
      </c>
      <c r="G752">
        <v>41.77</v>
      </c>
      <c r="H752">
        <v>2.16</v>
      </c>
      <c r="I752">
        <v>1.53</v>
      </c>
      <c r="J752" s="1">
        <v>182</v>
      </c>
      <c r="K752" s="1">
        <v>3.94</v>
      </c>
      <c r="L752" s="1">
        <v>2.79</v>
      </c>
      <c r="M752" s="1">
        <f>INDEX('[1]FAOSTAT_data_12-16-2019'!$L$2:$L$127,MATCH(E752,'[1]FAOSTAT_data_12-16-2019'!$D$2:$D$127,0))</f>
        <v>61739751</v>
      </c>
      <c r="N752" s="1">
        <f t="shared" si="9"/>
        <v>339229.40109890111</v>
      </c>
    </row>
    <row r="753" spans="1:14" x14ac:dyDescent="0.25">
      <c r="A753" t="s">
        <v>29</v>
      </c>
      <c r="B753">
        <v>2000</v>
      </c>
      <c r="C753" t="s">
        <v>67</v>
      </c>
      <c r="D753" t="s">
        <v>346</v>
      </c>
      <c r="E753" t="s">
        <v>347</v>
      </c>
      <c r="F753">
        <v>0</v>
      </c>
      <c r="G753">
        <v>0</v>
      </c>
      <c r="H753">
        <v>0</v>
      </c>
      <c r="I753">
        <v>0</v>
      </c>
      <c r="J753" s="1">
        <v>0</v>
      </c>
      <c r="K753" s="1">
        <v>0</v>
      </c>
      <c r="L753" s="1">
        <v>0</v>
      </c>
      <c r="M753" s="1">
        <f>INDEX('[1]FAOSTAT_data_12-16-2019'!$L$2:$L$127,MATCH(E753,'[1]FAOSTAT_data_12-16-2019'!$D$2:$D$127,0))</f>
        <v>7200</v>
      </c>
      <c r="N753" s="1" t="e">
        <f t="shared" si="9"/>
        <v>#DIV/0!</v>
      </c>
    </row>
    <row r="754" spans="1:14" x14ac:dyDescent="0.25">
      <c r="A754" t="s">
        <v>29</v>
      </c>
      <c r="B754">
        <v>2000</v>
      </c>
      <c r="C754" t="s">
        <v>67</v>
      </c>
      <c r="D754" t="s">
        <v>348</v>
      </c>
      <c r="E754" t="s">
        <v>349</v>
      </c>
      <c r="F754">
        <v>0</v>
      </c>
      <c r="G754">
        <v>0</v>
      </c>
      <c r="H754">
        <v>0</v>
      </c>
      <c r="I754">
        <v>0</v>
      </c>
      <c r="J754" s="1">
        <v>0</v>
      </c>
      <c r="K754" s="1">
        <v>0</v>
      </c>
      <c r="L754" s="1">
        <v>0</v>
      </c>
      <c r="M754" s="1" t="e">
        <f>INDEX('[1]FAOSTAT_data_12-16-2019'!$L$2:$L$127,MATCH(E754,'[1]FAOSTAT_data_12-16-2019'!$D$2:$D$127,0))</f>
        <v>#N/A</v>
      </c>
      <c r="N754" s="1" t="e">
        <f t="shared" si="9"/>
        <v>#N/A</v>
      </c>
    </row>
    <row r="755" spans="1:14" x14ac:dyDescent="0.25">
      <c r="A755" t="s">
        <v>29</v>
      </c>
      <c r="B755">
        <v>2000</v>
      </c>
      <c r="C755" t="s">
        <v>67</v>
      </c>
      <c r="D755" t="s">
        <v>350</v>
      </c>
      <c r="E755" t="s">
        <v>351</v>
      </c>
      <c r="F755">
        <v>0</v>
      </c>
      <c r="G755">
        <v>0</v>
      </c>
      <c r="H755">
        <v>0</v>
      </c>
      <c r="I755">
        <v>0</v>
      </c>
      <c r="J755" s="1">
        <v>0</v>
      </c>
      <c r="K755" s="1">
        <v>0</v>
      </c>
      <c r="L755" s="1">
        <v>0</v>
      </c>
      <c r="M755" s="1" t="e">
        <f>INDEX('[1]FAOSTAT_data_12-16-2019'!$L$2:$L$127,MATCH(E755,'[1]FAOSTAT_data_12-16-2019'!$D$2:$D$127,0))</f>
        <v>#N/A</v>
      </c>
      <c r="N755" s="1" t="e">
        <f t="shared" si="9"/>
        <v>#N/A</v>
      </c>
    </row>
    <row r="756" spans="1:14" x14ac:dyDescent="0.25">
      <c r="A756" t="s">
        <v>29</v>
      </c>
      <c r="B756">
        <v>2000</v>
      </c>
      <c r="C756" t="s">
        <v>67</v>
      </c>
      <c r="D756" t="s">
        <v>352</v>
      </c>
      <c r="E756" t="s">
        <v>353</v>
      </c>
      <c r="F756">
        <v>0</v>
      </c>
      <c r="G756">
        <v>0</v>
      </c>
      <c r="H756">
        <v>0</v>
      </c>
      <c r="I756">
        <v>0</v>
      </c>
      <c r="J756" s="1">
        <v>0</v>
      </c>
      <c r="K756" s="1">
        <v>0</v>
      </c>
      <c r="L756" s="1">
        <v>0</v>
      </c>
      <c r="M756" s="1" t="e">
        <f>INDEX('[1]FAOSTAT_data_12-16-2019'!$L$2:$L$127,MATCH(E756,'[1]FAOSTAT_data_12-16-2019'!$D$2:$D$127,0))</f>
        <v>#N/A</v>
      </c>
      <c r="N756" s="1" t="e">
        <f t="shared" si="9"/>
        <v>#N/A</v>
      </c>
    </row>
    <row r="757" spans="1:14" x14ac:dyDescent="0.25">
      <c r="A757" t="s">
        <v>29</v>
      </c>
      <c r="B757">
        <v>2000</v>
      </c>
      <c r="C757" t="s">
        <v>67</v>
      </c>
      <c r="D757" t="s">
        <v>354</v>
      </c>
      <c r="E757" t="s">
        <v>355</v>
      </c>
      <c r="F757">
        <v>0</v>
      </c>
      <c r="G757">
        <v>0</v>
      </c>
      <c r="H757">
        <v>0</v>
      </c>
      <c r="I757">
        <v>0</v>
      </c>
      <c r="J757" s="1">
        <v>0</v>
      </c>
      <c r="K757" s="1">
        <v>0</v>
      </c>
      <c r="L757" s="1">
        <v>0</v>
      </c>
      <c r="M757" s="1" t="e">
        <f>INDEX('[1]FAOSTAT_data_12-16-2019'!$L$2:$L$127,MATCH(E757,'[1]FAOSTAT_data_12-16-2019'!$D$2:$D$127,0))</f>
        <v>#N/A</v>
      </c>
      <c r="N757" s="1" t="e">
        <f t="shared" si="9"/>
        <v>#N/A</v>
      </c>
    </row>
    <row r="758" spans="1:14" x14ac:dyDescent="0.25">
      <c r="A758" t="s">
        <v>29</v>
      </c>
      <c r="B758">
        <v>2000</v>
      </c>
      <c r="C758" t="s">
        <v>67</v>
      </c>
      <c r="D758" t="s">
        <v>356</v>
      </c>
      <c r="E758" t="s">
        <v>357</v>
      </c>
      <c r="F758">
        <v>0</v>
      </c>
      <c r="G758">
        <v>0</v>
      </c>
      <c r="H758">
        <v>0</v>
      </c>
      <c r="I758">
        <v>0</v>
      </c>
      <c r="J758" s="1">
        <v>0</v>
      </c>
      <c r="K758" s="1">
        <v>0</v>
      </c>
      <c r="L758" s="1">
        <v>0</v>
      </c>
      <c r="M758" s="1">
        <f>INDEX('[1]FAOSTAT_data_12-16-2019'!$L$2:$L$127,MATCH(E758,'[1]FAOSTAT_data_12-16-2019'!$D$2:$D$127,0))</f>
        <v>1152447</v>
      </c>
      <c r="N758" s="1" t="e">
        <f t="shared" si="9"/>
        <v>#DIV/0!</v>
      </c>
    </row>
    <row r="759" spans="1:14" x14ac:dyDescent="0.25">
      <c r="A759" t="s">
        <v>29</v>
      </c>
      <c r="B759">
        <v>2000</v>
      </c>
      <c r="C759" t="s">
        <v>67</v>
      </c>
      <c r="D759" t="s">
        <v>358</v>
      </c>
      <c r="E759" t="s">
        <v>359</v>
      </c>
      <c r="F759">
        <v>0.72</v>
      </c>
      <c r="G759">
        <v>35.93</v>
      </c>
      <c r="H759">
        <v>0.28999999999999998</v>
      </c>
      <c r="I759">
        <v>0.84</v>
      </c>
      <c r="J759" s="1">
        <v>220</v>
      </c>
      <c r="K759" s="1">
        <v>0.64500000000000002</v>
      </c>
      <c r="L759" s="1">
        <v>1.85</v>
      </c>
      <c r="M759" s="1" t="e">
        <f>INDEX('[1]FAOSTAT_data_12-16-2019'!$L$2:$L$127,MATCH(E759,'[1]FAOSTAT_data_12-16-2019'!$D$2:$D$127,0))</f>
        <v>#N/A</v>
      </c>
      <c r="N759" s="1" t="e">
        <f t="shared" si="9"/>
        <v>#N/A</v>
      </c>
    </row>
    <row r="760" spans="1:14" x14ac:dyDescent="0.25">
      <c r="A760" t="s">
        <v>29</v>
      </c>
      <c r="B760">
        <v>2000</v>
      </c>
      <c r="C760" t="s">
        <v>67</v>
      </c>
      <c r="D760" t="s">
        <v>360</v>
      </c>
      <c r="E760" t="s">
        <v>361</v>
      </c>
      <c r="F760">
        <v>0</v>
      </c>
      <c r="G760">
        <v>0</v>
      </c>
      <c r="H760">
        <v>0</v>
      </c>
      <c r="I760">
        <v>0</v>
      </c>
      <c r="J760" s="1">
        <v>0</v>
      </c>
      <c r="K760" s="1">
        <v>0</v>
      </c>
      <c r="L760" s="1">
        <v>0</v>
      </c>
      <c r="M760" s="1">
        <f>INDEX('[1]FAOSTAT_data_12-16-2019'!$L$2:$L$127,MATCH(E760,'[1]FAOSTAT_data_12-16-2019'!$D$2:$D$127,0))</f>
        <v>2067555</v>
      </c>
      <c r="N760" s="1" t="e">
        <f t="shared" si="9"/>
        <v>#DIV/0!</v>
      </c>
    </row>
    <row r="761" spans="1:14" x14ac:dyDescent="0.25">
      <c r="A761" t="s">
        <v>29</v>
      </c>
      <c r="B761">
        <v>2000</v>
      </c>
      <c r="C761" t="s">
        <v>67</v>
      </c>
      <c r="D761" t="s">
        <v>362</v>
      </c>
      <c r="E761" t="s">
        <v>363</v>
      </c>
      <c r="F761">
        <v>0</v>
      </c>
      <c r="G761">
        <v>0</v>
      </c>
      <c r="H761">
        <v>0</v>
      </c>
      <c r="I761">
        <v>0</v>
      </c>
      <c r="J761" s="1">
        <v>0</v>
      </c>
      <c r="K761" s="1">
        <v>0</v>
      </c>
      <c r="L761" s="1">
        <v>0</v>
      </c>
      <c r="M761" s="1" t="e">
        <f>INDEX('[1]FAOSTAT_data_12-16-2019'!$L$2:$L$127,MATCH(E761,'[1]FAOSTAT_data_12-16-2019'!$D$2:$D$127,0))</f>
        <v>#N/A</v>
      </c>
      <c r="N761" s="1" t="e">
        <f t="shared" si="9"/>
        <v>#N/A</v>
      </c>
    </row>
    <row r="762" spans="1:14" x14ac:dyDescent="0.25">
      <c r="A762" t="s">
        <v>29</v>
      </c>
      <c r="B762">
        <v>2000</v>
      </c>
      <c r="C762" t="s">
        <v>67</v>
      </c>
      <c r="D762" t="s">
        <v>364</v>
      </c>
      <c r="E762" t="s">
        <v>365</v>
      </c>
      <c r="F762">
        <v>10.96</v>
      </c>
      <c r="G762">
        <v>49.72</v>
      </c>
      <c r="H762">
        <v>4.3499999999999996</v>
      </c>
      <c r="I762">
        <v>2.4500000000000002</v>
      </c>
      <c r="J762" s="1">
        <v>19</v>
      </c>
      <c r="K762" s="1">
        <v>0.82699999999999996</v>
      </c>
      <c r="L762" s="1">
        <v>0.46500000000000002</v>
      </c>
      <c r="M762" s="1" t="e">
        <f>INDEX('[1]FAOSTAT_data_12-16-2019'!$L$2:$L$127,MATCH(E762,'[1]FAOSTAT_data_12-16-2019'!$D$2:$D$127,0))</f>
        <v>#N/A</v>
      </c>
      <c r="N762" s="1" t="e">
        <f t="shared" si="9"/>
        <v>#N/A</v>
      </c>
    </row>
    <row r="763" spans="1:14" x14ac:dyDescent="0.25">
      <c r="A763" t="s">
        <v>29</v>
      </c>
      <c r="B763">
        <v>2000</v>
      </c>
      <c r="C763" t="s">
        <v>67</v>
      </c>
      <c r="D763" t="s">
        <v>366</v>
      </c>
      <c r="E763" t="s">
        <v>367</v>
      </c>
      <c r="F763">
        <v>0</v>
      </c>
      <c r="G763">
        <v>0</v>
      </c>
      <c r="H763">
        <v>0</v>
      </c>
      <c r="I763">
        <v>0</v>
      </c>
      <c r="J763" s="1">
        <v>0</v>
      </c>
      <c r="K763" s="1">
        <v>0</v>
      </c>
      <c r="L763" s="1">
        <v>0</v>
      </c>
      <c r="M763" s="1" t="e">
        <f>INDEX('[1]FAOSTAT_data_12-16-2019'!$L$2:$L$127,MATCH(E763,'[1]FAOSTAT_data_12-16-2019'!$D$2:$D$127,0))</f>
        <v>#N/A</v>
      </c>
      <c r="N763" s="1" t="e">
        <f t="shared" si="9"/>
        <v>#N/A</v>
      </c>
    </row>
    <row r="764" spans="1:14" x14ac:dyDescent="0.25">
      <c r="A764" t="s">
        <v>29</v>
      </c>
      <c r="B764">
        <v>2000</v>
      </c>
      <c r="C764" t="s">
        <v>67</v>
      </c>
      <c r="D764" t="s">
        <v>368</v>
      </c>
      <c r="E764" t="s">
        <v>369</v>
      </c>
      <c r="F764">
        <v>0</v>
      </c>
      <c r="G764">
        <v>0</v>
      </c>
      <c r="H764">
        <v>0</v>
      </c>
      <c r="I764">
        <v>0</v>
      </c>
      <c r="J764" s="1">
        <v>0</v>
      </c>
      <c r="K764" s="1">
        <v>0</v>
      </c>
      <c r="L764" s="1">
        <v>0</v>
      </c>
      <c r="M764" s="1">
        <f>INDEX('[1]FAOSTAT_data_12-16-2019'!$L$2:$L$127,MATCH(E764,'[1]FAOSTAT_data_12-16-2019'!$D$2:$D$127,0))</f>
        <v>1537905</v>
      </c>
      <c r="N764" s="1" t="e">
        <f t="shared" si="9"/>
        <v>#DIV/0!</v>
      </c>
    </row>
    <row r="765" spans="1:14" x14ac:dyDescent="0.25">
      <c r="A765" t="s">
        <v>29</v>
      </c>
      <c r="B765">
        <v>2000</v>
      </c>
      <c r="C765" t="s">
        <v>67</v>
      </c>
      <c r="D765" t="s">
        <v>370</v>
      </c>
      <c r="E765" t="s">
        <v>371</v>
      </c>
      <c r="F765">
        <v>0</v>
      </c>
      <c r="G765">
        <v>0</v>
      </c>
      <c r="H765">
        <v>0</v>
      </c>
      <c r="I765">
        <v>0</v>
      </c>
      <c r="J765" s="1">
        <v>0</v>
      </c>
      <c r="K765" s="1">
        <v>0</v>
      </c>
      <c r="L765" s="1">
        <v>0</v>
      </c>
      <c r="M765" s="1">
        <f>INDEX('[1]FAOSTAT_data_12-16-2019'!$L$2:$L$127,MATCH(E765,'[1]FAOSTAT_data_12-16-2019'!$D$2:$D$127,0))</f>
        <v>136904</v>
      </c>
      <c r="N765" s="1" t="e">
        <f t="shared" si="9"/>
        <v>#DIV/0!</v>
      </c>
    </row>
    <row r="766" spans="1:14" x14ac:dyDescent="0.25">
      <c r="A766" t="s">
        <v>29</v>
      </c>
      <c r="B766">
        <v>2000</v>
      </c>
      <c r="C766" t="s">
        <v>67</v>
      </c>
      <c r="D766" t="s">
        <v>372</v>
      </c>
      <c r="E766" t="s">
        <v>373</v>
      </c>
      <c r="F766">
        <v>0</v>
      </c>
      <c r="G766">
        <v>0</v>
      </c>
      <c r="H766">
        <v>0</v>
      </c>
      <c r="I766">
        <v>0</v>
      </c>
      <c r="J766" s="1">
        <v>0</v>
      </c>
      <c r="K766" s="1">
        <v>0</v>
      </c>
      <c r="L766" s="1">
        <v>0</v>
      </c>
      <c r="M766" s="1" t="e">
        <f>INDEX('[1]FAOSTAT_data_12-16-2019'!$L$2:$L$127,MATCH(E766,'[1]FAOSTAT_data_12-16-2019'!$D$2:$D$127,0))</f>
        <v>#N/A</v>
      </c>
      <c r="N766" s="1" t="e">
        <f t="shared" si="9"/>
        <v>#N/A</v>
      </c>
    </row>
    <row r="767" spans="1:14" x14ac:dyDescent="0.25">
      <c r="A767" t="s">
        <v>29</v>
      </c>
      <c r="B767">
        <v>2000</v>
      </c>
      <c r="C767" t="s">
        <v>67</v>
      </c>
      <c r="D767" t="s">
        <v>374</v>
      </c>
      <c r="E767" t="s">
        <v>375</v>
      </c>
      <c r="F767">
        <v>0</v>
      </c>
      <c r="G767">
        <v>0</v>
      </c>
      <c r="H767">
        <v>0</v>
      </c>
      <c r="I767">
        <v>0</v>
      </c>
      <c r="J767" s="1">
        <v>0</v>
      </c>
      <c r="K767" s="1">
        <v>0</v>
      </c>
      <c r="L767" s="1">
        <v>0</v>
      </c>
      <c r="M767" s="1">
        <f>INDEX('[1]FAOSTAT_data_12-16-2019'!$L$2:$L$127,MATCH(E767,'[1]FAOSTAT_data_12-16-2019'!$D$2:$D$127,0))</f>
        <v>950</v>
      </c>
      <c r="N767" s="1" t="e">
        <f t="shared" si="9"/>
        <v>#DIV/0!</v>
      </c>
    </row>
    <row r="768" spans="1:14" x14ac:dyDescent="0.25">
      <c r="A768" t="s">
        <v>29</v>
      </c>
      <c r="B768">
        <v>2000</v>
      </c>
      <c r="C768" t="s">
        <v>67</v>
      </c>
      <c r="D768" t="s">
        <v>376</v>
      </c>
      <c r="E768" t="s">
        <v>377</v>
      </c>
      <c r="F768">
        <v>0</v>
      </c>
      <c r="G768">
        <v>0</v>
      </c>
      <c r="H768">
        <v>0</v>
      </c>
      <c r="I768">
        <v>0</v>
      </c>
      <c r="J768" s="1">
        <v>0</v>
      </c>
      <c r="K768" s="1">
        <v>0</v>
      </c>
      <c r="L768" s="1">
        <v>0</v>
      </c>
      <c r="M768" s="1">
        <f>INDEX('[1]FAOSTAT_data_12-16-2019'!$L$2:$L$127,MATCH(E768,'[1]FAOSTAT_data_12-16-2019'!$D$2:$D$127,0))</f>
        <v>1958000</v>
      </c>
      <c r="N768" s="1" t="e">
        <f t="shared" si="9"/>
        <v>#DIV/0!</v>
      </c>
    </row>
    <row r="769" spans="1:14" x14ac:dyDescent="0.25">
      <c r="A769" t="s">
        <v>29</v>
      </c>
      <c r="B769">
        <v>2000</v>
      </c>
      <c r="C769" t="s">
        <v>67</v>
      </c>
      <c r="D769" t="s">
        <v>378</v>
      </c>
      <c r="E769" t="s">
        <v>379</v>
      </c>
      <c r="F769">
        <v>0</v>
      </c>
      <c r="G769">
        <v>0</v>
      </c>
      <c r="H769">
        <v>0</v>
      </c>
      <c r="I769">
        <v>0</v>
      </c>
      <c r="J769" s="1">
        <v>0</v>
      </c>
      <c r="K769" s="1">
        <v>0</v>
      </c>
      <c r="L769" s="1">
        <v>0</v>
      </c>
      <c r="M769" s="1" t="e">
        <f>INDEX('[1]FAOSTAT_data_12-16-2019'!$L$2:$L$127,MATCH(E769,'[1]FAOSTAT_data_12-16-2019'!$D$2:$D$127,0))</f>
        <v>#N/A</v>
      </c>
      <c r="N769" s="1" t="e">
        <f t="shared" si="9"/>
        <v>#N/A</v>
      </c>
    </row>
    <row r="770" spans="1:14" x14ac:dyDescent="0.25">
      <c r="A770" t="s">
        <v>29</v>
      </c>
      <c r="B770">
        <v>2000</v>
      </c>
      <c r="C770" t="s">
        <v>67</v>
      </c>
      <c r="D770" t="s">
        <v>32</v>
      </c>
      <c r="E770" t="s">
        <v>380</v>
      </c>
      <c r="F770">
        <v>19.010000000000002</v>
      </c>
      <c r="G770">
        <v>59.9</v>
      </c>
      <c r="H770">
        <v>7.98</v>
      </c>
      <c r="I770">
        <v>4.3099999999999996</v>
      </c>
      <c r="J770" s="1">
        <v>357</v>
      </c>
      <c r="K770" s="1">
        <v>28.4</v>
      </c>
      <c r="L770" s="1">
        <v>15.4</v>
      </c>
      <c r="M770" s="1">
        <f>INDEX('[1]FAOSTAT_data_12-16-2019'!$L$2:$L$127,MATCH(E770,'[1]FAOSTAT_data_12-16-2019'!$D$2:$D$127,0))</f>
        <v>4804772</v>
      </c>
      <c r="N770" s="1">
        <f t="shared" si="9"/>
        <v>13458.745098039215</v>
      </c>
    </row>
    <row r="771" spans="1:14" x14ac:dyDescent="0.25">
      <c r="A771" t="s">
        <v>29</v>
      </c>
      <c r="B771">
        <v>2000</v>
      </c>
      <c r="C771" t="s">
        <v>67</v>
      </c>
      <c r="D771" t="s">
        <v>381</v>
      </c>
      <c r="E771" t="s">
        <v>382</v>
      </c>
      <c r="F771">
        <v>3.55</v>
      </c>
      <c r="G771">
        <v>37.729999999999997</v>
      </c>
      <c r="H771">
        <v>1.45</v>
      </c>
      <c r="I771">
        <v>1.01</v>
      </c>
      <c r="J771" s="1">
        <v>2390</v>
      </c>
      <c r="K771" s="1">
        <v>34.6</v>
      </c>
      <c r="L771" s="1">
        <v>24</v>
      </c>
      <c r="M771" s="1" t="e">
        <f>INDEX('[1]FAOSTAT_data_12-16-2019'!$L$2:$L$127,MATCH(E771,'[1]FAOSTAT_data_12-16-2019'!$D$2:$D$127,0))</f>
        <v>#N/A</v>
      </c>
      <c r="N771" s="1" t="e">
        <f t="shared" si="9"/>
        <v>#N/A</v>
      </c>
    </row>
    <row r="772" spans="1:14" x14ac:dyDescent="0.25">
      <c r="A772" t="s">
        <v>29</v>
      </c>
      <c r="B772">
        <v>2000</v>
      </c>
      <c r="C772" t="s">
        <v>67</v>
      </c>
      <c r="D772" t="s">
        <v>383</v>
      </c>
      <c r="E772" t="s">
        <v>384</v>
      </c>
      <c r="F772">
        <v>0</v>
      </c>
      <c r="G772">
        <v>0</v>
      </c>
      <c r="H772">
        <v>0</v>
      </c>
      <c r="I772">
        <v>0</v>
      </c>
      <c r="J772" s="1">
        <v>0</v>
      </c>
      <c r="K772" s="1">
        <v>0</v>
      </c>
      <c r="L772" s="1">
        <v>0</v>
      </c>
      <c r="M772" s="1">
        <f>INDEX('[1]FAOSTAT_data_12-16-2019'!$L$2:$L$127,MATCH(E772,'[1]FAOSTAT_data_12-16-2019'!$D$2:$D$127,0))</f>
        <v>30000</v>
      </c>
      <c r="N772" s="1" t="e">
        <f t="shared" si="9"/>
        <v>#DIV/0!</v>
      </c>
    </row>
    <row r="773" spans="1:14" x14ac:dyDescent="0.25">
      <c r="A773" t="s">
        <v>29</v>
      </c>
      <c r="B773">
        <v>2000</v>
      </c>
      <c r="C773" t="s">
        <v>67</v>
      </c>
      <c r="D773" t="s">
        <v>385</v>
      </c>
      <c r="E773" t="s">
        <v>386</v>
      </c>
      <c r="F773">
        <v>0</v>
      </c>
      <c r="G773">
        <v>0</v>
      </c>
      <c r="H773">
        <v>0</v>
      </c>
      <c r="I773">
        <v>0</v>
      </c>
      <c r="J773" s="1">
        <v>0</v>
      </c>
      <c r="K773" s="1">
        <v>0</v>
      </c>
      <c r="L773" s="1">
        <v>0</v>
      </c>
      <c r="M773" s="1" t="e">
        <f>INDEX('[1]FAOSTAT_data_12-16-2019'!$L$2:$L$127,MATCH(E773,'[1]FAOSTAT_data_12-16-2019'!$D$2:$D$127,0))</f>
        <v>#N/A</v>
      </c>
      <c r="N773" s="1" t="e">
        <f t="shared" si="9"/>
        <v>#N/A</v>
      </c>
    </row>
    <row r="774" spans="1:14" x14ac:dyDescent="0.25">
      <c r="A774" t="s">
        <v>29</v>
      </c>
      <c r="B774">
        <v>2000</v>
      </c>
      <c r="C774" t="s">
        <v>67</v>
      </c>
      <c r="D774" t="s">
        <v>387</v>
      </c>
      <c r="E774" t="s">
        <v>388</v>
      </c>
      <c r="F774">
        <v>0</v>
      </c>
      <c r="G774">
        <v>21.47</v>
      </c>
      <c r="H774">
        <v>0</v>
      </c>
      <c r="I774">
        <v>0</v>
      </c>
      <c r="J774" s="1">
        <v>163</v>
      </c>
      <c r="K774" s="1">
        <v>0</v>
      </c>
      <c r="L774" s="1">
        <v>0</v>
      </c>
      <c r="M774" s="1" t="e">
        <f>INDEX('[1]FAOSTAT_data_12-16-2019'!$L$2:$L$127,MATCH(E774,'[1]FAOSTAT_data_12-16-2019'!$D$2:$D$127,0))</f>
        <v>#N/A</v>
      </c>
      <c r="N774" s="1" t="e">
        <f t="shared" si="9"/>
        <v>#N/A</v>
      </c>
    </row>
    <row r="775" spans="1:14" x14ac:dyDescent="0.25">
      <c r="A775" t="s">
        <v>29</v>
      </c>
      <c r="B775">
        <v>2000</v>
      </c>
      <c r="C775" t="s">
        <v>67</v>
      </c>
      <c r="D775" t="s">
        <v>389</v>
      </c>
      <c r="E775" t="s">
        <v>390</v>
      </c>
      <c r="F775">
        <v>0</v>
      </c>
      <c r="G775">
        <v>0</v>
      </c>
      <c r="H775">
        <v>0</v>
      </c>
      <c r="I775">
        <v>0</v>
      </c>
      <c r="J775" s="1">
        <v>0</v>
      </c>
      <c r="K775" s="1">
        <v>0</v>
      </c>
      <c r="L775" s="1">
        <v>0</v>
      </c>
      <c r="M775" s="1" t="e">
        <f>INDEX('[1]FAOSTAT_data_12-16-2019'!$L$2:$L$127,MATCH(E775,'[1]FAOSTAT_data_12-16-2019'!$D$2:$D$127,0))</f>
        <v>#N/A</v>
      </c>
      <c r="N775" s="1" t="e">
        <f t="shared" si="9"/>
        <v>#N/A</v>
      </c>
    </row>
    <row r="776" spans="1:14" x14ac:dyDescent="0.25">
      <c r="A776" t="s">
        <v>29</v>
      </c>
      <c r="B776">
        <v>2000</v>
      </c>
      <c r="C776" t="s">
        <v>67</v>
      </c>
      <c r="D776" t="s">
        <v>38</v>
      </c>
      <c r="E776" t="s">
        <v>391</v>
      </c>
      <c r="F776">
        <v>0</v>
      </c>
      <c r="G776">
        <v>0</v>
      </c>
      <c r="H776">
        <v>0</v>
      </c>
      <c r="I776">
        <v>0</v>
      </c>
      <c r="J776" s="1">
        <v>0</v>
      </c>
      <c r="K776" s="1">
        <v>0</v>
      </c>
      <c r="L776" s="1">
        <v>0</v>
      </c>
      <c r="M776" s="1">
        <f>INDEX('[1]FAOSTAT_data_12-16-2019'!$L$2:$L$127,MATCH(E776,'[1]FAOSTAT_data_12-16-2019'!$D$2:$D$127,0))</f>
        <v>2277900</v>
      </c>
      <c r="N776" s="1" t="e">
        <f t="shared" si="9"/>
        <v>#DIV/0!</v>
      </c>
    </row>
    <row r="777" spans="1:14" x14ac:dyDescent="0.25">
      <c r="A777" t="s">
        <v>29</v>
      </c>
      <c r="B777">
        <v>2000</v>
      </c>
      <c r="C777" t="s">
        <v>67</v>
      </c>
      <c r="D777" t="s">
        <v>31</v>
      </c>
      <c r="E777" t="s">
        <v>392</v>
      </c>
      <c r="F777">
        <v>0</v>
      </c>
      <c r="G777">
        <v>0</v>
      </c>
      <c r="H777">
        <v>0</v>
      </c>
      <c r="I777">
        <v>0</v>
      </c>
      <c r="J777" s="1">
        <v>0</v>
      </c>
      <c r="K777" s="1">
        <v>0</v>
      </c>
      <c r="L777" s="1">
        <v>0</v>
      </c>
      <c r="M777" s="1">
        <f>INDEX('[1]FAOSTAT_data_12-16-2019'!$L$2:$L$127,MATCH(E777,'[1]FAOSTAT_data_12-16-2019'!$D$2:$D$127,0))</f>
        <v>549919</v>
      </c>
      <c r="N777" s="1" t="e">
        <f t="shared" si="9"/>
        <v>#DIV/0!</v>
      </c>
    </row>
    <row r="778" spans="1:14" x14ac:dyDescent="0.25">
      <c r="A778" t="s">
        <v>29</v>
      </c>
      <c r="B778">
        <v>2000</v>
      </c>
      <c r="C778" t="s">
        <v>67</v>
      </c>
      <c r="D778" t="s">
        <v>393</v>
      </c>
      <c r="E778" t="s">
        <v>394</v>
      </c>
      <c r="F778">
        <v>0</v>
      </c>
      <c r="G778">
        <v>0</v>
      </c>
      <c r="H778">
        <v>0</v>
      </c>
      <c r="I778">
        <v>0</v>
      </c>
      <c r="J778" s="1">
        <v>0</v>
      </c>
      <c r="K778" s="1">
        <v>0</v>
      </c>
      <c r="L778" s="1">
        <v>0</v>
      </c>
      <c r="M778" s="1" t="e">
        <f>INDEX('[1]FAOSTAT_data_12-16-2019'!$L$2:$L$127,MATCH(E778,'[1]FAOSTAT_data_12-16-2019'!$D$2:$D$127,0))</f>
        <v>#N/A</v>
      </c>
      <c r="N778" s="1" t="e">
        <f t="shared" ref="N778:N804" si="10">M778/J778</f>
        <v>#N/A</v>
      </c>
    </row>
    <row r="779" spans="1:14" x14ac:dyDescent="0.25">
      <c r="A779" t="s">
        <v>29</v>
      </c>
      <c r="B779">
        <v>2000</v>
      </c>
      <c r="C779" t="s">
        <v>67</v>
      </c>
      <c r="D779" t="s">
        <v>395</v>
      </c>
      <c r="E779" t="s">
        <v>396</v>
      </c>
      <c r="F779">
        <v>9.77</v>
      </c>
      <c r="G779">
        <v>49.27</v>
      </c>
      <c r="H779">
        <v>4.07</v>
      </c>
      <c r="I779">
        <v>2.4500000000000002</v>
      </c>
      <c r="J779" s="1">
        <v>1.03</v>
      </c>
      <c r="K779" s="1">
        <v>4.2099999999999999E-2</v>
      </c>
      <c r="L779" s="1">
        <v>2.53E-2</v>
      </c>
      <c r="M779" s="1">
        <f>INDEX('[1]FAOSTAT_data_12-16-2019'!$L$2:$L$127,MATCH(E779,'[1]FAOSTAT_data_12-16-2019'!$D$2:$D$127,0))</f>
        <v>1088591</v>
      </c>
      <c r="N779" s="1">
        <f t="shared" si="10"/>
        <v>1056884.4660194174</v>
      </c>
    </row>
    <row r="780" spans="1:14" x14ac:dyDescent="0.25">
      <c r="A780" t="s">
        <v>29</v>
      </c>
      <c r="B780">
        <v>2000</v>
      </c>
      <c r="C780" t="s">
        <v>67</v>
      </c>
      <c r="D780" t="s">
        <v>397</v>
      </c>
      <c r="E780" t="s">
        <v>398</v>
      </c>
      <c r="F780">
        <v>0</v>
      </c>
      <c r="G780">
        <v>0</v>
      </c>
      <c r="H780">
        <v>0</v>
      </c>
      <c r="I780">
        <v>0</v>
      </c>
      <c r="J780" s="1">
        <v>0</v>
      </c>
      <c r="K780" s="1">
        <v>0</v>
      </c>
      <c r="L780" s="1">
        <v>0</v>
      </c>
      <c r="M780" s="1" t="e">
        <f>INDEX('[1]FAOSTAT_data_12-16-2019'!$L$2:$L$127,MATCH(E780,'[1]FAOSTAT_data_12-16-2019'!$D$2:$D$127,0))</f>
        <v>#N/A</v>
      </c>
      <c r="N780" s="1" t="e">
        <f t="shared" si="10"/>
        <v>#N/A</v>
      </c>
    </row>
    <row r="781" spans="1:14" x14ac:dyDescent="0.25">
      <c r="A781" t="s">
        <v>29</v>
      </c>
      <c r="B781">
        <v>2000</v>
      </c>
      <c r="C781" t="s">
        <v>67</v>
      </c>
      <c r="D781" t="s">
        <v>54</v>
      </c>
      <c r="E781" t="s">
        <v>399</v>
      </c>
      <c r="F781">
        <v>2.02</v>
      </c>
      <c r="G781">
        <v>34.94</v>
      </c>
      <c r="H781">
        <v>0.83</v>
      </c>
      <c r="I781">
        <v>0.75</v>
      </c>
      <c r="J781" s="1">
        <v>23200</v>
      </c>
      <c r="K781" s="1">
        <v>192</v>
      </c>
      <c r="L781" s="1">
        <v>174</v>
      </c>
      <c r="M781" s="1">
        <f>INDEX('[1]FAOSTAT_data_12-16-2019'!$L$2:$L$127,MATCH(E781,'[1]FAOSTAT_data_12-16-2019'!$D$2:$D$127,0))</f>
        <v>1063</v>
      </c>
      <c r="N781" s="1">
        <f t="shared" si="10"/>
        <v>4.5818965517241378E-2</v>
      </c>
    </row>
    <row r="782" spans="1:14" x14ac:dyDescent="0.25">
      <c r="A782" t="s">
        <v>29</v>
      </c>
      <c r="B782">
        <v>2000</v>
      </c>
      <c r="C782" t="s">
        <v>67</v>
      </c>
      <c r="D782" t="s">
        <v>400</v>
      </c>
      <c r="E782" t="s">
        <v>401</v>
      </c>
      <c r="F782">
        <v>0.44</v>
      </c>
      <c r="G782">
        <v>33.130000000000003</v>
      </c>
      <c r="H782">
        <v>0.18</v>
      </c>
      <c r="I782">
        <v>0.56999999999999995</v>
      </c>
      <c r="J782" s="1">
        <v>20.3</v>
      </c>
      <c r="K782" s="1">
        <v>3.6200000000000003E-2</v>
      </c>
      <c r="L782" s="1">
        <v>0.11600000000000001</v>
      </c>
      <c r="M782" s="1" t="e">
        <f>INDEX('[1]FAOSTAT_data_12-16-2019'!$L$2:$L$127,MATCH(E782,'[1]FAOSTAT_data_12-16-2019'!$D$2:$D$127,0))</f>
        <v>#N/A</v>
      </c>
      <c r="N782" s="1" t="e">
        <f t="shared" si="10"/>
        <v>#N/A</v>
      </c>
    </row>
    <row r="783" spans="1:14" x14ac:dyDescent="0.25">
      <c r="A783" t="s">
        <v>29</v>
      </c>
      <c r="B783">
        <v>2000</v>
      </c>
      <c r="C783" t="s">
        <v>67</v>
      </c>
      <c r="D783" t="s">
        <v>402</v>
      </c>
      <c r="E783" t="s">
        <v>403</v>
      </c>
      <c r="F783">
        <v>7.72</v>
      </c>
      <c r="G783">
        <v>45.74</v>
      </c>
      <c r="H783">
        <v>3.02</v>
      </c>
      <c r="I783">
        <v>1.99</v>
      </c>
      <c r="J783" s="1">
        <v>9.5</v>
      </c>
      <c r="K783" s="1">
        <v>0.28699999999999998</v>
      </c>
      <c r="L783" s="1">
        <v>0.189</v>
      </c>
      <c r="M783" s="1" t="e">
        <f>INDEX('[1]FAOSTAT_data_12-16-2019'!$L$2:$L$127,MATCH(E783,'[1]FAOSTAT_data_12-16-2019'!$D$2:$D$127,0))</f>
        <v>#N/A</v>
      </c>
      <c r="N783" s="1" t="e">
        <f t="shared" si="10"/>
        <v>#N/A</v>
      </c>
    </row>
    <row r="784" spans="1:14" x14ac:dyDescent="0.25">
      <c r="A784" t="s">
        <v>29</v>
      </c>
      <c r="B784">
        <v>2000</v>
      </c>
      <c r="C784" t="s">
        <v>67</v>
      </c>
      <c r="D784" t="s">
        <v>404</v>
      </c>
      <c r="E784" t="s">
        <v>405</v>
      </c>
      <c r="F784">
        <v>0</v>
      </c>
      <c r="G784">
        <v>0</v>
      </c>
      <c r="H784">
        <v>0</v>
      </c>
      <c r="I784">
        <v>0</v>
      </c>
      <c r="J784" s="1">
        <v>0</v>
      </c>
      <c r="K784" s="1">
        <v>0</v>
      </c>
      <c r="L784" s="1">
        <v>0</v>
      </c>
      <c r="M784" s="1" t="e">
        <f>INDEX('[1]FAOSTAT_data_12-16-2019'!$L$2:$L$127,MATCH(E784,'[1]FAOSTAT_data_12-16-2019'!$D$2:$D$127,0))</f>
        <v>#N/A</v>
      </c>
      <c r="N784" s="1" t="e">
        <f t="shared" si="10"/>
        <v>#N/A</v>
      </c>
    </row>
    <row r="785" spans="1:14" x14ac:dyDescent="0.25">
      <c r="A785" t="s">
        <v>29</v>
      </c>
      <c r="B785">
        <v>2000</v>
      </c>
      <c r="C785" t="s">
        <v>67</v>
      </c>
      <c r="D785" t="s">
        <v>406</v>
      </c>
      <c r="E785" t="s">
        <v>407</v>
      </c>
      <c r="F785">
        <v>0</v>
      </c>
      <c r="G785">
        <v>0</v>
      </c>
      <c r="H785">
        <v>0</v>
      </c>
      <c r="I785">
        <v>0</v>
      </c>
      <c r="J785" s="1">
        <v>0</v>
      </c>
      <c r="K785" s="1">
        <v>0</v>
      </c>
      <c r="L785" s="1">
        <v>0</v>
      </c>
      <c r="M785" s="1" t="e">
        <f>INDEX('[1]FAOSTAT_data_12-16-2019'!$L$2:$L$127,MATCH(E785,'[1]FAOSTAT_data_12-16-2019'!$D$2:$D$127,0))</f>
        <v>#N/A</v>
      </c>
      <c r="N785" s="1" t="e">
        <f t="shared" si="10"/>
        <v>#N/A</v>
      </c>
    </row>
    <row r="786" spans="1:14" x14ac:dyDescent="0.25">
      <c r="A786" t="s">
        <v>29</v>
      </c>
      <c r="B786">
        <v>2000</v>
      </c>
      <c r="C786" t="s">
        <v>67</v>
      </c>
      <c r="D786" t="s">
        <v>408</v>
      </c>
      <c r="E786" t="s">
        <v>409</v>
      </c>
      <c r="F786">
        <v>0</v>
      </c>
      <c r="G786">
        <v>0</v>
      </c>
      <c r="H786">
        <v>0</v>
      </c>
      <c r="I786">
        <v>0</v>
      </c>
      <c r="J786" s="1">
        <v>0</v>
      </c>
      <c r="K786" s="1">
        <v>0</v>
      </c>
      <c r="L786" s="1">
        <v>0</v>
      </c>
      <c r="M786" s="1">
        <f>INDEX('[1]FAOSTAT_data_12-16-2019'!$L$2:$L$127,MATCH(E786,'[1]FAOSTAT_data_12-16-2019'!$D$2:$D$127,0))</f>
        <v>1653600</v>
      </c>
      <c r="N786" s="1" t="e">
        <f t="shared" si="10"/>
        <v>#DIV/0!</v>
      </c>
    </row>
    <row r="787" spans="1:14" x14ac:dyDescent="0.25">
      <c r="A787" t="s">
        <v>29</v>
      </c>
      <c r="B787">
        <v>2000</v>
      </c>
      <c r="C787" t="s">
        <v>67</v>
      </c>
      <c r="D787" t="s">
        <v>39</v>
      </c>
      <c r="E787" t="s">
        <v>410</v>
      </c>
      <c r="F787">
        <v>9.0500000000000007</v>
      </c>
      <c r="G787">
        <v>45.9</v>
      </c>
      <c r="H787">
        <v>3.8</v>
      </c>
      <c r="I787">
        <v>2.13</v>
      </c>
      <c r="J787" s="1">
        <v>168</v>
      </c>
      <c r="K787" s="1">
        <v>6.4</v>
      </c>
      <c r="L787" s="1">
        <v>3.59</v>
      </c>
      <c r="M787" s="1">
        <f>INDEX('[1]FAOSTAT_data_12-16-2019'!$L$2:$L$127,MATCH(E787,'[1]FAOSTAT_data_12-16-2019'!$D$2:$D$127,0))</f>
        <v>20600000</v>
      </c>
      <c r="N787" s="1">
        <f t="shared" si="10"/>
        <v>122619.04761904762</v>
      </c>
    </row>
    <row r="788" spans="1:14" x14ac:dyDescent="0.25">
      <c r="A788" t="s">
        <v>29</v>
      </c>
      <c r="B788">
        <v>2000</v>
      </c>
      <c r="C788" t="s">
        <v>67</v>
      </c>
      <c r="D788" t="s">
        <v>411</v>
      </c>
      <c r="E788" t="s">
        <v>412</v>
      </c>
      <c r="F788">
        <v>0</v>
      </c>
      <c r="G788">
        <v>0</v>
      </c>
      <c r="H788">
        <v>0</v>
      </c>
      <c r="I788">
        <v>0</v>
      </c>
      <c r="J788" s="1">
        <v>0</v>
      </c>
      <c r="K788" s="1">
        <v>0</v>
      </c>
      <c r="L788" s="1">
        <v>0</v>
      </c>
      <c r="M788" s="1">
        <f>INDEX('[1]FAOSTAT_data_12-16-2019'!$L$2:$L$127,MATCH(E788,'[1]FAOSTAT_data_12-16-2019'!$D$2:$D$127,0))</f>
        <v>1405600</v>
      </c>
      <c r="N788" s="1" t="e">
        <f t="shared" si="10"/>
        <v>#DIV/0!</v>
      </c>
    </row>
    <row r="789" spans="1:14" x14ac:dyDescent="0.25">
      <c r="A789" t="s">
        <v>29</v>
      </c>
      <c r="B789">
        <v>2000</v>
      </c>
      <c r="C789" t="s">
        <v>67</v>
      </c>
      <c r="D789" t="s">
        <v>413</v>
      </c>
      <c r="E789" t="s">
        <v>414</v>
      </c>
      <c r="F789">
        <v>1.75</v>
      </c>
      <c r="G789">
        <v>33.520000000000003</v>
      </c>
      <c r="H789">
        <v>0.72</v>
      </c>
      <c r="I789">
        <v>0.61</v>
      </c>
      <c r="J789" s="1">
        <v>17.3</v>
      </c>
      <c r="K789" s="1">
        <v>0.124</v>
      </c>
      <c r="L789" s="1">
        <v>0.106</v>
      </c>
      <c r="M789" s="1">
        <f>INDEX('[1]FAOSTAT_data_12-16-2019'!$L$2:$L$127,MATCH(E789,'[1]FAOSTAT_data_12-16-2019'!$D$2:$D$127,0))</f>
        <v>20000</v>
      </c>
      <c r="N789" s="1">
        <f t="shared" si="10"/>
        <v>1156.0693641618498</v>
      </c>
    </row>
    <row r="790" spans="1:14" x14ac:dyDescent="0.25">
      <c r="A790" t="s">
        <v>29</v>
      </c>
      <c r="B790">
        <v>2000</v>
      </c>
      <c r="C790" t="s">
        <v>67</v>
      </c>
      <c r="D790" t="s">
        <v>47</v>
      </c>
      <c r="E790" t="s">
        <v>415</v>
      </c>
      <c r="F790">
        <v>0</v>
      </c>
      <c r="G790">
        <v>0</v>
      </c>
      <c r="H790">
        <v>0</v>
      </c>
      <c r="I790">
        <v>0</v>
      </c>
      <c r="J790" s="1">
        <v>0</v>
      </c>
      <c r="K790" s="1">
        <v>0</v>
      </c>
      <c r="L790" s="1">
        <v>0</v>
      </c>
      <c r="M790" s="1">
        <f>INDEX('[1]FAOSTAT_data_12-16-2019'!$L$2:$L$127,MATCH(E790,'[1]FAOSTAT_data_12-16-2019'!$D$2:$D$127,0))</f>
        <v>20886400</v>
      </c>
      <c r="N790" s="1" t="e">
        <f t="shared" si="10"/>
        <v>#DIV/0!</v>
      </c>
    </row>
    <row r="791" spans="1:14" x14ac:dyDescent="0.25">
      <c r="A791" t="s">
        <v>29</v>
      </c>
      <c r="B791">
        <v>2000</v>
      </c>
      <c r="C791" t="s">
        <v>67</v>
      </c>
      <c r="D791" t="s">
        <v>416</v>
      </c>
      <c r="E791" t="s">
        <v>417</v>
      </c>
      <c r="F791">
        <v>0</v>
      </c>
      <c r="G791">
        <v>0</v>
      </c>
      <c r="H791">
        <v>0</v>
      </c>
      <c r="I791">
        <v>0</v>
      </c>
      <c r="J791" s="1">
        <v>0</v>
      </c>
      <c r="K791" s="1">
        <v>0</v>
      </c>
      <c r="L791" s="1">
        <v>0</v>
      </c>
      <c r="M791" s="1">
        <f>INDEX('[1]FAOSTAT_data_12-16-2019'!$L$2:$L$127,MATCH(E791,'[1]FAOSTAT_data_12-16-2019'!$D$2:$D$127,0))</f>
        <v>45</v>
      </c>
      <c r="N791" s="1" t="e">
        <f t="shared" si="10"/>
        <v>#DIV/0!</v>
      </c>
    </row>
    <row r="792" spans="1:14" x14ac:dyDescent="0.25">
      <c r="A792" t="s">
        <v>29</v>
      </c>
      <c r="B792">
        <v>2000</v>
      </c>
      <c r="C792" t="s">
        <v>67</v>
      </c>
      <c r="D792" t="s">
        <v>35</v>
      </c>
      <c r="E792" t="s">
        <v>418</v>
      </c>
      <c r="F792">
        <v>0</v>
      </c>
      <c r="G792">
        <v>0</v>
      </c>
      <c r="H792">
        <v>0</v>
      </c>
      <c r="I792">
        <v>0</v>
      </c>
      <c r="J792" s="1">
        <v>0</v>
      </c>
      <c r="K792" s="1">
        <v>0</v>
      </c>
      <c r="L792" s="1">
        <v>0</v>
      </c>
      <c r="M792" s="1">
        <f>INDEX('[1]FAOSTAT_data_12-16-2019'!$L$2:$L$127,MATCH(E792,'[1]FAOSTAT_data_12-16-2019'!$D$2:$D$127,0))</f>
        <v>14075596</v>
      </c>
      <c r="N792" s="1" t="e">
        <f t="shared" si="10"/>
        <v>#DIV/0!</v>
      </c>
    </row>
    <row r="793" spans="1:14" x14ac:dyDescent="0.25">
      <c r="A793" t="s">
        <v>29</v>
      </c>
      <c r="B793">
        <v>2000</v>
      </c>
      <c r="C793" t="s">
        <v>67</v>
      </c>
      <c r="D793" t="s">
        <v>419</v>
      </c>
      <c r="E793" t="s">
        <v>420</v>
      </c>
      <c r="F793">
        <v>3.12</v>
      </c>
      <c r="G793">
        <v>34.89</v>
      </c>
      <c r="H793">
        <v>1.29</v>
      </c>
      <c r="I793">
        <v>0.88</v>
      </c>
      <c r="J793" s="1">
        <v>209</v>
      </c>
      <c r="K793" s="1">
        <v>2.7</v>
      </c>
      <c r="L793" s="1">
        <v>1.84</v>
      </c>
      <c r="M793" s="1" t="e">
        <f>INDEX('[1]FAOSTAT_data_12-16-2019'!$L$2:$L$127,MATCH(E793,'[1]FAOSTAT_data_12-16-2019'!$D$2:$D$127,0))</f>
        <v>#N/A</v>
      </c>
      <c r="N793" s="1" t="e">
        <f t="shared" si="10"/>
        <v>#N/A</v>
      </c>
    </row>
    <row r="794" spans="1:14" x14ac:dyDescent="0.25">
      <c r="A794" t="s">
        <v>29</v>
      </c>
      <c r="B794">
        <v>2000</v>
      </c>
      <c r="C794" t="s">
        <v>67</v>
      </c>
      <c r="D794" t="s">
        <v>59</v>
      </c>
      <c r="E794" t="s">
        <v>421</v>
      </c>
      <c r="F794">
        <v>15.31</v>
      </c>
      <c r="G794">
        <v>56.99</v>
      </c>
      <c r="H794">
        <v>6.51</v>
      </c>
      <c r="I794">
        <v>3.79</v>
      </c>
      <c r="J794" s="1">
        <v>8110</v>
      </c>
      <c r="K794" s="1">
        <v>528</v>
      </c>
      <c r="L794" s="1">
        <v>307</v>
      </c>
      <c r="M794" s="1" t="e">
        <f>INDEX('[1]FAOSTAT_data_12-16-2019'!$L$2:$L$127,MATCH(E794,'[1]FAOSTAT_data_12-16-2019'!$D$2:$D$127,0))</f>
        <v>#N/A</v>
      </c>
      <c r="N794" s="1" t="e">
        <f t="shared" si="10"/>
        <v>#N/A</v>
      </c>
    </row>
    <row r="795" spans="1:14" x14ac:dyDescent="0.25">
      <c r="A795" t="s">
        <v>29</v>
      </c>
      <c r="B795">
        <v>2000</v>
      </c>
      <c r="C795" t="s">
        <v>67</v>
      </c>
      <c r="D795" t="s">
        <v>422</v>
      </c>
      <c r="E795" t="s">
        <v>423</v>
      </c>
      <c r="F795">
        <v>0</v>
      </c>
      <c r="G795">
        <v>0</v>
      </c>
      <c r="H795">
        <v>0</v>
      </c>
      <c r="I795">
        <v>0</v>
      </c>
      <c r="J795" s="1">
        <v>0</v>
      </c>
      <c r="K795" s="1">
        <v>0</v>
      </c>
      <c r="L795" s="1">
        <v>0</v>
      </c>
      <c r="M795" s="1" t="e">
        <f>INDEX('[1]FAOSTAT_data_12-16-2019'!$L$2:$L$127,MATCH(E795,'[1]FAOSTAT_data_12-16-2019'!$D$2:$D$127,0))</f>
        <v>#N/A</v>
      </c>
      <c r="N795" s="1" t="e">
        <f t="shared" si="10"/>
        <v>#N/A</v>
      </c>
    </row>
    <row r="796" spans="1:14" x14ac:dyDescent="0.25">
      <c r="A796" t="s">
        <v>29</v>
      </c>
      <c r="B796">
        <v>2000</v>
      </c>
      <c r="C796" t="s">
        <v>67</v>
      </c>
      <c r="D796" t="s">
        <v>424</v>
      </c>
      <c r="E796" t="s">
        <v>425</v>
      </c>
      <c r="F796">
        <v>0.26</v>
      </c>
      <c r="G796">
        <v>27.8</v>
      </c>
      <c r="H796">
        <v>0.11</v>
      </c>
      <c r="I796">
        <v>0.17</v>
      </c>
      <c r="J796" s="1">
        <v>1110</v>
      </c>
      <c r="K796" s="1">
        <v>1.21</v>
      </c>
      <c r="L796" s="1">
        <v>1.91</v>
      </c>
      <c r="M796" s="1">
        <f>INDEX('[1]FAOSTAT_data_12-16-2019'!$L$2:$L$127,MATCH(E796,'[1]FAOSTAT_data_12-16-2019'!$D$2:$D$127,0))</f>
        <v>1844416</v>
      </c>
      <c r="N796" s="1">
        <f t="shared" si="10"/>
        <v>1661.6360360360361</v>
      </c>
    </row>
    <row r="797" spans="1:14" x14ac:dyDescent="0.25">
      <c r="A797" t="s">
        <v>29</v>
      </c>
      <c r="B797">
        <v>2000</v>
      </c>
      <c r="C797" t="s">
        <v>67</v>
      </c>
      <c r="D797" t="s">
        <v>426</v>
      </c>
      <c r="E797" t="s">
        <v>427</v>
      </c>
      <c r="F797">
        <v>0</v>
      </c>
      <c r="G797">
        <v>0</v>
      </c>
      <c r="H797">
        <v>0</v>
      </c>
      <c r="I797">
        <v>0</v>
      </c>
      <c r="J797" s="1">
        <v>0</v>
      </c>
      <c r="K797" s="1">
        <v>0</v>
      </c>
      <c r="L797" s="1">
        <v>0</v>
      </c>
      <c r="M797" s="1">
        <f>INDEX('[1]FAOSTAT_data_12-16-2019'!$L$2:$L$127,MATCH(E797,'[1]FAOSTAT_data_12-16-2019'!$D$2:$D$127,0))</f>
        <v>6639800</v>
      </c>
      <c r="N797" s="1" t="e">
        <f t="shared" si="10"/>
        <v>#DIV/0!</v>
      </c>
    </row>
    <row r="798" spans="1:14" x14ac:dyDescent="0.25">
      <c r="A798" t="s">
        <v>29</v>
      </c>
      <c r="B798">
        <v>2000</v>
      </c>
      <c r="C798" t="s">
        <v>67</v>
      </c>
      <c r="D798" t="s">
        <v>428</v>
      </c>
      <c r="E798" t="s">
        <v>429</v>
      </c>
      <c r="F798">
        <v>0</v>
      </c>
      <c r="G798">
        <v>0</v>
      </c>
      <c r="H798">
        <v>0</v>
      </c>
      <c r="I798">
        <v>0</v>
      </c>
      <c r="J798" s="1">
        <v>0</v>
      </c>
      <c r="K798" s="1">
        <v>0</v>
      </c>
      <c r="L798" s="1">
        <v>0</v>
      </c>
      <c r="M798" s="1" t="e">
        <f>INDEX('[1]FAOSTAT_data_12-16-2019'!$L$2:$L$127,MATCH(E798,'[1]FAOSTAT_data_12-16-2019'!$D$2:$D$127,0))</f>
        <v>#N/A</v>
      </c>
      <c r="N798" s="1" t="e">
        <f t="shared" si="10"/>
        <v>#N/A</v>
      </c>
    </row>
    <row r="799" spans="1:14" x14ac:dyDescent="0.25">
      <c r="A799" t="s">
        <v>29</v>
      </c>
      <c r="B799">
        <v>2000</v>
      </c>
      <c r="C799" t="s">
        <v>67</v>
      </c>
      <c r="D799" t="s">
        <v>430</v>
      </c>
      <c r="E799" t="s">
        <v>431</v>
      </c>
      <c r="F799">
        <v>0.48</v>
      </c>
      <c r="G799">
        <v>33.4</v>
      </c>
      <c r="H799">
        <v>0.2</v>
      </c>
      <c r="I799">
        <v>0.61</v>
      </c>
      <c r="J799" s="1">
        <v>587</v>
      </c>
      <c r="K799" s="1">
        <v>1.1499999999999999</v>
      </c>
      <c r="L799" s="1">
        <v>3.56</v>
      </c>
      <c r="M799" s="1" t="e">
        <f>INDEX('[1]FAOSTAT_data_12-16-2019'!$L$2:$L$127,MATCH(E799,'[1]FAOSTAT_data_12-16-2019'!$D$2:$D$127,0))</f>
        <v>#N/A</v>
      </c>
      <c r="N799" s="1" t="e">
        <f t="shared" si="10"/>
        <v>#N/A</v>
      </c>
    </row>
    <row r="800" spans="1:14" x14ac:dyDescent="0.25">
      <c r="A800" t="s">
        <v>29</v>
      </c>
      <c r="B800">
        <v>2000</v>
      </c>
      <c r="C800" t="s">
        <v>67</v>
      </c>
      <c r="D800" t="s">
        <v>57</v>
      </c>
      <c r="E800" t="s">
        <v>432</v>
      </c>
      <c r="F800">
        <v>0.96</v>
      </c>
      <c r="G800">
        <v>29.13</v>
      </c>
      <c r="H800">
        <v>0.39</v>
      </c>
      <c r="I800">
        <v>0.32</v>
      </c>
      <c r="J800" s="1">
        <v>30100</v>
      </c>
      <c r="K800" s="1">
        <v>117</v>
      </c>
      <c r="L800" s="1">
        <v>96</v>
      </c>
      <c r="M800" s="1" t="e">
        <f>INDEX('[1]FAOSTAT_data_12-16-2019'!$L$2:$L$127,MATCH(E800,'[1]FAOSTAT_data_12-16-2019'!$D$2:$D$127,0))</f>
        <v>#N/A</v>
      </c>
      <c r="N800" s="1" t="e">
        <f t="shared" si="10"/>
        <v>#N/A</v>
      </c>
    </row>
    <row r="801" spans="1:14" x14ac:dyDescent="0.25">
      <c r="A801" t="s">
        <v>29</v>
      </c>
      <c r="B801">
        <v>2000</v>
      </c>
      <c r="C801" t="s">
        <v>67</v>
      </c>
      <c r="D801" t="s">
        <v>433</v>
      </c>
      <c r="E801" t="s">
        <v>434</v>
      </c>
      <c r="F801">
        <v>0</v>
      </c>
      <c r="G801">
        <v>0</v>
      </c>
      <c r="H801">
        <v>0</v>
      </c>
      <c r="I801">
        <v>0</v>
      </c>
      <c r="J801" s="1">
        <v>0</v>
      </c>
      <c r="K801" s="1">
        <v>0</v>
      </c>
      <c r="L801" s="1">
        <v>0</v>
      </c>
      <c r="M801" s="1" t="e">
        <f>INDEX('[1]FAOSTAT_data_12-16-2019'!$L$2:$L$127,MATCH(E801,'[1]FAOSTAT_data_12-16-2019'!$D$2:$D$127,0))</f>
        <v>#N/A</v>
      </c>
      <c r="N801" s="1" t="e">
        <f t="shared" si="10"/>
        <v>#N/A</v>
      </c>
    </row>
    <row r="802" spans="1:14" x14ac:dyDescent="0.25">
      <c r="A802" t="s">
        <v>29</v>
      </c>
      <c r="B802">
        <v>2000</v>
      </c>
      <c r="C802" t="s">
        <v>67</v>
      </c>
      <c r="D802" t="s">
        <v>435</v>
      </c>
      <c r="E802" t="s">
        <v>436</v>
      </c>
      <c r="F802">
        <v>0</v>
      </c>
      <c r="G802">
        <v>0</v>
      </c>
      <c r="H802">
        <v>0</v>
      </c>
      <c r="I802">
        <v>0</v>
      </c>
      <c r="J802" s="1">
        <v>0</v>
      </c>
      <c r="K802" s="1">
        <v>0</v>
      </c>
      <c r="L802" s="1">
        <v>0</v>
      </c>
      <c r="M802" s="1">
        <f>INDEX('[1]FAOSTAT_data_12-16-2019'!$L$2:$L$127,MATCH(E802,'[1]FAOSTAT_data_12-16-2019'!$D$2:$D$127,0))</f>
        <v>222129</v>
      </c>
      <c r="N802" s="1" t="e">
        <f t="shared" si="10"/>
        <v>#DIV/0!</v>
      </c>
    </row>
    <row r="803" spans="1:14" x14ac:dyDescent="0.25">
      <c r="A803" t="s">
        <v>29</v>
      </c>
      <c r="B803">
        <v>2000</v>
      </c>
      <c r="C803" t="s">
        <v>67</v>
      </c>
      <c r="D803" t="s">
        <v>437</v>
      </c>
      <c r="E803" t="s">
        <v>438</v>
      </c>
      <c r="F803">
        <v>10.89</v>
      </c>
      <c r="G803">
        <v>47.18</v>
      </c>
      <c r="H803">
        <v>4.34</v>
      </c>
      <c r="I803">
        <v>2.1</v>
      </c>
      <c r="J803" s="1">
        <v>27.3</v>
      </c>
      <c r="K803" s="1">
        <v>1.19</v>
      </c>
      <c r="L803" s="1">
        <v>0.57399999999999995</v>
      </c>
      <c r="M803" s="1">
        <f>INDEX('[1]FAOSTAT_data_12-16-2019'!$L$2:$L$127,MATCH(E803,'[1]FAOSTAT_data_12-16-2019'!$D$2:$D$127,0))</f>
        <v>195456</v>
      </c>
      <c r="N803" s="1">
        <f t="shared" si="10"/>
        <v>7159.5604395604396</v>
      </c>
    </row>
    <row r="804" spans="1:14" x14ac:dyDescent="0.25">
      <c r="A804" t="s">
        <v>29</v>
      </c>
      <c r="B804">
        <v>2000</v>
      </c>
      <c r="C804" t="s">
        <v>67</v>
      </c>
      <c r="D804" t="s">
        <v>439</v>
      </c>
      <c r="E804" t="s">
        <v>440</v>
      </c>
      <c r="F804">
        <v>5.64</v>
      </c>
      <c r="G804">
        <v>41.57</v>
      </c>
      <c r="H804">
        <v>2.2999999999999998</v>
      </c>
      <c r="I804">
        <v>1.5</v>
      </c>
      <c r="J804" s="1">
        <v>522</v>
      </c>
      <c r="K804" s="1">
        <v>12</v>
      </c>
      <c r="L804" s="1">
        <v>7.85</v>
      </c>
      <c r="M804" s="1">
        <f>INDEX('[1]FAOSTAT_data_12-16-2019'!$L$2:$L$127,MATCH(E804,'[1]FAOSTAT_data_12-16-2019'!$D$2:$D$127,0))</f>
        <v>12000</v>
      </c>
      <c r="N804" s="1">
        <f t="shared" si="10"/>
        <v>22.988505747126435</v>
      </c>
    </row>
  </sheetData>
  <autoFilter ref="B8:F804"/>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401"/>
  <sheetViews>
    <sheetView topLeftCell="A1360" workbookViewId="0">
      <selection activeCell="A1367" sqref="A1367"/>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2" x14ac:dyDescent="0.25">
      <c r="A1" t="s">
        <v>0</v>
      </c>
      <c r="F1" s="5" t="s">
        <v>22</v>
      </c>
      <c r="G1" s="5" t="s">
        <v>23</v>
      </c>
      <c r="H1" s="5" t="s">
        <v>24</v>
      </c>
      <c r="I1" s="5" t="s">
        <v>25</v>
      </c>
      <c r="K1" s="5" t="s">
        <v>24</v>
      </c>
      <c r="L1" s="5" t="s">
        <v>25</v>
      </c>
    </row>
    <row r="2" spans="1:12" x14ac:dyDescent="0.25">
      <c r="A2" t="s">
        <v>5</v>
      </c>
      <c r="E2" s="3" t="s">
        <v>64</v>
      </c>
      <c r="F2" s="6">
        <f t="array" ref="F2">SUM(IF($C$9:$C$1401=$E2,$F$9:$F$1401*$J$9:$J$1401))/SUM(IF($C$9:$C$1401=$E2,$J$9:$J$1401))</f>
        <v>4.7081239066449889</v>
      </c>
      <c r="G2" s="7">
        <f t="array" ref="G2">SUM(IF($C$9:$C$1401=$E2,$G$9:$G$1401*$J$9:$J$1401))/SUM(IF($C$9:$C$1401=$E2,$J$9:$J$1401))</f>
        <v>39.561163976086583</v>
      </c>
      <c r="H2" s="8">
        <f t="array" ref="H2">SUM(IF($C$9:$C$1401=$E2,$H$9:$H$1401*$J$9:$J$1401))/SUM(IF($C$9:$C$1401=$E2,$J$9:$J$1401))/100</f>
        <v>8.2759029682250254E-2</v>
      </c>
      <c r="I2" s="8">
        <f t="array" ref="I2">SUM(IF($C$9:$C$1401=$E2,$I$9:$I$1401*$J$9:$J$1401))/SUM(IF($C$9:$C$1401=$E2,$J$9:$J$1401))/100</f>
        <v>3.7928673782502559E-2</v>
      </c>
      <c r="K2" s="8">
        <f>SUMIFS($K$9:$K$1401,$C$9:$C$1401,$E2)/SUMIFS($J$9:$J$1401,$C$9:$C$1401,$E2)</f>
        <v>8.2671872254051842E-2</v>
      </c>
      <c r="L2" s="8">
        <f>SUMIFS($L$9:$L$1401,$C$9:$C$1401,$E2)/SUMIFS($J$9:$J$1401,$C$9:$C$1401,$E2)</f>
        <v>3.7909993318579908E-2</v>
      </c>
    </row>
    <row r="3" spans="1:12" x14ac:dyDescent="0.25">
      <c r="A3" t="s">
        <v>13</v>
      </c>
      <c r="B3" t="s">
        <v>14</v>
      </c>
      <c r="E3" s="3" t="s">
        <v>65</v>
      </c>
      <c r="F3" s="6">
        <f t="array" ref="F3">SUM(IF($C$9:$C$1401=$E3,$F$9:$F$1401*$J$9:$J$1401))/SUM(IF($C$9:$C$1401=$E3,$J$9:$J$1401))</f>
        <v>10.212431965539563</v>
      </c>
      <c r="G3" s="7">
        <f t="array" ref="G3">SUM(IF($C$9:$C$1401=$E3,$G$9:$G$1401*$J$9:$J$1401))/SUM(IF($C$9:$C$1401=$E3,$J$9:$J$1401))</f>
        <v>48.497813970547327</v>
      </c>
      <c r="H3" s="8">
        <f t="array" ref="H3">SUM(IF($C$9:$C$1401=$E3,$H$9:$H$1401*$J$9:$J$1401))/SUM(IF($C$9:$C$1401=$E3,$J$9:$J$1401))/100</f>
        <v>3.4528686933108392E-2</v>
      </c>
      <c r="I3" s="8">
        <f t="array" ref="I3">SUM(IF($C$9:$C$1401=$E3,$I$9:$I$1401*$J$9:$J$1401))/SUM(IF($C$9:$C$1401=$E3,$J$9:$J$1401))/100</f>
        <v>6.7550290762352555E-2</v>
      </c>
      <c r="K3" s="8">
        <f>SUMIFS($K$9:$K$1401,$C$9:$C$1401,$E3)/SUMIFS($J$9:$J$1401,$C$9:$C$1401,$E3)</f>
        <v>3.4568206257015149E-2</v>
      </c>
      <c r="L3" s="8">
        <f>SUMIFS($L$9:$L$1401,$C$9:$C$1401,$E3)/SUMIFS($J$9:$J$1401,$C$9:$C$1401,$E3)</f>
        <v>6.7665981663732055E-2</v>
      </c>
    </row>
    <row r="4" spans="1:12" x14ac:dyDescent="0.25">
      <c r="A4" t="s">
        <v>2</v>
      </c>
      <c r="E4" s="3" t="s">
        <v>66</v>
      </c>
      <c r="F4" s="6">
        <f t="array" ref="F4">SUM(IF($C$9:$C$1401=$E4,$F$9:$F$1401*$J$9:$J$1401))/SUM(IF($C$9:$C$1401=$E4,$J$9:$J$1401))</f>
        <v>8.9352058671143215</v>
      </c>
      <c r="G4" s="7">
        <f t="array" ref="G4">SUM(IF($C$9:$C$1401=$E4,$G$9:$G$1401*$J$9:$J$1401))/SUM(IF($C$9:$C$1401=$E4,$J$9:$J$1401))</f>
        <v>45.987391403393715</v>
      </c>
      <c r="H4" s="8">
        <f t="array" ref="H4">SUM(IF($C$9:$C$1401=$E4,$H$9:$H$1401*$J$9:$J$1401))/SUM(IF($C$9:$C$1401=$E4,$J$9:$J$1401))/100</f>
        <v>8.3106842422687649E-2</v>
      </c>
      <c r="I4" s="8">
        <f t="array" ref="I4">SUM(IF($C$9:$C$1401=$E4,$I$9:$I$1401*$J$9:$J$1401))/SUM(IF($C$9:$C$1401=$E4,$J$9:$J$1401))/100</f>
        <v>0.15800276763204757</v>
      </c>
      <c r="K4" s="8">
        <f>SUMIFS($K$9:$K$1401,$C$9:$C$1401,$E4)/SUMIFS($J$9:$J$1401,$C$9:$C$1401,$E4)</f>
        <v>8.768166273239561E-2</v>
      </c>
      <c r="L4" s="8">
        <f>SUMIFS($L$9:$L$1401,$C$9:$C$1401,$E4)/SUMIFS($J$9:$J$1401,$C$9:$C$1401,$E4)</f>
        <v>0.1724916578363111</v>
      </c>
    </row>
    <row r="5" spans="1:12" x14ac:dyDescent="0.25">
      <c r="A5" t="s">
        <v>3</v>
      </c>
      <c r="E5" s="3" t="s">
        <v>67</v>
      </c>
      <c r="F5" s="6">
        <f t="array" ref="F5">SUM(IF($C$9:$C$1401=$E5,$F$9:$F$1401*$J$9:$J$1401))/SUM(IF($C$9:$C$1401=$E5,$J$9:$J$1401))</f>
        <v>8.4227964677302758</v>
      </c>
      <c r="G5" s="7">
        <f t="array" ref="G5">SUM(IF($C$9:$C$1401=$E5,$G$9:$G$1401*$J$9:$J$1401))/SUM(IF($C$9:$C$1401=$E5,$J$9:$J$1401))</f>
        <v>46.37633495191691</v>
      </c>
      <c r="H5" s="8">
        <f t="array" ref="H5">SUM(IF($C$9:$C$1401=$E5,$H$9:$H$1401*$J$9:$J$1401))/SUM(IF($C$9:$C$1401=$E5,$J$9:$J$1401))/100</f>
        <v>3.4104910154234086E-2</v>
      </c>
      <c r="I5" s="8">
        <f t="array" ref="I5">SUM(IF($C$9:$C$1401=$E5,$I$9:$I$1401*$J$9:$J$1401))/SUM(IF($C$9:$C$1401=$E5,$J$9:$J$1401))/100</f>
        <v>2.2040380633824932E-2</v>
      </c>
      <c r="K5" s="8">
        <f>SUMIFS($K$9:$K$1401,$C$9:$C$1401,$E5)/SUMIFS($J$9:$J$1401,$C$9:$C$1401,$E5)</f>
        <v>3.4829142103591094E-2</v>
      </c>
      <c r="L5" s="8">
        <f>SUMIFS($L$9:$L$1401,$C$9:$C$1401,$E5)/SUMIFS($J$9:$J$1401,$C$9:$C$1401,$E5)</f>
        <v>2.2301296904767433E-2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29</v>
      </c>
      <c r="B9">
        <v>2010</v>
      </c>
      <c r="C9" t="s">
        <v>64</v>
      </c>
      <c r="D9" t="s">
        <v>77</v>
      </c>
      <c r="E9" t="s">
        <v>78</v>
      </c>
      <c r="F9">
        <v>4.9400000000000004</v>
      </c>
      <c r="G9">
        <v>43.74</v>
      </c>
      <c r="H9">
        <v>8.3699999999999992</v>
      </c>
      <c r="I9">
        <v>4.96</v>
      </c>
      <c r="J9" s="1">
        <v>872</v>
      </c>
      <c r="K9" s="1">
        <v>73</v>
      </c>
      <c r="L9" s="1">
        <v>43.2</v>
      </c>
    </row>
    <row r="10" spans="1:12" x14ac:dyDescent="0.25">
      <c r="A10" t="s">
        <v>29</v>
      </c>
      <c r="B10">
        <v>2010</v>
      </c>
      <c r="C10" t="s">
        <v>64</v>
      </c>
      <c r="D10" t="s">
        <v>79</v>
      </c>
      <c r="E10" t="s">
        <v>80</v>
      </c>
      <c r="F10">
        <v>8.58</v>
      </c>
      <c r="G10">
        <v>46.11</v>
      </c>
      <c r="H10">
        <v>14.91</v>
      </c>
      <c r="I10">
        <v>5.77</v>
      </c>
      <c r="J10" s="1">
        <v>151</v>
      </c>
      <c r="K10" s="1">
        <v>22.5</v>
      </c>
      <c r="L10" s="1">
        <v>8.7100000000000009</v>
      </c>
    </row>
    <row r="11" spans="1:12" x14ac:dyDescent="0.25">
      <c r="A11" t="s">
        <v>29</v>
      </c>
      <c r="B11">
        <v>2010</v>
      </c>
      <c r="C11" t="s">
        <v>64</v>
      </c>
      <c r="D11" t="s">
        <v>81</v>
      </c>
      <c r="E11" t="s">
        <v>82</v>
      </c>
      <c r="F11">
        <v>11.1</v>
      </c>
      <c r="G11">
        <v>49.62</v>
      </c>
      <c r="H11">
        <v>21.58</v>
      </c>
      <c r="I11">
        <v>7.22</v>
      </c>
      <c r="J11" s="1">
        <v>1010</v>
      </c>
      <c r="K11" s="1">
        <v>218</v>
      </c>
      <c r="L11" s="1">
        <v>72.8</v>
      </c>
    </row>
    <row r="12" spans="1:12" x14ac:dyDescent="0.25">
      <c r="A12" t="s">
        <v>29</v>
      </c>
      <c r="B12">
        <v>2010</v>
      </c>
      <c r="C12" t="s">
        <v>64</v>
      </c>
      <c r="D12" t="s">
        <v>83</v>
      </c>
      <c r="E12" t="s">
        <v>84</v>
      </c>
      <c r="F12">
        <v>0</v>
      </c>
      <c r="G12">
        <v>0</v>
      </c>
      <c r="H12">
        <v>0</v>
      </c>
      <c r="I12">
        <v>0</v>
      </c>
      <c r="J12" s="1">
        <v>0</v>
      </c>
      <c r="K12" s="1">
        <v>0</v>
      </c>
      <c r="L12" s="1">
        <v>0</v>
      </c>
    </row>
    <row r="13" spans="1:12" x14ac:dyDescent="0.25">
      <c r="A13" t="s">
        <v>29</v>
      </c>
      <c r="B13">
        <v>2010</v>
      </c>
      <c r="C13" t="s">
        <v>64</v>
      </c>
      <c r="D13" t="s">
        <v>85</v>
      </c>
      <c r="E13" t="s">
        <v>86</v>
      </c>
      <c r="F13">
        <v>0</v>
      </c>
      <c r="G13">
        <v>0</v>
      </c>
      <c r="H13">
        <v>0</v>
      </c>
      <c r="I13">
        <v>0</v>
      </c>
      <c r="J13" s="1">
        <v>0</v>
      </c>
      <c r="K13" s="1">
        <v>0</v>
      </c>
      <c r="L13" s="1">
        <v>0</v>
      </c>
    </row>
    <row r="14" spans="1:12" x14ac:dyDescent="0.25">
      <c r="A14" t="s">
        <v>29</v>
      </c>
      <c r="B14">
        <v>2010</v>
      </c>
      <c r="C14" t="s">
        <v>64</v>
      </c>
      <c r="D14" t="s">
        <v>63</v>
      </c>
      <c r="E14" t="s">
        <v>87</v>
      </c>
      <c r="F14">
        <v>0.84</v>
      </c>
      <c r="G14">
        <v>30.99</v>
      </c>
      <c r="H14">
        <v>1.34</v>
      </c>
      <c r="I14">
        <v>1.28</v>
      </c>
      <c r="J14" s="1">
        <v>10700</v>
      </c>
      <c r="K14" s="1">
        <v>144</v>
      </c>
      <c r="L14" s="1">
        <v>138</v>
      </c>
    </row>
    <row r="15" spans="1:12" x14ac:dyDescent="0.25">
      <c r="A15" t="s">
        <v>29</v>
      </c>
      <c r="B15">
        <v>2010</v>
      </c>
      <c r="C15" t="s">
        <v>64</v>
      </c>
      <c r="D15" t="s">
        <v>88</v>
      </c>
      <c r="E15" t="s">
        <v>89</v>
      </c>
      <c r="F15">
        <v>8.9600000000000009</v>
      </c>
      <c r="G15">
        <v>48.32</v>
      </c>
      <c r="H15">
        <v>15.22</v>
      </c>
      <c r="I15">
        <v>6.6</v>
      </c>
      <c r="J15" s="1">
        <v>50.1</v>
      </c>
      <c r="K15" s="1">
        <v>7.63</v>
      </c>
      <c r="L15" s="1">
        <v>3.31</v>
      </c>
    </row>
    <row r="16" spans="1:12" x14ac:dyDescent="0.25">
      <c r="A16" t="s">
        <v>29</v>
      </c>
      <c r="B16">
        <v>2010</v>
      </c>
      <c r="C16" t="s">
        <v>64</v>
      </c>
      <c r="D16" t="s">
        <v>49</v>
      </c>
      <c r="E16" t="s">
        <v>90</v>
      </c>
      <c r="F16">
        <v>0</v>
      </c>
      <c r="G16">
        <v>22.91</v>
      </c>
      <c r="H16">
        <v>0.01</v>
      </c>
      <c r="I16">
        <v>0.03</v>
      </c>
      <c r="J16" s="1">
        <v>18700</v>
      </c>
      <c r="K16" s="1">
        <v>1.0900000000000001</v>
      </c>
      <c r="L16" s="1">
        <v>5.4</v>
      </c>
    </row>
    <row r="17" spans="1:12" x14ac:dyDescent="0.25">
      <c r="A17" t="s">
        <v>29</v>
      </c>
      <c r="B17">
        <v>2010</v>
      </c>
      <c r="C17" t="s">
        <v>64</v>
      </c>
      <c r="D17" t="s">
        <v>30</v>
      </c>
      <c r="E17" t="s">
        <v>91</v>
      </c>
      <c r="F17">
        <v>3.47</v>
      </c>
      <c r="G17">
        <v>38.97</v>
      </c>
      <c r="H17">
        <v>5.79</v>
      </c>
      <c r="I17">
        <v>3.36</v>
      </c>
      <c r="J17" s="1">
        <v>1440</v>
      </c>
      <c r="K17" s="1">
        <v>83.7</v>
      </c>
      <c r="L17" s="1">
        <v>48.6</v>
      </c>
    </row>
    <row r="18" spans="1:12" x14ac:dyDescent="0.25">
      <c r="A18" t="s">
        <v>29</v>
      </c>
      <c r="B18">
        <v>2010</v>
      </c>
      <c r="C18" t="s">
        <v>64</v>
      </c>
      <c r="D18" t="s">
        <v>92</v>
      </c>
      <c r="E18" t="s">
        <v>93</v>
      </c>
      <c r="F18">
        <v>4.6500000000000004</v>
      </c>
      <c r="G18">
        <v>42.09</v>
      </c>
      <c r="H18">
        <v>7.79</v>
      </c>
      <c r="I18">
        <v>4.3600000000000003</v>
      </c>
      <c r="J18" s="1">
        <v>950</v>
      </c>
      <c r="K18" s="1">
        <v>74</v>
      </c>
      <c r="L18" s="1">
        <v>41.4</v>
      </c>
    </row>
    <row r="19" spans="1:12" x14ac:dyDescent="0.25">
      <c r="A19" t="s">
        <v>29</v>
      </c>
      <c r="B19">
        <v>2010</v>
      </c>
      <c r="C19" t="s">
        <v>64</v>
      </c>
      <c r="D19" t="s">
        <v>94</v>
      </c>
      <c r="E19" t="s">
        <v>95</v>
      </c>
      <c r="F19">
        <v>0</v>
      </c>
      <c r="G19">
        <v>0</v>
      </c>
      <c r="H19">
        <v>0</v>
      </c>
      <c r="I19">
        <v>0</v>
      </c>
      <c r="J19" s="1">
        <v>0</v>
      </c>
      <c r="K19" s="1">
        <v>0</v>
      </c>
      <c r="L19" s="1">
        <v>0</v>
      </c>
    </row>
    <row r="20" spans="1:12" x14ac:dyDescent="0.25">
      <c r="A20" t="s">
        <v>29</v>
      </c>
      <c r="B20">
        <v>2010</v>
      </c>
      <c r="C20" t="s">
        <v>64</v>
      </c>
      <c r="D20" t="s">
        <v>96</v>
      </c>
      <c r="E20" t="s">
        <v>97</v>
      </c>
      <c r="F20">
        <v>0</v>
      </c>
      <c r="G20">
        <v>0</v>
      </c>
      <c r="H20">
        <v>0</v>
      </c>
      <c r="I20">
        <v>0</v>
      </c>
      <c r="J20" s="1">
        <v>0</v>
      </c>
      <c r="K20" s="1">
        <v>0</v>
      </c>
      <c r="L20" s="1">
        <v>0</v>
      </c>
    </row>
    <row r="21" spans="1:12" x14ac:dyDescent="0.25">
      <c r="A21" t="s">
        <v>29</v>
      </c>
      <c r="B21">
        <v>2010</v>
      </c>
      <c r="C21" t="s">
        <v>64</v>
      </c>
      <c r="D21" t="s">
        <v>98</v>
      </c>
      <c r="E21" t="s">
        <v>99</v>
      </c>
      <c r="F21">
        <v>0.57999999999999996</v>
      </c>
      <c r="G21">
        <v>31.69</v>
      </c>
      <c r="H21">
        <v>0.9</v>
      </c>
      <c r="I21">
        <v>1.35</v>
      </c>
      <c r="J21" s="1">
        <v>1240</v>
      </c>
      <c r="K21" s="1">
        <v>11.2</v>
      </c>
      <c r="L21" s="1">
        <v>16.7</v>
      </c>
    </row>
    <row r="22" spans="1:12" x14ac:dyDescent="0.25">
      <c r="A22" t="s">
        <v>29</v>
      </c>
      <c r="B22">
        <v>2010</v>
      </c>
      <c r="C22" t="s">
        <v>64</v>
      </c>
      <c r="D22" t="s">
        <v>100</v>
      </c>
      <c r="E22" t="s">
        <v>101</v>
      </c>
      <c r="F22">
        <v>0</v>
      </c>
      <c r="G22">
        <v>0</v>
      </c>
      <c r="H22">
        <v>0</v>
      </c>
      <c r="I22">
        <v>0</v>
      </c>
      <c r="J22" s="1">
        <v>0</v>
      </c>
      <c r="K22" s="1">
        <v>0</v>
      </c>
      <c r="L22" s="1">
        <v>0</v>
      </c>
    </row>
    <row r="23" spans="1:12" x14ac:dyDescent="0.25">
      <c r="A23" t="s">
        <v>29</v>
      </c>
      <c r="B23">
        <v>2010</v>
      </c>
      <c r="C23" t="s">
        <v>64</v>
      </c>
      <c r="D23" t="s">
        <v>102</v>
      </c>
      <c r="E23" t="s">
        <v>103</v>
      </c>
      <c r="F23">
        <v>1.8</v>
      </c>
      <c r="G23">
        <v>35.92</v>
      </c>
      <c r="H23">
        <v>2.91</v>
      </c>
      <c r="I23">
        <v>2.46</v>
      </c>
      <c r="J23" s="1">
        <v>10.5</v>
      </c>
      <c r="K23" s="1">
        <v>0.30599999999999999</v>
      </c>
      <c r="L23" s="1">
        <v>0.25900000000000001</v>
      </c>
    </row>
    <row r="24" spans="1:12" x14ac:dyDescent="0.25">
      <c r="A24" t="s">
        <v>29</v>
      </c>
      <c r="B24">
        <v>2010</v>
      </c>
      <c r="C24" t="s">
        <v>64</v>
      </c>
      <c r="D24" t="s">
        <v>104</v>
      </c>
      <c r="E24" t="s">
        <v>105</v>
      </c>
      <c r="F24">
        <v>1.44</v>
      </c>
      <c r="G24">
        <v>36.24</v>
      </c>
      <c r="H24">
        <v>2.34</v>
      </c>
      <c r="I24">
        <v>2.5499999999999998</v>
      </c>
      <c r="J24" s="1">
        <v>1270</v>
      </c>
      <c r="K24" s="1">
        <v>29.7</v>
      </c>
      <c r="L24" s="1">
        <v>32.4</v>
      </c>
    </row>
    <row r="25" spans="1:12" x14ac:dyDescent="0.25">
      <c r="A25" t="s">
        <v>29</v>
      </c>
      <c r="B25">
        <v>2010</v>
      </c>
      <c r="C25" t="s">
        <v>64</v>
      </c>
      <c r="D25" t="s">
        <v>106</v>
      </c>
      <c r="E25" t="s">
        <v>107</v>
      </c>
      <c r="F25">
        <v>0</v>
      </c>
      <c r="G25">
        <v>0</v>
      </c>
      <c r="H25">
        <v>0</v>
      </c>
      <c r="I25">
        <v>0</v>
      </c>
      <c r="J25" s="1">
        <v>0</v>
      </c>
      <c r="K25" s="1">
        <v>0</v>
      </c>
      <c r="L25" s="1">
        <v>0</v>
      </c>
    </row>
    <row r="26" spans="1:12" x14ac:dyDescent="0.25">
      <c r="A26" t="s">
        <v>29</v>
      </c>
      <c r="B26">
        <v>2010</v>
      </c>
      <c r="C26" t="s">
        <v>64</v>
      </c>
      <c r="D26" t="s">
        <v>108</v>
      </c>
      <c r="E26" t="s">
        <v>109</v>
      </c>
      <c r="F26">
        <v>0</v>
      </c>
      <c r="G26">
        <v>0</v>
      </c>
      <c r="H26">
        <v>0</v>
      </c>
      <c r="I26">
        <v>0</v>
      </c>
      <c r="J26" s="1">
        <v>0</v>
      </c>
      <c r="K26" s="1">
        <v>0</v>
      </c>
      <c r="L26" s="1">
        <v>0</v>
      </c>
    </row>
    <row r="27" spans="1:12" x14ac:dyDescent="0.25">
      <c r="A27" t="s">
        <v>29</v>
      </c>
      <c r="B27">
        <v>2010</v>
      </c>
      <c r="C27" t="s">
        <v>64</v>
      </c>
      <c r="D27" t="s">
        <v>110</v>
      </c>
      <c r="E27" t="s">
        <v>111</v>
      </c>
      <c r="F27">
        <v>0</v>
      </c>
      <c r="G27">
        <v>0</v>
      </c>
      <c r="H27">
        <v>0</v>
      </c>
      <c r="I27">
        <v>0</v>
      </c>
      <c r="J27" s="1">
        <v>0</v>
      </c>
      <c r="K27" s="1">
        <v>0</v>
      </c>
      <c r="L27" s="1">
        <v>0</v>
      </c>
    </row>
    <row r="28" spans="1:12" x14ac:dyDescent="0.25">
      <c r="A28" t="s">
        <v>29</v>
      </c>
      <c r="B28">
        <v>2010</v>
      </c>
      <c r="C28" t="s">
        <v>64</v>
      </c>
      <c r="D28" t="s">
        <v>112</v>
      </c>
      <c r="E28" t="s">
        <v>113</v>
      </c>
      <c r="F28">
        <v>1.35</v>
      </c>
      <c r="G28">
        <v>29.52</v>
      </c>
      <c r="H28">
        <v>2.29</v>
      </c>
      <c r="I28">
        <v>1.1299999999999999</v>
      </c>
      <c r="J28" s="1">
        <v>566</v>
      </c>
      <c r="K28" s="1">
        <v>13</v>
      </c>
      <c r="L28" s="1">
        <v>6.42</v>
      </c>
    </row>
    <row r="29" spans="1:12" x14ac:dyDescent="0.25">
      <c r="A29" t="s">
        <v>29</v>
      </c>
      <c r="B29">
        <v>2010</v>
      </c>
      <c r="C29" t="s">
        <v>64</v>
      </c>
      <c r="D29" t="s">
        <v>114</v>
      </c>
      <c r="E29" t="s">
        <v>115</v>
      </c>
      <c r="F29">
        <v>3.27</v>
      </c>
      <c r="G29">
        <v>38.229999999999997</v>
      </c>
      <c r="H29">
        <v>5.47</v>
      </c>
      <c r="I29">
        <v>3.14</v>
      </c>
      <c r="J29" s="1">
        <v>101</v>
      </c>
      <c r="K29" s="1">
        <v>5.53</v>
      </c>
      <c r="L29" s="1">
        <v>3.18</v>
      </c>
    </row>
    <row r="30" spans="1:12" x14ac:dyDescent="0.25">
      <c r="A30" t="s">
        <v>29</v>
      </c>
      <c r="B30">
        <v>2010</v>
      </c>
      <c r="C30" t="s">
        <v>64</v>
      </c>
      <c r="D30" t="s">
        <v>116</v>
      </c>
      <c r="E30" t="s">
        <v>117</v>
      </c>
      <c r="F30">
        <v>5.85</v>
      </c>
      <c r="G30">
        <v>43.09</v>
      </c>
      <c r="H30">
        <v>9.9</v>
      </c>
      <c r="I30">
        <v>4.66</v>
      </c>
      <c r="J30" s="1">
        <v>1.0900000000000001</v>
      </c>
      <c r="K30" s="1">
        <v>0.107</v>
      </c>
      <c r="L30" s="1">
        <v>5.0599999999999999E-2</v>
      </c>
    </row>
    <row r="31" spans="1:12" x14ac:dyDescent="0.25">
      <c r="A31" t="s">
        <v>29</v>
      </c>
      <c r="B31">
        <v>2010</v>
      </c>
      <c r="C31" t="s">
        <v>64</v>
      </c>
      <c r="D31" t="s">
        <v>60</v>
      </c>
      <c r="E31" t="s">
        <v>118</v>
      </c>
      <c r="F31">
        <v>4.8</v>
      </c>
      <c r="G31">
        <v>43.75</v>
      </c>
      <c r="H31">
        <v>7.63</v>
      </c>
      <c r="I31">
        <v>4.92</v>
      </c>
      <c r="J31" s="1">
        <v>715</v>
      </c>
      <c r="K31" s="1">
        <v>54.6</v>
      </c>
      <c r="L31" s="1">
        <v>35.200000000000003</v>
      </c>
    </row>
    <row r="32" spans="1:12" x14ac:dyDescent="0.25">
      <c r="A32" t="s">
        <v>29</v>
      </c>
      <c r="B32">
        <v>2010</v>
      </c>
      <c r="C32" t="s">
        <v>64</v>
      </c>
      <c r="D32" t="s">
        <v>119</v>
      </c>
      <c r="E32" t="s">
        <v>120</v>
      </c>
      <c r="F32">
        <v>0</v>
      </c>
      <c r="G32">
        <v>0</v>
      </c>
      <c r="H32">
        <v>0</v>
      </c>
      <c r="I32">
        <v>0</v>
      </c>
      <c r="J32" s="1">
        <v>0</v>
      </c>
      <c r="K32" s="1">
        <v>0</v>
      </c>
      <c r="L32" s="1">
        <v>0</v>
      </c>
    </row>
    <row r="33" spans="1:12" x14ac:dyDescent="0.25">
      <c r="A33" t="s">
        <v>29</v>
      </c>
      <c r="B33">
        <v>2010</v>
      </c>
      <c r="C33" t="s">
        <v>64</v>
      </c>
      <c r="D33" t="s">
        <v>41</v>
      </c>
      <c r="E33" t="s">
        <v>121</v>
      </c>
      <c r="F33">
        <v>4</v>
      </c>
      <c r="G33">
        <v>39.96</v>
      </c>
      <c r="H33">
        <v>6.9</v>
      </c>
      <c r="I33">
        <v>3.72</v>
      </c>
      <c r="J33" s="1">
        <v>3990</v>
      </c>
      <c r="K33" s="1">
        <v>275</v>
      </c>
      <c r="L33" s="1">
        <v>148</v>
      </c>
    </row>
    <row r="34" spans="1:12" x14ac:dyDescent="0.25">
      <c r="A34" t="s">
        <v>29</v>
      </c>
      <c r="B34">
        <v>2010</v>
      </c>
      <c r="C34" t="s">
        <v>64</v>
      </c>
      <c r="D34" t="s">
        <v>122</v>
      </c>
      <c r="E34" t="s">
        <v>123</v>
      </c>
      <c r="F34">
        <v>0</v>
      </c>
      <c r="G34">
        <v>0</v>
      </c>
      <c r="H34">
        <v>0</v>
      </c>
      <c r="I34">
        <v>0</v>
      </c>
      <c r="J34" s="1">
        <v>0</v>
      </c>
      <c r="K34" s="1">
        <v>0</v>
      </c>
      <c r="L34" s="1">
        <v>0</v>
      </c>
    </row>
    <row r="35" spans="1:12" x14ac:dyDescent="0.25">
      <c r="A35" t="s">
        <v>29</v>
      </c>
      <c r="B35">
        <v>2010</v>
      </c>
      <c r="C35" t="s">
        <v>64</v>
      </c>
      <c r="D35" t="s">
        <v>124</v>
      </c>
      <c r="E35" t="s">
        <v>125</v>
      </c>
      <c r="F35">
        <v>3.03</v>
      </c>
      <c r="G35">
        <v>37.549999999999997</v>
      </c>
      <c r="H35">
        <v>4.4800000000000004</v>
      </c>
      <c r="I35">
        <v>2.74</v>
      </c>
      <c r="J35" s="1">
        <v>12.2</v>
      </c>
      <c r="K35" s="1">
        <v>0.54600000000000004</v>
      </c>
      <c r="L35" s="1">
        <v>0.33300000000000002</v>
      </c>
    </row>
    <row r="36" spans="1:12" x14ac:dyDescent="0.25">
      <c r="A36" t="s">
        <v>29</v>
      </c>
      <c r="B36">
        <v>2010</v>
      </c>
      <c r="C36" t="s">
        <v>64</v>
      </c>
      <c r="D36" t="s">
        <v>126</v>
      </c>
      <c r="E36" t="s">
        <v>127</v>
      </c>
      <c r="F36">
        <v>0</v>
      </c>
      <c r="G36">
        <v>0</v>
      </c>
      <c r="H36">
        <v>0</v>
      </c>
      <c r="I36">
        <v>0</v>
      </c>
      <c r="J36" s="1">
        <v>0</v>
      </c>
      <c r="K36" s="1">
        <v>0</v>
      </c>
      <c r="L36" s="1">
        <v>0</v>
      </c>
    </row>
    <row r="37" spans="1:12" x14ac:dyDescent="0.25">
      <c r="A37" t="s">
        <v>29</v>
      </c>
      <c r="B37">
        <v>2010</v>
      </c>
      <c r="C37" t="s">
        <v>64</v>
      </c>
      <c r="D37" t="s">
        <v>128</v>
      </c>
      <c r="E37" t="s">
        <v>129</v>
      </c>
      <c r="F37">
        <v>0</v>
      </c>
      <c r="G37">
        <v>0</v>
      </c>
      <c r="H37">
        <v>0</v>
      </c>
      <c r="I37">
        <v>0</v>
      </c>
      <c r="J37" s="1">
        <v>0</v>
      </c>
      <c r="K37" s="1">
        <v>0</v>
      </c>
      <c r="L37" s="1">
        <v>0</v>
      </c>
    </row>
    <row r="38" spans="1:12" x14ac:dyDescent="0.25">
      <c r="A38" t="s">
        <v>29</v>
      </c>
      <c r="B38">
        <v>2010</v>
      </c>
      <c r="C38" t="s">
        <v>64</v>
      </c>
      <c r="D38" t="s">
        <v>130</v>
      </c>
      <c r="E38" t="s">
        <v>131</v>
      </c>
      <c r="F38">
        <v>0</v>
      </c>
      <c r="G38">
        <v>0</v>
      </c>
      <c r="H38">
        <v>0</v>
      </c>
      <c r="I38">
        <v>0</v>
      </c>
      <c r="J38" s="1">
        <v>0</v>
      </c>
      <c r="K38" s="1">
        <v>0</v>
      </c>
      <c r="L38" s="1">
        <v>0</v>
      </c>
    </row>
    <row r="39" spans="1:12" x14ac:dyDescent="0.25">
      <c r="A39" t="s">
        <v>29</v>
      </c>
      <c r="B39">
        <v>2010</v>
      </c>
      <c r="C39" t="s">
        <v>64</v>
      </c>
      <c r="D39" t="s">
        <v>58</v>
      </c>
      <c r="E39" t="s">
        <v>132</v>
      </c>
      <c r="F39">
        <v>2.4700000000000002</v>
      </c>
      <c r="G39">
        <v>39.93</v>
      </c>
      <c r="H39">
        <v>4.21</v>
      </c>
      <c r="I39">
        <v>3.7</v>
      </c>
      <c r="J39" s="1">
        <v>17300</v>
      </c>
      <c r="K39" s="1">
        <v>726</v>
      </c>
      <c r="L39" s="1">
        <v>639</v>
      </c>
    </row>
    <row r="40" spans="1:12" x14ac:dyDescent="0.25">
      <c r="A40" t="s">
        <v>29</v>
      </c>
      <c r="B40">
        <v>2010</v>
      </c>
      <c r="C40" t="s">
        <v>64</v>
      </c>
      <c r="D40" t="s">
        <v>133</v>
      </c>
      <c r="E40" t="s">
        <v>134</v>
      </c>
      <c r="F40">
        <v>0</v>
      </c>
      <c r="G40">
        <v>0</v>
      </c>
      <c r="H40">
        <v>0</v>
      </c>
      <c r="I40">
        <v>0</v>
      </c>
      <c r="J40" s="1">
        <v>0</v>
      </c>
      <c r="K40" s="1">
        <v>0</v>
      </c>
      <c r="L40" s="1">
        <v>0</v>
      </c>
    </row>
    <row r="41" spans="1:12" x14ac:dyDescent="0.25">
      <c r="A41" t="s">
        <v>29</v>
      </c>
      <c r="B41">
        <v>2010</v>
      </c>
      <c r="C41" t="s">
        <v>64</v>
      </c>
      <c r="D41" t="s">
        <v>135</v>
      </c>
      <c r="E41" t="s">
        <v>136</v>
      </c>
      <c r="F41">
        <v>0</v>
      </c>
      <c r="G41">
        <v>0</v>
      </c>
      <c r="H41">
        <v>0</v>
      </c>
      <c r="I41">
        <v>0</v>
      </c>
      <c r="J41" s="1">
        <v>0</v>
      </c>
      <c r="K41" s="1">
        <v>0</v>
      </c>
      <c r="L41" s="1">
        <v>0</v>
      </c>
    </row>
    <row r="42" spans="1:12" x14ac:dyDescent="0.25">
      <c r="A42" t="s">
        <v>29</v>
      </c>
      <c r="B42">
        <v>2010</v>
      </c>
      <c r="C42" t="s">
        <v>64</v>
      </c>
      <c r="D42" t="s">
        <v>62</v>
      </c>
      <c r="E42" t="s">
        <v>137</v>
      </c>
      <c r="F42">
        <v>1.83</v>
      </c>
      <c r="G42">
        <v>34</v>
      </c>
      <c r="H42">
        <v>2.84</v>
      </c>
      <c r="I42">
        <v>2.2000000000000002</v>
      </c>
      <c r="J42" s="1">
        <v>1060</v>
      </c>
      <c r="K42" s="1">
        <v>30.1</v>
      </c>
      <c r="L42" s="1">
        <v>23.3</v>
      </c>
    </row>
    <row r="43" spans="1:12" x14ac:dyDescent="0.25">
      <c r="A43" t="s">
        <v>29</v>
      </c>
      <c r="B43">
        <v>2010</v>
      </c>
      <c r="C43" t="s">
        <v>64</v>
      </c>
      <c r="D43" t="s">
        <v>51</v>
      </c>
      <c r="E43" t="s">
        <v>138</v>
      </c>
      <c r="F43">
        <v>8.16</v>
      </c>
      <c r="G43">
        <v>41.77</v>
      </c>
      <c r="H43">
        <v>14.34</v>
      </c>
      <c r="I43">
        <v>4.53</v>
      </c>
      <c r="J43" s="1">
        <v>92900</v>
      </c>
      <c r="K43" s="1">
        <v>13300</v>
      </c>
      <c r="L43" s="1">
        <v>4200</v>
      </c>
    </row>
    <row r="44" spans="1:12" x14ac:dyDescent="0.25">
      <c r="A44" t="s">
        <v>29</v>
      </c>
      <c r="B44">
        <v>2010</v>
      </c>
      <c r="C44" t="s">
        <v>64</v>
      </c>
      <c r="D44" t="s">
        <v>139</v>
      </c>
      <c r="E44" t="s">
        <v>140</v>
      </c>
      <c r="F44">
        <v>0</v>
      </c>
      <c r="G44">
        <v>0</v>
      </c>
      <c r="H44">
        <v>0</v>
      </c>
      <c r="I44">
        <v>0</v>
      </c>
      <c r="J44" s="1">
        <v>0</v>
      </c>
      <c r="K44" s="1">
        <v>0</v>
      </c>
      <c r="L44" s="1">
        <v>0</v>
      </c>
    </row>
    <row r="45" spans="1:12" x14ac:dyDescent="0.25">
      <c r="A45" t="s">
        <v>29</v>
      </c>
      <c r="B45">
        <v>2010</v>
      </c>
      <c r="C45" t="s">
        <v>64</v>
      </c>
      <c r="D45" t="s">
        <v>141</v>
      </c>
      <c r="E45" t="s">
        <v>142</v>
      </c>
      <c r="F45">
        <v>0</v>
      </c>
      <c r="G45">
        <v>0</v>
      </c>
      <c r="H45">
        <v>0</v>
      </c>
      <c r="I45">
        <v>0</v>
      </c>
      <c r="J45" s="1">
        <v>0</v>
      </c>
      <c r="K45" s="1">
        <v>0</v>
      </c>
      <c r="L45" s="1">
        <v>0</v>
      </c>
    </row>
    <row r="46" spans="1:12" x14ac:dyDescent="0.25">
      <c r="A46" t="s">
        <v>29</v>
      </c>
      <c r="B46">
        <v>2010</v>
      </c>
      <c r="C46" t="s">
        <v>64</v>
      </c>
      <c r="D46" t="s">
        <v>52</v>
      </c>
      <c r="E46" t="s">
        <v>143</v>
      </c>
      <c r="F46">
        <v>0</v>
      </c>
      <c r="G46">
        <v>0</v>
      </c>
      <c r="H46">
        <v>0</v>
      </c>
      <c r="I46">
        <v>0</v>
      </c>
      <c r="J46" s="1">
        <v>0</v>
      </c>
      <c r="K46" s="1">
        <v>0</v>
      </c>
      <c r="L46" s="1">
        <v>0</v>
      </c>
    </row>
    <row r="47" spans="1:12" x14ac:dyDescent="0.25">
      <c r="A47" t="s">
        <v>29</v>
      </c>
      <c r="B47">
        <v>2010</v>
      </c>
      <c r="C47" t="s">
        <v>64</v>
      </c>
      <c r="D47" t="s">
        <v>144</v>
      </c>
      <c r="E47" t="s">
        <v>145</v>
      </c>
      <c r="F47">
        <v>1.1000000000000001</v>
      </c>
      <c r="G47">
        <v>38.79</v>
      </c>
      <c r="H47">
        <v>1.71</v>
      </c>
      <c r="I47">
        <v>3.37</v>
      </c>
      <c r="J47" s="1">
        <v>71.900000000000006</v>
      </c>
      <c r="K47" s="1">
        <v>1.23</v>
      </c>
      <c r="L47" s="1">
        <v>2.42</v>
      </c>
    </row>
    <row r="48" spans="1:12" x14ac:dyDescent="0.25">
      <c r="A48" t="s">
        <v>29</v>
      </c>
      <c r="B48">
        <v>2010</v>
      </c>
      <c r="C48" t="s">
        <v>64</v>
      </c>
      <c r="D48" t="s">
        <v>146</v>
      </c>
      <c r="E48" t="s">
        <v>147</v>
      </c>
      <c r="F48">
        <v>0</v>
      </c>
      <c r="G48">
        <v>0</v>
      </c>
      <c r="H48">
        <v>0</v>
      </c>
      <c r="I48">
        <v>0</v>
      </c>
      <c r="J48" s="1">
        <v>0</v>
      </c>
      <c r="K48" s="1">
        <v>0</v>
      </c>
      <c r="L48" s="1">
        <v>0</v>
      </c>
    </row>
    <row r="49" spans="1:12" x14ac:dyDescent="0.25">
      <c r="A49" t="s">
        <v>29</v>
      </c>
      <c r="B49">
        <v>2010</v>
      </c>
      <c r="C49" t="s">
        <v>64</v>
      </c>
      <c r="D49" t="s">
        <v>148</v>
      </c>
      <c r="E49" t="s">
        <v>149</v>
      </c>
      <c r="F49">
        <v>0</v>
      </c>
      <c r="G49">
        <v>0</v>
      </c>
      <c r="H49">
        <v>0</v>
      </c>
      <c r="I49">
        <v>0</v>
      </c>
      <c r="J49" s="1">
        <v>0</v>
      </c>
      <c r="K49" s="1">
        <v>0</v>
      </c>
      <c r="L49" s="1">
        <v>0</v>
      </c>
    </row>
    <row r="50" spans="1:12" x14ac:dyDescent="0.25">
      <c r="A50" t="s">
        <v>29</v>
      </c>
      <c r="B50">
        <v>2010</v>
      </c>
      <c r="C50" t="s">
        <v>64</v>
      </c>
      <c r="D50" t="s">
        <v>150</v>
      </c>
      <c r="E50" t="s">
        <v>151</v>
      </c>
      <c r="F50">
        <v>0</v>
      </c>
      <c r="G50">
        <v>0</v>
      </c>
      <c r="H50">
        <v>0</v>
      </c>
      <c r="I50">
        <v>0</v>
      </c>
      <c r="J50" s="1">
        <v>0</v>
      </c>
      <c r="K50" s="1">
        <v>0</v>
      </c>
      <c r="L50" s="1">
        <v>0</v>
      </c>
    </row>
    <row r="51" spans="1:12" x14ac:dyDescent="0.25">
      <c r="A51" t="s">
        <v>29</v>
      </c>
      <c r="B51">
        <v>2010</v>
      </c>
      <c r="C51" t="s">
        <v>64</v>
      </c>
      <c r="D51" t="s">
        <v>152</v>
      </c>
      <c r="E51" t="s">
        <v>153</v>
      </c>
      <c r="F51">
        <v>0</v>
      </c>
      <c r="G51">
        <v>0</v>
      </c>
      <c r="H51">
        <v>0</v>
      </c>
      <c r="I51">
        <v>0</v>
      </c>
      <c r="J51" s="1">
        <v>0</v>
      </c>
      <c r="K51" s="1">
        <v>0</v>
      </c>
      <c r="L51" s="1">
        <v>0</v>
      </c>
    </row>
    <row r="52" spans="1:12" x14ac:dyDescent="0.25">
      <c r="A52" t="s">
        <v>29</v>
      </c>
      <c r="B52">
        <v>2010</v>
      </c>
      <c r="C52" t="s">
        <v>64</v>
      </c>
      <c r="D52" t="s">
        <v>154</v>
      </c>
      <c r="E52" t="s">
        <v>155</v>
      </c>
      <c r="F52">
        <v>3.64</v>
      </c>
      <c r="G52">
        <v>38.06</v>
      </c>
      <c r="H52">
        <v>6.21</v>
      </c>
      <c r="I52">
        <v>3.13</v>
      </c>
      <c r="J52" s="1">
        <v>801</v>
      </c>
      <c r="K52" s="1">
        <v>49.7</v>
      </c>
      <c r="L52" s="1">
        <v>25.1</v>
      </c>
    </row>
    <row r="53" spans="1:12" x14ac:dyDescent="0.25">
      <c r="A53" t="s">
        <v>29</v>
      </c>
      <c r="B53">
        <v>2010</v>
      </c>
      <c r="C53" t="s">
        <v>64</v>
      </c>
      <c r="D53" t="s">
        <v>156</v>
      </c>
      <c r="E53" t="s">
        <v>157</v>
      </c>
      <c r="F53">
        <v>0</v>
      </c>
      <c r="G53">
        <v>0</v>
      </c>
      <c r="H53">
        <v>0</v>
      </c>
      <c r="I53">
        <v>0</v>
      </c>
      <c r="J53" s="1">
        <v>0</v>
      </c>
      <c r="K53" s="1">
        <v>0</v>
      </c>
      <c r="L53" s="1">
        <v>0</v>
      </c>
    </row>
    <row r="54" spans="1:12" x14ac:dyDescent="0.25">
      <c r="A54" t="s">
        <v>29</v>
      </c>
      <c r="B54">
        <v>2010</v>
      </c>
      <c r="C54" t="s">
        <v>64</v>
      </c>
      <c r="D54" t="s">
        <v>158</v>
      </c>
      <c r="E54" t="s">
        <v>159</v>
      </c>
      <c r="F54">
        <v>0</v>
      </c>
      <c r="G54">
        <v>0</v>
      </c>
      <c r="H54">
        <v>0</v>
      </c>
      <c r="I54">
        <v>0</v>
      </c>
      <c r="J54" s="1">
        <v>0</v>
      </c>
      <c r="K54" s="1">
        <v>0</v>
      </c>
      <c r="L54" s="1">
        <v>0</v>
      </c>
    </row>
    <row r="55" spans="1:12" x14ac:dyDescent="0.25">
      <c r="A55" t="s">
        <v>29</v>
      </c>
      <c r="B55">
        <v>2010</v>
      </c>
      <c r="C55" t="s">
        <v>64</v>
      </c>
      <c r="D55" t="s">
        <v>160</v>
      </c>
      <c r="E55" t="s">
        <v>161</v>
      </c>
      <c r="F55">
        <v>0</v>
      </c>
      <c r="G55">
        <v>0</v>
      </c>
      <c r="H55">
        <v>0</v>
      </c>
      <c r="I55">
        <v>0</v>
      </c>
      <c r="J55" s="1">
        <v>0</v>
      </c>
      <c r="K55" s="1">
        <v>0</v>
      </c>
      <c r="L55" s="1">
        <v>0</v>
      </c>
    </row>
    <row r="56" spans="1:12" x14ac:dyDescent="0.25">
      <c r="A56" t="s">
        <v>29</v>
      </c>
      <c r="B56">
        <v>2010</v>
      </c>
      <c r="C56" t="s">
        <v>64</v>
      </c>
      <c r="D56" t="s">
        <v>162</v>
      </c>
      <c r="E56" t="s">
        <v>163</v>
      </c>
      <c r="F56">
        <v>2.4700000000000002</v>
      </c>
      <c r="G56">
        <v>36.93</v>
      </c>
      <c r="H56">
        <v>4.05</v>
      </c>
      <c r="I56">
        <v>2.76</v>
      </c>
      <c r="J56" s="1">
        <v>3740</v>
      </c>
      <c r="K56" s="1">
        <v>152</v>
      </c>
      <c r="L56" s="1">
        <v>103</v>
      </c>
    </row>
    <row r="57" spans="1:12" x14ac:dyDescent="0.25">
      <c r="A57" t="s">
        <v>29</v>
      </c>
      <c r="B57">
        <v>2010</v>
      </c>
      <c r="C57" t="s">
        <v>64</v>
      </c>
      <c r="D57" t="s">
        <v>164</v>
      </c>
      <c r="E57" t="s">
        <v>165</v>
      </c>
      <c r="F57">
        <v>10.01</v>
      </c>
      <c r="G57">
        <v>48.45</v>
      </c>
      <c r="H57">
        <v>17.510000000000002</v>
      </c>
      <c r="I57">
        <v>6.67</v>
      </c>
      <c r="J57" s="1">
        <v>66.099999999999994</v>
      </c>
      <c r="K57" s="1">
        <v>11.6</v>
      </c>
      <c r="L57" s="1">
        <v>4.41</v>
      </c>
    </row>
    <row r="58" spans="1:12" x14ac:dyDescent="0.25">
      <c r="A58" t="s">
        <v>29</v>
      </c>
      <c r="B58">
        <v>2010</v>
      </c>
      <c r="C58" t="s">
        <v>64</v>
      </c>
      <c r="D58" t="s">
        <v>166</v>
      </c>
      <c r="E58" t="s">
        <v>167</v>
      </c>
      <c r="F58">
        <v>0</v>
      </c>
      <c r="G58">
        <v>0</v>
      </c>
      <c r="H58">
        <v>0</v>
      </c>
      <c r="I58">
        <v>0</v>
      </c>
      <c r="J58" s="1">
        <v>0</v>
      </c>
      <c r="K58" s="1">
        <v>0</v>
      </c>
      <c r="L58" s="1">
        <v>0</v>
      </c>
    </row>
    <row r="59" spans="1:12" x14ac:dyDescent="0.25">
      <c r="A59" t="s">
        <v>29</v>
      </c>
      <c r="B59">
        <v>2010</v>
      </c>
      <c r="C59" t="s">
        <v>64</v>
      </c>
      <c r="D59" t="s">
        <v>168</v>
      </c>
      <c r="E59" t="s">
        <v>169</v>
      </c>
      <c r="F59">
        <v>2.85</v>
      </c>
      <c r="G59">
        <v>41.1</v>
      </c>
      <c r="H59">
        <v>4.6500000000000004</v>
      </c>
      <c r="I59">
        <v>4.0199999999999996</v>
      </c>
      <c r="J59" s="1">
        <v>4180</v>
      </c>
      <c r="K59" s="1">
        <v>194</v>
      </c>
      <c r="L59" s="1">
        <v>168</v>
      </c>
    </row>
    <row r="60" spans="1:12" x14ac:dyDescent="0.25">
      <c r="A60" t="s">
        <v>29</v>
      </c>
      <c r="B60">
        <v>2010</v>
      </c>
      <c r="C60" t="s">
        <v>64</v>
      </c>
      <c r="D60" t="s">
        <v>170</v>
      </c>
      <c r="E60" t="s">
        <v>171</v>
      </c>
      <c r="F60">
        <v>0</v>
      </c>
      <c r="G60">
        <v>0</v>
      </c>
      <c r="H60">
        <v>0</v>
      </c>
      <c r="I60">
        <v>0</v>
      </c>
      <c r="J60" s="1">
        <v>0</v>
      </c>
      <c r="K60" s="1">
        <v>0</v>
      </c>
      <c r="L60" s="1">
        <v>0</v>
      </c>
    </row>
    <row r="61" spans="1:12" x14ac:dyDescent="0.25">
      <c r="A61" t="s">
        <v>29</v>
      </c>
      <c r="B61">
        <v>2010</v>
      </c>
      <c r="C61" t="s">
        <v>64</v>
      </c>
      <c r="D61" t="s">
        <v>172</v>
      </c>
      <c r="E61" t="s">
        <v>173</v>
      </c>
      <c r="F61">
        <v>0</v>
      </c>
      <c r="G61">
        <v>0</v>
      </c>
      <c r="H61">
        <v>0</v>
      </c>
      <c r="I61">
        <v>0</v>
      </c>
      <c r="J61" s="1">
        <v>0</v>
      </c>
      <c r="K61" s="1">
        <v>0</v>
      </c>
      <c r="L61" s="1">
        <v>0</v>
      </c>
    </row>
    <row r="62" spans="1:12" x14ac:dyDescent="0.25">
      <c r="A62" t="s">
        <v>29</v>
      </c>
      <c r="B62">
        <v>2010</v>
      </c>
      <c r="C62" t="s">
        <v>64</v>
      </c>
      <c r="D62" t="s">
        <v>174</v>
      </c>
      <c r="E62" t="s">
        <v>175</v>
      </c>
      <c r="F62">
        <v>0.23</v>
      </c>
      <c r="G62">
        <v>37.36</v>
      </c>
      <c r="H62">
        <v>0.36</v>
      </c>
      <c r="I62">
        <v>3.05</v>
      </c>
      <c r="J62" s="1">
        <v>20.6</v>
      </c>
      <c r="K62" s="1">
        <v>7.3599999999999999E-2</v>
      </c>
      <c r="L62" s="1">
        <v>0.629</v>
      </c>
    </row>
    <row r="63" spans="1:12" x14ac:dyDescent="0.25">
      <c r="A63" t="s">
        <v>29</v>
      </c>
      <c r="B63">
        <v>2010</v>
      </c>
      <c r="C63" t="s">
        <v>64</v>
      </c>
      <c r="D63" t="s">
        <v>44</v>
      </c>
      <c r="E63" t="s">
        <v>176</v>
      </c>
      <c r="F63">
        <v>3.07</v>
      </c>
      <c r="G63">
        <v>37.979999999999997</v>
      </c>
      <c r="H63">
        <v>5.09</v>
      </c>
      <c r="I63">
        <v>3.06</v>
      </c>
      <c r="J63" s="1">
        <v>6740</v>
      </c>
      <c r="K63" s="1">
        <v>343</v>
      </c>
      <c r="L63" s="1">
        <v>206</v>
      </c>
    </row>
    <row r="64" spans="1:12" x14ac:dyDescent="0.25">
      <c r="A64" t="s">
        <v>29</v>
      </c>
      <c r="B64">
        <v>2010</v>
      </c>
      <c r="C64" t="s">
        <v>64</v>
      </c>
      <c r="D64" t="s">
        <v>177</v>
      </c>
      <c r="E64" t="s">
        <v>178</v>
      </c>
      <c r="F64">
        <v>0</v>
      </c>
      <c r="G64">
        <v>0</v>
      </c>
      <c r="H64">
        <v>0</v>
      </c>
      <c r="I64">
        <v>0</v>
      </c>
      <c r="J64" s="1">
        <v>0</v>
      </c>
      <c r="K64" s="1">
        <v>0</v>
      </c>
      <c r="L64" s="1">
        <v>0</v>
      </c>
    </row>
    <row r="65" spans="1:12" x14ac:dyDescent="0.25">
      <c r="A65" t="s">
        <v>29</v>
      </c>
      <c r="B65">
        <v>2010</v>
      </c>
      <c r="C65" t="s">
        <v>64</v>
      </c>
      <c r="D65" t="s">
        <v>179</v>
      </c>
      <c r="E65" t="s">
        <v>180</v>
      </c>
      <c r="F65">
        <v>0</v>
      </c>
      <c r="G65">
        <v>0</v>
      </c>
      <c r="H65">
        <v>0</v>
      </c>
      <c r="I65">
        <v>0</v>
      </c>
      <c r="J65" s="1">
        <v>0</v>
      </c>
      <c r="K65" s="1">
        <v>0</v>
      </c>
      <c r="L65" s="1">
        <v>0</v>
      </c>
    </row>
    <row r="66" spans="1:12" x14ac:dyDescent="0.25">
      <c r="A66" t="s">
        <v>29</v>
      </c>
      <c r="B66">
        <v>2010</v>
      </c>
      <c r="C66" t="s">
        <v>64</v>
      </c>
      <c r="D66" t="s">
        <v>181</v>
      </c>
      <c r="E66" t="s">
        <v>182</v>
      </c>
      <c r="F66">
        <v>2.3199999999999998</v>
      </c>
      <c r="G66">
        <v>41.05</v>
      </c>
      <c r="H66">
        <v>3.64</v>
      </c>
      <c r="I66">
        <v>3.99</v>
      </c>
      <c r="J66" s="1">
        <v>17</v>
      </c>
      <c r="K66" s="1">
        <v>0.61699999999999999</v>
      </c>
      <c r="L66" s="1">
        <v>0.67600000000000005</v>
      </c>
    </row>
    <row r="67" spans="1:12" x14ac:dyDescent="0.25">
      <c r="A67" t="s">
        <v>29</v>
      </c>
      <c r="B67">
        <v>2010</v>
      </c>
      <c r="C67" t="s">
        <v>64</v>
      </c>
      <c r="D67" t="s">
        <v>183</v>
      </c>
      <c r="E67" t="s">
        <v>184</v>
      </c>
      <c r="F67">
        <v>0</v>
      </c>
      <c r="G67">
        <v>0</v>
      </c>
      <c r="H67">
        <v>0</v>
      </c>
      <c r="I67">
        <v>0</v>
      </c>
      <c r="J67" s="1">
        <v>0</v>
      </c>
      <c r="K67" s="1">
        <v>0</v>
      </c>
      <c r="L67" s="1">
        <v>0</v>
      </c>
    </row>
    <row r="68" spans="1:12" x14ac:dyDescent="0.25">
      <c r="A68" t="s">
        <v>29</v>
      </c>
      <c r="B68">
        <v>2010</v>
      </c>
      <c r="C68" t="s">
        <v>64</v>
      </c>
      <c r="D68" t="s">
        <v>185</v>
      </c>
      <c r="E68" t="s">
        <v>186</v>
      </c>
      <c r="F68">
        <v>1.71</v>
      </c>
      <c r="G68">
        <v>36.78</v>
      </c>
      <c r="H68">
        <v>2.65</v>
      </c>
      <c r="I68">
        <v>2.72</v>
      </c>
      <c r="J68" s="1">
        <v>258</v>
      </c>
      <c r="K68" s="1">
        <v>6.86</v>
      </c>
      <c r="L68" s="1">
        <v>7.03</v>
      </c>
    </row>
    <row r="69" spans="1:12" x14ac:dyDescent="0.25">
      <c r="A69" t="s">
        <v>29</v>
      </c>
      <c r="B69">
        <v>2010</v>
      </c>
      <c r="C69" t="s">
        <v>64</v>
      </c>
      <c r="D69" t="s">
        <v>187</v>
      </c>
      <c r="E69" t="s">
        <v>188</v>
      </c>
      <c r="F69">
        <v>0</v>
      </c>
      <c r="G69">
        <v>0</v>
      </c>
      <c r="H69">
        <v>0</v>
      </c>
      <c r="I69">
        <v>0</v>
      </c>
      <c r="J69" s="1">
        <v>0</v>
      </c>
      <c r="K69" s="1">
        <v>0</v>
      </c>
      <c r="L69" s="1">
        <v>0</v>
      </c>
    </row>
    <row r="70" spans="1:12" x14ac:dyDescent="0.25">
      <c r="A70" t="s">
        <v>29</v>
      </c>
      <c r="B70">
        <v>2010</v>
      </c>
      <c r="C70" t="s">
        <v>64</v>
      </c>
      <c r="D70" t="s">
        <v>33</v>
      </c>
      <c r="E70" t="s">
        <v>189</v>
      </c>
      <c r="F70">
        <v>4.25</v>
      </c>
      <c r="G70">
        <v>40.74</v>
      </c>
      <c r="H70">
        <v>6.91</v>
      </c>
      <c r="I70">
        <v>3.9</v>
      </c>
      <c r="J70" s="1">
        <v>12.7</v>
      </c>
      <c r="K70" s="1">
        <v>0.876</v>
      </c>
      <c r="L70" s="1">
        <v>0.495</v>
      </c>
    </row>
    <row r="71" spans="1:12" x14ac:dyDescent="0.25">
      <c r="A71" t="s">
        <v>29</v>
      </c>
      <c r="B71">
        <v>2010</v>
      </c>
      <c r="C71" t="s">
        <v>64</v>
      </c>
      <c r="D71" t="s">
        <v>34</v>
      </c>
      <c r="E71" t="s">
        <v>190</v>
      </c>
      <c r="F71">
        <v>3.66</v>
      </c>
      <c r="G71">
        <v>40.520000000000003</v>
      </c>
      <c r="H71">
        <v>6.17</v>
      </c>
      <c r="I71">
        <v>3.88</v>
      </c>
      <c r="J71" s="1">
        <v>33700</v>
      </c>
      <c r="K71" s="1">
        <v>2080</v>
      </c>
      <c r="L71" s="1">
        <v>1310</v>
      </c>
    </row>
    <row r="72" spans="1:12" x14ac:dyDescent="0.25">
      <c r="A72" t="s">
        <v>29</v>
      </c>
      <c r="B72">
        <v>2010</v>
      </c>
      <c r="C72" t="s">
        <v>64</v>
      </c>
      <c r="D72" t="s">
        <v>191</v>
      </c>
      <c r="E72" t="s">
        <v>192</v>
      </c>
      <c r="F72">
        <v>0</v>
      </c>
      <c r="G72">
        <v>0</v>
      </c>
      <c r="H72">
        <v>0</v>
      </c>
      <c r="I72">
        <v>0</v>
      </c>
      <c r="J72" s="1">
        <v>0</v>
      </c>
      <c r="K72" s="1">
        <v>0</v>
      </c>
      <c r="L72" s="1">
        <v>0</v>
      </c>
    </row>
    <row r="73" spans="1:12" x14ac:dyDescent="0.25">
      <c r="A73" t="s">
        <v>29</v>
      </c>
      <c r="B73">
        <v>2010</v>
      </c>
      <c r="C73" t="s">
        <v>64</v>
      </c>
      <c r="D73" t="s">
        <v>193</v>
      </c>
      <c r="E73" t="s">
        <v>194</v>
      </c>
      <c r="F73">
        <v>0</v>
      </c>
      <c r="G73">
        <v>0</v>
      </c>
      <c r="H73">
        <v>0</v>
      </c>
      <c r="I73">
        <v>0</v>
      </c>
      <c r="J73" s="1">
        <v>0</v>
      </c>
      <c r="K73" s="1">
        <v>0</v>
      </c>
      <c r="L73" s="1">
        <v>0</v>
      </c>
    </row>
    <row r="74" spans="1:12" x14ac:dyDescent="0.25">
      <c r="A74" t="s">
        <v>29</v>
      </c>
      <c r="B74">
        <v>2010</v>
      </c>
      <c r="C74" t="s">
        <v>64</v>
      </c>
      <c r="D74" t="s">
        <v>195</v>
      </c>
      <c r="E74" t="s">
        <v>196</v>
      </c>
      <c r="F74">
        <v>0</v>
      </c>
      <c r="G74">
        <v>0</v>
      </c>
      <c r="H74">
        <v>0</v>
      </c>
      <c r="I74">
        <v>0</v>
      </c>
      <c r="J74" s="1">
        <v>0</v>
      </c>
      <c r="K74" s="1">
        <v>0</v>
      </c>
      <c r="L74" s="1">
        <v>0</v>
      </c>
    </row>
    <row r="75" spans="1:12" x14ac:dyDescent="0.25">
      <c r="A75" t="s">
        <v>29</v>
      </c>
      <c r="B75">
        <v>2010</v>
      </c>
      <c r="C75" t="s">
        <v>64</v>
      </c>
      <c r="D75" t="s">
        <v>197</v>
      </c>
      <c r="E75" t="s">
        <v>198</v>
      </c>
      <c r="F75">
        <v>0</v>
      </c>
      <c r="G75">
        <v>0</v>
      </c>
      <c r="H75">
        <v>0</v>
      </c>
      <c r="I75">
        <v>0</v>
      </c>
      <c r="J75" s="1">
        <v>0</v>
      </c>
      <c r="K75" s="1">
        <v>0</v>
      </c>
      <c r="L75" s="1">
        <v>0</v>
      </c>
    </row>
    <row r="76" spans="1:12" x14ac:dyDescent="0.25">
      <c r="A76" t="s">
        <v>29</v>
      </c>
      <c r="B76">
        <v>2010</v>
      </c>
      <c r="C76" t="s">
        <v>64</v>
      </c>
      <c r="D76" t="s">
        <v>199</v>
      </c>
      <c r="E76" t="s">
        <v>200</v>
      </c>
      <c r="F76">
        <v>8.8000000000000007</v>
      </c>
      <c r="G76">
        <v>47.44</v>
      </c>
      <c r="H76">
        <v>15.18</v>
      </c>
      <c r="I76">
        <v>6.33</v>
      </c>
      <c r="J76" s="1">
        <v>43.8</v>
      </c>
      <c r="K76" s="1">
        <v>6.64</v>
      </c>
      <c r="L76" s="1">
        <v>2.77</v>
      </c>
    </row>
    <row r="77" spans="1:12" x14ac:dyDescent="0.25">
      <c r="A77" t="s">
        <v>29</v>
      </c>
      <c r="B77">
        <v>2010</v>
      </c>
      <c r="C77" t="s">
        <v>64</v>
      </c>
      <c r="D77" t="s">
        <v>201</v>
      </c>
      <c r="E77" t="s">
        <v>202</v>
      </c>
      <c r="F77">
        <v>2.58</v>
      </c>
      <c r="G77">
        <v>38.89</v>
      </c>
      <c r="H77">
        <v>4.2300000000000004</v>
      </c>
      <c r="I77">
        <v>3.34</v>
      </c>
      <c r="J77" s="1">
        <v>19500</v>
      </c>
      <c r="K77" s="1">
        <v>825</v>
      </c>
      <c r="L77" s="1">
        <v>651</v>
      </c>
    </row>
    <row r="78" spans="1:12" x14ac:dyDescent="0.25">
      <c r="A78" t="s">
        <v>29</v>
      </c>
      <c r="B78">
        <v>2010</v>
      </c>
      <c r="C78" t="s">
        <v>64</v>
      </c>
      <c r="D78" t="s">
        <v>203</v>
      </c>
      <c r="E78" t="s">
        <v>204</v>
      </c>
      <c r="F78">
        <v>0</v>
      </c>
      <c r="G78">
        <v>0</v>
      </c>
      <c r="H78">
        <v>0</v>
      </c>
      <c r="I78">
        <v>0</v>
      </c>
      <c r="J78" s="1">
        <v>0</v>
      </c>
      <c r="K78" s="1">
        <v>0</v>
      </c>
      <c r="L78" s="1">
        <v>0</v>
      </c>
    </row>
    <row r="79" spans="1:12" x14ac:dyDescent="0.25">
      <c r="A79" t="s">
        <v>29</v>
      </c>
      <c r="B79">
        <v>2010</v>
      </c>
      <c r="C79" t="s">
        <v>64</v>
      </c>
      <c r="D79" t="s">
        <v>36</v>
      </c>
      <c r="E79" t="s">
        <v>205</v>
      </c>
      <c r="F79">
        <v>6.83</v>
      </c>
      <c r="G79">
        <v>44.48</v>
      </c>
      <c r="H79">
        <v>12.12</v>
      </c>
      <c r="I79">
        <v>5.21</v>
      </c>
      <c r="J79" s="1">
        <v>1800</v>
      </c>
      <c r="K79" s="1">
        <v>218</v>
      </c>
      <c r="L79" s="1">
        <v>93.8</v>
      </c>
    </row>
    <row r="80" spans="1:12" x14ac:dyDescent="0.25">
      <c r="A80" t="s">
        <v>29</v>
      </c>
      <c r="B80">
        <v>2010</v>
      </c>
      <c r="C80" t="s">
        <v>64</v>
      </c>
      <c r="D80" t="s">
        <v>206</v>
      </c>
      <c r="E80" t="s">
        <v>207</v>
      </c>
      <c r="F80">
        <v>0</v>
      </c>
      <c r="G80">
        <v>0</v>
      </c>
      <c r="H80">
        <v>0</v>
      </c>
      <c r="I80">
        <v>0</v>
      </c>
      <c r="J80" s="1">
        <v>0</v>
      </c>
      <c r="K80" s="1">
        <v>0</v>
      </c>
      <c r="L80" s="1">
        <v>0</v>
      </c>
    </row>
    <row r="81" spans="1:12" x14ac:dyDescent="0.25">
      <c r="A81" t="s">
        <v>29</v>
      </c>
      <c r="B81">
        <v>2010</v>
      </c>
      <c r="C81" t="s">
        <v>64</v>
      </c>
      <c r="D81" t="s">
        <v>208</v>
      </c>
      <c r="E81" t="s">
        <v>209</v>
      </c>
      <c r="F81">
        <v>0</v>
      </c>
      <c r="G81">
        <v>0</v>
      </c>
      <c r="H81">
        <v>0</v>
      </c>
      <c r="I81">
        <v>0</v>
      </c>
      <c r="J81" s="1">
        <v>0</v>
      </c>
      <c r="K81" s="1">
        <v>0</v>
      </c>
      <c r="L81" s="1">
        <v>0</v>
      </c>
    </row>
    <row r="82" spans="1:12" x14ac:dyDescent="0.25">
      <c r="A82" t="s">
        <v>29</v>
      </c>
      <c r="B82">
        <v>2010</v>
      </c>
      <c r="C82" t="s">
        <v>64</v>
      </c>
      <c r="D82" t="s">
        <v>210</v>
      </c>
      <c r="E82" t="s">
        <v>211</v>
      </c>
      <c r="F82">
        <v>0</v>
      </c>
      <c r="G82">
        <v>0</v>
      </c>
      <c r="H82">
        <v>0</v>
      </c>
      <c r="I82">
        <v>0</v>
      </c>
      <c r="J82" s="1">
        <v>0</v>
      </c>
      <c r="K82" s="1">
        <v>0</v>
      </c>
      <c r="L82" s="1">
        <v>0</v>
      </c>
    </row>
    <row r="83" spans="1:12" x14ac:dyDescent="0.25">
      <c r="A83" t="s">
        <v>29</v>
      </c>
      <c r="B83">
        <v>2010</v>
      </c>
      <c r="C83" t="s">
        <v>64</v>
      </c>
      <c r="D83" t="s">
        <v>212</v>
      </c>
      <c r="E83" t="s">
        <v>213</v>
      </c>
      <c r="F83">
        <v>0</v>
      </c>
      <c r="G83">
        <v>0</v>
      </c>
      <c r="H83">
        <v>0</v>
      </c>
      <c r="I83">
        <v>0</v>
      </c>
      <c r="J83" s="1">
        <v>0</v>
      </c>
      <c r="K83" s="1">
        <v>0</v>
      </c>
      <c r="L83" s="1">
        <v>0</v>
      </c>
    </row>
    <row r="84" spans="1:12" x14ac:dyDescent="0.25">
      <c r="A84" t="s">
        <v>29</v>
      </c>
      <c r="B84">
        <v>2010</v>
      </c>
      <c r="C84" t="s">
        <v>64</v>
      </c>
      <c r="D84" t="s">
        <v>214</v>
      </c>
      <c r="E84" t="s">
        <v>215</v>
      </c>
      <c r="F84">
        <v>0</v>
      </c>
      <c r="G84">
        <v>0</v>
      </c>
      <c r="H84">
        <v>0</v>
      </c>
      <c r="I84">
        <v>0</v>
      </c>
      <c r="J84" s="1">
        <v>0</v>
      </c>
      <c r="K84" s="1">
        <v>0</v>
      </c>
      <c r="L84" s="1">
        <v>0</v>
      </c>
    </row>
    <row r="85" spans="1:12" x14ac:dyDescent="0.25">
      <c r="A85" t="s">
        <v>29</v>
      </c>
      <c r="B85">
        <v>2010</v>
      </c>
      <c r="C85" t="s">
        <v>64</v>
      </c>
      <c r="D85" t="s">
        <v>216</v>
      </c>
      <c r="E85" t="s">
        <v>217</v>
      </c>
      <c r="F85">
        <v>0</v>
      </c>
      <c r="G85">
        <v>0</v>
      </c>
      <c r="H85">
        <v>0</v>
      </c>
      <c r="I85">
        <v>0</v>
      </c>
      <c r="J85" s="1">
        <v>0</v>
      </c>
      <c r="K85" s="1">
        <v>0</v>
      </c>
      <c r="L85" s="1">
        <v>0</v>
      </c>
    </row>
    <row r="86" spans="1:12" x14ac:dyDescent="0.25">
      <c r="A86" t="s">
        <v>29</v>
      </c>
      <c r="B86">
        <v>2010</v>
      </c>
      <c r="C86" t="s">
        <v>64</v>
      </c>
      <c r="D86" t="s">
        <v>218</v>
      </c>
      <c r="E86" t="s">
        <v>219</v>
      </c>
      <c r="F86">
        <v>0</v>
      </c>
      <c r="G86">
        <v>0</v>
      </c>
      <c r="H86">
        <v>0</v>
      </c>
      <c r="I86">
        <v>0</v>
      </c>
      <c r="J86" s="1">
        <v>0</v>
      </c>
      <c r="K86" s="1">
        <v>0</v>
      </c>
      <c r="L86" s="1">
        <v>0</v>
      </c>
    </row>
    <row r="87" spans="1:12" x14ac:dyDescent="0.25">
      <c r="A87" t="s">
        <v>29</v>
      </c>
      <c r="B87">
        <v>2010</v>
      </c>
      <c r="C87" t="s">
        <v>64</v>
      </c>
      <c r="D87" t="s">
        <v>220</v>
      </c>
      <c r="E87" t="s">
        <v>221</v>
      </c>
      <c r="F87">
        <v>0</v>
      </c>
      <c r="G87">
        <v>0</v>
      </c>
      <c r="H87">
        <v>0</v>
      </c>
      <c r="I87">
        <v>0</v>
      </c>
      <c r="J87" s="1">
        <v>0</v>
      </c>
      <c r="K87" s="1">
        <v>0</v>
      </c>
      <c r="L87" s="1">
        <v>0</v>
      </c>
    </row>
    <row r="88" spans="1:12" x14ac:dyDescent="0.25">
      <c r="A88" t="s">
        <v>29</v>
      </c>
      <c r="B88">
        <v>2010</v>
      </c>
      <c r="C88" t="s">
        <v>64</v>
      </c>
      <c r="D88" t="s">
        <v>222</v>
      </c>
      <c r="E88" t="s">
        <v>223</v>
      </c>
      <c r="F88">
        <v>0</v>
      </c>
      <c r="G88">
        <v>0</v>
      </c>
      <c r="H88">
        <v>0</v>
      </c>
      <c r="I88">
        <v>0</v>
      </c>
      <c r="J88" s="1">
        <v>0</v>
      </c>
      <c r="K88" s="1">
        <v>0</v>
      </c>
      <c r="L88" s="1">
        <v>0</v>
      </c>
    </row>
    <row r="89" spans="1:12" x14ac:dyDescent="0.25">
      <c r="A89" t="s">
        <v>29</v>
      </c>
      <c r="B89">
        <v>2010</v>
      </c>
      <c r="C89" t="s">
        <v>64</v>
      </c>
      <c r="D89" t="s">
        <v>42</v>
      </c>
      <c r="E89" t="s">
        <v>224</v>
      </c>
      <c r="F89">
        <v>2.31</v>
      </c>
      <c r="G89">
        <v>36.159999999999997</v>
      </c>
      <c r="H89">
        <v>3.82</v>
      </c>
      <c r="I89">
        <v>2.54</v>
      </c>
      <c r="J89" s="1">
        <v>3400</v>
      </c>
      <c r="K89" s="1">
        <v>130</v>
      </c>
      <c r="L89" s="1">
        <v>86.5</v>
      </c>
    </row>
    <row r="90" spans="1:12" x14ac:dyDescent="0.25">
      <c r="A90" t="s">
        <v>29</v>
      </c>
      <c r="B90">
        <v>2010</v>
      </c>
      <c r="C90" t="s">
        <v>64</v>
      </c>
      <c r="D90" t="s">
        <v>225</v>
      </c>
      <c r="E90" t="s">
        <v>226</v>
      </c>
      <c r="F90">
        <v>0</v>
      </c>
      <c r="G90">
        <v>0</v>
      </c>
      <c r="H90">
        <v>0</v>
      </c>
      <c r="I90">
        <v>0</v>
      </c>
      <c r="J90" s="1">
        <v>0</v>
      </c>
      <c r="K90" s="1">
        <v>0</v>
      </c>
      <c r="L90" s="1">
        <v>0</v>
      </c>
    </row>
    <row r="91" spans="1:12" x14ac:dyDescent="0.25">
      <c r="A91" t="s">
        <v>29</v>
      </c>
      <c r="B91">
        <v>2010</v>
      </c>
      <c r="C91" t="s">
        <v>64</v>
      </c>
      <c r="D91" t="s">
        <v>227</v>
      </c>
      <c r="E91" t="s">
        <v>228</v>
      </c>
      <c r="F91">
        <v>2.4500000000000002</v>
      </c>
      <c r="G91">
        <v>35.049999999999997</v>
      </c>
      <c r="H91">
        <v>4</v>
      </c>
      <c r="I91">
        <v>2.36</v>
      </c>
      <c r="J91" s="1">
        <v>69800</v>
      </c>
      <c r="K91" s="1">
        <v>2790</v>
      </c>
      <c r="L91" s="1">
        <v>1650</v>
      </c>
    </row>
    <row r="92" spans="1:12" x14ac:dyDescent="0.25">
      <c r="A92" t="s">
        <v>29</v>
      </c>
      <c r="B92">
        <v>2010</v>
      </c>
      <c r="C92" t="s">
        <v>64</v>
      </c>
      <c r="D92" t="s">
        <v>53</v>
      </c>
      <c r="E92" t="s">
        <v>229</v>
      </c>
      <c r="F92">
        <v>0</v>
      </c>
      <c r="G92">
        <v>0</v>
      </c>
      <c r="H92">
        <v>0</v>
      </c>
      <c r="I92">
        <v>0</v>
      </c>
      <c r="J92" s="1">
        <v>0</v>
      </c>
      <c r="K92" s="1">
        <v>0</v>
      </c>
      <c r="L92" s="1">
        <v>0</v>
      </c>
    </row>
    <row r="93" spans="1:12" x14ac:dyDescent="0.25">
      <c r="A93" t="s">
        <v>29</v>
      </c>
      <c r="B93">
        <v>2010</v>
      </c>
      <c r="C93" t="s">
        <v>64</v>
      </c>
      <c r="D93" t="s">
        <v>230</v>
      </c>
      <c r="E93" t="s">
        <v>231</v>
      </c>
      <c r="F93">
        <v>9.94</v>
      </c>
      <c r="G93">
        <v>49.42</v>
      </c>
      <c r="H93">
        <v>17.850000000000001</v>
      </c>
      <c r="I93">
        <v>7.07</v>
      </c>
      <c r="J93" s="1">
        <v>6240</v>
      </c>
      <c r="K93" s="1">
        <v>1110</v>
      </c>
      <c r="L93" s="1">
        <v>441</v>
      </c>
    </row>
    <row r="94" spans="1:12" x14ac:dyDescent="0.25">
      <c r="A94" t="s">
        <v>29</v>
      </c>
      <c r="B94">
        <v>2010</v>
      </c>
      <c r="C94" t="s">
        <v>64</v>
      </c>
      <c r="D94" t="s">
        <v>232</v>
      </c>
      <c r="E94" t="s">
        <v>233</v>
      </c>
      <c r="F94">
        <v>10.67</v>
      </c>
      <c r="G94">
        <v>49.75</v>
      </c>
      <c r="H94">
        <v>19.86</v>
      </c>
      <c r="I94">
        <v>7.07</v>
      </c>
      <c r="J94" s="1">
        <v>308</v>
      </c>
      <c r="K94" s="1">
        <v>61.1</v>
      </c>
      <c r="L94" s="1">
        <v>21.8</v>
      </c>
    </row>
    <row r="95" spans="1:12" x14ac:dyDescent="0.25">
      <c r="A95" t="s">
        <v>29</v>
      </c>
      <c r="B95">
        <v>2010</v>
      </c>
      <c r="C95" t="s">
        <v>64</v>
      </c>
      <c r="D95" t="s">
        <v>234</v>
      </c>
      <c r="E95" t="s">
        <v>235</v>
      </c>
      <c r="F95">
        <v>2.73</v>
      </c>
      <c r="G95">
        <v>40.54</v>
      </c>
      <c r="H95">
        <v>4.2699999999999996</v>
      </c>
      <c r="I95">
        <v>3.8</v>
      </c>
      <c r="J95" s="1">
        <v>499</v>
      </c>
      <c r="K95" s="1">
        <v>21.3</v>
      </c>
      <c r="L95" s="1">
        <v>19</v>
      </c>
    </row>
    <row r="96" spans="1:12" x14ac:dyDescent="0.25">
      <c r="A96" t="s">
        <v>29</v>
      </c>
      <c r="B96">
        <v>2010</v>
      </c>
      <c r="C96" t="s">
        <v>64</v>
      </c>
      <c r="D96" t="s">
        <v>236</v>
      </c>
      <c r="E96" t="s">
        <v>237</v>
      </c>
      <c r="F96">
        <v>6.7</v>
      </c>
      <c r="G96">
        <v>45.39</v>
      </c>
      <c r="H96">
        <v>11.58</v>
      </c>
      <c r="I96">
        <v>5.47</v>
      </c>
      <c r="J96" s="1">
        <v>74</v>
      </c>
      <c r="K96" s="1">
        <v>8.57</v>
      </c>
      <c r="L96" s="1">
        <v>4.05</v>
      </c>
    </row>
    <row r="97" spans="1:12" x14ac:dyDescent="0.25">
      <c r="A97" t="s">
        <v>29</v>
      </c>
      <c r="B97">
        <v>2010</v>
      </c>
      <c r="C97" t="s">
        <v>64</v>
      </c>
      <c r="D97" t="s">
        <v>37</v>
      </c>
      <c r="E97" t="s">
        <v>238</v>
      </c>
      <c r="F97">
        <v>11.68</v>
      </c>
      <c r="G97">
        <v>49.49</v>
      </c>
      <c r="H97">
        <v>24.12</v>
      </c>
      <c r="I97">
        <v>7.17</v>
      </c>
      <c r="J97" s="1">
        <v>6760</v>
      </c>
      <c r="K97" s="1">
        <v>1630</v>
      </c>
      <c r="L97" s="1">
        <v>485</v>
      </c>
    </row>
    <row r="98" spans="1:12" x14ac:dyDescent="0.25">
      <c r="A98" t="s">
        <v>29</v>
      </c>
      <c r="B98">
        <v>2010</v>
      </c>
      <c r="C98" t="s">
        <v>64</v>
      </c>
      <c r="D98" t="s">
        <v>239</v>
      </c>
      <c r="E98" t="s">
        <v>240</v>
      </c>
      <c r="F98">
        <v>0</v>
      </c>
      <c r="G98">
        <v>0</v>
      </c>
      <c r="H98">
        <v>0</v>
      </c>
      <c r="I98">
        <v>0</v>
      </c>
      <c r="J98" s="1">
        <v>0</v>
      </c>
      <c r="K98" s="1">
        <v>0</v>
      </c>
      <c r="L98" s="1">
        <v>0</v>
      </c>
    </row>
    <row r="99" spans="1:12" x14ac:dyDescent="0.25">
      <c r="A99" t="s">
        <v>29</v>
      </c>
      <c r="B99">
        <v>2010</v>
      </c>
      <c r="C99" t="s">
        <v>64</v>
      </c>
      <c r="D99" t="s">
        <v>48</v>
      </c>
      <c r="E99" t="s">
        <v>241</v>
      </c>
      <c r="F99">
        <v>4.95</v>
      </c>
      <c r="G99">
        <v>41.47</v>
      </c>
      <c r="H99">
        <v>8.2799999999999994</v>
      </c>
      <c r="I99">
        <v>4.22</v>
      </c>
      <c r="J99" s="1">
        <v>180</v>
      </c>
      <c r="K99" s="1">
        <v>14.9</v>
      </c>
      <c r="L99" s="1">
        <v>7.62</v>
      </c>
    </row>
    <row r="100" spans="1:12" x14ac:dyDescent="0.25">
      <c r="A100" t="s">
        <v>29</v>
      </c>
      <c r="B100">
        <v>2010</v>
      </c>
      <c r="C100" t="s">
        <v>64</v>
      </c>
      <c r="D100" t="s">
        <v>242</v>
      </c>
      <c r="E100" t="s">
        <v>243</v>
      </c>
      <c r="F100">
        <v>7.31</v>
      </c>
      <c r="G100">
        <v>46.65</v>
      </c>
      <c r="H100">
        <v>12.72</v>
      </c>
      <c r="I100">
        <v>5.9</v>
      </c>
      <c r="J100" s="1">
        <v>58.2</v>
      </c>
      <c r="K100" s="1">
        <v>7.41</v>
      </c>
      <c r="L100" s="1">
        <v>3.43</v>
      </c>
    </row>
    <row r="101" spans="1:12" x14ac:dyDescent="0.25">
      <c r="A101" t="s">
        <v>29</v>
      </c>
      <c r="B101">
        <v>2010</v>
      </c>
      <c r="C101" t="s">
        <v>64</v>
      </c>
      <c r="D101" t="s">
        <v>45</v>
      </c>
      <c r="E101" t="s">
        <v>244</v>
      </c>
      <c r="F101">
        <v>1.85</v>
      </c>
      <c r="G101">
        <v>34.11</v>
      </c>
      <c r="H101">
        <v>2.98</v>
      </c>
      <c r="I101">
        <v>2.0099999999999998</v>
      </c>
      <c r="J101" s="1">
        <v>5100</v>
      </c>
      <c r="K101" s="1">
        <v>152</v>
      </c>
      <c r="L101" s="1">
        <v>103</v>
      </c>
    </row>
    <row r="102" spans="1:12" x14ac:dyDescent="0.25">
      <c r="A102" t="s">
        <v>29</v>
      </c>
      <c r="B102">
        <v>2010</v>
      </c>
      <c r="C102" t="s">
        <v>64</v>
      </c>
      <c r="D102" t="s">
        <v>245</v>
      </c>
      <c r="E102" t="s">
        <v>246</v>
      </c>
      <c r="F102">
        <v>0.83</v>
      </c>
      <c r="G102">
        <v>33.299999999999997</v>
      </c>
      <c r="H102">
        <v>1.3</v>
      </c>
      <c r="I102">
        <v>1.76</v>
      </c>
      <c r="J102" s="1">
        <v>86.1</v>
      </c>
      <c r="K102" s="1">
        <v>1.1200000000000001</v>
      </c>
      <c r="L102" s="1">
        <v>1.52</v>
      </c>
    </row>
    <row r="103" spans="1:12" x14ac:dyDescent="0.25">
      <c r="A103" t="s">
        <v>29</v>
      </c>
      <c r="B103">
        <v>2010</v>
      </c>
      <c r="C103" t="s">
        <v>64</v>
      </c>
      <c r="D103" t="s">
        <v>247</v>
      </c>
      <c r="E103" t="s">
        <v>248</v>
      </c>
      <c r="F103">
        <v>0</v>
      </c>
      <c r="G103">
        <v>0</v>
      </c>
      <c r="H103">
        <v>0</v>
      </c>
      <c r="I103">
        <v>0</v>
      </c>
      <c r="J103" s="1">
        <v>0</v>
      </c>
      <c r="K103" s="1">
        <v>0</v>
      </c>
      <c r="L103" s="1">
        <v>0</v>
      </c>
    </row>
    <row r="104" spans="1:12" x14ac:dyDescent="0.25">
      <c r="A104" t="s">
        <v>29</v>
      </c>
      <c r="B104">
        <v>2010</v>
      </c>
      <c r="C104" t="s">
        <v>64</v>
      </c>
      <c r="D104" t="s">
        <v>249</v>
      </c>
      <c r="E104" t="s">
        <v>250</v>
      </c>
      <c r="F104">
        <v>0</v>
      </c>
      <c r="G104">
        <v>0</v>
      </c>
      <c r="H104">
        <v>0</v>
      </c>
      <c r="I104">
        <v>0</v>
      </c>
      <c r="J104" s="1">
        <v>0</v>
      </c>
      <c r="K104" s="1">
        <v>0</v>
      </c>
      <c r="L104" s="1">
        <v>0</v>
      </c>
    </row>
    <row r="105" spans="1:12" x14ac:dyDescent="0.25">
      <c r="A105" t="s">
        <v>29</v>
      </c>
      <c r="B105">
        <v>2010</v>
      </c>
      <c r="C105" t="s">
        <v>64</v>
      </c>
      <c r="D105" t="s">
        <v>251</v>
      </c>
      <c r="E105" t="s">
        <v>252</v>
      </c>
      <c r="F105">
        <v>8.1199999999999992</v>
      </c>
      <c r="G105">
        <v>46.48</v>
      </c>
      <c r="H105">
        <v>13.97</v>
      </c>
      <c r="I105">
        <v>6.02</v>
      </c>
      <c r="J105" s="1">
        <v>955</v>
      </c>
      <c r="K105" s="1">
        <v>133</v>
      </c>
      <c r="L105" s="1">
        <v>57.5</v>
      </c>
    </row>
    <row r="106" spans="1:12" x14ac:dyDescent="0.25">
      <c r="A106" t="s">
        <v>29</v>
      </c>
      <c r="B106">
        <v>2010</v>
      </c>
      <c r="C106" t="s">
        <v>64</v>
      </c>
      <c r="D106" t="s">
        <v>253</v>
      </c>
      <c r="E106" t="s">
        <v>254</v>
      </c>
      <c r="F106">
        <v>0</v>
      </c>
      <c r="G106">
        <v>0</v>
      </c>
      <c r="H106">
        <v>0</v>
      </c>
      <c r="I106">
        <v>0</v>
      </c>
      <c r="J106" s="1">
        <v>0</v>
      </c>
      <c r="K106" s="1">
        <v>0</v>
      </c>
      <c r="L106" s="1">
        <v>0</v>
      </c>
    </row>
    <row r="107" spans="1:12" x14ac:dyDescent="0.25">
      <c r="A107" t="s">
        <v>29</v>
      </c>
      <c r="B107">
        <v>2010</v>
      </c>
      <c r="C107" t="s">
        <v>64</v>
      </c>
      <c r="D107" t="s">
        <v>255</v>
      </c>
      <c r="E107" t="s">
        <v>256</v>
      </c>
      <c r="F107">
        <v>2.2999999999999998</v>
      </c>
      <c r="G107">
        <v>37.71</v>
      </c>
      <c r="H107">
        <v>3.8</v>
      </c>
      <c r="I107">
        <v>3</v>
      </c>
      <c r="J107" s="1">
        <v>24.4</v>
      </c>
      <c r="K107" s="1">
        <v>0.92900000000000005</v>
      </c>
      <c r="L107" s="1">
        <v>0.73299999999999998</v>
      </c>
    </row>
    <row r="108" spans="1:12" x14ac:dyDescent="0.25">
      <c r="A108" t="s">
        <v>29</v>
      </c>
      <c r="B108">
        <v>2010</v>
      </c>
      <c r="C108" t="s">
        <v>64</v>
      </c>
      <c r="D108" t="s">
        <v>257</v>
      </c>
      <c r="E108" t="s">
        <v>258</v>
      </c>
      <c r="F108">
        <v>10.29</v>
      </c>
      <c r="G108">
        <v>50.99</v>
      </c>
      <c r="H108">
        <v>18.989999999999998</v>
      </c>
      <c r="I108">
        <v>7.6</v>
      </c>
      <c r="J108" s="1">
        <v>85.5</v>
      </c>
      <c r="K108" s="1">
        <v>16.2</v>
      </c>
      <c r="L108" s="1">
        <v>6.5</v>
      </c>
    </row>
    <row r="109" spans="1:12" x14ac:dyDescent="0.25">
      <c r="A109" t="s">
        <v>29</v>
      </c>
      <c r="B109">
        <v>2010</v>
      </c>
      <c r="C109" t="s">
        <v>64</v>
      </c>
      <c r="D109" t="s">
        <v>259</v>
      </c>
      <c r="E109" t="s">
        <v>260</v>
      </c>
      <c r="F109">
        <v>6.49</v>
      </c>
      <c r="G109">
        <v>45.47</v>
      </c>
      <c r="H109">
        <v>10.54</v>
      </c>
      <c r="I109">
        <v>5.46</v>
      </c>
      <c r="J109" s="1">
        <v>556</v>
      </c>
      <c r="K109" s="1">
        <v>58.6</v>
      </c>
      <c r="L109" s="1">
        <v>30.3</v>
      </c>
    </row>
    <row r="110" spans="1:12" x14ac:dyDescent="0.25">
      <c r="A110" t="s">
        <v>29</v>
      </c>
      <c r="B110">
        <v>2010</v>
      </c>
      <c r="C110" t="s">
        <v>64</v>
      </c>
      <c r="D110" t="s">
        <v>261</v>
      </c>
      <c r="E110" t="s">
        <v>262</v>
      </c>
      <c r="F110">
        <v>0</v>
      </c>
      <c r="G110">
        <v>0</v>
      </c>
      <c r="H110">
        <v>0</v>
      </c>
      <c r="I110">
        <v>0</v>
      </c>
      <c r="J110" s="1">
        <v>0</v>
      </c>
      <c r="K110" s="1">
        <v>0</v>
      </c>
      <c r="L110" s="1">
        <v>0</v>
      </c>
    </row>
    <row r="111" spans="1:12" x14ac:dyDescent="0.25">
      <c r="A111" t="s">
        <v>29</v>
      </c>
      <c r="B111">
        <v>2010</v>
      </c>
      <c r="C111" t="s">
        <v>64</v>
      </c>
      <c r="D111" t="s">
        <v>263</v>
      </c>
      <c r="E111" t="s">
        <v>264</v>
      </c>
      <c r="F111">
        <v>6.84</v>
      </c>
      <c r="G111">
        <v>45.41</v>
      </c>
      <c r="H111">
        <v>11.96</v>
      </c>
      <c r="I111">
        <v>5.49</v>
      </c>
      <c r="J111" s="1">
        <v>101</v>
      </c>
      <c r="K111" s="1">
        <v>12.1</v>
      </c>
      <c r="L111" s="1">
        <v>5.55</v>
      </c>
    </row>
    <row r="112" spans="1:12" x14ac:dyDescent="0.25">
      <c r="A112" t="s">
        <v>29</v>
      </c>
      <c r="B112">
        <v>2010</v>
      </c>
      <c r="C112" t="s">
        <v>64</v>
      </c>
      <c r="D112" t="s">
        <v>265</v>
      </c>
      <c r="E112" t="s">
        <v>266</v>
      </c>
      <c r="F112">
        <v>1.91</v>
      </c>
      <c r="G112">
        <v>37.200000000000003</v>
      </c>
      <c r="H112">
        <v>3.12</v>
      </c>
      <c r="I112">
        <v>2.82</v>
      </c>
      <c r="J112" s="1">
        <v>521</v>
      </c>
      <c r="K112" s="1">
        <v>16.2</v>
      </c>
      <c r="L112" s="1">
        <v>14.7</v>
      </c>
    </row>
    <row r="113" spans="1:12" x14ac:dyDescent="0.25">
      <c r="A113" t="s">
        <v>29</v>
      </c>
      <c r="B113">
        <v>2010</v>
      </c>
      <c r="C113" t="s">
        <v>64</v>
      </c>
      <c r="D113" t="s">
        <v>267</v>
      </c>
      <c r="E113" t="s">
        <v>268</v>
      </c>
      <c r="F113">
        <v>0</v>
      </c>
      <c r="G113">
        <v>0</v>
      </c>
      <c r="H113">
        <v>0</v>
      </c>
      <c r="I113">
        <v>0</v>
      </c>
      <c r="J113" s="1">
        <v>0</v>
      </c>
      <c r="K113" s="1">
        <v>0</v>
      </c>
      <c r="L113" s="1">
        <v>0</v>
      </c>
    </row>
    <row r="114" spans="1:12" x14ac:dyDescent="0.25">
      <c r="A114" t="s">
        <v>29</v>
      </c>
      <c r="B114">
        <v>2010</v>
      </c>
      <c r="C114" t="s">
        <v>64</v>
      </c>
      <c r="D114" t="s">
        <v>269</v>
      </c>
      <c r="E114" t="s">
        <v>270</v>
      </c>
      <c r="F114">
        <v>0.98</v>
      </c>
      <c r="G114">
        <v>34.799999999999997</v>
      </c>
      <c r="H114">
        <v>1.54</v>
      </c>
      <c r="I114">
        <v>2.2000000000000002</v>
      </c>
      <c r="J114" s="1">
        <v>35.799999999999997</v>
      </c>
      <c r="K114" s="1">
        <v>0.55100000000000005</v>
      </c>
      <c r="L114" s="1">
        <v>0.78800000000000003</v>
      </c>
    </row>
    <row r="115" spans="1:12" x14ac:dyDescent="0.25">
      <c r="A115" t="s">
        <v>29</v>
      </c>
      <c r="B115">
        <v>2010</v>
      </c>
      <c r="C115" t="s">
        <v>64</v>
      </c>
      <c r="D115" t="s">
        <v>271</v>
      </c>
      <c r="E115" t="s">
        <v>272</v>
      </c>
      <c r="F115">
        <v>0</v>
      </c>
      <c r="G115">
        <v>0</v>
      </c>
      <c r="H115">
        <v>0</v>
      </c>
      <c r="I115">
        <v>0</v>
      </c>
      <c r="J115" s="1">
        <v>0</v>
      </c>
      <c r="K115" s="1">
        <v>0</v>
      </c>
      <c r="L115" s="1">
        <v>0</v>
      </c>
    </row>
    <row r="116" spans="1:12" x14ac:dyDescent="0.25">
      <c r="A116" t="s">
        <v>29</v>
      </c>
      <c r="B116">
        <v>2010</v>
      </c>
      <c r="C116" t="s">
        <v>64</v>
      </c>
      <c r="D116" t="s">
        <v>55</v>
      </c>
      <c r="E116" t="s">
        <v>273</v>
      </c>
      <c r="F116">
        <v>0</v>
      </c>
      <c r="G116">
        <v>0</v>
      </c>
      <c r="H116">
        <v>0</v>
      </c>
      <c r="I116">
        <v>0</v>
      </c>
      <c r="J116" s="1">
        <v>0</v>
      </c>
      <c r="K116" s="1">
        <v>0</v>
      </c>
      <c r="L116" s="1">
        <v>0</v>
      </c>
    </row>
    <row r="117" spans="1:12" x14ac:dyDescent="0.25">
      <c r="A117" t="s">
        <v>29</v>
      </c>
      <c r="B117">
        <v>2010</v>
      </c>
      <c r="C117" t="s">
        <v>64</v>
      </c>
      <c r="D117" t="s">
        <v>274</v>
      </c>
      <c r="E117" t="s">
        <v>275</v>
      </c>
      <c r="F117">
        <v>0</v>
      </c>
      <c r="G117">
        <v>0</v>
      </c>
      <c r="H117">
        <v>0</v>
      </c>
      <c r="I117">
        <v>0</v>
      </c>
      <c r="J117" s="1">
        <v>0</v>
      </c>
      <c r="K117" s="1">
        <v>0</v>
      </c>
      <c r="L117" s="1">
        <v>0</v>
      </c>
    </row>
    <row r="118" spans="1:12" x14ac:dyDescent="0.25">
      <c r="A118" t="s">
        <v>29</v>
      </c>
      <c r="B118">
        <v>2010</v>
      </c>
      <c r="C118" t="s">
        <v>64</v>
      </c>
      <c r="D118" t="s">
        <v>276</v>
      </c>
      <c r="E118" t="s">
        <v>277</v>
      </c>
      <c r="F118">
        <v>0</v>
      </c>
      <c r="G118">
        <v>0</v>
      </c>
      <c r="H118">
        <v>0</v>
      </c>
      <c r="I118">
        <v>0</v>
      </c>
      <c r="J118" s="1">
        <v>0</v>
      </c>
      <c r="K118" s="1">
        <v>0</v>
      </c>
      <c r="L118" s="1">
        <v>0</v>
      </c>
    </row>
    <row r="119" spans="1:12" x14ac:dyDescent="0.25">
      <c r="A119" t="s">
        <v>29</v>
      </c>
      <c r="B119">
        <v>2010</v>
      </c>
      <c r="C119" t="s">
        <v>64</v>
      </c>
      <c r="D119" t="s">
        <v>278</v>
      </c>
      <c r="E119" t="s">
        <v>279</v>
      </c>
      <c r="F119">
        <v>0</v>
      </c>
      <c r="G119">
        <v>0</v>
      </c>
      <c r="H119">
        <v>0</v>
      </c>
      <c r="I119">
        <v>0</v>
      </c>
      <c r="J119" s="1">
        <v>0</v>
      </c>
      <c r="K119" s="1">
        <v>0</v>
      </c>
      <c r="L119" s="1">
        <v>0</v>
      </c>
    </row>
    <row r="120" spans="1:12" x14ac:dyDescent="0.25">
      <c r="A120" t="s">
        <v>29</v>
      </c>
      <c r="B120">
        <v>2010</v>
      </c>
      <c r="C120" t="s">
        <v>64</v>
      </c>
      <c r="D120" t="s">
        <v>280</v>
      </c>
      <c r="E120" t="s">
        <v>281</v>
      </c>
      <c r="F120">
        <v>0</v>
      </c>
      <c r="G120">
        <v>0</v>
      </c>
      <c r="H120">
        <v>0</v>
      </c>
      <c r="I120">
        <v>0</v>
      </c>
      <c r="J120" s="1">
        <v>0</v>
      </c>
      <c r="K120" s="1">
        <v>0</v>
      </c>
      <c r="L120" s="1">
        <v>0</v>
      </c>
    </row>
    <row r="121" spans="1:12" x14ac:dyDescent="0.25">
      <c r="A121" t="s">
        <v>29</v>
      </c>
      <c r="B121">
        <v>2010</v>
      </c>
      <c r="C121" t="s">
        <v>64</v>
      </c>
      <c r="D121" t="s">
        <v>282</v>
      </c>
      <c r="E121" t="s">
        <v>283</v>
      </c>
      <c r="F121">
        <v>0</v>
      </c>
      <c r="G121">
        <v>0</v>
      </c>
      <c r="H121">
        <v>0</v>
      </c>
      <c r="I121">
        <v>0</v>
      </c>
      <c r="J121" s="1">
        <v>0</v>
      </c>
      <c r="K121" s="1">
        <v>0</v>
      </c>
      <c r="L121" s="1">
        <v>0</v>
      </c>
    </row>
    <row r="122" spans="1:12" x14ac:dyDescent="0.25">
      <c r="A122" t="s">
        <v>29</v>
      </c>
      <c r="B122">
        <v>2010</v>
      </c>
      <c r="C122" t="s">
        <v>64</v>
      </c>
      <c r="D122" t="s">
        <v>284</v>
      </c>
      <c r="E122" t="s">
        <v>285</v>
      </c>
      <c r="F122">
        <v>0</v>
      </c>
      <c r="G122">
        <v>0</v>
      </c>
      <c r="H122">
        <v>0</v>
      </c>
      <c r="I122">
        <v>0</v>
      </c>
      <c r="J122" s="1">
        <v>0</v>
      </c>
      <c r="K122" s="1">
        <v>0</v>
      </c>
      <c r="L122" s="1">
        <v>0</v>
      </c>
    </row>
    <row r="123" spans="1:12" x14ac:dyDescent="0.25">
      <c r="A123" t="s">
        <v>29</v>
      </c>
      <c r="B123">
        <v>2010</v>
      </c>
      <c r="C123" t="s">
        <v>64</v>
      </c>
      <c r="D123" t="s">
        <v>286</v>
      </c>
      <c r="E123" t="s">
        <v>287</v>
      </c>
      <c r="F123">
        <v>0</v>
      </c>
      <c r="G123">
        <v>0</v>
      </c>
      <c r="H123">
        <v>0</v>
      </c>
      <c r="I123">
        <v>0</v>
      </c>
      <c r="J123" s="1">
        <v>0</v>
      </c>
      <c r="K123" s="1">
        <v>0</v>
      </c>
      <c r="L123" s="1">
        <v>0</v>
      </c>
    </row>
    <row r="124" spans="1:12" x14ac:dyDescent="0.25">
      <c r="A124" t="s">
        <v>29</v>
      </c>
      <c r="B124">
        <v>2010</v>
      </c>
      <c r="C124" t="s">
        <v>64</v>
      </c>
      <c r="D124" t="s">
        <v>61</v>
      </c>
      <c r="E124" t="s">
        <v>288</v>
      </c>
      <c r="F124">
        <v>5.42</v>
      </c>
      <c r="G124">
        <v>45.92</v>
      </c>
      <c r="H124">
        <v>9.3800000000000008</v>
      </c>
      <c r="I124">
        <v>5.77</v>
      </c>
      <c r="J124" s="1">
        <v>2760</v>
      </c>
      <c r="K124" s="1">
        <v>259</v>
      </c>
      <c r="L124" s="1">
        <v>159</v>
      </c>
    </row>
    <row r="125" spans="1:12" x14ac:dyDescent="0.25">
      <c r="A125" t="s">
        <v>29</v>
      </c>
      <c r="B125">
        <v>2010</v>
      </c>
      <c r="C125" t="s">
        <v>64</v>
      </c>
      <c r="D125" t="s">
        <v>289</v>
      </c>
      <c r="E125" t="s">
        <v>290</v>
      </c>
      <c r="F125">
        <v>0</v>
      </c>
      <c r="G125">
        <v>0</v>
      </c>
      <c r="H125">
        <v>0</v>
      </c>
      <c r="I125">
        <v>0</v>
      </c>
      <c r="J125" s="1">
        <v>0</v>
      </c>
      <c r="K125" s="1">
        <v>0</v>
      </c>
      <c r="L125" s="1">
        <v>0</v>
      </c>
    </row>
    <row r="126" spans="1:12" x14ac:dyDescent="0.25">
      <c r="A126" t="s">
        <v>29</v>
      </c>
      <c r="B126">
        <v>2010</v>
      </c>
      <c r="C126" t="s">
        <v>64</v>
      </c>
      <c r="D126" t="s">
        <v>291</v>
      </c>
      <c r="E126" t="s">
        <v>292</v>
      </c>
      <c r="F126">
        <v>1.34</v>
      </c>
      <c r="G126">
        <v>33.86</v>
      </c>
      <c r="H126">
        <v>2.14</v>
      </c>
      <c r="I126">
        <v>2</v>
      </c>
      <c r="J126" s="1">
        <v>494</v>
      </c>
      <c r="K126" s="1">
        <v>10.6</v>
      </c>
      <c r="L126" s="1">
        <v>9.8800000000000008</v>
      </c>
    </row>
    <row r="127" spans="1:12" x14ac:dyDescent="0.25">
      <c r="A127" t="s">
        <v>29</v>
      </c>
      <c r="B127">
        <v>2010</v>
      </c>
      <c r="C127" t="s">
        <v>64</v>
      </c>
      <c r="D127" t="s">
        <v>293</v>
      </c>
      <c r="E127" t="s">
        <v>294</v>
      </c>
      <c r="F127">
        <v>2.2200000000000002</v>
      </c>
      <c r="G127">
        <v>34.020000000000003</v>
      </c>
      <c r="H127">
        <v>3.64</v>
      </c>
      <c r="I127">
        <v>2.02</v>
      </c>
      <c r="J127" s="1">
        <v>33.200000000000003</v>
      </c>
      <c r="K127" s="1">
        <v>1.21</v>
      </c>
      <c r="L127" s="1">
        <v>0.67</v>
      </c>
    </row>
    <row r="128" spans="1:12" x14ac:dyDescent="0.25">
      <c r="A128" t="s">
        <v>29</v>
      </c>
      <c r="B128">
        <v>2010</v>
      </c>
      <c r="C128" t="s">
        <v>64</v>
      </c>
      <c r="D128" t="s">
        <v>295</v>
      </c>
      <c r="E128" t="s">
        <v>296</v>
      </c>
      <c r="F128">
        <v>10.38</v>
      </c>
      <c r="G128">
        <v>51.11</v>
      </c>
      <c r="H128">
        <v>19.07</v>
      </c>
      <c r="I128">
        <v>7.76</v>
      </c>
      <c r="J128" s="1">
        <v>1430</v>
      </c>
      <c r="K128" s="1">
        <v>272</v>
      </c>
      <c r="L128" s="1">
        <v>111</v>
      </c>
    </row>
    <row r="129" spans="1:12" x14ac:dyDescent="0.25">
      <c r="A129" t="s">
        <v>29</v>
      </c>
      <c r="B129">
        <v>2010</v>
      </c>
      <c r="C129" t="s">
        <v>64</v>
      </c>
      <c r="D129" t="s">
        <v>297</v>
      </c>
      <c r="E129" t="s">
        <v>298</v>
      </c>
      <c r="F129">
        <v>0</v>
      </c>
      <c r="G129">
        <v>0</v>
      </c>
      <c r="H129">
        <v>0</v>
      </c>
      <c r="I129">
        <v>0</v>
      </c>
      <c r="J129" s="1">
        <v>0</v>
      </c>
      <c r="K129" s="1">
        <v>0</v>
      </c>
      <c r="L129" s="1">
        <v>0</v>
      </c>
    </row>
    <row r="130" spans="1:12" x14ac:dyDescent="0.25">
      <c r="A130" t="s">
        <v>29</v>
      </c>
      <c r="B130">
        <v>2010</v>
      </c>
      <c r="C130" t="s">
        <v>64</v>
      </c>
      <c r="D130" t="s">
        <v>299</v>
      </c>
      <c r="E130" t="s">
        <v>300</v>
      </c>
      <c r="F130">
        <v>3.47</v>
      </c>
      <c r="G130">
        <v>40.14</v>
      </c>
      <c r="H130">
        <v>5.69</v>
      </c>
      <c r="I130">
        <v>3.82</v>
      </c>
      <c r="J130" s="1">
        <v>459</v>
      </c>
      <c r="K130" s="1">
        <v>26.1</v>
      </c>
      <c r="L130" s="1">
        <v>17.5</v>
      </c>
    </row>
    <row r="131" spans="1:12" x14ac:dyDescent="0.25">
      <c r="A131" t="s">
        <v>29</v>
      </c>
      <c r="B131">
        <v>2010</v>
      </c>
      <c r="C131" t="s">
        <v>64</v>
      </c>
      <c r="D131" t="s">
        <v>301</v>
      </c>
      <c r="E131" t="s">
        <v>302</v>
      </c>
      <c r="F131">
        <v>0</v>
      </c>
      <c r="G131">
        <v>0</v>
      </c>
      <c r="H131">
        <v>0</v>
      </c>
      <c r="I131">
        <v>0</v>
      </c>
      <c r="J131" s="1">
        <v>0</v>
      </c>
      <c r="K131" s="1">
        <v>0</v>
      </c>
      <c r="L131" s="1">
        <v>0</v>
      </c>
    </row>
    <row r="132" spans="1:12" x14ac:dyDescent="0.25">
      <c r="A132" t="s">
        <v>29</v>
      </c>
      <c r="B132">
        <v>2010</v>
      </c>
      <c r="C132" t="s">
        <v>64</v>
      </c>
      <c r="D132" t="s">
        <v>303</v>
      </c>
      <c r="E132" t="s">
        <v>304</v>
      </c>
      <c r="F132">
        <v>7.57</v>
      </c>
      <c r="G132">
        <v>44.06</v>
      </c>
      <c r="H132">
        <v>12.89</v>
      </c>
      <c r="I132">
        <v>5.0599999999999996</v>
      </c>
      <c r="J132" s="1">
        <v>272</v>
      </c>
      <c r="K132" s="1">
        <v>35</v>
      </c>
      <c r="L132" s="1">
        <v>13.8</v>
      </c>
    </row>
    <row r="133" spans="1:12" x14ac:dyDescent="0.25">
      <c r="A133" t="s">
        <v>29</v>
      </c>
      <c r="B133">
        <v>2010</v>
      </c>
      <c r="C133" t="s">
        <v>64</v>
      </c>
      <c r="D133" t="s">
        <v>305</v>
      </c>
      <c r="E133" t="s">
        <v>306</v>
      </c>
      <c r="F133">
        <v>2.21</v>
      </c>
      <c r="G133">
        <v>38.21</v>
      </c>
      <c r="H133">
        <v>3.61</v>
      </c>
      <c r="I133">
        <v>3.13</v>
      </c>
      <c r="J133" s="1">
        <v>482</v>
      </c>
      <c r="K133" s="1">
        <v>17.399999999999999</v>
      </c>
      <c r="L133" s="1">
        <v>15.1</v>
      </c>
    </row>
    <row r="134" spans="1:12" x14ac:dyDescent="0.25">
      <c r="A134" t="s">
        <v>29</v>
      </c>
      <c r="B134">
        <v>2010</v>
      </c>
      <c r="C134" t="s">
        <v>64</v>
      </c>
      <c r="D134" t="s">
        <v>307</v>
      </c>
      <c r="E134" t="s">
        <v>308</v>
      </c>
      <c r="F134">
        <v>0</v>
      </c>
      <c r="G134">
        <v>0</v>
      </c>
      <c r="H134">
        <v>0</v>
      </c>
      <c r="I134">
        <v>0</v>
      </c>
      <c r="J134" s="1">
        <v>0</v>
      </c>
      <c r="K134" s="1">
        <v>0</v>
      </c>
      <c r="L134" s="1">
        <v>0</v>
      </c>
    </row>
    <row r="135" spans="1:12" x14ac:dyDescent="0.25">
      <c r="A135" t="s">
        <v>29</v>
      </c>
      <c r="B135">
        <v>2010</v>
      </c>
      <c r="C135" t="s">
        <v>64</v>
      </c>
      <c r="D135" t="s">
        <v>50</v>
      </c>
      <c r="E135" t="s">
        <v>309</v>
      </c>
      <c r="F135">
        <v>0</v>
      </c>
      <c r="G135">
        <v>22.46</v>
      </c>
      <c r="H135">
        <v>0</v>
      </c>
      <c r="I135">
        <v>0.05</v>
      </c>
      <c r="J135" s="1">
        <v>139</v>
      </c>
      <c r="K135" s="1">
        <v>0</v>
      </c>
      <c r="L135" s="1">
        <v>7.4800000000000005E-2</v>
      </c>
    </row>
    <row r="136" spans="1:12" x14ac:dyDescent="0.25">
      <c r="A136" t="s">
        <v>29</v>
      </c>
      <c r="B136">
        <v>2010</v>
      </c>
      <c r="C136" t="s">
        <v>64</v>
      </c>
      <c r="D136" t="s">
        <v>310</v>
      </c>
      <c r="E136" t="s">
        <v>311</v>
      </c>
      <c r="F136">
        <v>0</v>
      </c>
      <c r="G136">
        <v>0</v>
      </c>
      <c r="H136">
        <v>0</v>
      </c>
      <c r="I136">
        <v>0</v>
      </c>
      <c r="J136" s="1">
        <v>0</v>
      </c>
      <c r="K136" s="1">
        <v>0</v>
      </c>
      <c r="L136" s="1">
        <v>0</v>
      </c>
    </row>
    <row r="137" spans="1:12" x14ac:dyDescent="0.25">
      <c r="A137" t="s">
        <v>29</v>
      </c>
      <c r="B137">
        <v>2010</v>
      </c>
      <c r="C137" t="s">
        <v>64</v>
      </c>
      <c r="D137" t="s">
        <v>312</v>
      </c>
      <c r="E137" t="s">
        <v>313</v>
      </c>
      <c r="F137">
        <v>0.23</v>
      </c>
      <c r="G137">
        <v>31.98</v>
      </c>
      <c r="H137">
        <v>0.34</v>
      </c>
      <c r="I137">
        <v>1.36</v>
      </c>
      <c r="J137" s="1">
        <v>3.29</v>
      </c>
      <c r="K137" s="1">
        <v>1.1299999999999999E-2</v>
      </c>
      <c r="L137" s="1">
        <v>4.4699999999999997E-2</v>
      </c>
    </row>
    <row r="138" spans="1:12" x14ac:dyDescent="0.25">
      <c r="A138" t="s">
        <v>29</v>
      </c>
      <c r="B138">
        <v>2010</v>
      </c>
      <c r="C138" t="s">
        <v>64</v>
      </c>
      <c r="D138" t="s">
        <v>314</v>
      </c>
      <c r="E138" t="s">
        <v>315</v>
      </c>
      <c r="F138">
        <v>0.86</v>
      </c>
      <c r="G138">
        <v>34.49</v>
      </c>
      <c r="H138">
        <v>1.28</v>
      </c>
      <c r="I138">
        <v>1.96</v>
      </c>
      <c r="J138" s="1">
        <v>32.1</v>
      </c>
      <c r="K138" s="1">
        <v>0.41</v>
      </c>
      <c r="L138" s="1">
        <v>0.627</v>
      </c>
    </row>
    <row r="139" spans="1:12" x14ac:dyDescent="0.25">
      <c r="A139" t="s">
        <v>29</v>
      </c>
      <c r="B139">
        <v>2010</v>
      </c>
      <c r="C139" t="s">
        <v>64</v>
      </c>
      <c r="D139" t="s">
        <v>40</v>
      </c>
      <c r="E139" t="s">
        <v>316</v>
      </c>
      <c r="F139">
        <v>1.78</v>
      </c>
      <c r="G139">
        <v>35.72</v>
      </c>
      <c r="H139">
        <v>2.85</v>
      </c>
      <c r="I139">
        <v>2.41</v>
      </c>
      <c r="J139" s="1">
        <v>67.400000000000006</v>
      </c>
      <c r="K139" s="1">
        <v>1.92</v>
      </c>
      <c r="L139" s="1">
        <v>1.62</v>
      </c>
    </row>
    <row r="140" spans="1:12" x14ac:dyDescent="0.25">
      <c r="A140" t="s">
        <v>29</v>
      </c>
      <c r="B140">
        <v>2010</v>
      </c>
      <c r="C140" t="s">
        <v>64</v>
      </c>
      <c r="D140" t="s">
        <v>317</v>
      </c>
      <c r="E140" t="s">
        <v>318</v>
      </c>
      <c r="F140">
        <v>7.06</v>
      </c>
      <c r="G140">
        <v>48.89</v>
      </c>
      <c r="H140">
        <v>11.31</v>
      </c>
      <c r="I140">
        <v>6.63</v>
      </c>
      <c r="J140" s="1">
        <v>83.5</v>
      </c>
      <c r="K140" s="1">
        <v>9.4499999999999993</v>
      </c>
      <c r="L140" s="1">
        <v>5.54</v>
      </c>
    </row>
    <row r="141" spans="1:12" x14ac:dyDescent="0.25">
      <c r="A141" t="s">
        <v>29</v>
      </c>
      <c r="B141">
        <v>2010</v>
      </c>
      <c r="C141" t="s">
        <v>64</v>
      </c>
      <c r="D141" t="s">
        <v>319</v>
      </c>
      <c r="E141" t="s">
        <v>320</v>
      </c>
      <c r="F141">
        <v>4.0999999999999996</v>
      </c>
      <c r="G141">
        <v>39.15</v>
      </c>
      <c r="H141">
        <v>6.75</v>
      </c>
      <c r="I141">
        <v>3.54</v>
      </c>
      <c r="J141" s="1">
        <v>18400</v>
      </c>
      <c r="K141" s="1">
        <v>1240</v>
      </c>
      <c r="L141" s="1">
        <v>652</v>
      </c>
    </row>
    <row r="142" spans="1:12" x14ac:dyDescent="0.25">
      <c r="A142" t="s">
        <v>29</v>
      </c>
      <c r="B142">
        <v>2010</v>
      </c>
      <c r="C142" t="s">
        <v>64</v>
      </c>
      <c r="D142" t="s">
        <v>321</v>
      </c>
      <c r="E142" t="s">
        <v>322</v>
      </c>
      <c r="F142">
        <v>0</v>
      </c>
      <c r="G142">
        <v>0</v>
      </c>
      <c r="H142">
        <v>0</v>
      </c>
      <c r="I142">
        <v>0</v>
      </c>
      <c r="J142" s="1">
        <v>0</v>
      </c>
      <c r="K142" s="1">
        <v>0</v>
      </c>
      <c r="L142" s="1">
        <v>0</v>
      </c>
    </row>
    <row r="143" spans="1:12" x14ac:dyDescent="0.25">
      <c r="A143" t="s">
        <v>29</v>
      </c>
      <c r="B143">
        <v>2010</v>
      </c>
      <c r="C143" t="s">
        <v>64</v>
      </c>
      <c r="D143" t="s">
        <v>323</v>
      </c>
      <c r="E143" t="s">
        <v>324</v>
      </c>
      <c r="F143">
        <v>0</v>
      </c>
      <c r="G143">
        <v>0</v>
      </c>
      <c r="H143">
        <v>0</v>
      </c>
      <c r="I143">
        <v>0</v>
      </c>
      <c r="J143" s="1">
        <v>0</v>
      </c>
      <c r="K143" s="1">
        <v>0</v>
      </c>
      <c r="L143" s="1">
        <v>0</v>
      </c>
    </row>
    <row r="144" spans="1:12" x14ac:dyDescent="0.25">
      <c r="A144" t="s">
        <v>29</v>
      </c>
      <c r="B144">
        <v>2010</v>
      </c>
      <c r="C144" t="s">
        <v>64</v>
      </c>
      <c r="D144" t="s">
        <v>325</v>
      </c>
      <c r="E144" t="s">
        <v>326</v>
      </c>
      <c r="F144">
        <v>9.06</v>
      </c>
      <c r="G144">
        <v>45.51</v>
      </c>
      <c r="H144">
        <v>15.65</v>
      </c>
      <c r="I144">
        <v>5.55</v>
      </c>
      <c r="J144" s="1">
        <v>304</v>
      </c>
      <c r="K144" s="1">
        <v>47.6</v>
      </c>
      <c r="L144" s="1">
        <v>16.899999999999999</v>
      </c>
    </row>
    <row r="145" spans="1:12" x14ac:dyDescent="0.25">
      <c r="A145" t="s">
        <v>29</v>
      </c>
      <c r="B145">
        <v>2010</v>
      </c>
      <c r="C145" t="s">
        <v>64</v>
      </c>
      <c r="D145" t="s">
        <v>327</v>
      </c>
      <c r="E145" t="s">
        <v>328</v>
      </c>
      <c r="F145">
        <v>0.45</v>
      </c>
      <c r="G145">
        <v>25.12</v>
      </c>
      <c r="H145">
        <v>0.71</v>
      </c>
      <c r="I145">
        <v>0.78</v>
      </c>
      <c r="J145" s="1">
        <v>702</v>
      </c>
      <c r="K145" s="1">
        <v>4.96</v>
      </c>
      <c r="L145" s="1">
        <v>5.49</v>
      </c>
    </row>
    <row r="146" spans="1:12" x14ac:dyDescent="0.25">
      <c r="A146" t="s">
        <v>29</v>
      </c>
      <c r="B146">
        <v>2010</v>
      </c>
      <c r="C146" t="s">
        <v>64</v>
      </c>
      <c r="D146" t="s">
        <v>56</v>
      </c>
      <c r="E146" t="s">
        <v>329</v>
      </c>
      <c r="F146">
        <v>0</v>
      </c>
      <c r="G146">
        <v>0</v>
      </c>
      <c r="H146">
        <v>0</v>
      </c>
      <c r="I146">
        <v>0</v>
      </c>
      <c r="J146" s="1">
        <v>0</v>
      </c>
      <c r="K146" s="1">
        <v>0</v>
      </c>
      <c r="L146" s="1">
        <v>0</v>
      </c>
    </row>
    <row r="147" spans="1:12" x14ac:dyDescent="0.25">
      <c r="A147" t="s">
        <v>29</v>
      </c>
      <c r="B147">
        <v>2010</v>
      </c>
      <c r="C147" t="s">
        <v>64</v>
      </c>
      <c r="D147" t="s">
        <v>43</v>
      </c>
      <c r="E147" t="s">
        <v>330</v>
      </c>
      <c r="F147">
        <v>1.8</v>
      </c>
      <c r="G147">
        <v>35.590000000000003</v>
      </c>
      <c r="H147">
        <v>2.96</v>
      </c>
      <c r="I147">
        <v>2.4</v>
      </c>
      <c r="J147" s="1">
        <v>6320</v>
      </c>
      <c r="K147" s="1">
        <v>187</v>
      </c>
      <c r="L147" s="1">
        <v>152</v>
      </c>
    </row>
    <row r="148" spans="1:12" x14ac:dyDescent="0.25">
      <c r="A148" t="s">
        <v>29</v>
      </c>
      <c r="B148">
        <v>2010</v>
      </c>
      <c r="C148" t="s">
        <v>64</v>
      </c>
      <c r="D148" t="s">
        <v>331</v>
      </c>
      <c r="E148" t="s">
        <v>332</v>
      </c>
      <c r="F148">
        <v>7.49</v>
      </c>
      <c r="G148">
        <v>47.12</v>
      </c>
      <c r="H148">
        <v>12.99</v>
      </c>
      <c r="I148">
        <v>6.14</v>
      </c>
      <c r="J148" s="1">
        <v>111</v>
      </c>
      <c r="K148" s="1">
        <v>14.5</v>
      </c>
      <c r="L148" s="1">
        <v>6.85</v>
      </c>
    </row>
    <row r="149" spans="1:12" x14ac:dyDescent="0.25">
      <c r="A149" t="s">
        <v>29</v>
      </c>
      <c r="B149">
        <v>2010</v>
      </c>
      <c r="C149" t="s">
        <v>64</v>
      </c>
      <c r="D149" t="s">
        <v>333</v>
      </c>
      <c r="E149" t="s">
        <v>334</v>
      </c>
      <c r="F149">
        <v>0</v>
      </c>
      <c r="G149">
        <v>0</v>
      </c>
      <c r="H149">
        <v>0</v>
      </c>
      <c r="I149">
        <v>0</v>
      </c>
      <c r="J149" s="1">
        <v>0</v>
      </c>
      <c r="K149" s="1">
        <v>0</v>
      </c>
      <c r="L149" s="1">
        <v>0</v>
      </c>
    </row>
    <row r="150" spans="1:12" x14ac:dyDescent="0.25">
      <c r="A150" t="s">
        <v>29</v>
      </c>
      <c r="B150">
        <v>2010</v>
      </c>
      <c r="C150" t="s">
        <v>64</v>
      </c>
      <c r="D150" t="s">
        <v>335</v>
      </c>
      <c r="E150" t="s">
        <v>336</v>
      </c>
      <c r="F150">
        <v>14.65</v>
      </c>
      <c r="G150">
        <v>54.34</v>
      </c>
      <c r="H150">
        <v>25.34</v>
      </c>
      <c r="I150">
        <v>8.36</v>
      </c>
      <c r="J150" s="1">
        <v>33.5</v>
      </c>
      <c r="K150" s="1">
        <v>8.49</v>
      </c>
      <c r="L150" s="1">
        <v>2.8</v>
      </c>
    </row>
    <row r="151" spans="1:12" x14ac:dyDescent="0.25">
      <c r="A151" t="s">
        <v>29</v>
      </c>
      <c r="B151">
        <v>2010</v>
      </c>
      <c r="C151" t="s">
        <v>64</v>
      </c>
      <c r="D151" t="s">
        <v>337</v>
      </c>
      <c r="E151" t="s">
        <v>338</v>
      </c>
      <c r="F151">
        <v>10.49</v>
      </c>
      <c r="G151">
        <v>49.65</v>
      </c>
      <c r="H151">
        <v>18.7</v>
      </c>
      <c r="I151">
        <v>7.11</v>
      </c>
      <c r="J151" s="1">
        <v>12.2</v>
      </c>
      <c r="K151" s="1">
        <v>2.27</v>
      </c>
      <c r="L151" s="1">
        <v>0.86499999999999999</v>
      </c>
    </row>
    <row r="152" spans="1:12" x14ac:dyDescent="0.25">
      <c r="A152" t="s">
        <v>29</v>
      </c>
      <c r="B152">
        <v>2010</v>
      </c>
      <c r="C152" t="s">
        <v>64</v>
      </c>
      <c r="D152" t="s">
        <v>339</v>
      </c>
      <c r="E152" t="s">
        <v>340</v>
      </c>
      <c r="F152">
        <v>2.88</v>
      </c>
      <c r="G152">
        <v>38.36</v>
      </c>
      <c r="H152">
        <v>4.75</v>
      </c>
      <c r="I152">
        <v>3.17</v>
      </c>
      <c r="J152" s="1">
        <v>659</v>
      </c>
      <c r="K152" s="1">
        <v>31.3</v>
      </c>
      <c r="L152" s="1">
        <v>20.9</v>
      </c>
    </row>
    <row r="153" spans="1:12" x14ac:dyDescent="0.25">
      <c r="A153" t="s">
        <v>29</v>
      </c>
      <c r="B153">
        <v>2010</v>
      </c>
      <c r="C153" t="s">
        <v>64</v>
      </c>
      <c r="D153" t="s">
        <v>341</v>
      </c>
      <c r="E153" t="s">
        <v>342</v>
      </c>
      <c r="F153">
        <v>0</v>
      </c>
      <c r="G153">
        <v>0</v>
      </c>
      <c r="H153">
        <v>0</v>
      </c>
      <c r="I153">
        <v>0</v>
      </c>
      <c r="J153" s="1">
        <v>0</v>
      </c>
      <c r="K153" s="1">
        <v>0</v>
      </c>
      <c r="L153" s="1">
        <v>0</v>
      </c>
    </row>
    <row r="154" spans="1:12" x14ac:dyDescent="0.25">
      <c r="A154" t="s">
        <v>29</v>
      </c>
      <c r="B154">
        <v>2010</v>
      </c>
      <c r="C154" t="s">
        <v>64</v>
      </c>
      <c r="D154" t="s">
        <v>343</v>
      </c>
      <c r="E154" t="s">
        <v>344</v>
      </c>
      <c r="F154">
        <v>2.76</v>
      </c>
      <c r="G154">
        <v>37.49</v>
      </c>
      <c r="H154">
        <v>4.5999999999999996</v>
      </c>
      <c r="I154">
        <v>2.92</v>
      </c>
      <c r="J154" s="1">
        <v>3480</v>
      </c>
      <c r="K154" s="1">
        <v>160</v>
      </c>
      <c r="L154" s="1">
        <v>101</v>
      </c>
    </row>
    <row r="155" spans="1:12" x14ac:dyDescent="0.25">
      <c r="A155" t="s">
        <v>29</v>
      </c>
      <c r="B155">
        <v>2010</v>
      </c>
      <c r="C155" t="s">
        <v>64</v>
      </c>
      <c r="D155" t="s">
        <v>46</v>
      </c>
      <c r="E155" t="s">
        <v>345</v>
      </c>
      <c r="F155">
        <v>2.1800000000000002</v>
      </c>
      <c r="G155">
        <v>34.72</v>
      </c>
      <c r="H155">
        <v>3.62</v>
      </c>
      <c r="I155">
        <v>2.27</v>
      </c>
      <c r="J155" s="1">
        <v>17800</v>
      </c>
      <c r="K155" s="1">
        <v>643</v>
      </c>
      <c r="L155" s="1">
        <v>403</v>
      </c>
    </row>
    <row r="156" spans="1:12" x14ac:dyDescent="0.25">
      <c r="A156" t="s">
        <v>29</v>
      </c>
      <c r="B156">
        <v>2010</v>
      </c>
      <c r="C156" t="s">
        <v>64</v>
      </c>
      <c r="D156" t="s">
        <v>346</v>
      </c>
      <c r="E156" t="s">
        <v>347</v>
      </c>
      <c r="F156">
        <v>0</v>
      </c>
      <c r="G156">
        <v>0</v>
      </c>
      <c r="H156">
        <v>0</v>
      </c>
      <c r="I156">
        <v>0</v>
      </c>
      <c r="J156" s="1">
        <v>0</v>
      </c>
      <c r="K156" s="1">
        <v>0</v>
      </c>
      <c r="L156" s="1">
        <v>0</v>
      </c>
    </row>
    <row r="157" spans="1:12" x14ac:dyDescent="0.25">
      <c r="A157" t="s">
        <v>29</v>
      </c>
      <c r="B157">
        <v>2010</v>
      </c>
      <c r="C157" t="s">
        <v>64</v>
      </c>
      <c r="D157" t="s">
        <v>348</v>
      </c>
      <c r="E157" t="s">
        <v>349</v>
      </c>
      <c r="F157">
        <v>0</v>
      </c>
      <c r="G157">
        <v>0</v>
      </c>
      <c r="H157">
        <v>0</v>
      </c>
      <c r="I157">
        <v>0</v>
      </c>
      <c r="J157" s="1">
        <v>0</v>
      </c>
      <c r="K157" s="1">
        <v>0</v>
      </c>
      <c r="L157" s="1">
        <v>0</v>
      </c>
    </row>
    <row r="158" spans="1:12" x14ac:dyDescent="0.25">
      <c r="A158" t="s">
        <v>29</v>
      </c>
      <c r="B158">
        <v>2010</v>
      </c>
      <c r="C158" t="s">
        <v>64</v>
      </c>
      <c r="D158" t="s">
        <v>350</v>
      </c>
      <c r="E158" t="s">
        <v>351</v>
      </c>
      <c r="F158">
        <v>0</v>
      </c>
      <c r="G158">
        <v>0</v>
      </c>
      <c r="H158">
        <v>0</v>
      </c>
      <c r="I158">
        <v>0</v>
      </c>
      <c r="J158" s="1">
        <v>0</v>
      </c>
      <c r="K158" s="1">
        <v>0</v>
      </c>
      <c r="L158" s="1">
        <v>0</v>
      </c>
    </row>
    <row r="159" spans="1:12" x14ac:dyDescent="0.25">
      <c r="A159" t="s">
        <v>29</v>
      </c>
      <c r="B159">
        <v>2010</v>
      </c>
      <c r="C159" t="s">
        <v>64</v>
      </c>
      <c r="D159" t="s">
        <v>352</v>
      </c>
      <c r="E159" t="s">
        <v>353</v>
      </c>
      <c r="F159">
        <v>0</v>
      </c>
      <c r="G159">
        <v>0</v>
      </c>
      <c r="H159">
        <v>0</v>
      </c>
      <c r="I159">
        <v>0</v>
      </c>
      <c r="J159" s="1">
        <v>0</v>
      </c>
      <c r="K159" s="1">
        <v>0</v>
      </c>
      <c r="L159" s="1">
        <v>0</v>
      </c>
    </row>
    <row r="160" spans="1:12" x14ac:dyDescent="0.25">
      <c r="A160" t="s">
        <v>29</v>
      </c>
      <c r="B160">
        <v>2010</v>
      </c>
      <c r="C160" t="s">
        <v>64</v>
      </c>
      <c r="D160" t="s">
        <v>354</v>
      </c>
      <c r="E160" t="s">
        <v>355</v>
      </c>
      <c r="F160">
        <v>0</v>
      </c>
      <c r="G160">
        <v>0</v>
      </c>
      <c r="H160">
        <v>0</v>
      </c>
      <c r="I160">
        <v>0</v>
      </c>
      <c r="J160" s="1">
        <v>0</v>
      </c>
      <c r="K160" s="1">
        <v>0</v>
      </c>
      <c r="L160" s="1">
        <v>0</v>
      </c>
    </row>
    <row r="161" spans="1:12" x14ac:dyDescent="0.25">
      <c r="A161" t="s">
        <v>29</v>
      </c>
      <c r="B161">
        <v>2010</v>
      </c>
      <c r="C161" t="s">
        <v>64</v>
      </c>
      <c r="D161" t="s">
        <v>356</v>
      </c>
      <c r="E161" t="s">
        <v>357</v>
      </c>
      <c r="F161">
        <v>1.77</v>
      </c>
      <c r="G161">
        <v>37.07</v>
      </c>
      <c r="H161">
        <v>2.79</v>
      </c>
      <c r="I161">
        <v>2.74</v>
      </c>
      <c r="J161" s="1">
        <v>1560</v>
      </c>
      <c r="K161" s="1">
        <v>43.6</v>
      </c>
      <c r="L161" s="1">
        <v>42.8</v>
      </c>
    </row>
    <row r="162" spans="1:12" x14ac:dyDescent="0.25">
      <c r="A162" t="s">
        <v>29</v>
      </c>
      <c r="B162">
        <v>2010</v>
      </c>
      <c r="C162" t="s">
        <v>64</v>
      </c>
      <c r="D162" t="s">
        <v>358</v>
      </c>
      <c r="E162" t="s">
        <v>359</v>
      </c>
      <c r="F162">
        <v>0</v>
      </c>
      <c r="G162">
        <v>0</v>
      </c>
      <c r="H162">
        <v>0</v>
      </c>
      <c r="I162">
        <v>0</v>
      </c>
      <c r="J162" s="1">
        <v>0</v>
      </c>
      <c r="K162" s="1">
        <v>0</v>
      </c>
      <c r="L162" s="1">
        <v>0</v>
      </c>
    </row>
    <row r="163" spans="1:12" x14ac:dyDescent="0.25">
      <c r="A163" t="s">
        <v>29</v>
      </c>
      <c r="B163">
        <v>2010</v>
      </c>
      <c r="C163" t="s">
        <v>64</v>
      </c>
      <c r="D163" t="s">
        <v>360</v>
      </c>
      <c r="E163" t="s">
        <v>361</v>
      </c>
      <c r="F163">
        <v>2.81</v>
      </c>
      <c r="G163">
        <v>37.56</v>
      </c>
      <c r="H163">
        <v>4.66</v>
      </c>
      <c r="I163">
        <v>2.93</v>
      </c>
      <c r="J163" s="1">
        <v>1770</v>
      </c>
      <c r="K163" s="1">
        <v>82.6</v>
      </c>
      <c r="L163" s="1">
        <v>51.9</v>
      </c>
    </row>
    <row r="164" spans="1:12" x14ac:dyDescent="0.25">
      <c r="A164" t="s">
        <v>29</v>
      </c>
      <c r="B164">
        <v>2010</v>
      </c>
      <c r="C164" t="s">
        <v>64</v>
      </c>
      <c r="D164" t="s">
        <v>362</v>
      </c>
      <c r="E164" t="s">
        <v>363</v>
      </c>
      <c r="F164">
        <v>0</v>
      </c>
      <c r="G164">
        <v>0</v>
      </c>
      <c r="H164">
        <v>0</v>
      </c>
      <c r="I164">
        <v>0</v>
      </c>
      <c r="J164" s="1">
        <v>0</v>
      </c>
      <c r="K164" s="1">
        <v>0</v>
      </c>
      <c r="L164" s="1">
        <v>0</v>
      </c>
    </row>
    <row r="165" spans="1:12" x14ac:dyDescent="0.25">
      <c r="A165" t="s">
        <v>29</v>
      </c>
      <c r="B165">
        <v>2010</v>
      </c>
      <c r="C165" t="s">
        <v>64</v>
      </c>
      <c r="D165" t="s">
        <v>364</v>
      </c>
      <c r="E165" t="s">
        <v>365</v>
      </c>
      <c r="F165">
        <v>0</v>
      </c>
      <c r="G165">
        <v>0</v>
      </c>
      <c r="H165">
        <v>0</v>
      </c>
      <c r="I165">
        <v>0</v>
      </c>
      <c r="J165" s="1">
        <v>0</v>
      </c>
      <c r="K165" s="1">
        <v>0</v>
      </c>
      <c r="L165" s="1">
        <v>0</v>
      </c>
    </row>
    <row r="166" spans="1:12" x14ac:dyDescent="0.25">
      <c r="A166" t="s">
        <v>29</v>
      </c>
      <c r="B166">
        <v>2010</v>
      </c>
      <c r="C166" t="s">
        <v>64</v>
      </c>
      <c r="D166" t="s">
        <v>366</v>
      </c>
      <c r="E166" t="s">
        <v>367</v>
      </c>
      <c r="F166">
        <v>0</v>
      </c>
      <c r="G166">
        <v>0</v>
      </c>
      <c r="H166">
        <v>0</v>
      </c>
      <c r="I166">
        <v>0</v>
      </c>
      <c r="J166" s="1">
        <v>0</v>
      </c>
      <c r="K166" s="1">
        <v>0</v>
      </c>
      <c r="L166" s="1">
        <v>0</v>
      </c>
    </row>
    <row r="167" spans="1:12" x14ac:dyDescent="0.25">
      <c r="A167" t="s">
        <v>29</v>
      </c>
      <c r="B167">
        <v>2010</v>
      </c>
      <c r="C167" t="s">
        <v>64</v>
      </c>
      <c r="D167" t="s">
        <v>368</v>
      </c>
      <c r="E167" t="s">
        <v>369</v>
      </c>
      <c r="F167">
        <v>2.04</v>
      </c>
      <c r="G167">
        <v>35.32</v>
      </c>
      <c r="H167">
        <v>3.38</v>
      </c>
      <c r="I167">
        <v>2.36</v>
      </c>
      <c r="J167" s="1">
        <v>907</v>
      </c>
      <c r="K167" s="1">
        <v>30.6</v>
      </c>
      <c r="L167" s="1">
        <v>21.5</v>
      </c>
    </row>
    <row r="168" spans="1:12" x14ac:dyDescent="0.25">
      <c r="A168" t="s">
        <v>29</v>
      </c>
      <c r="B168">
        <v>2010</v>
      </c>
      <c r="C168" t="s">
        <v>64</v>
      </c>
      <c r="D168" t="s">
        <v>370</v>
      </c>
      <c r="E168" t="s">
        <v>371</v>
      </c>
      <c r="F168">
        <v>4.09</v>
      </c>
      <c r="G168">
        <v>39.159999999999997</v>
      </c>
      <c r="H168">
        <v>6.9</v>
      </c>
      <c r="I168">
        <v>3.41</v>
      </c>
      <c r="J168" s="1">
        <v>96.2</v>
      </c>
      <c r="K168" s="1">
        <v>6.64</v>
      </c>
      <c r="L168" s="1">
        <v>3.28</v>
      </c>
    </row>
    <row r="169" spans="1:12" x14ac:dyDescent="0.25">
      <c r="A169" t="s">
        <v>29</v>
      </c>
      <c r="B169">
        <v>2010</v>
      </c>
      <c r="C169" t="s">
        <v>64</v>
      </c>
      <c r="D169" t="s">
        <v>372</v>
      </c>
      <c r="E169" t="s">
        <v>373</v>
      </c>
      <c r="F169">
        <v>0</v>
      </c>
      <c r="G169">
        <v>0</v>
      </c>
      <c r="H169">
        <v>0</v>
      </c>
      <c r="I169">
        <v>0</v>
      </c>
      <c r="J169" s="1">
        <v>0</v>
      </c>
      <c r="K169" s="1">
        <v>0</v>
      </c>
      <c r="L169" s="1">
        <v>0</v>
      </c>
    </row>
    <row r="170" spans="1:12" x14ac:dyDescent="0.25">
      <c r="A170" t="s">
        <v>29</v>
      </c>
      <c r="B170">
        <v>2010</v>
      </c>
      <c r="C170" t="s">
        <v>64</v>
      </c>
      <c r="D170" t="s">
        <v>374</v>
      </c>
      <c r="E170" t="s">
        <v>375</v>
      </c>
      <c r="F170">
        <v>0</v>
      </c>
      <c r="G170">
        <v>0</v>
      </c>
      <c r="H170">
        <v>0</v>
      </c>
      <c r="I170">
        <v>0</v>
      </c>
      <c r="J170" s="1">
        <v>0</v>
      </c>
      <c r="K170" s="1">
        <v>0</v>
      </c>
      <c r="L170" s="1">
        <v>0</v>
      </c>
    </row>
    <row r="171" spans="1:12" x14ac:dyDescent="0.25">
      <c r="A171" t="s">
        <v>29</v>
      </c>
      <c r="B171">
        <v>2010</v>
      </c>
      <c r="C171" t="s">
        <v>64</v>
      </c>
      <c r="D171" t="s">
        <v>376</v>
      </c>
      <c r="E171" t="s">
        <v>377</v>
      </c>
      <c r="F171">
        <v>1.73</v>
      </c>
      <c r="G171">
        <v>36.08</v>
      </c>
      <c r="H171">
        <v>2.8</v>
      </c>
      <c r="I171">
        <v>2.58</v>
      </c>
      <c r="J171" s="1">
        <v>1300</v>
      </c>
      <c r="K171" s="1">
        <v>36.299999999999997</v>
      </c>
      <c r="L171" s="1">
        <v>33.5</v>
      </c>
    </row>
    <row r="172" spans="1:12" x14ac:dyDescent="0.25">
      <c r="A172" t="s">
        <v>29</v>
      </c>
      <c r="B172">
        <v>2010</v>
      </c>
      <c r="C172" t="s">
        <v>64</v>
      </c>
      <c r="D172" t="s">
        <v>378</v>
      </c>
      <c r="E172" t="s">
        <v>379</v>
      </c>
      <c r="F172">
        <v>0</v>
      </c>
      <c r="G172">
        <v>0</v>
      </c>
      <c r="H172">
        <v>0</v>
      </c>
      <c r="I172">
        <v>0</v>
      </c>
      <c r="J172" s="1">
        <v>0</v>
      </c>
      <c r="K172" s="1">
        <v>0</v>
      </c>
      <c r="L172" s="1">
        <v>0</v>
      </c>
    </row>
    <row r="173" spans="1:12" x14ac:dyDescent="0.25">
      <c r="A173" t="s">
        <v>29</v>
      </c>
      <c r="B173">
        <v>2010</v>
      </c>
      <c r="C173" t="s">
        <v>64</v>
      </c>
      <c r="D173" t="s">
        <v>32</v>
      </c>
      <c r="E173" t="s">
        <v>380</v>
      </c>
      <c r="F173">
        <v>7.15</v>
      </c>
      <c r="G173">
        <v>46.09</v>
      </c>
      <c r="H173">
        <v>12.77</v>
      </c>
      <c r="I173">
        <v>5.78</v>
      </c>
      <c r="J173" s="1">
        <v>3320</v>
      </c>
      <c r="K173" s="1">
        <v>423</v>
      </c>
      <c r="L173" s="1">
        <v>192</v>
      </c>
    </row>
    <row r="174" spans="1:12" x14ac:dyDescent="0.25">
      <c r="A174" t="s">
        <v>29</v>
      </c>
      <c r="B174">
        <v>2010</v>
      </c>
      <c r="C174" t="s">
        <v>64</v>
      </c>
      <c r="D174" t="s">
        <v>381</v>
      </c>
      <c r="E174" t="s">
        <v>382</v>
      </c>
      <c r="F174">
        <v>0</v>
      </c>
      <c r="G174">
        <v>0</v>
      </c>
      <c r="H174">
        <v>0</v>
      </c>
      <c r="I174">
        <v>0</v>
      </c>
      <c r="J174" s="1">
        <v>0</v>
      </c>
      <c r="K174" s="1">
        <v>0</v>
      </c>
      <c r="L174" s="1">
        <v>0</v>
      </c>
    </row>
    <row r="175" spans="1:12" x14ac:dyDescent="0.25">
      <c r="A175" t="s">
        <v>29</v>
      </c>
      <c r="B175">
        <v>2010</v>
      </c>
      <c r="C175" t="s">
        <v>64</v>
      </c>
      <c r="D175" t="s">
        <v>383</v>
      </c>
      <c r="E175" t="s">
        <v>384</v>
      </c>
      <c r="F175">
        <v>3.36</v>
      </c>
      <c r="G175">
        <v>39.75</v>
      </c>
      <c r="H175">
        <v>5.84</v>
      </c>
      <c r="I175">
        <v>3.56</v>
      </c>
      <c r="J175" s="1">
        <v>3.34</v>
      </c>
      <c r="K175" s="1">
        <v>0.19500000000000001</v>
      </c>
      <c r="L175" s="1">
        <v>0.11899999999999999</v>
      </c>
    </row>
    <row r="176" spans="1:12" x14ac:dyDescent="0.25">
      <c r="A176" t="s">
        <v>29</v>
      </c>
      <c r="B176">
        <v>2010</v>
      </c>
      <c r="C176" t="s">
        <v>64</v>
      </c>
      <c r="D176" t="s">
        <v>385</v>
      </c>
      <c r="E176" t="s">
        <v>386</v>
      </c>
      <c r="F176">
        <v>0.35</v>
      </c>
      <c r="G176">
        <v>34.369999999999997</v>
      </c>
      <c r="H176">
        <v>0.54</v>
      </c>
      <c r="I176">
        <v>2</v>
      </c>
      <c r="J176" s="1">
        <v>43.4</v>
      </c>
      <c r="K176" s="1">
        <v>0.23499999999999999</v>
      </c>
      <c r="L176" s="1">
        <v>0.86799999999999999</v>
      </c>
    </row>
    <row r="177" spans="1:12" x14ac:dyDescent="0.25">
      <c r="A177" t="s">
        <v>29</v>
      </c>
      <c r="B177">
        <v>2010</v>
      </c>
      <c r="C177" t="s">
        <v>64</v>
      </c>
      <c r="D177" t="s">
        <v>387</v>
      </c>
      <c r="E177" t="s">
        <v>388</v>
      </c>
      <c r="F177">
        <v>0</v>
      </c>
      <c r="G177">
        <v>0</v>
      </c>
      <c r="H177">
        <v>0</v>
      </c>
      <c r="I177">
        <v>0</v>
      </c>
      <c r="J177" s="1">
        <v>0</v>
      </c>
      <c r="K177" s="1">
        <v>0</v>
      </c>
      <c r="L177" s="1">
        <v>0</v>
      </c>
    </row>
    <row r="178" spans="1:12" x14ac:dyDescent="0.25">
      <c r="A178" t="s">
        <v>29</v>
      </c>
      <c r="B178">
        <v>2010</v>
      </c>
      <c r="C178" t="s">
        <v>64</v>
      </c>
      <c r="D178" t="s">
        <v>389</v>
      </c>
      <c r="E178" t="s">
        <v>390</v>
      </c>
      <c r="F178">
        <v>0</v>
      </c>
      <c r="G178">
        <v>0</v>
      </c>
      <c r="H178">
        <v>0</v>
      </c>
      <c r="I178">
        <v>0</v>
      </c>
      <c r="J178" s="1">
        <v>0</v>
      </c>
      <c r="K178" s="1">
        <v>0</v>
      </c>
      <c r="L178" s="1">
        <v>0</v>
      </c>
    </row>
    <row r="179" spans="1:12" x14ac:dyDescent="0.25">
      <c r="A179" t="s">
        <v>29</v>
      </c>
      <c r="B179">
        <v>2010</v>
      </c>
      <c r="C179" t="s">
        <v>64</v>
      </c>
      <c r="D179" t="s">
        <v>38</v>
      </c>
      <c r="E179" t="s">
        <v>391</v>
      </c>
      <c r="F179">
        <v>2.2200000000000002</v>
      </c>
      <c r="G179">
        <v>38.29</v>
      </c>
      <c r="H179">
        <v>3.59</v>
      </c>
      <c r="I179">
        <v>3.21</v>
      </c>
      <c r="J179" s="1">
        <v>1010</v>
      </c>
      <c r="K179" s="1">
        <v>36.1</v>
      </c>
      <c r="L179" s="1">
        <v>32.299999999999997</v>
      </c>
    </row>
    <row r="180" spans="1:12" x14ac:dyDescent="0.25">
      <c r="A180" t="s">
        <v>29</v>
      </c>
      <c r="B180">
        <v>2010</v>
      </c>
      <c r="C180" t="s">
        <v>64</v>
      </c>
      <c r="D180" t="s">
        <v>31</v>
      </c>
      <c r="E180" t="s">
        <v>392</v>
      </c>
      <c r="F180">
        <v>6.8</v>
      </c>
      <c r="G180">
        <v>45.95</v>
      </c>
      <c r="H180">
        <v>11.58</v>
      </c>
      <c r="I180">
        <v>5.73</v>
      </c>
      <c r="J180" s="1">
        <v>482</v>
      </c>
      <c r="K180" s="1">
        <v>55.9</v>
      </c>
      <c r="L180" s="1">
        <v>27.6</v>
      </c>
    </row>
    <row r="181" spans="1:12" x14ac:dyDescent="0.25">
      <c r="A181" t="s">
        <v>29</v>
      </c>
      <c r="B181">
        <v>2010</v>
      </c>
      <c r="C181" t="s">
        <v>64</v>
      </c>
      <c r="D181" t="s">
        <v>393</v>
      </c>
      <c r="E181" t="s">
        <v>394</v>
      </c>
      <c r="F181">
        <v>5.71</v>
      </c>
      <c r="G181">
        <v>43.85</v>
      </c>
      <c r="H181">
        <v>9.77</v>
      </c>
      <c r="I181">
        <v>4.8</v>
      </c>
      <c r="J181" s="1">
        <v>3390</v>
      </c>
      <c r="K181" s="1">
        <v>331</v>
      </c>
      <c r="L181" s="1">
        <v>163</v>
      </c>
    </row>
    <row r="182" spans="1:12" x14ac:dyDescent="0.25">
      <c r="A182" t="s">
        <v>29</v>
      </c>
      <c r="B182">
        <v>2010</v>
      </c>
      <c r="C182" t="s">
        <v>64</v>
      </c>
      <c r="D182" t="s">
        <v>395</v>
      </c>
      <c r="E182" t="s">
        <v>396</v>
      </c>
      <c r="F182">
        <v>8.64</v>
      </c>
      <c r="G182">
        <v>48.23</v>
      </c>
      <c r="H182">
        <v>14.79</v>
      </c>
      <c r="I182">
        <v>6.56</v>
      </c>
      <c r="J182" s="1">
        <v>324</v>
      </c>
      <c r="K182" s="1">
        <v>47.9</v>
      </c>
      <c r="L182" s="1">
        <v>21.2</v>
      </c>
    </row>
    <row r="183" spans="1:12" x14ac:dyDescent="0.25">
      <c r="A183" t="s">
        <v>29</v>
      </c>
      <c r="B183">
        <v>2010</v>
      </c>
      <c r="C183" t="s">
        <v>64</v>
      </c>
      <c r="D183" t="s">
        <v>397</v>
      </c>
      <c r="E183" t="s">
        <v>398</v>
      </c>
      <c r="F183">
        <v>3.35</v>
      </c>
      <c r="G183">
        <v>38.22</v>
      </c>
      <c r="H183">
        <v>5.53</v>
      </c>
      <c r="I183">
        <v>3.11</v>
      </c>
      <c r="J183" s="1">
        <v>188</v>
      </c>
      <c r="K183" s="1">
        <v>10.4</v>
      </c>
      <c r="L183" s="1">
        <v>5.86</v>
      </c>
    </row>
    <row r="184" spans="1:12" x14ac:dyDescent="0.25">
      <c r="A184" t="s">
        <v>29</v>
      </c>
      <c r="B184">
        <v>2010</v>
      </c>
      <c r="C184" t="s">
        <v>64</v>
      </c>
      <c r="D184" t="s">
        <v>54</v>
      </c>
      <c r="E184" t="s">
        <v>399</v>
      </c>
      <c r="F184">
        <v>2.3199999999999998</v>
      </c>
      <c r="G184">
        <v>37.799999999999997</v>
      </c>
      <c r="H184">
        <v>3.72</v>
      </c>
      <c r="I184">
        <v>2.98</v>
      </c>
      <c r="J184" s="1">
        <v>4.17</v>
      </c>
      <c r="K184" s="1">
        <v>0.155</v>
      </c>
      <c r="L184" s="1">
        <v>0.124</v>
      </c>
    </row>
    <row r="185" spans="1:12" x14ac:dyDescent="0.25">
      <c r="A185" t="s">
        <v>29</v>
      </c>
      <c r="B185">
        <v>2010</v>
      </c>
      <c r="C185" t="s">
        <v>64</v>
      </c>
      <c r="D185" t="s">
        <v>400</v>
      </c>
      <c r="E185" t="s">
        <v>401</v>
      </c>
      <c r="F185">
        <v>0</v>
      </c>
      <c r="G185">
        <v>0</v>
      </c>
      <c r="H185">
        <v>0</v>
      </c>
      <c r="I185">
        <v>0</v>
      </c>
      <c r="J185" s="1">
        <v>0</v>
      </c>
      <c r="K185" s="1">
        <v>0</v>
      </c>
      <c r="L185" s="1">
        <v>0</v>
      </c>
    </row>
    <row r="186" spans="1:12" x14ac:dyDescent="0.25">
      <c r="A186" t="s">
        <v>29</v>
      </c>
      <c r="B186">
        <v>2010</v>
      </c>
      <c r="C186" t="s">
        <v>64</v>
      </c>
      <c r="D186" t="s">
        <v>402</v>
      </c>
      <c r="E186" t="s">
        <v>403</v>
      </c>
      <c r="F186">
        <v>0</v>
      </c>
      <c r="G186">
        <v>0</v>
      </c>
      <c r="H186">
        <v>0</v>
      </c>
      <c r="I186">
        <v>0</v>
      </c>
      <c r="J186" s="1">
        <v>0</v>
      </c>
      <c r="K186" s="1">
        <v>0</v>
      </c>
      <c r="L186" s="1">
        <v>0</v>
      </c>
    </row>
    <row r="187" spans="1:12" x14ac:dyDescent="0.25">
      <c r="A187" t="s">
        <v>29</v>
      </c>
      <c r="B187">
        <v>2010</v>
      </c>
      <c r="C187" t="s">
        <v>64</v>
      </c>
      <c r="D187" t="s">
        <v>404</v>
      </c>
      <c r="E187" t="s">
        <v>405</v>
      </c>
      <c r="F187">
        <v>0</v>
      </c>
      <c r="G187">
        <v>0</v>
      </c>
      <c r="H187">
        <v>0</v>
      </c>
      <c r="I187">
        <v>0</v>
      </c>
      <c r="J187" s="1">
        <v>0</v>
      </c>
      <c r="K187" s="1">
        <v>0</v>
      </c>
      <c r="L187" s="1">
        <v>0</v>
      </c>
    </row>
    <row r="188" spans="1:12" x14ac:dyDescent="0.25">
      <c r="A188" t="s">
        <v>29</v>
      </c>
      <c r="B188">
        <v>2010</v>
      </c>
      <c r="C188" t="s">
        <v>64</v>
      </c>
      <c r="D188" t="s">
        <v>406</v>
      </c>
      <c r="E188" t="s">
        <v>407</v>
      </c>
      <c r="F188">
        <v>0</v>
      </c>
      <c r="G188">
        <v>0</v>
      </c>
      <c r="H188">
        <v>0</v>
      </c>
      <c r="I188">
        <v>0</v>
      </c>
      <c r="J188" s="1">
        <v>0</v>
      </c>
      <c r="K188" s="1">
        <v>0</v>
      </c>
      <c r="L188" s="1">
        <v>0</v>
      </c>
    </row>
    <row r="189" spans="1:12" x14ac:dyDescent="0.25">
      <c r="A189" t="s">
        <v>29</v>
      </c>
      <c r="B189">
        <v>2010</v>
      </c>
      <c r="C189" t="s">
        <v>64</v>
      </c>
      <c r="D189" t="s">
        <v>408</v>
      </c>
      <c r="E189" t="s">
        <v>409</v>
      </c>
      <c r="F189">
        <v>11.98</v>
      </c>
      <c r="G189">
        <v>51.06</v>
      </c>
      <c r="H189">
        <v>22.98</v>
      </c>
      <c r="I189">
        <v>7.49</v>
      </c>
      <c r="J189" s="1">
        <v>871</v>
      </c>
      <c r="K189" s="1">
        <v>200</v>
      </c>
      <c r="L189" s="1">
        <v>65.2</v>
      </c>
    </row>
    <row r="190" spans="1:12" x14ac:dyDescent="0.25">
      <c r="A190" t="s">
        <v>29</v>
      </c>
      <c r="B190">
        <v>2010</v>
      </c>
      <c r="C190" t="s">
        <v>64</v>
      </c>
      <c r="D190" t="s">
        <v>39</v>
      </c>
      <c r="E190" t="s">
        <v>410</v>
      </c>
      <c r="F190">
        <v>8.8699999999999992</v>
      </c>
      <c r="G190">
        <v>47.57</v>
      </c>
      <c r="H190">
        <v>16.149999999999999</v>
      </c>
      <c r="I190">
        <v>6.31</v>
      </c>
      <c r="J190" s="1">
        <v>15500</v>
      </c>
      <c r="K190" s="1">
        <v>2500</v>
      </c>
      <c r="L190" s="1">
        <v>978</v>
      </c>
    </row>
    <row r="191" spans="1:12" x14ac:dyDescent="0.25">
      <c r="A191" t="s">
        <v>29</v>
      </c>
      <c r="B191">
        <v>2010</v>
      </c>
      <c r="C191" t="s">
        <v>64</v>
      </c>
      <c r="D191" t="s">
        <v>411</v>
      </c>
      <c r="E191" t="s">
        <v>412</v>
      </c>
      <c r="F191">
        <v>3.21</v>
      </c>
      <c r="G191">
        <v>41.09</v>
      </c>
      <c r="H191">
        <v>5.28</v>
      </c>
      <c r="I191">
        <v>4</v>
      </c>
      <c r="J191" s="1">
        <v>1340</v>
      </c>
      <c r="K191" s="1">
        <v>70.900000000000006</v>
      </c>
      <c r="L191" s="1">
        <v>53.7</v>
      </c>
    </row>
    <row r="192" spans="1:12" x14ac:dyDescent="0.25">
      <c r="A192" t="s">
        <v>29</v>
      </c>
      <c r="B192">
        <v>2010</v>
      </c>
      <c r="C192" t="s">
        <v>64</v>
      </c>
      <c r="D192" t="s">
        <v>413</v>
      </c>
      <c r="E192" t="s">
        <v>414</v>
      </c>
      <c r="F192">
        <v>0</v>
      </c>
      <c r="G192">
        <v>0</v>
      </c>
      <c r="H192">
        <v>0</v>
      </c>
      <c r="I192">
        <v>0</v>
      </c>
      <c r="J192" s="1">
        <v>0</v>
      </c>
      <c r="K192" s="1">
        <v>0</v>
      </c>
      <c r="L192" s="1">
        <v>0</v>
      </c>
    </row>
    <row r="193" spans="1:12" x14ac:dyDescent="0.25">
      <c r="A193" t="s">
        <v>29</v>
      </c>
      <c r="B193">
        <v>2010</v>
      </c>
      <c r="C193" t="s">
        <v>64</v>
      </c>
      <c r="D193" t="s">
        <v>47</v>
      </c>
      <c r="E193" t="s">
        <v>415</v>
      </c>
      <c r="F193">
        <v>3.09</v>
      </c>
      <c r="G193">
        <v>38.1</v>
      </c>
      <c r="H193">
        <v>5.31</v>
      </c>
      <c r="I193">
        <v>3.14</v>
      </c>
      <c r="J193" s="1">
        <v>10600</v>
      </c>
      <c r="K193" s="1">
        <v>562</v>
      </c>
      <c r="L193" s="1">
        <v>333</v>
      </c>
    </row>
    <row r="194" spans="1:12" x14ac:dyDescent="0.25">
      <c r="A194" t="s">
        <v>29</v>
      </c>
      <c r="B194">
        <v>2010</v>
      </c>
      <c r="C194" t="s">
        <v>64</v>
      </c>
      <c r="D194" t="s">
        <v>416</v>
      </c>
      <c r="E194" t="s">
        <v>417</v>
      </c>
      <c r="F194">
        <v>21.18</v>
      </c>
      <c r="G194">
        <v>59.9</v>
      </c>
      <c r="H194">
        <v>37.659999999999997</v>
      </c>
      <c r="I194">
        <v>10.76</v>
      </c>
      <c r="J194" s="1">
        <v>1.24</v>
      </c>
      <c r="K194" s="1">
        <v>0.46500000000000002</v>
      </c>
      <c r="L194" s="1">
        <v>0.13300000000000001</v>
      </c>
    </row>
    <row r="195" spans="1:12" x14ac:dyDescent="0.25">
      <c r="A195" t="s">
        <v>29</v>
      </c>
      <c r="B195">
        <v>2010</v>
      </c>
      <c r="C195" t="s">
        <v>64</v>
      </c>
      <c r="D195" t="s">
        <v>35</v>
      </c>
      <c r="E195" t="s">
        <v>418</v>
      </c>
      <c r="F195">
        <v>2.14</v>
      </c>
      <c r="G195">
        <v>38.22</v>
      </c>
      <c r="H195">
        <v>3.45</v>
      </c>
      <c r="I195">
        <v>3.13</v>
      </c>
      <c r="J195" s="1">
        <v>13800</v>
      </c>
      <c r="K195" s="1">
        <v>476</v>
      </c>
      <c r="L195" s="1">
        <v>432</v>
      </c>
    </row>
    <row r="196" spans="1:12" x14ac:dyDescent="0.25">
      <c r="A196" t="s">
        <v>29</v>
      </c>
      <c r="B196">
        <v>2010</v>
      </c>
      <c r="C196" t="s">
        <v>64</v>
      </c>
      <c r="D196" t="s">
        <v>419</v>
      </c>
      <c r="E196" t="s">
        <v>420</v>
      </c>
      <c r="F196">
        <v>1.49</v>
      </c>
      <c r="G196">
        <v>33.54</v>
      </c>
      <c r="H196">
        <v>2.36</v>
      </c>
      <c r="I196">
        <v>2.0099999999999998</v>
      </c>
      <c r="J196" s="1">
        <v>58.2</v>
      </c>
      <c r="K196" s="1">
        <v>1.38</v>
      </c>
      <c r="L196" s="1">
        <v>1.17</v>
      </c>
    </row>
    <row r="197" spans="1:12" x14ac:dyDescent="0.25">
      <c r="A197" t="s">
        <v>29</v>
      </c>
      <c r="B197">
        <v>2010</v>
      </c>
      <c r="C197" t="s">
        <v>64</v>
      </c>
      <c r="D197" t="s">
        <v>59</v>
      </c>
      <c r="E197" t="s">
        <v>421</v>
      </c>
      <c r="F197">
        <v>7.4</v>
      </c>
      <c r="G197">
        <v>47.73</v>
      </c>
      <c r="H197">
        <v>13.83</v>
      </c>
      <c r="I197">
        <v>6.32</v>
      </c>
      <c r="J197" s="1">
        <v>43900</v>
      </c>
      <c r="K197" s="1">
        <v>6070</v>
      </c>
      <c r="L197" s="1">
        <v>2770</v>
      </c>
    </row>
    <row r="198" spans="1:12" x14ac:dyDescent="0.25">
      <c r="A198" t="s">
        <v>29</v>
      </c>
      <c r="B198">
        <v>2010</v>
      </c>
      <c r="C198" t="s">
        <v>64</v>
      </c>
      <c r="D198" t="s">
        <v>422</v>
      </c>
      <c r="E198" t="s">
        <v>423</v>
      </c>
      <c r="F198">
        <v>0</v>
      </c>
      <c r="G198">
        <v>0</v>
      </c>
      <c r="H198">
        <v>0</v>
      </c>
      <c r="I198">
        <v>0</v>
      </c>
      <c r="J198" s="1">
        <v>0</v>
      </c>
      <c r="K198" s="1">
        <v>0</v>
      </c>
      <c r="L198" s="1">
        <v>0</v>
      </c>
    </row>
    <row r="199" spans="1:12" x14ac:dyDescent="0.25">
      <c r="A199" t="s">
        <v>29</v>
      </c>
      <c r="B199">
        <v>2010</v>
      </c>
      <c r="C199" t="s">
        <v>64</v>
      </c>
      <c r="D199" t="s">
        <v>424</v>
      </c>
      <c r="E199" t="s">
        <v>425</v>
      </c>
      <c r="F199">
        <v>1.67</v>
      </c>
      <c r="G199">
        <v>37.24</v>
      </c>
      <c r="H199">
        <v>2.62</v>
      </c>
      <c r="I199">
        <v>2.83</v>
      </c>
      <c r="J199" s="1">
        <v>14.6</v>
      </c>
      <c r="K199" s="1">
        <v>0.38200000000000001</v>
      </c>
      <c r="L199" s="1">
        <v>0.41199999999999998</v>
      </c>
    </row>
    <row r="200" spans="1:12" x14ac:dyDescent="0.25">
      <c r="A200" t="s">
        <v>29</v>
      </c>
      <c r="B200">
        <v>2010</v>
      </c>
      <c r="C200" t="s">
        <v>64</v>
      </c>
      <c r="D200" t="s">
        <v>426</v>
      </c>
      <c r="E200" t="s">
        <v>427</v>
      </c>
      <c r="F200">
        <v>6.11</v>
      </c>
      <c r="G200">
        <v>44.36</v>
      </c>
      <c r="H200">
        <v>10.44</v>
      </c>
      <c r="I200">
        <v>5.19</v>
      </c>
      <c r="J200" s="1">
        <v>2840</v>
      </c>
      <c r="K200" s="1">
        <v>296</v>
      </c>
      <c r="L200" s="1">
        <v>147</v>
      </c>
    </row>
    <row r="201" spans="1:12" x14ac:dyDescent="0.25">
      <c r="A201" t="s">
        <v>29</v>
      </c>
      <c r="B201">
        <v>2010</v>
      </c>
      <c r="C201" t="s">
        <v>64</v>
      </c>
      <c r="D201" t="s">
        <v>428</v>
      </c>
      <c r="E201" t="s">
        <v>429</v>
      </c>
      <c r="F201">
        <v>0</v>
      </c>
      <c r="G201">
        <v>0</v>
      </c>
      <c r="H201">
        <v>0</v>
      </c>
      <c r="I201">
        <v>0</v>
      </c>
      <c r="J201" s="1">
        <v>0</v>
      </c>
      <c r="K201" s="1">
        <v>0</v>
      </c>
      <c r="L201" s="1">
        <v>0</v>
      </c>
    </row>
    <row r="202" spans="1:12" x14ac:dyDescent="0.25">
      <c r="A202" t="s">
        <v>29</v>
      </c>
      <c r="B202">
        <v>2010</v>
      </c>
      <c r="C202" t="s">
        <v>64</v>
      </c>
      <c r="D202" t="s">
        <v>430</v>
      </c>
      <c r="E202" t="s">
        <v>431</v>
      </c>
      <c r="F202">
        <v>0</v>
      </c>
      <c r="G202">
        <v>0</v>
      </c>
      <c r="H202">
        <v>0</v>
      </c>
      <c r="I202">
        <v>0</v>
      </c>
      <c r="J202" s="1">
        <v>0</v>
      </c>
      <c r="K202" s="1">
        <v>0</v>
      </c>
      <c r="L202" s="1">
        <v>0</v>
      </c>
    </row>
    <row r="203" spans="1:12" x14ac:dyDescent="0.25">
      <c r="A203" t="s">
        <v>29</v>
      </c>
      <c r="B203">
        <v>2010</v>
      </c>
      <c r="C203" t="s">
        <v>64</v>
      </c>
      <c r="D203" t="s">
        <v>57</v>
      </c>
      <c r="E203" t="s">
        <v>432</v>
      </c>
      <c r="F203">
        <v>0</v>
      </c>
      <c r="G203">
        <v>0</v>
      </c>
      <c r="H203">
        <v>0</v>
      </c>
      <c r="I203">
        <v>0</v>
      </c>
      <c r="J203" s="1">
        <v>0</v>
      </c>
      <c r="K203" s="1">
        <v>0</v>
      </c>
      <c r="L203" s="1">
        <v>0</v>
      </c>
    </row>
    <row r="204" spans="1:12" x14ac:dyDescent="0.25">
      <c r="A204" t="s">
        <v>29</v>
      </c>
      <c r="B204">
        <v>2010</v>
      </c>
      <c r="C204" t="s">
        <v>64</v>
      </c>
      <c r="D204" t="s">
        <v>433</v>
      </c>
      <c r="E204" t="s">
        <v>434</v>
      </c>
      <c r="F204">
        <v>0</v>
      </c>
      <c r="G204">
        <v>0</v>
      </c>
      <c r="H204">
        <v>0</v>
      </c>
      <c r="I204">
        <v>0</v>
      </c>
      <c r="J204" s="1">
        <v>0</v>
      </c>
      <c r="K204" s="1">
        <v>0</v>
      </c>
      <c r="L204" s="1">
        <v>0</v>
      </c>
    </row>
    <row r="205" spans="1:12" x14ac:dyDescent="0.25">
      <c r="A205" t="s">
        <v>29</v>
      </c>
      <c r="B205">
        <v>2010</v>
      </c>
      <c r="C205" t="s">
        <v>64</v>
      </c>
      <c r="D205" t="s">
        <v>435</v>
      </c>
      <c r="E205" t="s">
        <v>436</v>
      </c>
      <c r="F205">
        <v>1.24</v>
      </c>
      <c r="G205">
        <v>38.869999999999997</v>
      </c>
      <c r="H205">
        <v>1.91</v>
      </c>
      <c r="I205">
        <v>3.25</v>
      </c>
      <c r="J205" s="1">
        <v>106</v>
      </c>
      <c r="K205" s="1">
        <v>2.0299999999999998</v>
      </c>
      <c r="L205" s="1">
        <v>3.45</v>
      </c>
    </row>
    <row r="206" spans="1:12" x14ac:dyDescent="0.25">
      <c r="A206" t="s">
        <v>29</v>
      </c>
      <c r="B206">
        <v>2010</v>
      </c>
      <c r="C206" t="s">
        <v>64</v>
      </c>
      <c r="D206" t="s">
        <v>437</v>
      </c>
      <c r="E206" t="s">
        <v>438</v>
      </c>
      <c r="F206">
        <v>5.48</v>
      </c>
      <c r="G206">
        <v>41.06</v>
      </c>
      <c r="H206">
        <v>9.32</v>
      </c>
      <c r="I206">
        <v>3.93</v>
      </c>
      <c r="J206" s="1">
        <v>53.3</v>
      </c>
      <c r="K206" s="1">
        <v>4.97</v>
      </c>
      <c r="L206" s="1">
        <v>2.1</v>
      </c>
    </row>
    <row r="207" spans="1:12" x14ac:dyDescent="0.25">
      <c r="A207" t="s">
        <v>29</v>
      </c>
      <c r="B207">
        <v>2010</v>
      </c>
      <c r="C207" t="s">
        <v>64</v>
      </c>
      <c r="D207" t="s">
        <v>439</v>
      </c>
      <c r="E207" t="s">
        <v>440</v>
      </c>
      <c r="F207">
        <v>2.0299999999999998</v>
      </c>
      <c r="G207">
        <v>34.869999999999997</v>
      </c>
      <c r="H207">
        <v>3.43</v>
      </c>
      <c r="I207">
        <v>2.23</v>
      </c>
      <c r="J207" s="1">
        <v>107</v>
      </c>
      <c r="K207" s="1">
        <v>3.68</v>
      </c>
      <c r="L207" s="1">
        <v>2.4</v>
      </c>
    </row>
    <row r="208" spans="1:12" x14ac:dyDescent="0.25">
      <c r="A208" t="s">
        <v>29</v>
      </c>
      <c r="B208">
        <v>2010</v>
      </c>
      <c r="C208" t="s">
        <v>65</v>
      </c>
      <c r="D208" t="s">
        <v>77</v>
      </c>
      <c r="E208" t="s">
        <v>78</v>
      </c>
      <c r="F208">
        <v>9.4600000000000009</v>
      </c>
      <c r="G208">
        <v>49.38</v>
      </c>
      <c r="H208">
        <v>3.18</v>
      </c>
      <c r="I208">
        <v>6.57</v>
      </c>
      <c r="J208" s="1">
        <v>1870</v>
      </c>
      <c r="K208" s="1">
        <v>59.5</v>
      </c>
      <c r="L208" s="1">
        <v>123</v>
      </c>
    </row>
    <row r="209" spans="1:12" x14ac:dyDescent="0.25">
      <c r="A209" t="s">
        <v>29</v>
      </c>
      <c r="B209">
        <v>2010</v>
      </c>
      <c r="C209" t="s">
        <v>65</v>
      </c>
      <c r="D209" t="s">
        <v>79</v>
      </c>
      <c r="E209" t="s">
        <v>80</v>
      </c>
      <c r="F209">
        <v>7.74</v>
      </c>
      <c r="G209">
        <v>44.68</v>
      </c>
      <c r="H209">
        <v>2.63</v>
      </c>
      <c r="I209">
        <v>5.04</v>
      </c>
      <c r="J209" s="1">
        <v>138</v>
      </c>
      <c r="K209" s="1">
        <v>3.64</v>
      </c>
      <c r="L209" s="1">
        <v>6.97</v>
      </c>
    </row>
    <row r="210" spans="1:12" x14ac:dyDescent="0.25">
      <c r="A210" t="s">
        <v>29</v>
      </c>
      <c r="B210">
        <v>2010</v>
      </c>
      <c r="C210" t="s">
        <v>65</v>
      </c>
      <c r="D210" t="s">
        <v>81</v>
      </c>
      <c r="E210" t="s">
        <v>82</v>
      </c>
      <c r="F210">
        <v>9.6199999999999992</v>
      </c>
      <c r="G210">
        <v>50.35</v>
      </c>
      <c r="H210">
        <v>3.25</v>
      </c>
      <c r="I210">
        <v>6.89</v>
      </c>
      <c r="J210" s="1">
        <v>8.51</v>
      </c>
      <c r="K210" s="1">
        <v>0.27600000000000002</v>
      </c>
      <c r="L210" s="1">
        <v>0.58599999999999997</v>
      </c>
    </row>
    <row r="211" spans="1:12" x14ac:dyDescent="0.25">
      <c r="A211" t="s">
        <v>29</v>
      </c>
      <c r="B211">
        <v>2010</v>
      </c>
      <c r="C211" t="s">
        <v>65</v>
      </c>
      <c r="D211" t="s">
        <v>83</v>
      </c>
      <c r="E211" t="s">
        <v>84</v>
      </c>
      <c r="F211">
        <v>18.46</v>
      </c>
      <c r="G211">
        <v>52.32</v>
      </c>
      <c r="H211">
        <v>5.89</v>
      </c>
      <c r="I211">
        <v>9.19</v>
      </c>
      <c r="J211" s="1">
        <v>198</v>
      </c>
      <c r="K211" s="1">
        <v>11.7</v>
      </c>
      <c r="L211" s="1">
        <v>18.2</v>
      </c>
    </row>
    <row r="212" spans="1:12" x14ac:dyDescent="0.25">
      <c r="A212" t="s">
        <v>29</v>
      </c>
      <c r="B212">
        <v>2010</v>
      </c>
      <c r="C212" t="s">
        <v>65</v>
      </c>
      <c r="D212" t="s">
        <v>85</v>
      </c>
      <c r="E212" t="s">
        <v>86</v>
      </c>
      <c r="F212">
        <v>0</v>
      </c>
      <c r="G212">
        <v>0</v>
      </c>
      <c r="H212">
        <v>0</v>
      </c>
      <c r="I212">
        <v>0</v>
      </c>
      <c r="J212" s="1">
        <v>0</v>
      </c>
      <c r="K212" s="1">
        <v>0</v>
      </c>
      <c r="L212" s="1">
        <v>0</v>
      </c>
    </row>
    <row r="213" spans="1:12" x14ac:dyDescent="0.25">
      <c r="A213" t="s">
        <v>29</v>
      </c>
      <c r="B213">
        <v>2010</v>
      </c>
      <c r="C213" t="s">
        <v>65</v>
      </c>
      <c r="D213" t="s">
        <v>63</v>
      </c>
      <c r="E213" t="s">
        <v>87</v>
      </c>
      <c r="F213">
        <v>0.28000000000000003</v>
      </c>
      <c r="G213">
        <v>29.79</v>
      </c>
      <c r="H213">
        <v>0.1</v>
      </c>
      <c r="I213">
        <v>1.2</v>
      </c>
      <c r="J213" s="1">
        <v>9950</v>
      </c>
      <c r="K213" s="1">
        <v>9.8000000000000007</v>
      </c>
      <c r="L213" s="1">
        <v>120</v>
      </c>
    </row>
    <row r="214" spans="1:12" x14ac:dyDescent="0.25">
      <c r="A214" t="s">
        <v>29</v>
      </c>
      <c r="B214">
        <v>2010</v>
      </c>
      <c r="C214" t="s">
        <v>65</v>
      </c>
      <c r="D214" t="s">
        <v>88</v>
      </c>
      <c r="E214" t="s">
        <v>89</v>
      </c>
      <c r="F214">
        <v>4.9800000000000004</v>
      </c>
      <c r="G214">
        <v>41.18</v>
      </c>
      <c r="H214">
        <v>1.67</v>
      </c>
      <c r="I214">
        <v>3.74</v>
      </c>
      <c r="J214" s="1">
        <v>53.3</v>
      </c>
      <c r="K214" s="1">
        <v>0.88900000000000001</v>
      </c>
      <c r="L214" s="1">
        <v>1.99</v>
      </c>
    </row>
    <row r="215" spans="1:12" x14ac:dyDescent="0.25">
      <c r="A215" t="s">
        <v>29</v>
      </c>
      <c r="B215">
        <v>2010</v>
      </c>
      <c r="C215" t="s">
        <v>65</v>
      </c>
      <c r="D215" t="s">
        <v>49</v>
      </c>
      <c r="E215" t="s">
        <v>90</v>
      </c>
      <c r="F215">
        <v>0.09</v>
      </c>
      <c r="G215">
        <v>26.23</v>
      </c>
      <c r="H215">
        <v>0.03</v>
      </c>
      <c r="I215">
        <v>0.74</v>
      </c>
      <c r="J215" s="1">
        <v>1160</v>
      </c>
      <c r="K215" s="1">
        <v>0.40400000000000003</v>
      </c>
      <c r="L215" s="1">
        <v>8.6</v>
      </c>
    </row>
    <row r="216" spans="1:12" x14ac:dyDescent="0.25">
      <c r="A216" t="s">
        <v>29</v>
      </c>
      <c r="B216">
        <v>2010</v>
      </c>
      <c r="C216" t="s">
        <v>65</v>
      </c>
      <c r="D216" t="s">
        <v>30</v>
      </c>
      <c r="E216" t="s">
        <v>91</v>
      </c>
      <c r="F216">
        <v>3.89</v>
      </c>
      <c r="G216">
        <v>37.71</v>
      </c>
      <c r="H216">
        <v>1.34</v>
      </c>
      <c r="I216">
        <v>2.99</v>
      </c>
      <c r="J216" s="1">
        <v>1300</v>
      </c>
      <c r="K216" s="1">
        <v>17.399999999999999</v>
      </c>
      <c r="L216" s="1">
        <v>38.9</v>
      </c>
    </row>
    <row r="217" spans="1:12" x14ac:dyDescent="0.25">
      <c r="A217" t="s">
        <v>29</v>
      </c>
      <c r="B217">
        <v>2010</v>
      </c>
      <c r="C217" t="s">
        <v>65</v>
      </c>
      <c r="D217" t="s">
        <v>92</v>
      </c>
      <c r="E217" t="s">
        <v>93</v>
      </c>
      <c r="F217">
        <v>6.79</v>
      </c>
      <c r="G217">
        <v>45.71</v>
      </c>
      <c r="H217">
        <v>2.29</v>
      </c>
      <c r="I217">
        <v>5.15</v>
      </c>
      <c r="J217" s="1">
        <v>69</v>
      </c>
      <c r="K217" s="1">
        <v>1.58</v>
      </c>
      <c r="L217" s="1">
        <v>3.55</v>
      </c>
    </row>
    <row r="218" spans="1:12" x14ac:dyDescent="0.25">
      <c r="A218" t="s">
        <v>29</v>
      </c>
      <c r="B218">
        <v>2010</v>
      </c>
      <c r="C218" t="s">
        <v>65</v>
      </c>
      <c r="D218" t="s">
        <v>94</v>
      </c>
      <c r="E218" t="s">
        <v>95</v>
      </c>
      <c r="F218">
        <v>1.82</v>
      </c>
      <c r="G218">
        <v>35.729999999999997</v>
      </c>
      <c r="H218">
        <v>0.61</v>
      </c>
      <c r="I218">
        <v>2.2999999999999998</v>
      </c>
      <c r="J218" s="1">
        <v>27.8</v>
      </c>
      <c r="K218" s="1">
        <v>0.16900000000000001</v>
      </c>
      <c r="L218" s="1">
        <v>0.63900000000000001</v>
      </c>
    </row>
    <row r="219" spans="1:12" x14ac:dyDescent="0.25">
      <c r="A219" t="s">
        <v>29</v>
      </c>
      <c r="B219">
        <v>2010</v>
      </c>
      <c r="C219" t="s">
        <v>65</v>
      </c>
      <c r="D219" t="s">
        <v>96</v>
      </c>
      <c r="E219" t="s">
        <v>97</v>
      </c>
      <c r="F219">
        <v>0</v>
      </c>
      <c r="G219">
        <v>0</v>
      </c>
      <c r="H219">
        <v>0</v>
      </c>
      <c r="I219">
        <v>0</v>
      </c>
      <c r="J219" s="1">
        <v>0</v>
      </c>
      <c r="K219" s="1">
        <v>0</v>
      </c>
      <c r="L219" s="1">
        <v>0</v>
      </c>
    </row>
    <row r="220" spans="1:12" x14ac:dyDescent="0.25">
      <c r="A220" t="s">
        <v>29</v>
      </c>
      <c r="B220">
        <v>2010</v>
      </c>
      <c r="C220" t="s">
        <v>65</v>
      </c>
      <c r="D220" t="s">
        <v>98</v>
      </c>
      <c r="E220" t="s">
        <v>99</v>
      </c>
      <c r="F220">
        <v>2.56</v>
      </c>
      <c r="G220">
        <v>40.659999999999997</v>
      </c>
      <c r="H220">
        <v>0.88</v>
      </c>
      <c r="I220">
        <v>3.58</v>
      </c>
      <c r="J220" s="1">
        <v>10.3</v>
      </c>
      <c r="K220" s="1">
        <v>9.06E-2</v>
      </c>
      <c r="L220" s="1">
        <v>0.37</v>
      </c>
    </row>
    <row r="221" spans="1:12" x14ac:dyDescent="0.25">
      <c r="A221" t="s">
        <v>29</v>
      </c>
      <c r="B221">
        <v>2010</v>
      </c>
      <c r="C221" t="s">
        <v>65</v>
      </c>
      <c r="D221" t="s">
        <v>100</v>
      </c>
      <c r="E221" t="s">
        <v>101</v>
      </c>
      <c r="F221">
        <v>0</v>
      </c>
      <c r="G221">
        <v>0</v>
      </c>
      <c r="H221">
        <v>0</v>
      </c>
      <c r="I221">
        <v>0</v>
      </c>
      <c r="J221" s="1">
        <v>0</v>
      </c>
      <c r="K221" s="1">
        <v>0</v>
      </c>
      <c r="L221" s="1">
        <v>0</v>
      </c>
    </row>
    <row r="222" spans="1:12" x14ac:dyDescent="0.25">
      <c r="A222" t="s">
        <v>29</v>
      </c>
      <c r="B222">
        <v>2010</v>
      </c>
      <c r="C222" t="s">
        <v>65</v>
      </c>
      <c r="D222" t="s">
        <v>102</v>
      </c>
      <c r="E222" t="s">
        <v>103</v>
      </c>
      <c r="F222">
        <v>0.87</v>
      </c>
      <c r="G222">
        <v>28.83</v>
      </c>
      <c r="H222">
        <v>0.3</v>
      </c>
      <c r="I222">
        <v>1.1100000000000001</v>
      </c>
      <c r="J222" s="1">
        <v>92.6</v>
      </c>
      <c r="K222" s="1">
        <v>0.27800000000000002</v>
      </c>
      <c r="L222" s="1">
        <v>1.02</v>
      </c>
    </row>
    <row r="223" spans="1:12" x14ac:dyDescent="0.25">
      <c r="A223" t="s">
        <v>29</v>
      </c>
      <c r="B223">
        <v>2010</v>
      </c>
      <c r="C223" t="s">
        <v>65</v>
      </c>
      <c r="D223" t="s">
        <v>104</v>
      </c>
      <c r="E223" t="s">
        <v>105</v>
      </c>
      <c r="F223">
        <v>1.59</v>
      </c>
      <c r="G223">
        <v>32.49</v>
      </c>
      <c r="H223">
        <v>0.55000000000000004</v>
      </c>
      <c r="I223">
        <v>1.81</v>
      </c>
      <c r="J223" s="1">
        <v>282</v>
      </c>
      <c r="K223" s="1">
        <v>1.56</v>
      </c>
      <c r="L223" s="1">
        <v>5.0999999999999996</v>
      </c>
    </row>
    <row r="224" spans="1:12" x14ac:dyDescent="0.25">
      <c r="A224" t="s">
        <v>29</v>
      </c>
      <c r="B224">
        <v>2010</v>
      </c>
      <c r="C224" t="s">
        <v>65</v>
      </c>
      <c r="D224" t="s">
        <v>106</v>
      </c>
      <c r="E224" t="s">
        <v>107</v>
      </c>
      <c r="F224">
        <v>1.66</v>
      </c>
      <c r="G224">
        <v>33.43</v>
      </c>
      <c r="H224">
        <v>0.56999999999999995</v>
      </c>
      <c r="I224">
        <v>1.82</v>
      </c>
      <c r="J224" s="1">
        <v>12.5</v>
      </c>
      <c r="K224" s="1">
        <v>7.0400000000000004E-2</v>
      </c>
      <c r="L224" s="1">
        <v>0.22700000000000001</v>
      </c>
    </row>
    <row r="225" spans="1:12" x14ac:dyDescent="0.25">
      <c r="A225" t="s">
        <v>29</v>
      </c>
      <c r="B225">
        <v>2010</v>
      </c>
      <c r="C225" t="s">
        <v>65</v>
      </c>
      <c r="D225" t="s">
        <v>108</v>
      </c>
      <c r="E225" t="s">
        <v>109</v>
      </c>
      <c r="F225">
        <v>11.17</v>
      </c>
      <c r="G225">
        <v>50.79</v>
      </c>
      <c r="H225">
        <v>3.48</v>
      </c>
      <c r="I225">
        <v>6.73</v>
      </c>
      <c r="J225" s="1">
        <v>183</v>
      </c>
      <c r="K225" s="1">
        <v>6.36</v>
      </c>
      <c r="L225" s="1">
        <v>12.3</v>
      </c>
    </row>
    <row r="226" spans="1:12" x14ac:dyDescent="0.25">
      <c r="A226" t="s">
        <v>29</v>
      </c>
      <c r="B226">
        <v>2010</v>
      </c>
      <c r="C226" t="s">
        <v>65</v>
      </c>
      <c r="D226" t="s">
        <v>110</v>
      </c>
      <c r="E226" t="s">
        <v>111</v>
      </c>
      <c r="F226">
        <v>6.08</v>
      </c>
      <c r="G226">
        <v>45.15</v>
      </c>
      <c r="H226">
        <v>1.98</v>
      </c>
      <c r="I226">
        <v>4.7300000000000004</v>
      </c>
      <c r="J226" s="1">
        <v>2.1800000000000002</v>
      </c>
      <c r="K226" s="1">
        <v>4.2999999999999997E-2</v>
      </c>
      <c r="L226" s="1">
        <v>0.10299999999999999</v>
      </c>
    </row>
    <row r="227" spans="1:12" x14ac:dyDescent="0.25">
      <c r="A227" t="s">
        <v>29</v>
      </c>
      <c r="B227">
        <v>2010</v>
      </c>
      <c r="C227" t="s">
        <v>65</v>
      </c>
      <c r="D227" t="s">
        <v>112</v>
      </c>
      <c r="E227" t="s">
        <v>113</v>
      </c>
      <c r="F227">
        <v>3.23</v>
      </c>
      <c r="G227">
        <v>35.76</v>
      </c>
      <c r="H227">
        <v>1.08</v>
      </c>
      <c r="I227">
        <v>2.83</v>
      </c>
      <c r="J227" s="1">
        <v>154</v>
      </c>
      <c r="K227" s="1">
        <v>1.67</v>
      </c>
      <c r="L227" s="1">
        <v>4.37</v>
      </c>
    </row>
    <row r="228" spans="1:12" x14ac:dyDescent="0.25">
      <c r="A228" t="s">
        <v>29</v>
      </c>
      <c r="B228">
        <v>2010</v>
      </c>
      <c r="C228" t="s">
        <v>65</v>
      </c>
      <c r="D228" t="s">
        <v>114</v>
      </c>
      <c r="E228" t="s">
        <v>115</v>
      </c>
      <c r="F228">
        <v>3.73</v>
      </c>
      <c r="G228">
        <v>37.86</v>
      </c>
      <c r="H228">
        <v>1.28</v>
      </c>
      <c r="I228">
        <v>2.91</v>
      </c>
      <c r="J228" s="1">
        <v>707</v>
      </c>
      <c r="K228" s="1">
        <v>9.0299999999999994</v>
      </c>
      <c r="L228" s="1">
        <v>20.6</v>
      </c>
    </row>
    <row r="229" spans="1:12" x14ac:dyDescent="0.25">
      <c r="A229" t="s">
        <v>29</v>
      </c>
      <c r="B229">
        <v>2010</v>
      </c>
      <c r="C229" t="s">
        <v>65</v>
      </c>
      <c r="D229" t="s">
        <v>116</v>
      </c>
      <c r="E229" t="s">
        <v>117</v>
      </c>
      <c r="F229">
        <v>4.16</v>
      </c>
      <c r="G229">
        <v>40.340000000000003</v>
      </c>
      <c r="H229">
        <v>1.39</v>
      </c>
      <c r="I229">
        <v>3.46</v>
      </c>
      <c r="J229" s="1">
        <v>182</v>
      </c>
      <c r="K229" s="1">
        <v>2.5299999999999998</v>
      </c>
      <c r="L229" s="1">
        <v>6.29</v>
      </c>
    </row>
    <row r="230" spans="1:12" x14ac:dyDescent="0.25">
      <c r="A230" t="s">
        <v>29</v>
      </c>
      <c r="B230">
        <v>2010</v>
      </c>
      <c r="C230" t="s">
        <v>65</v>
      </c>
      <c r="D230" t="s">
        <v>60</v>
      </c>
      <c r="E230" t="s">
        <v>118</v>
      </c>
      <c r="F230">
        <v>2.04</v>
      </c>
      <c r="G230">
        <v>37.450000000000003</v>
      </c>
      <c r="H230">
        <v>0.69</v>
      </c>
      <c r="I230">
        <v>3.01</v>
      </c>
      <c r="J230" s="1">
        <v>18100</v>
      </c>
      <c r="K230" s="1">
        <v>125</v>
      </c>
      <c r="L230" s="1">
        <v>544</v>
      </c>
    </row>
    <row r="231" spans="1:12" x14ac:dyDescent="0.25">
      <c r="A231" t="s">
        <v>29</v>
      </c>
      <c r="B231">
        <v>2010</v>
      </c>
      <c r="C231" t="s">
        <v>65</v>
      </c>
      <c r="D231" t="s">
        <v>119</v>
      </c>
      <c r="E231" t="s">
        <v>120</v>
      </c>
      <c r="F231">
        <v>0</v>
      </c>
      <c r="G231">
        <v>0</v>
      </c>
      <c r="H231">
        <v>0</v>
      </c>
      <c r="I231">
        <v>0</v>
      </c>
      <c r="J231" s="1">
        <v>0</v>
      </c>
      <c r="K231" s="1">
        <v>0</v>
      </c>
      <c r="L231" s="1">
        <v>0</v>
      </c>
    </row>
    <row r="232" spans="1:12" x14ac:dyDescent="0.25">
      <c r="A232" t="s">
        <v>29</v>
      </c>
      <c r="B232">
        <v>2010</v>
      </c>
      <c r="C232" t="s">
        <v>65</v>
      </c>
      <c r="D232" t="s">
        <v>41</v>
      </c>
      <c r="E232" t="s">
        <v>121</v>
      </c>
      <c r="F232">
        <v>3.57</v>
      </c>
      <c r="G232">
        <v>38.06</v>
      </c>
      <c r="H232">
        <v>1.22</v>
      </c>
      <c r="I232">
        <v>3.1</v>
      </c>
      <c r="J232" s="1">
        <v>2160</v>
      </c>
      <c r="K232" s="1">
        <v>26.4</v>
      </c>
      <c r="L232" s="1">
        <v>66.900000000000006</v>
      </c>
    </row>
    <row r="233" spans="1:12" x14ac:dyDescent="0.25">
      <c r="A233" t="s">
        <v>29</v>
      </c>
      <c r="B233">
        <v>2010</v>
      </c>
      <c r="C233" t="s">
        <v>65</v>
      </c>
      <c r="D233" t="s">
        <v>122</v>
      </c>
      <c r="E233" t="s">
        <v>123</v>
      </c>
      <c r="F233">
        <v>4.16</v>
      </c>
      <c r="G233">
        <v>41.77</v>
      </c>
      <c r="H233">
        <v>1.4</v>
      </c>
      <c r="I233">
        <v>3.9</v>
      </c>
      <c r="J233" s="1">
        <v>9.51</v>
      </c>
      <c r="K233" s="1">
        <v>0.13300000000000001</v>
      </c>
      <c r="L233" s="1">
        <v>0.37</v>
      </c>
    </row>
    <row r="234" spans="1:12" x14ac:dyDescent="0.25">
      <c r="A234" t="s">
        <v>29</v>
      </c>
      <c r="B234">
        <v>2010</v>
      </c>
      <c r="C234" t="s">
        <v>65</v>
      </c>
      <c r="D234" t="s">
        <v>124</v>
      </c>
      <c r="E234" t="s">
        <v>125</v>
      </c>
      <c r="F234">
        <v>7.97</v>
      </c>
      <c r="G234">
        <v>41.3</v>
      </c>
      <c r="H234">
        <v>2.67</v>
      </c>
      <c r="I234">
        <v>3.98</v>
      </c>
      <c r="J234" s="1">
        <v>25.1</v>
      </c>
      <c r="K234" s="1">
        <v>0.67</v>
      </c>
      <c r="L234" s="1">
        <v>0.997</v>
      </c>
    </row>
    <row r="235" spans="1:12" x14ac:dyDescent="0.25">
      <c r="A235" t="s">
        <v>29</v>
      </c>
      <c r="B235">
        <v>2010</v>
      </c>
      <c r="C235" t="s">
        <v>65</v>
      </c>
      <c r="D235" t="s">
        <v>126</v>
      </c>
      <c r="E235" t="s">
        <v>127</v>
      </c>
      <c r="F235">
        <v>0</v>
      </c>
      <c r="G235">
        <v>0</v>
      </c>
      <c r="H235">
        <v>0</v>
      </c>
      <c r="I235">
        <v>0</v>
      </c>
      <c r="J235" s="1">
        <v>0</v>
      </c>
      <c r="K235" s="1">
        <v>0</v>
      </c>
      <c r="L235" s="1">
        <v>0</v>
      </c>
    </row>
    <row r="236" spans="1:12" x14ac:dyDescent="0.25">
      <c r="A236" t="s">
        <v>29</v>
      </c>
      <c r="B236">
        <v>2010</v>
      </c>
      <c r="C236" t="s">
        <v>65</v>
      </c>
      <c r="D236" t="s">
        <v>128</v>
      </c>
      <c r="E236" t="s">
        <v>129</v>
      </c>
      <c r="F236">
        <v>2.02</v>
      </c>
      <c r="G236">
        <v>36.96</v>
      </c>
      <c r="H236">
        <v>0.7</v>
      </c>
      <c r="I236">
        <v>2.63</v>
      </c>
      <c r="J236" s="1">
        <v>31.6</v>
      </c>
      <c r="K236" s="1">
        <v>0.222</v>
      </c>
      <c r="L236" s="1">
        <v>0.83</v>
      </c>
    </row>
    <row r="237" spans="1:12" x14ac:dyDescent="0.25">
      <c r="A237" t="s">
        <v>29</v>
      </c>
      <c r="B237">
        <v>2010</v>
      </c>
      <c r="C237" t="s">
        <v>65</v>
      </c>
      <c r="D237" t="s">
        <v>130</v>
      </c>
      <c r="E237" t="s">
        <v>131</v>
      </c>
      <c r="F237">
        <v>2.27</v>
      </c>
      <c r="G237">
        <v>35.56</v>
      </c>
      <c r="H237">
        <v>0.77</v>
      </c>
      <c r="I237">
        <v>2.39</v>
      </c>
      <c r="J237" s="1">
        <v>329</v>
      </c>
      <c r="K237" s="1">
        <v>2.5299999999999998</v>
      </c>
      <c r="L237" s="1">
        <v>7.86</v>
      </c>
    </row>
    <row r="238" spans="1:12" x14ac:dyDescent="0.25">
      <c r="A238" t="s">
        <v>29</v>
      </c>
      <c r="B238">
        <v>2010</v>
      </c>
      <c r="C238" t="s">
        <v>65</v>
      </c>
      <c r="D238" t="s">
        <v>58</v>
      </c>
      <c r="E238" t="s">
        <v>132</v>
      </c>
      <c r="F238">
        <v>11.61</v>
      </c>
      <c r="G238">
        <v>49.35</v>
      </c>
      <c r="H238">
        <v>3.94</v>
      </c>
      <c r="I238">
        <v>6.99</v>
      </c>
      <c r="J238" s="1">
        <v>6850</v>
      </c>
      <c r="K238" s="1">
        <v>270</v>
      </c>
      <c r="L238" s="1">
        <v>479</v>
      </c>
    </row>
    <row r="239" spans="1:12" x14ac:dyDescent="0.25">
      <c r="A239" t="s">
        <v>29</v>
      </c>
      <c r="B239">
        <v>2010</v>
      </c>
      <c r="C239" t="s">
        <v>65</v>
      </c>
      <c r="D239" t="s">
        <v>133</v>
      </c>
      <c r="E239" t="s">
        <v>134</v>
      </c>
      <c r="F239">
        <v>15.24</v>
      </c>
      <c r="G239">
        <v>53.71</v>
      </c>
      <c r="H239">
        <v>4.7699999999999996</v>
      </c>
      <c r="I239">
        <v>8.2100000000000009</v>
      </c>
      <c r="J239" s="1">
        <v>181</v>
      </c>
      <c r="K239" s="1">
        <v>8.66</v>
      </c>
      <c r="L239" s="1">
        <v>14.9</v>
      </c>
    </row>
    <row r="240" spans="1:12" x14ac:dyDescent="0.25">
      <c r="A240" t="s">
        <v>29</v>
      </c>
      <c r="B240">
        <v>2010</v>
      </c>
      <c r="C240" t="s">
        <v>65</v>
      </c>
      <c r="D240" t="s">
        <v>135</v>
      </c>
      <c r="E240" t="s">
        <v>136</v>
      </c>
      <c r="F240">
        <v>7.2</v>
      </c>
      <c r="G240">
        <v>45.67</v>
      </c>
      <c r="H240">
        <v>2.41</v>
      </c>
      <c r="I240">
        <v>5.24</v>
      </c>
      <c r="J240" s="1">
        <v>845</v>
      </c>
      <c r="K240" s="1">
        <v>20.399999999999999</v>
      </c>
      <c r="L240" s="1">
        <v>44.3</v>
      </c>
    </row>
    <row r="241" spans="1:12" x14ac:dyDescent="0.25">
      <c r="A241" t="s">
        <v>29</v>
      </c>
      <c r="B241">
        <v>2010</v>
      </c>
      <c r="C241" t="s">
        <v>65</v>
      </c>
      <c r="D241" t="s">
        <v>62</v>
      </c>
      <c r="E241" t="s">
        <v>137</v>
      </c>
      <c r="F241">
        <v>1.52</v>
      </c>
      <c r="G241">
        <v>36.04</v>
      </c>
      <c r="H241">
        <v>0.52</v>
      </c>
      <c r="I241">
        <v>2.46</v>
      </c>
      <c r="J241" s="1">
        <v>452</v>
      </c>
      <c r="K241" s="1">
        <v>2.33</v>
      </c>
      <c r="L241" s="1">
        <v>11.1</v>
      </c>
    </row>
    <row r="242" spans="1:12" x14ac:dyDescent="0.25">
      <c r="A242" t="s">
        <v>29</v>
      </c>
      <c r="B242">
        <v>2010</v>
      </c>
      <c r="C242" t="s">
        <v>65</v>
      </c>
      <c r="D242" t="s">
        <v>51</v>
      </c>
      <c r="E242" t="s">
        <v>138</v>
      </c>
      <c r="F242">
        <v>14.89</v>
      </c>
      <c r="G242">
        <v>51.81</v>
      </c>
      <c r="H242">
        <v>5.04</v>
      </c>
      <c r="I242">
        <v>8.0299999999999994</v>
      </c>
      <c r="J242" s="1">
        <v>98600</v>
      </c>
      <c r="K242" s="1">
        <v>4970</v>
      </c>
      <c r="L242" s="1">
        <v>7920</v>
      </c>
    </row>
    <row r="243" spans="1:12" x14ac:dyDescent="0.25">
      <c r="A243" t="s">
        <v>29</v>
      </c>
      <c r="B243">
        <v>2010</v>
      </c>
      <c r="C243" t="s">
        <v>65</v>
      </c>
      <c r="D243" t="s">
        <v>139</v>
      </c>
      <c r="E243" t="s">
        <v>140</v>
      </c>
      <c r="F243">
        <v>0</v>
      </c>
      <c r="G243">
        <v>0</v>
      </c>
      <c r="H243">
        <v>0</v>
      </c>
      <c r="I243">
        <v>0</v>
      </c>
      <c r="J243" s="1">
        <v>0</v>
      </c>
      <c r="K243" s="1">
        <v>0</v>
      </c>
      <c r="L243" s="1">
        <v>0</v>
      </c>
    </row>
    <row r="244" spans="1:12" x14ac:dyDescent="0.25">
      <c r="A244" t="s">
        <v>29</v>
      </c>
      <c r="B244">
        <v>2010</v>
      </c>
      <c r="C244" t="s">
        <v>65</v>
      </c>
      <c r="D244" t="s">
        <v>141</v>
      </c>
      <c r="E244" t="s">
        <v>142</v>
      </c>
      <c r="F244">
        <v>0</v>
      </c>
      <c r="G244">
        <v>0</v>
      </c>
      <c r="H244">
        <v>0</v>
      </c>
      <c r="I244">
        <v>0</v>
      </c>
      <c r="J244" s="1">
        <v>0</v>
      </c>
      <c r="K244" s="1">
        <v>0</v>
      </c>
      <c r="L244" s="1">
        <v>0</v>
      </c>
    </row>
    <row r="245" spans="1:12" x14ac:dyDescent="0.25">
      <c r="A245" t="s">
        <v>29</v>
      </c>
      <c r="B245">
        <v>2010</v>
      </c>
      <c r="C245" t="s">
        <v>65</v>
      </c>
      <c r="D245" t="s">
        <v>52</v>
      </c>
      <c r="E245" t="s">
        <v>143</v>
      </c>
      <c r="F245">
        <v>5.63</v>
      </c>
      <c r="G245">
        <v>39.979999999999997</v>
      </c>
      <c r="H245">
        <v>1.86</v>
      </c>
      <c r="I245">
        <v>3.41</v>
      </c>
      <c r="J245" s="1">
        <v>52.7</v>
      </c>
      <c r="K245" s="1">
        <v>0.98299999999999998</v>
      </c>
      <c r="L245" s="1">
        <v>1.8</v>
      </c>
    </row>
    <row r="246" spans="1:12" x14ac:dyDescent="0.25">
      <c r="A246" t="s">
        <v>29</v>
      </c>
      <c r="B246">
        <v>2010</v>
      </c>
      <c r="C246" t="s">
        <v>65</v>
      </c>
      <c r="D246" t="s">
        <v>144</v>
      </c>
      <c r="E246" t="s">
        <v>145</v>
      </c>
      <c r="F246">
        <v>0.31</v>
      </c>
      <c r="G246">
        <v>35.07</v>
      </c>
      <c r="H246">
        <v>0.11</v>
      </c>
      <c r="I246">
        <v>2.4</v>
      </c>
      <c r="J246" s="1">
        <v>907</v>
      </c>
      <c r="K246" s="1">
        <v>0.97199999999999998</v>
      </c>
      <c r="L246" s="1">
        <v>21.7</v>
      </c>
    </row>
    <row r="247" spans="1:12" x14ac:dyDescent="0.25">
      <c r="A247" t="s">
        <v>29</v>
      </c>
      <c r="B247">
        <v>2010</v>
      </c>
      <c r="C247" t="s">
        <v>65</v>
      </c>
      <c r="D247" t="s">
        <v>146</v>
      </c>
      <c r="E247" t="s">
        <v>147</v>
      </c>
      <c r="F247">
        <v>0</v>
      </c>
      <c r="G247">
        <v>0</v>
      </c>
      <c r="H247">
        <v>0</v>
      </c>
      <c r="I247">
        <v>0</v>
      </c>
      <c r="J247" s="1">
        <v>0</v>
      </c>
      <c r="K247" s="1">
        <v>0</v>
      </c>
      <c r="L247" s="1">
        <v>0</v>
      </c>
    </row>
    <row r="248" spans="1:12" x14ac:dyDescent="0.25">
      <c r="A248" t="s">
        <v>29</v>
      </c>
      <c r="B248">
        <v>2010</v>
      </c>
      <c r="C248" t="s">
        <v>65</v>
      </c>
      <c r="D248" t="s">
        <v>148</v>
      </c>
      <c r="E248" t="s">
        <v>149</v>
      </c>
      <c r="F248">
        <v>0.73</v>
      </c>
      <c r="G248">
        <v>26.66</v>
      </c>
      <c r="H248">
        <v>0.25</v>
      </c>
      <c r="I248">
        <v>0.79</v>
      </c>
      <c r="J248" s="1">
        <v>957</v>
      </c>
      <c r="K248" s="1">
        <v>2.37</v>
      </c>
      <c r="L248" s="1">
        <v>7.59</v>
      </c>
    </row>
    <row r="249" spans="1:12" x14ac:dyDescent="0.25">
      <c r="A249" t="s">
        <v>29</v>
      </c>
      <c r="B249">
        <v>2010</v>
      </c>
      <c r="C249" t="s">
        <v>65</v>
      </c>
      <c r="D249" t="s">
        <v>150</v>
      </c>
      <c r="E249" t="s">
        <v>151</v>
      </c>
      <c r="F249">
        <v>0.13</v>
      </c>
      <c r="G249">
        <v>34.119999999999997</v>
      </c>
      <c r="H249">
        <v>0.05</v>
      </c>
      <c r="I249">
        <v>1.98</v>
      </c>
      <c r="J249" s="1">
        <v>7.22</v>
      </c>
      <c r="K249" s="1">
        <v>3.2699999999999999E-3</v>
      </c>
      <c r="L249" s="1">
        <v>0.14299999999999999</v>
      </c>
    </row>
    <row r="250" spans="1:12" x14ac:dyDescent="0.25">
      <c r="A250" t="s">
        <v>29</v>
      </c>
      <c r="B250">
        <v>2010</v>
      </c>
      <c r="C250" t="s">
        <v>65</v>
      </c>
      <c r="D250" t="s">
        <v>152</v>
      </c>
      <c r="E250" t="s">
        <v>153</v>
      </c>
      <c r="F250">
        <v>6.29</v>
      </c>
      <c r="G250">
        <v>45.73</v>
      </c>
      <c r="H250">
        <v>2.06</v>
      </c>
      <c r="I250">
        <v>5.0599999999999996</v>
      </c>
      <c r="J250" s="1">
        <v>17.3</v>
      </c>
      <c r="K250" s="1">
        <v>0.35599999999999998</v>
      </c>
      <c r="L250" s="1">
        <v>0.873</v>
      </c>
    </row>
    <row r="251" spans="1:12" x14ac:dyDescent="0.25">
      <c r="A251" t="s">
        <v>29</v>
      </c>
      <c r="B251">
        <v>2010</v>
      </c>
      <c r="C251" t="s">
        <v>65</v>
      </c>
      <c r="D251" t="s">
        <v>154</v>
      </c>
      <c r="E251" t="s">
        <v>155</v>
      </c>
      <c r="F251">
        <v>5.59</v>
      </c>
      <c r="G251">
        <v>40.86</v>
      </c>
      <c r="H251">
        <v>1.9</v>
      </c>
      <c r="I251">
        <v>3.93</v>
      </c>
      <c r="J251" s="1">
        <v>2370</v>
      </c>
      <c r="K251" s="1">
        <v>45.1</v>
      </c>
      <c r="L251" s="1">
        <v>93.1</v>
      </c>
    </row>
    <row r="252" spans="1:12" x14ac:dyDescent="0.25">
      <c r="A252" t="s">
        <v>29</v>
      </c>
      <c r="B252">
        <v>2010</v>
      </c>
      <c r="C252" t="s">
        <v>65</v>
      </c>
      <c r="D252" t="s">
        <v>156</v>
      </c>
      <c r="E252" t="s">
        <v>157</v>
      </c>
      <c r="F252">
        <v>2.4700000000000002</v>
      </c>
      <c r="G252">
        <v>36.340000000000003</v>
      </c>
      <c r="H252">
        <v>0.83</v>
      </c>
      <c r="I252">
        <v>2.4300000000000002</v>
      </c>
      <c r="J252" s="1">
        <v>5.28</v>
      </c>
      <c r="K252" s="1">
        <v>4.3900000000000002E-2</v>
      </c>
      <c r="L252" s="1">
        <v>0.128</v>
      </c>
    </row>
    <row r="253" spans="1:12" x14ac:dyDescent="0.25">
      <c r="A253" t="s">
        <v>29</v>
      </c>
      <c r="B253">
        <v>2010</v>
      </c>
      <c r="C253" t="s">
        <v>65</v>
      </c>
      <c r="D253" t="s">
        <v>158</v>
      </c>
      <c r="E253" t="s">
        <v>159</v>
      </c>
      <c r="F253">
        <v>0</v>
      </c>
      <c r="G253">
        <v>0</v>
      </c>
      <c r="H253">
        <v>0</v>
      </c>
      <c r="I253">
        <v>0</v>
      </c>
      <c r="J253" s="1">
        <v>0</v>
      </c>
      <c r="K253" s="1">
        <v>0</v>
      </c>
      <c r="L253" s="1">
        <v>0</v>
      </c>
    </row>
    <row r="254" spans="1:12" x14ac:dyDescent="0.25">
      <c r="A254" t="s">
        <v>29</v>
      </c>
      <c r="B254">
        <v>2010</v>
      </c>
      <c r="C254" t="s">
        <v>65</v>
      </c>
      <c r="D254" t="s">
        <v>160</v>
      </c>
      <c r="E254" t="s">
        <v>161</v>
      </c>
      <c r="F254">
        <v>0</v>
      </c>
      <c r="G254">
        <v>0</v>
      </c>
      <c r="H254">
        <v>0</v>
      </c>
      <c r="I254">
        <v>0</v>
      </c>
      <c r="J254" s="1">
        <v>0</v>
      </c>
      <c r="K254" s="1">
        <v>0</v>
      </c>
      <c r="L254" s="1">
        <v>0</v>
      </c>
    </row>
    <row r="255" spans="1:12" x14ac:dyDescent="0.25">
      <c r="A255" t="s">
        <v>29</v>
      </c>
      <c r="B255">
        <v>2010</v>
      </c>
      <c r="C255" t="s">
        <v>65</v>
      </c>
      <c r="D255" t="s">
        <v>162</v>
      </c>
      <c r="E255" t="s">
        <v>163</v>
      </c>
      <c r="F255">
        <v>2</v>
      </c>
      <c r="G255">
        <v>32.1</v>
      </c>
      <c r="H255">
        <v>0.69</v>
      </c>
      <c r="I255">
        <v>1.58</v>
      </c>
      <c r="J255" s="1">
        <v>1.03</v>
      </c>
      <c r="K255" s="1">
        <v>7.1000000000000004E-3</v>
      </c>
      <c r="L255" s="1">
        <v>1.6299999999999999E-2</v>
      </c>
    </row>
    <row r="256" spans="1:12" x14ac:dyDescent="0.25">
      <c r="A256" t="s">
        <v>29</v>
      </c>
      <c r="B256">
        <v>2010</v>
      </c>
      <c r="C256" t="s">
        <v>65</v>
      </c>
      <c r="D256" t="s">
        <v>164</v>
      </c>
      <c r="E256" t="s">
        <v>165</v>
      </c>
      <c r="F256">
        <v>11.78</v>
      </c>
      <c r="G256">
        <v>48.88</v>
      </c>
      <c r="H256">
        <v>3.99</v>
      </c>
      <c r="I256">
        <v>6.37</v>
      </c>
      <c r="J256" s="1">
        <v>897</v>
      </c>
      <c r="K256" s="1">
        <v>35.799999999999997</v>
      </c>
      <c r="L256" s="1">
        <v>57.1</v>
      </c>
    </row>
    <row r="257" spans="1:12" x14ac:dyDescent="0.25">
      <c r="A257" t="s">
        <v>29</v>
      </c>
      <c r="B257">
        <v>2010</v>
      </c>
      <c r="C257" t="s">
        <v>65</v>
      </c>
      <c r="D257" t="s">
        <v>166</v>
      </c>
      <c r="E257" t="s">
        <v>167</v>
      </c>
      <c r="F257">
        <v>6.95</v>
      </c>
      <c r="G257">
        <v>36.17</v>
      </c>
      <c r="H257">
        <v>2.23</v>
      </c>
      <c r="I257">
        <v>3.44</v>
      </c>
      <c r="J257" s="1">
        <v>1900</v>
      </c>
      <c r="K257" s="1">
        <v>42.5</v>
      </c>
      <c r="L257" s="1">
        <v>65.5</v>
      </c>
    </row>
    <row r="258" spans="1:12" x14ac:dyDescent="0.25">
      <c r="A258" t="s">
        <v>29</v>
      </c>
      <c r="B258">
        <v>2010</v>
      </c>
      <c r="C258" t="s">
        <v>65</v>
      </c>
      <c r="D258" t="s">
        <v>168</v>
      </c>
      <c r="E258" t="s">
        <v>169</v>
      </c>
      <c r="F258">
        <v>0</v>
      </c>
      <c r="G258">
        <v>0</v>
      </c>
      <c r="H258">
        <v>0</v>
      </c>
      <c r="I258">
        <v>0</v>
      </c>
      <c r="J258" s="1">
        <v>0</v>
      </c>
      <c r="K258" s="1">
        <v>0</v>
      </c>
      <c r="L258" s="1">
        <v>0</v>
      </c>
    </row>
    <row r="259" spans="1:12" x14ac:dyDescent="0.25">
      <c r="A259" t="s">
        <v>29</v>
      </c>
      <c r="B259">
        <v>2010</v>
      </c>
      <c r="C259" t="s">
        <v>65</v>
      </c>
      <c r="D259" t="s">
        <v>170</v>
      </c>
      <c r="E259" t="s">
        <v>171</v>
      </c>
      <c r="F259">
        <v>0</v>
      </c>
      <c r="G259">
        <v>0</v>
      </c>
      <c r="H259">
        <v>0</v>
      </c>
      <c r="I259">
        <v>0</v>
      </c>
      <c r="J259" s="1">
        <v>0</v>
      </c>
      <c r="K259" s="1">
        <v>0</v>
      </c>
      <c r="L259" s="1">
        <v>0</v>
      </c>
    </row>
    <row r="260" spans="1:12" x14ac:dyDescent="0.25">
      <c r="A260" t="s">
        <v>29</v>
      </c>
      <c r="B260">
        <v>2010</v>
      </c>
      <c r="C260" t="s">
        <v>65</v>
      </c>
      <c r="D260" t="s">
        <v>172</v>
      </c>
      <c r="E260" t="s">
        <v>173</v>
      </c>
      <c r="F260">
        <v>0.42</v>
      </c>
      <c r="G260">
        <v>35.729999999999997</v>
      </c>
      <c r="H260">
        <v>0.14000000000000001</v>
      </c>
      <c r="I260">
        <v>2.33</v>
      </c>
      <c r="J260" s="1">
        <v>18.8</v>
      </c>
      <c r="K260" s="1">
        <v>2.6499999999999999E-2</v>
      </c>
      <c r="L260" s="1">
        <v>0.438</v>
      </c>
    </row>
    <row r="261" spans="1:12" x14ac:dyDescent="0.25">
      <c r="A261" t="s">
        <v>29</v>
      </c>
      <c r="B261">
        <v>2010</v>
      </c>
      <c r="C261" t="s">
        <v>65</v>
      </c>
      <c r="D261" t="s">
        <v>174</v>
      </c>
      <c r="E261" t="s">
        <v>175</v>
      </c>
      <c r="F261">
        <v>0.09</v>
      </c>
      <c r="G261">
        <v>28.15</v>
      </c>
      <c r="H261">
        <v>0.03</v>
      </c>
      <c r="I261">
        <v>1.38</v>
      </c>
      <c r="J261" s="1">
        <v>287</v>
      </c>
      <c r="K261" s="1">
        <v>9.2600000000000002E-2</v>
      </c>
      <c r="L261" s="1">
        <v>3.96</v>
      </c>
    </row>
    <row r="262" spans="1:12" x14ac:dyDescent="0.25">
      <c r="A262" t="s">
        <v>29</v>
      </c>
      <c r="B262">
        <v>2010</v>
      </c>
      <c r="C262" t="s">
        <v>65</v>
      </c>
      <c r="D262" t="s">
        <v>44</v>
      </c>
      <c r="E262" t="s">
        <v>176</v>
      </c>
      <c r="F262">
        <v>10.76</v>
      </c>
      <c r="G262">
        <v>50.49</v>
      </c>
      <c r="H262">
        <v>3.65</v>
      </c>
      <c r="I262">
        <v>7.15</v>
      </c>
      <c r="J262" s="1">
        <v>6710</v>
      </c>
      <c r="K262" s="1">
        <v>245</v>
      </c>
      <c r="L262" s="1">
        <v>480</v>
      </c>
    </row>
    <row r="263" spans="1:12" x14ac:dyDescent="0.25">
      <c r="A263" t="s">
        <v>29</v>
      </c>
      <c r="B263">
        <v>2010</v>
      </c>
      <c r="C263" t="s">
        <v>65</v>
      </c>
      <c r="D263" t="s">
        <v>177</v>
      </c>
      <c r="E263" t="s">
        <v>178</v>
      </c>
      <c r="F263">
        <v>1.76</v>
      </c>
      <c r="G263">
        <v>38.51</v>
      </c>
      <c r="H263">
        <v>0.6</v>
      </c>
      <c r="I263">
        <v>3</v>
      </c>
      <c r="J263" s="1">
        <v>488</v>
      </c>
      <c r="K263" s="1">
        <v>2.92</v>
      </c>
      <c r="L263" s="1">
        <v>14.6</v>
      </c>
    </row>
    <row r="264" spans="1:12" x14ac:dyDescent="0.25">
      <c r="A264" t="s">
        <v>29</v>
      </c>
      <c r="B264">
        <v>2010</v>
      </c>
      <c r="C264" t="s">
        <v>65</v>
      </c>
      <c r="D264" t="s">
        <v>179</v>
      </c>
      <c r="E264" t="s">
        <v>180</v>
      </c>
      <c r="F264">
        <v>0</v>
      </c>
      <c r="G264">
        <v>0</v>
      </c>
      <c r="H264">
        <v>0</v>
      </c>
      <c r="I264">
        <v>0</v>
      </c>
      <c r="J264" s="1">
        <v>0</v>
      </c>
      <c r="K264" s="1">
        <v>0</v>
      </c>
      <c r="L264" s="1">
        <v>0</v>
      </c>
    </row>
    <row r="265" spans="1:12" x14ac:dyDescent="0.25">
      <c r="A265" t="s">
        <v>29</v>
      </c>
      <c r="B265">
        <v>2010</v>
      </c>
      <c r="C265" t="s">
        <v>65</v>
      </c>
      <c r="D265" t="s">
        <v>181</v>
      </c>
      <c r="E265" t="s">
        <v>182</v>
      </c>
      <c r="F265">
        <v>3.04</v>
      </c>
      <c r="G265">
        <v>42.35</v>
      </c>
      <c r="H265">
        <v>1.03</v>
      </c>
      <c r="I265">
        <v>4.1399999999999997</v>
      </c>
      <c r="J265" s="1">
        <v>62.5</v>
      </c>
      <c r="K265" s="1">
        <v>0.64700000000000002</v>
      </c>
      <c r="L265" s="1">
        <v>2.59</v>
      </c>
    </row>
    <row r="266" spans="1:12" x14ac:dyDescent="0.25">
      <c r="A266" t="s">
        <v>29</v>
      </c>
      <c r="B266">
        <v>2010</v>
      </c>
      <c r="C266" t="s">
        <v>65</v>
      </c>
      <c r="D266" t="s">
        <v>183</v>
      </c>
      <c r="E266" t="s">
        <v>184</v>
      </c>
      <c r="F266">
        <v>0</v>
      </c>
      <c r="G266">
        <v>0</v>
      </c>
      <c r="H266">
        <v>0</v>
      </c>
      <c r="I266">
        <v>0</v>
      </c>
      <c r="J266" s="1">
        <v>0</v>
      </c>
      <c r="K266" s="1">
        <v>0</v>
      </c>
      <c r="L266" s="1">
        <v>0</v>
      </c>
    </row>
    <row r="267" spans="1:12" x14ac:dyDescent="0.25">
      <c r="A267" t="s">
        <v>29</v>
      </c>
      <c r="B267">
        <v>2010</v>
      </c>
      <c r="C267" t="s">
        <v>65</v>
      </c>
      <c r="D267" t="s">
        <v>185</v>
      </c>
      <c r="E267" t="s">
        <v>186</v>
      </c>
      <c r="F267">
        <v>4.5199999999999996</v>
      </c>
      <c r="G267">
        <v>41.43</v>
      </c>
      <c r="H267">
        <v>1.51</v>
      </c>
      <c r="I267">
        <v>4.0599999999999996</v>
      </c>
      <c r="J267" s="1">
        <v>1180</v>
      </c>
      <c r="K267" s="1">
        <v>17.899999999999999</v>
      </c>
      <c r="L267" s="1">
        <v>48</v>
      </c>
    </row>
    <row r="268" spans="1:12" x14ac:dyDescent="0.25">
      <c r="A268" t="s">
        <v>29</v>
      </c>
      <c r="B268">
        <v>2010</v>
      </c>
      <c r="C268" t="s">
        <v>65</v>
      </c>
      <c r="D268" t="s">
        <v>187</v>
      </c>
      <c r="E268" t="s">
        <v>188</v>
      </c>
      <c r="F268">
        <v>0.35</v>
      </c>
      <c r="G268">
        <v>25.35</v>
      </c>
      <c r="H268">
        <v>0.12</v>
      </c>
      <c r="I268">
        <v>0.59</v>
      </c>
      <c r="J268" s="1">
        <v>23.6</v>
      </c>
      <c r="K268" s="1">
        <v>2.87E-2</v>
      </c>
      <c r="L268" s="1">
        <v>0.13800000000000001</v>
      </c>
    </row>
    <row r="269" spans="1:12" x14ac:dyDescent="0.25">
      <c r="A269" t="s">
        <v>29</v>
      </c>
      <c r="B269">
        <v>2010</v>
      </c>
      <c r="C269" t="s">
        <v>65</v>
      </c>
      <c r="D269" t="s">
        <v>33</v>
      </c>
      <c r="E269" t="s">
        <v>189</v>
      </c>
      <c r="F269">
        <v>0</v>
      </c>
      <c r="G269">
        <v>0</v>
      </c>
      <c r="H269">
        <v>0</v>
      </c>
      <c r="I269">
        <v>0</v>
      </c>
      <c r="J269" s="1">
        <v>0</v>
      </c>
      <c r="K269" s="1">
        <v>0</v>
      </c>
      <c r="L269" s="1">
        <v>0</v>
      </c>
    </row>
    <row r="270" spans="1:12" x14ac:dyDescent="0.25">
      <c r="A270" t="s">
        <v>29</v>
      </c>
      <c r="B270">
        <v>2010</v>
      </c>
      <c r="C270" t="s">
        <v>65</v>
      </c>
      <c r="D270" t="s">
        <v>34</v>
      </c>
      <c r="E270" t="s">
        <v>190</v>
      </c>
      <c r="F270">
        <v>4.91</v>
      </c>
      <c r="G270">
        <v>43.21</v>
      </c>
      <c r="H270">
        <v>1.67</v>
      </c>
      <c r="I270">
        <v>4.51</v>
      </c>
      <c r="J270" s="1">
        <v>12700</v>
      </c>
      <c r="K270" s="1">
        <v>212</v>
      </c>
      <c r="L270" s="1">
        <v>572</v>
      </c>
    </row>
    <row r="271" spans="1:12" x14ac:dyDescent="0.25">
      <c r="A271" t="s">
        <v>29</v>
      </c>
      <c r="B271">
        <v>2010</v>
      </c>
      <c r="C271" t="s">
        <v>65</v>
      </c>
      <c r="D271" t="s">
        <v>191</v>
      </c>
      <c r="E271" t="s">
        <v>192</v>
      </c>
      <c r="F271">
        <v>0</v>
      </c>
      <c r="G271">
        <v>25.39</v>
      </c>
      <c r="H271">
        <v>0</v>
      </c>
      <c r="I271">
        <v>0.56999999999999995</v>
      </c>
      <c r="J271" s="1">
        <v>154</v>
      </c>
      <c r="K271" s="1">
        <v>0</v>
      </c>
      <c r="L271" s="1">
        <v>0.88100000000000001</v>
      </c>
    </row>
    <row r="272" spans="1:12" x14ac:dyDescent="0.25">
      <c r="A272" t="s">
        <v>29</v>
      </c>
      <c r="B272">
        <v>2010</v>
      </c>
      <c r="C272" t="s">
        <v>65</v>
      </c>
      <c r="D272" t="s">
        <v>193</v>
      </c>
      <c r="E272" t="s">
        <v>194</v>
      </c>
      <c r="F272">
        <v>0</v>
      </c>
      <c r="G272">
        <v>0</v>
      </c>
      <c r="H272">
        <v>0</v>
      </c>
      <c r="I272">
        <v>0</v>
      </c>
      <c r="J272" s="1">
        <v>0</v>
      </c>
      <c r="K272" s="1">
        <v>0</v>
      </c>
      <c r="L272" s="1">
        <v>0</v>
      </c>
    </row>
    <row r="273" spans="1:12" x14ac:dyDescent="0.25">
      <c r="A273" t="s">
        <v>29</v>
      </c>
      <c r="B273">
        <v>2010</v>
      </c>
      <c r="C273" t="s">
        <v>65</v>
      </c>
      <c r="D273" t="s">
        <v>195</v>
      </c>
      <c r="E273" t="s">
        <v>196</v>
      </c>
      <c r="F273">
        <v>0.14000000000000001</v>
      </c>
      <c r="G273">
        <v>22.36</v>
      </c>
      <c r="H273">
        <v>0.05</v>
      </c>
      <c r="I273">
        <v>0.23</v>
      </c>
      <c r="J273" s="1">
        <v>29.6</v>
      </c>
      <c r="K273" s="1">
        <v>1.4200000000000001E-2</v>
      </c>
      <c r="L273" s="1">
        <v>6.8000000000000005E-2</v>
      </c>
    </row>
    <row r="274" spans="1:12" x14ac:dyDescent="0.25">
      <c r="A274" t="s">
        <v>29</v>
      </c>
      <c r="B274">
        <v>2010</v>
      </c>
      <c r="C274" t="s">
        <v>65</v>
      </c>
      <c r="D274" t="s">
        <v>197</v>
      </c>
      <c r="E274" t="s">
        <v>198</v>
      </c>
      <c r="F274">
        <v>0</v>
      </c>
      <c r="G274">
        <v>31.09</v>
      </c>
      <c r="H274">
        <v>0</v>
      </c>
      <c r="I274">
        <v>1.38</v>
      </c>
      <c r="J274" s="1">
        <v>7.31</v>
      </c>
      <c r="K274" s="1">
        <v>0</v>
      </c>
      <c r="L274" s="1">
        <v>0.10100000000000001</v>
      </c>
    </row>
    <row r="275" spans="1:12" x14ac:dyDescent="0.25">
      <c r="A275" t="s">
        <v>29</v>
      </c>
      <c r="B275">
        <v>2010</v>
      </c>
      <c r="C275" t="s">
        <v>65</v>
      </c>
      <c r="D275" t="s">
        <v>199</v>
      </c>
      <c r="E275" t="s">
        <v>200</v>
      </c>
      <c r="F275">
        <v>7.42</v>
      </c>
      <c r="G275">
        <v>45.22</v>
      </c>
      <c r="H275">
        <v>2.48</v>
      </c>
      <c r="I275">
        <v>4.99</v>
      </c>
      <c r="J275" s="1">
        <v>185</v>
      </c>
      <c r="K275" s="1">
        <v>4.58</v>
      </c>
      <c r="L275" s="1">
        <v>9.2200000000000006</v>
      </c>
    </row>
    <row r="276" spans="1:12" x14ac:dyDescent="0.25">
      <c r="A276" t="s">
        <v>29</v>
      </c>
      <c r="B276">
        <v>2010</v>
      </c>
      <c r="C276" t="s">
        <v>65</v>
      </c>
      <c r="D276" t="s">
        <v>201</v>
      </c>
      <c r="E276" t="s">
        <v>202</v>
      </c>
      <c r="F276">
        <v>1.36</v>
      </c>
      <c r="G276">
        <v>26.99</v>
      </c>
      <c r="H276">
        <v>0.46</v>
      </c>
      <c r="I276">
        <v>0.98</v>
      </c>
      <c r="J276" s="1">
        <v>2200</v>
      </c>
      <c r="K276" s="1">
        <v>10.199999999999999</v>
      </c>
      <c r="L276" s="1">
        <v>21.4</v>
      </c>
    </row>
    <row r="277" spans="1:12" x14ac:dyDescent="0.25">
      <c r="A277" t="s">
        <v>29</v>
      </c>
      <c r="B277">
        <v>2010</v>
      </c>
      <c r="C277" t="s">
        <v>65</v>
      </c>
      <c r="D277" t="s">
        <v>203</v>
      </c>
      <c r="E277" t="s">
        <v>204</v>
      </c>
      <c r="F277">
        <v>6.61</v>
      </c>
      <c r="G277">
        <v>44.99</v>
      </c>
      <c r="H277">
        <v>2.12</v>
      </c>
      <c r="I277">
        <v>4.78</v>
      </c>
      <c r="J277" s="1">
        <v>314</v>
      </c>
      <c r="K277" s="1">
        <v>6.66</v>
      </c>
      <c r="L277" s="1">
        <v>15</v>
      </c>
    </row>
    <row r="278" spans="1:12" x14ac:dyDescent="0.25">
      <c r="A278" t="s">
        <v>29</v>
      </c>
      <c r="B278">
        <v>2010</v>
      </c>
      <c r="C278" t="s">
        <v>65</v>
      </c>
      <c r="D278" t="s">
        <v>36</v>
      </c>
      <c r="E278" t="s">
        <v>205</v>
      </c>
      <c r="F278">
        <v>10.76</v>
      </c>
      <c r="G278">
        <v>49.58</v>
      </c>
      <c r="H278">
        <v>3.63</v>
      </c>
      <c r="I278">
        <v>6.76</v>
      </c>
      <c r="J278" s="1">
        <v>1500</v>
      </c>
      <c r="K278" s="1">
        <v>54.4</v>
      </c>
      <c r="L278" s="1">
        <v>102</v>
      </c>
    </row>
    <row r="279" spans="1:12" x14ac:dyDescent="0.25">
      <c r="A279" t="s">
        <v>29</v>
      </c>
      <c r="B279">
        <v>2010</v>
      </c>
      <c r="C279" t="s">
        <v>65</v>
      </c>
      <c r="D279" t="s">
        <v>206</v>
      </c>
      <c r="E279" t="s">
        <v>207</v>
      </c>
      <c r="F279">
        <v>0</v>
      </c>
      <c r="G279">
        <v>0</v>
      </c>
      <c r="H279">
        <v>0</v>
      </c>
      <c r="I279">
        <v>0</v>
      </c>
      <c r="J279" s="1">
        <v>0</v>
      </c>
      <c r="K279" s="1">
        <v>0</v>
      </c>
      <c r="L279" s="1">
        <v>0</v>
      </c>
    </row>
    <row r="280" spans="1:12" x14ac:dyDescent="0.25">
      <c r="A280" t="s">
        <v>29</v>
      </c>
      <c r="B280">
        <v>2010</v>
      </c>
      <c r="C280" t="s">
        <v>65</v>
      </c>
      <c r="D280" t="s">
        <v>208</v>
      </c>
      <c r="E280" t="s">
        <v>209</v>
      </c>
      <c r="F280">
        <v>0</v>
      </c>
      <c r="G280">
        <v>0</v>
      </c>
      <c r="H280">
        <v>0</v>
      </c>
      <c r="I280">
        <v>0</v>
      </c>
      <c r="J280" s="1">
        <v>0</v>
      </c>
      <c r="K280" s="1">
        <v>0</v>
      </c>
      <c r="L280" s="1">
        <v>0</v>
      </c>
    </row>
    <row r="281" spans="1:12" x14ac:dyDescent="0.25">
      <c r="A281" t="s">
        <v>29</v>
      </c>
      <c r="B281">
        <v>2010</v>
      </c>
      <c r="C281" t="s">
        <v>65</v>
      </c>
      <c r="D281" t="s">
        <v>210</v>
      </c>
      <c r="E281" t="s">
        <v>211</v>
      </c>
      <c r="F281">
        <v>0</v>
      </c>
      <c r="G281">
        <v>0</v>
      </c>
      <c r="H281">
        <v>0</v>
      </c>
      <c r="I281">
        <v>0</v>
      </c>
      <c r="J281" s="1">
        <v>0</v>
      </c>
      <c r="K281" s="1">
        <v>0</v>
      </c>
      <c r="L281" s="1">
        <v>0</v>
      </c>
    </row>
    <row r="282" spans="1:12" x14ac:dyDescent="0.25">
      <c r="A282" t="s">
        <v>29</v>
      </c>
      <c r="B282">
        <v>2010</v>
      </c>
      <c r="C282" t="s">
        <v>65</v>
      </c>
      <c r="D282" t="s">
        <v>212</v>
      </c>
      <c r="E282" t="s">
        <v>213</v>
      </c>
      <c r="F282">
        <v>3.8</v>
      </c>
      <c r="G282">
        <v>41.13</v>
      </c>
      <c r="H282">
        <v>1.28</v>
      </c>
      <c r="I282">
        <v>3.76</v>
      </c>
      <c r="J282" s="1">
        <v>621</v>
      </c>
      <c r="K282" s="1">
        <v>7.92</v>
      </c>
      <c r="L282" s="1">
        <v>23.3</v>
      </c>
    </row>
    <row r="283" spans="1:12" x14ac:dyDescent="0.25">
      <c r="A283" t="s">
        <v>29</v>
      </c>
      <c r="B283">
        <v>2010</v>
      </c>
      <c r="C283" t="s">
        <v>65</v>
      </c>
      <c r="D283" t="s">
        <v>214</v>
      </c>
      <c r="E283" t="s">
        <v>215</v>
      </c>
      <c r="F283">
        <v>12.95</v>
      </c>
      <c r="G283">
        <v>52.82</v>
      </c>
      <c r="H283">
        <v>4.17</v>
      </c>
      <c r="I283">
        <v>8.06</v>
      </c>
      <c r="J283" s="1">
        <v>17.600000000000001</v>
      </c>
      <c r="K283" s="1">
        <v>0.73299999999999998</v>
      </c>
      <c r="L283" s="1">
        <v>1.42</v>
      </c>
    </row>
    <row r="284" spans="1:12" x14ac:dyDescent="0.25">
      <c r="A284" t="s">
        <v>29</v>
      </c>
      <c r="B284">
        <v>2010</v>
      </c>
      <c r="C284" t="s">
        <v>65</v>
      </c>
      <c r="D284" t="s">
        <v>216</v>
      </c>
      <c r="E284" t="s">
        <v>217</v>
      </c>
      <c r="F284">
        <v>0</v>
      </c>
      <c r="G284">
        <v>0</v>
      </c>
      <c r="H284">
        <v>0</v>
      </c>
      <c r="I284">
        <v>0</v>
      </c>
      <c r="J284" s="1">
        <v>0</v>
      </c>
      <c r="K284" s="1">
        <v>0</v>
      </c>
      <c r="L284" s="1">
        <v>0</v>
      </c>
    </row>
    <row r="285" spans="1:12" x14ac:dyDescent="0.25">
      <c r="A285" t="s">
        <v>29</v>
      </c>
      <c r="B285">
        <v>2010</v>
      </c>
      <c r="C285" t="s">
        <v>65</v>
      </c>
      <c r="D285" t="s">
        <v>218</v>
      </c>
      <c r="E285" t="s">
        <v>219</v>
      </c>
      <c r="F285">
        <v>0</v>
      </c>
      <c r="G285">
        <v>22.02</v>
      </c>
      <c r="H285">
        <v>0</v>
      </c>
      <c r="I285">
        <v>0.23</v>
      </c>
      <c r="J285" s="1">
        <v>899</v>
      </c>
      <c r="K285" s="1">
        <v>0</v>
      </c>
      <c r="L285" s="1">
        <v>2.0499999999999998</v>
      </c>
    </row>
    <row r="286" spans="1:12" x14ac:dyDescent="0.25">
      <c r="A286" t="s">
        <v>29</v>
      </c>
      <c r="B286">
        <v>2010</v>
      </c>
      <c r="C286" t="s">
        <v>65</v>
      </c>
      <c r="D286" t="s">
        <v>220</v>
      </c>
      <c r="E286" t="s">
        <v>221</v>
      </c>
      <c r="F286">
        <v>0.93</v>
      </c>
      <c r="G286">
        <v>37.68</v>
      </c>
      <c r="H286">
        <v>0.32</v>
      </c>
      <c r="I286">
        <v>2.79</v>
      </c>
      <c r="J286" s="1">
        <v>97.6</v>
      </c>
      <c r="K286" s="1">
        <v>0.308</v>
      </c>
      <c r="L286" s="1">
        <v>2.72</v>
      </c>
    </row>
    <row r="287" spans="1:12" x14ac:dyDescent="0.25">
      <c r="A287" t="s">
        <v>29</v>
      </c>
      <c r="B287">
        <v>2010</v>
      </c>
      <c r="C287" t="s">
        <v>65</v>
      </c>
      <c r="D287" t="s">
        <v>222</v>
      </c>
      <c r="E287" t="s">
        <v>223</v>
      </c>
      <c r="F287">
        <v>1.38</v>
      </c>
      <c r="G287">
        <v>35.6</v>
      </c>
      <c r="H287">
        <v>0.47</v>
      </c>
      <c r="I287">
        <v>2.33</v>
      </c>
      <c r="J287" s="1">
        <v>167</v>
      </c>
      <c r="K287" s="1">
        <v>0.79</v>
      </c>
      <c r="L287" s="1">
        <v>3.9</v>
      </c>
    </row>
    <row r="288" spans="1:12" x14ac:dyDescent="0.25">
      <c r="A288" t="s">
        <v>29</v>
      </c>
      <c r="B288">
        <v>2010</v>
      </c>
      <c r="C288" t="s">
        <v>65</v>
      </c>
      <c r="D288" t="s">
        <v>42</v>
      </c>
      <c r="E288" t="s">
        <v>224</v>
      </c>
      <c r="F288">
        <v>3.69</v>
      </c>
      <c r="G288">
        <v>38.86</v>
      </c>
      <c r="H288">
        <v>1.27</v>
      </c>
      <c r="I288">
        <v>3.11</v>
      </c>
      <c r="J288" s="1">
        <v>5340</v>
      </c>
      <c r="K288" s="1">
        <v>67.8</v>
      </c>
      <c r="L288" s="1">
        <v>166</v>
      </c>
    </row>
    <row r="289" spans="1:12" x14ac:dyDescent="0.25">
      <c r="A289" t="s">
        <v>29</v>
      </c>
      <c r="B289">
        <v>2010</v>
      </c>
      <c r="C289" t="s">
        <v>65</v>
      </c>
      <c r="D289" t="s">
        <v>225</v>
      </c>
      <c r="E289" t="s">
        <v>226</v>
      </c>
      <c r="F289">
        <v>0</v>
      </c>
      <c r="G289">
        <v>0</v>
      </c>
      <c r="H289">
        <v>0</v>
      </c>
      <c r="I289">
        <v>0</v>
      </c>
      <c r="J289" s="1">
        <v>0</v>
      </c>
      <c r="K289" s="1">
        <v>0</v>
      </c>
      <c r="L289" s="1">
        <v>0</v>
      </c>
    </row>
    <row r="290" spans="1:12" x14ac:dyDescent="0.25">
      <c r="A290" t="s">
        <v>29</v>
      </c>
      <c r="B290">
        <v>2010</v>
      </c>
      <c r="C290" t="s">
        <v>65</v>
      </c>
      <c r="D290" t="s">
        <v>227</v>
      </c>
      <c r="E290" t="s">
        <v>228</v>
      </c>
      <c r="F290">
        <v>10.54</v>
      </c>
      <c r="G290">
        <v>50.6</v>
      </c>
      <c r="H290">
        <v>3.56</v>
      </c>
      <c r="I290">
        <v>7.14</v>
      </c>
      <c r="J290" s="1">
        <v>6190</v>
      </c>
      <c r="K290" s="1">
        <v>220</v>
      </c>
      <c r="L290" s="1">
        <v>442</v>
      </c>
    </row>
    <row r="291" spans="1:12" x14ac:dyDescent="0.25">
      <c r="A291" t="s">
        <v>29</v>
      </c>
      <c r="B291">
        <v>2010</v>
      </c>
      <c r="C291" t="s">
        <v>65</v>
      </c>
      <c r="D291" t="s">
        <v>53</v>
      </c>
      <c r="E291" t="s">
        <v>229</v>
      </c>
      <c r="F291">
        <v>0.84</v>
      </c>
      <c r="G291">
        <v>34.119999999999997</v>
      </c>
      <c r="H291">
        <v>0.28999999999999998</v>
      </c>
      <c r="I291">
        <v>2.0499999999999998</v>
      </c>
      <c r="J291" s="1">
        <v>6110</v>
      </c>
      <c r="K291" s="1">
        <v>17.5</v>
      </c>
      <c r="L291" s="1">
        <v>125</v>
      </c>
    </row>
    <row r="292" spans="1:12" x14ac:dyDescent="0.25">
      <c r="A292" t="s">
        <v>29</v>
      </c>
      <c r="B292">
        <v>2010</v>
      </c>
      <c r="C292" t="s">
        <v>65</v>
      </c>
      <c r="D292" t="s">
        <v>230</v>
      </c>
      <c r="E292" t="s">
        <v>231</v>
      </c>
      <c r="F292">
        <v>10.53</v>
      </c>
      <c r="G292">
        <v>51.17</v>
      </c>
      <c r="H292">
        <v>3.56</v>
      </c>
      <c r="I292">
        <v>7.34</v>
      </c>
      <c r="J292" s="1">
        <v>179</v>
      </c>
      <c r="K292" s="1">
        <v>6.37</v>
      </c>
      <c r="L292" s="1">
        <v>13.1</v>
      </c>
    </row>
    <row r="293" spans="1:12" x14ac:dyDescent="0.25">
      <c r="A293" t="s">
        <v>29</v>
      </c>
      <c r="B293">
        <v>2010</v>
      </c>
      <c r="C293" t="s">
        <v>65</v>
      </c>
      <c r="D293" t="s">
        <v>232</v>
      </c>
      <c r="E293" t="s">
        <v>233</v>
      </c>
      <c r="F293">
        <v>9.77</v>
      </c>
      <c r="G293">
        <v>48.89</v>
      </c>
      <c r="H293">
        <v>3.31</v>
      </c>
      <c r="I293">
        <v>6.57</v>
      </c>
      <c r="J293" s="1">
        <v>25.2</v>
      </c>
      <c r="K293" s="1">
        <v>0.83599999999999997</v>
      </c>
      <c r="L293" s="1">
        <v>1.66</v>
      </c>
    </row>
    <row r="294" spans="1:12" x14ac:dyDescent="0.25">
      <c r="A294" t="s">
        <v>29</v>
      </c>
      <c r="B294">
        <v>2010</v>
      </c>
      <c r="C294" t="s">
        <v>65</v>
      </c>
      <c r="D294" t="s">
        <v>234</v>
      </c>
      <c r="E294" t="s">
        <v>235</v>
      </c>
      <c r="F294">
        <v>0</v>
      </c>
      <c r="G294">
        <v>0</v>
      </c>
      <c r="H294">
        <v>0</v>
      </c>
      <c r="I294">
        <v>0</v>
      </c>
      <c r="J294" s="1">
        <v>0</v>
      </c>
      <c r="K294" s="1">
        <v>0</v>
      </c>
      <c r="L294" s="1">
        <v>0</v>
      </c>
    </row>
    <row r="295" spans="1:12" x14ac:dyDescent="0.25">
      <c r="A295" t="s">
        <v>29</v>
      </c>
      <c r="B295">
        <v>2010</v>
      </c>
      <c r="C295" t="s">
        <v>65</v>
      </c>
      <c r="D295" t="s">
        <v>236</v>
      </c>
      <c r="E295" t="s">
        <v>237</v>
      </c>
      <c r="F295">
        <v>11.48</v>
      </c>
      <c r="G295">
        <v>52.01</v>
      </c>
      <c r="H295">
        <v>3.87</v>
      </c>
      <c r="I295">
        <v>7.58</v>
      </c>
      <c r="J295" s="1">
        <v>32.700000000000003</v>
      </c>
      <c r="K295" s="1">
        <v>1.27</v>
      </c>
      <c r="L295" s="1">
        <v>2.48</v>
      </c>
    </row>
    <row r="296" spans="1:12" x14ac:dyDescent="0.25">
      <c r="A296" t="s">
        <v>29</v>
      </c>
      <c r="B296">
        <v>2010</v>
      </c>
      <c r="C296" t="s">
        <v>65</v>
      </c>
      <c r="D296" t="s">
        <v>37</v>
      </c>
      <c r="E296" t="s">
        <v>238</v>
      </c>
      <c r="F296">
        <v>14.27</v>
      </c>
      <c r="G296">
        <v>54.46</v>
      </c>
      <c r="H296">
        <v>4.74</v>
      </c>
      <c r="I296">
        <v>8.73</v>
      </c>
      <c r="J296" s="1">
        <v>10300</v>
      </c>
      <c r="K296" s="1">
        <v>486</v>
      </c>
      <c r="L296" s="1">
        <v>896</v>
      </c>
    </row>
    <row r="297" spans="1:12" x14ac:dyDescent="0.25">
      <c r="A297" t="s">
        <v>29</v>
      </c>
      <c r="B297">
        <v>2010</v>
      </c>
      <c r="C297" t="s">
        <v>65</v>
      </c>
      <c r="D297" t="s">
        <v>239</v>
      </c>
      <c r="E297" t="s">
        <v>240</v>
      </c>
      <c r="F297">
        <v>0</v>
      </c>
      <c r="G297">
        <v>0</v>
      </c>
      <c r="H297">
        <v>0</v>
      </c>
      <c r="I297">
        <v>0</v>
      </c>
      <c r="J297" s="1">
        <v>0</v>
      </c>
      <c r="K297" s="1">
        <v>0</v>
      </c>
      <c r="L297" s="1">
        <v>0</v>
      </c>
    </row>
    <row r="298" spans="1:12" x14ac:dyDescent="0.25">
      <c r="A298" t="s">
        <v>29</v>
      </c>
      <c r="B298">
        <v>2010</v>
      </c>
      <c r="C298" t="s">
        <v>65</v>
      </c>
      <c r="D298" t="s">
        <v>48</v>
      </c>
      <c r="E298" t="s">
        <v>241</v>
      </c>
      <c r="F298">
        <v>0</v>
      </c>
      <c r="G298">
        <v>0</v>
      </c>
      <c r="H298">
        <v>0</v>
      </c>
      <c r="I298">
        <v>0</v>
      </c>
      <c r="J298" s="1">
        <v>0</v>
      </c>
      <c r="K298" s="1">
        <v>0</v>
      </c>
      <c r="L298" s="1">
        <v>0</v>
      </c>
    </row>
    <row r="299" spans="1:12" x14ac:dyDescent="0.25">
      <c r="A299" t="s">
        <v>29</v>
      </c>
      <c r="B299">
        <v>2010</v>
      </c>
      <c r="C299" t="s">
        <v>65</v>
      </c>
      <c r="D299" t="s">
        <v>242</v>
      </c>
      <c r="E299" t="s">
        <v>243</v>
      </c>
      <c r="F299">
        <v>15.13</v>
      </c>
      <c r="G299">
        <v>55.97</v>
      </c>
      <c r="H299">
        <v>5.09</v>
      </c>
      <c r="I299">
        <v>9.35</v>
      </c>
      <c r="J299" s="1">
        <v>4.3899999999999997</v>
      </c>
      <c r="K299" s="1">
        <v>0.223</v>
      </c>
      <c r="L299" s="1">
        <v>0.41</v>
      </c>
    </row>
    <row r="300" spans="1:12" x14ac:dyDescent="0.25">
      <c r="A300" t="s">
        <v>29</v>
      </c>
      <c r="B300">
        <v>2010</v>
      </c>
      <c r="C300" t="s">
        <v>65</v>
      </c>
      <c r="D300" t="s">
        <v>45</v>
      </c>
      <c r="E300" t="s">
        <v>244</v>
      </c>
      <c r="F300">
        <v>2.61</v>
      </c>
      <c r="G300">
        <v>36.19</v>
      </c>
      <c r="H300">
        <v>0.89</v>
      </c>
      <c r="I300">
        <v>2.63</v>
      </c>
      <c r="J300" s="1">
        <v>544</v>
      </c>
      <c r="K300" s="1">
        <v>4.84</v>
      </c>
      <c r="L300" s="1">
        <v>14.3</v>
      </c>
    </row>
    <row r="301" spans="1:12" x14ac:dyDescent="0.25">
      <c r="A301" t="s">
        <v>29</v>
      </c>
      <c r="B301">
        <v>2010</v>
      </c>
      <c r="C301" t="s">
        <v>65</v>
      </c>
      <c r="D301" t="s">
        <v>245</v>
      </c>
      <c r="E301" t="s">
        <v>246</v>
      </c>
      <c r="F301">
        <v>0.89</v>
      </c>
      <c r="G301">
        <v>31.2</v>
      </c>
      <c r="H301">
        <v>0.31</v>
      </c>
      <c r="I301">
        <v>1.52</v>
      </c>
      <c r="J301" s="1">
        <v>1370</v>
      </c>
      <c r="K301" s="1">
        <v>4.18</v>
      </c>
      <c r="L301" s="1">
        <v>20.8</v>
      </c>
    </row>
    <row r="302" spans="1:12" x14ac:dyDescent="0.25">
      <c r="A302" t="s">
        <v>29</v>
      </c>
      <c r="B302">
        <v>2010</v>
      </c>
      <c r="C302" t="s">
        <v>65</v>
      </c>
      <c r="D302" t="s">
        <v>247</v>
      </c>
      <c r="E302" t="s">
        <v>248</v>
      </c>
      <c r="F302">
        <v>0</v>
      </c>
      <c r="G302">
        <v>0</v>
      </c>
      <c r="H302">
        <v>0</v>
      </c>
      <c r="I302">
        <v>0</v>
      </c>
      <c r="J302" s="1">
        <v>0</v>
      </c>
      <c r="K302" s="1">
        <v>0</v>
      </c>
      <c r="L302" s="1">
        <v>0</v>
      </c>
    </row>
    <row r="303" spans="1:12" x14ac:dyDescent="0.25">
      <c r="A303" t="s">
        <v>29</v>
      </c>
      <c r="B303">
        <v>2010</v>
      </c>
      <c r="C303" t="s">
        <v>65</v>
      </c>
      <c r="D303" t="s">
        <v>249</v>
      </c>
      <c r="E303" t="s">
        <v>250</v>
      </c>
      <c r="F303">
        <v>0</v>
      </c>
      <c r="G303">
        <v>0</v>
      </c>
      <c r="H303">
        <v>0</v>
      </c>
      <c r="I303">
        <v>0</v>
      </c>
      <c r="J303" s="1">
        <v>0</v>
      </c>
      <c r="K303" s="1">
        <v>0</v>
      </c>
      <c r="L303" s="1">
        <v>0</v>
      </c>
    </row>
    <row r="304" spans="1:12" x14ac:dyDescent="0.25">
      <c r="A304" t="s">
        <v>29</v>
      </c>
      <c r="B304">
        <v>2010</v>
      </c>
      <c r="C304" t="s">
        <v>65</v>
      </c>
      <c r="D304" t="s">
        <v>251</v>
      </c>
      <c r="E304" t="s">
        <v>252</v>
      </c>
      <c r="F304">
        <v>6.1</v>
      </c>
      <c r="G304">
        <v>44.42</v>
      </c>
      <c r="H304">
        <v>2.0299999999999998</v>
      </c>
      <c r="I304">
        <v>4.79</v>
      </c>
      <c r="J304" s="1">
        <v>153</v>
      </c>
      <c r="K304" s="1">
        <v>3.1</v>
      </c>
      <c r="L304" s="1">
        <v>7.32</v>
      </c>
    </row>
    <row r="305" spans="1:12" x14ac:dyDescent="0.25">
      <c r="A305" t="s">
        <v>29</v>
      </c>
      <c r="B305">
        <v>2010</v>
      </c>
      <c r="C305" t="s">
        <v>65</v>
      </c>
      <c r="D305" t="s">
        <v>253</v>
      </c>
      <c r="E305" t="s">
        <v>254</v>
      </c>
      <c r="F305">
        <v>4.4400000000000004</v>
      </c>
      <c r="G305">
        <v>39.130000000000003</v>
      </c>
      <c r="H305">
        <v>1.49</v>
      </c>
      <c r="I305">
        <v>3.31</v>
      </c>
      <c r="J305" s="1">
        <v>20.9</v>
      </c>
      <c r="K305" s="1">
        <v>0.312</v>
      </c>
      <c r="L305" s="1">
        <v>0.69199999999999995</v>
      </c>
    </row>
    <row r="306" spans="1:12" x14ac:dyDescent="0.25">
      <c r="A306" t="s">
        <v>29</v>
      </c>
      <c r="B306">
        <v>2010</v>
      </c>
      <c r="C306" t="s">
        <v>65</v>
      </c>
      <c r="D306" t="s">
        <v>255</v>
      </c>
      <c r="E306" t="s">
        <v>256</v>
      </c>
      <c r="F306">
        <v>0</v>
      </c>
      <c r="G306">
        <v>0</v>
      </c>
      <c r="H306">
        <v>0</v>
      </c>
      <c r="I306">
        <v>0</v>
      </c>
      <c r="J306" s="1">
        <v>0</v>
      </c>
      <c r="K306" s="1">
        <v>0</v>
      </c>
      <c r="L306" s="1">
        <v>0</v>
      </c>
    </row>
    <row r="307" spans="1:12" x14ac:dyDescent="0.25">
      <c r="A307" t="s">
        <v>29</v>
      </c>
      <c r="B307">
        <v>2010</v>
      </c>
      <c r="C307" t="s">
        <v>65</v>
      </c>
      <c r="D307" t="s">
        <v>257</v>
      </c>
      <c r="E307" t="s">
        <v>258</v>
      </c>
      <c r="F307">
        <v>0</v>
      </c>
      <c r="G307">
        <v>0</v>
      </c>
      <c r="H307">
        <v>0</v>
      </c>
      <c r="I307">
        <v>0</v>
      </c>
      <c r="J307" s="1">
        <v>0</v>
      </c>
      <c r="K307" s="1">
        <v>0</v>
      </c>
      <c r="L307" s="1">
        <v>0</v>
      </c>
    </row>
    <row r="308" spans="1:12" x14ac:dyDescent="0.25">
      <c r="A308" t="s">
        <v>29</v>
      </c>
      <c r="B308">
        <v>2010</v>
      </c>
      <c r="C308" t="s">
        <v>65</v>
      </c>
      <c r="D308" t="s">
        <v>259</v>
      </c>
      <c r="E308" t="s">
        <v>260</v>
      </c>
      <c r="F308">
        <v>3.39</v>
      </c>
      <c r="G308">
        <v>40.340000000000003</v>
      </c>
      <c r="H308">
        <v>1.1399999999999999</v>
      </c>
      <c r="I308">
        <v>3.47</v>
      </c>
      <c r="J308" s="1">
        <v>125</v>
      </c>
      <c r="K308" s="1">
        <v>1.43</v>
      </c>
      <c r="L308" s="1">
        <v>4.3499999999999996</v>
      </c>
    </row>
    <row r="309" spans="1:12" x14ac:dyDescent="0.25">
      <c r="A309" t="s">
        <v>29</v>
      </c>
      <c r="B309">
        <v>2010</v>
      </c>
      <c r="C309" t="s">
        <v>65</v>
      </c>
      <c r="D309" t="s">
        <v>261</v>
      </c>
      <c r="E309" t="s">
        <v>262</v>
      </c>
      <c r="F309">
        <v>3.14</v>
      </c>
      <c r="G309">
        <v>41.06</v>
      </c>
      <c r="H309">
        <v>1.06</v>
      </c>
      <c r="I309">
        <v>3.63</v>
      </c>
      <c r="J309" s="1">
        <v>2.09</v>
      </c>
      <c r="K309" s="1">
        <v>2.2200000000000001E-2</v>
      </c>
      <c r="L309" s="1">
        <v>7.5800000000000006E-2</v>
      </c>
    </row>
    <row r="310" spans="1:12" x14ac:dyDescent="0.25">
      <c r="A310" t="s">
        <v>29</v>
      </c>
      <c r="B310">
        <v>2010</v>
      </c>
      <c r="C310" t="s">
        <v>65</v>
      </c>
      <c r="D310" t="s">
        <v>263</v>
      </c>
      <c r="E310" t="s">
        <v>264</v>
      </c>
      <c r="F310">
        <v>0</v>
      </c>
      <c r="G310">
        <v>0</v>
      </c>
      <c r="H310">
        <v>0</v>
      </c>
      <c r="I310">
        <v>0</v>
      </c>
      <c r="J310" s="1">
        <v>0</v>
      </c>
      <c r="K310" s="1">
        <v>0</v>
      </c>
      <c r="L310" s="1">
        <v>0</v>
      </c>
    </row>
    <row r="311" spans="1:12" x14ac:dyDescent="0.25">
      <c r="A311" t="s">
        <v>29</v>
      </c>
      <c r="B311">
        <v>2010</v>
      </c>
      <c r="C311" t="s">
        <v>65</v>
      </c>
      <c r="D311" t="s">
        <v>265</v>
      </c>
      <c r="E311" t="s">
        <v>266</v>
      </c>
      <c r="F311">
        <v>0</v>
      </c>
      <c r="G311">
        <v>0</v>
      </c>
      <c r="H311">
        <v>0</v>
      </c>
      <c r="I311">
        <v>0</v>
      </c>
      <c r="J311" s="1">
        <v>0</v>
      </c>
      <c r="K311" s="1">
        <v>0</v>
      </c>
      <c r="L311" s="1">
        <v>0</v>
      </c>
    </row>
    <row r="312" spans="1:12" x14ac:dyDescent="0.25">
      <c r="A312" t="s">
        <v>29</v>
      </c>
      <c r="B312">
        <v>2010</v>
      </c>
      <c r="C312" t="s">
        <v>65</v>
      </c>
      <c r="D312" t="s">
        <v>267</v>
      </c>
      <c r="E312" t="s">
        <v>268</v>
      </c>
      <c r="F312">
        <v>0</v>
      </c>
      <c r="G312">
        <v>0</v>
      </c>
      <c r="H312">
        <v>0</v>
      </c>
      <c r="I312">
        <v>0</v>
      </c>
      <c r="J312" s="1">
        <v>0</v>
      </c>
      <c r="K312" s="1">
        <v>0</v>
      </c>
      <c r="L312" s="1">
        <v>0</v>
      </c>
    </row>
    <row r="313" spans="1:12" x14ac:dyDescent="0.25">
      <c r="A313" t="s">
        <v>29</v>
      </c>
      <c r="B313">
        <v>2010</v>
      </c>
      <c r="C313" t="s">
        <v>65</v>
      </c>
      <c r="D313" t="s">
        <v>269</v>
      </c>
      <c r="E313" t="s">
        <v>270</v>
      </c>
      <c r="F313">
        <v>0.64</v>
      </c>
      <c r="G313">
        <v>32.89</v>
      </c>
      <c r="H313">
        <v>0.22</v>
      </c>
      <c r="I313">
        <v>1.82</v>
      </c>
      <c r="J313" s="1">
        <v>218</v>
      </c>
      <c r="K313" s="1">
        <v>0.47699999999999998</v>
      </c>
      <c r="L313" s="1">
        <v>3.98</v>
      </c>
    </row>
    <row r="314" spans="1:12" x14ac:dyDescent="0.25">
      <c r="A314" t="s">
        <v>29</v>
      </c>
      <c r="B314">
        <v>2010</v>
      </c>
      <c r="C314" t="s">
        <v>65</v>
      </c>
      <c r="D314" t="s">
        <v>271</v>
      </c>
      <c r="E314" t="s">
        <v>272</v>
      </c>
      <c r="F314">
        <v>4.58</v>
      </c>
      <c r="G314">
        <v>40.630000000000003</v>
      </c>
      <c r="H314">
        <v>1.54</v>
      </c>
      <c r="I314">
        <v>3.52</v>
      </c>
      <c r="J314" s="1">
        <v>1680</v>
      </c>
      <c r="K314" s="1">
        <v>25.8</v>
      </c>
      <c r="L314" s="1">
        <v>59.1</v>
      </c>
    </row>
    <row r="315" spans="1:12" x14ac:dyDescent="0.25">
      <c r="A315" t="s">
        <v>29</v>
      </c>
      <c r="B315">
        <v>2010</v>
      </c>
      <c r="C315" t="s">
        <v>65</v>
      </c>
      <c r="D315" t="s">
        <v>55</v>
      </c>
      <c r="E315" t="s">
        <v>273</v>
      </c>
      <c r="F315">
        <v>0.86</v>
      </c>
      <c r="G315">
        <v>30.3</v>
      </c>
      <c r="H315">
        <v>0.28999999999999998</v>
      </c>
      <c r="I315">
        <v>1.34</v>
      </c>
      <c r="J315" s="1">
        <v>22.8</v>
      </c>
      <c r="K315" s="1">
        <v>6.6500000000000004E-2</v>
      </c>
      <c r="L315" s="1">
        <v>0.30399999999999999</v>
      </c>
    </row>
    <row r="316" spans="1:12" x14ac:dyDescent="0.25">
      <c r="A316" t="s">
        <v>29</v>
      </c>
      <c r="B316">
        <v>2010</v>
      </c>
      <c r="C316" t="s">
        <v>65</v>
      </c>
      <c r="D316" t="s">
        <v>274</v>
      </c>
      <c r="E316" t="s">
        <v>275</v>
      </c>
      <c r="F316">
        <v>0</v>
      </c>
      <c r="G316">
        <v>0</v>
      </c>
      <c r="H316">
        <v>0</v>
      </c>
      <c r="I316">
        <v>0</v>
      </c>
      <c r="J316" s="1">
        <v>0</v>
      </c>
      <c r="K316" s="1">
        <v>0</v>
      </c>
      <c r="L316" s="1">
        <v>0</v>
      </c>
    </row>
    <row r="317" spans="1:12" x14ac:dyDescent="0.25">
      <c r="A317" t="s">
        <v>29</v>
      </c>
      <c r="B317">
        <v>2010</v>
      </c>
      <c r="C317" t="s">
        <v>65</v>
      </c>
      <c r="D317" t="s">
        <v>276</v>
      </c>
      <c r="E317" t="s">
        <v>277</v>
      </c>
      <c r="F317">
        <v>3.32</v>
      </c>
      <c r="G317">
        <v>40.43</v>
      </c>
      <c r="H317">
        <v>1.1100000000000001</v>
      </c>
      <c r="I317">
        <v>3.59</v>
      </c>
      <c r="J317" s="1">
        <v>49.5</v>
      </c>
      <c r="K317" s="1">
        <v>0.55200000000000005</v>
      </c>
      <c r="L317" s="1">
        <v>1.78</v>
      </c>
    </row>
    <row r="318" spans="1:12" x14ac:dyDescent="0.25">
      <c r="A318" t="s">
        <v>29</v>
      </c>
      <c r="B318">
        <v>2010</v>
      </c>
      <c r="C318" t="s">
        <v>65</v>
      </c>
      <c r="D318" t="s">
        <v>278</v>
      </c>
      <c r="E318" t="s">
        <v>279</v>
      </c>
      <c r="F318">
        <v>0</v>
      </c>
      <c r="G318">
        <v>0</v>
      </c>
      <c r="H318">
        <v>0</v>
      </c>
      <c r="I318">
        <v>0</v>
      </c>
      <c r="J318" s="1">
        <v>0</v>
      </c>
      <c r="K318" s="1">
        <v>0</v>
      </c>
      <c r="L318" s="1">
        <v>0</v>
      </c>
    </row>
    <row r="319" spans="1:12" x14ac:dyDescent="0.25">
      <c r="A319" t="s">
        <v>29</v>
      </c>
      <c r="B319">
        <v>2010</v>
      </c>
      <c r="C319" t="s">
        <v>65</v>
      </c>
      <c r="D319" t="s">
        <v>280</v>
      </c>
      <c r="E319" t="s">
        <v>281</v>
      </c>
      <c r="F319">
        <v>0</v>
      </c>
      <c r="G319">
        <v>0</v>
      </c>
      <c r="H319">
        <v>0</v>
      </c>
      <c r="I319">
        <v>0</v>
      </c>
      <c r="J319" s="1">
        <v>0</v>
      </c>
      <c r="K319" s="1">
        <v>0</v>
      </c>
      <c r="L319" s="1">
        <v>0</v>
      </c>
    </row>
    <row r="320" spans="1:12" x14ac:dyDescent="0.25">
      <c r="A320" t="s">
        <v>29</v>
      </c>
      <c r="B320">
        <v>2010</v>
      </c>
      <c r="C320" t="s">
        <v>65</v>
      </c>
      <c r="D320" t="s">
        <v>282</v>
      </c>
      <c r="E320" t="s">
        <v>283</v>
      </c>
      <c r="F320">
        <v>0</v>
      </c>
      <c r="G320">
        <v>0</v>
      </c>
      <c r="H320">
        <v>0</v>
      </c>
      <c r="I320">
        <v>0</v>
      </c>
      <c r="J320" s="1">
        <v>0</v>
      </c>
      <c r="K320" s="1">
        <v>0</v>
      </c>
      <c r="L320" s="1">
        <v>0</v>
      </c>
    </row>
    <row r="321" spans="1:12" x14ac:dyDescent="0.25">
      <c r="A321" t="s">
        <v>29</v>
      </c>
      <c r="B321">
        <v>2010</v>
      </c>
      <c r="C321" t="s">
        <v>65</v>
      </c>
      <c r="D321" t="s">
        <v>284</v>
      </c>
      <c r="E321" t="s">
        <v>285</v>
      </c>
      <c r="F321">
        <v>0</v>
      </c>
      <c r="G321">
        <v>0</v>
      </c>
      <c r="H321">
        <v>0</v>
      </c>
      <c r="I321">
        <v>0</v>
      </c>
      <c r="J321" s="1">
        <v>0</v>
      </c>
      <c r="K321" s="1">
        <v>0</v>
      </c>
      <c r="L321" s="1">
        <v>0</v>
      </c>
    </row>
    <row r="322" spans="1:12" x14ac:dyDescent="0.25">
      <c r="A322" t="s">
        <v>29</v>
      </c>
      <c r="B322">
        <v>2010</v>
      </c>
      <c r="C322" t="s">
        <v>65</v>
      </c>
      <c r="D322" t="s">
        <v>286</v>
      </c>
      <c r="E322" t="s">
        <v>287</v>
      </c>
      <c r="F322">
        <v>0</v>
      </c>
      <c r="G322">
        <v>0</v>
      </c>
      <c r="H322">
        <v>0</v>
      </c>
      <c r="I322">
        <v>0</v>
      </c>
      <c r="J322" s="1">
        <v>0</v>
      </c>
      <c r="K322" s="1">
        <v>0</v>
      </c>
      <c r="L322" s="1">
        <v>0</v>
      </c>
    </row>
    <row r="323" spans="1:12" x14ac:dyDescent="0.25">
      <c r="A323" t="s">
        <v>29</v>
      </c>
      <c r="B323">
        <v>2010</v>
      </c>
      <c r="C323" t="s">
        <v>65</v>
      </c>
      <c r="D323" t="s">
        <v>61</v>
      </c>
      <c r="E323" t="s">
        <v>288</v>
      </c>
      <c r="F323">
        <v>8.41</v>
      </c>
      <c r="G323">
        <v>47.93</v>
      </c>
      <c r="H323">
        <v>2.82</v>
      </c>
      <c r="I323">
        <v>6.23</v>
      </c>
      <c r="J323" s="1">
        <v>14300</v>
      </c>
      <c r="K323" s="1">
        <v>405</v>
      </c>
      <c r="L323" s="1">
        <v>893</v>
      </c>
    </row>
    <row r="324" spans="1:12" x14ac:dyDescent="0.25">
      <c r="A324" t="s">
        <v>29</v>
      </c>
      <c r="B324">
        <v>2010</v>
      </c>
      <c r="C324" t="s">
        <v>65</v>
      </c>
      <c r="D324" t="s">
        <v>289</v>
      </c>
      <c r="E324" t="s">
        <v>290</v>
      </c>
      <c r="F324">
        <v>0</v>
      </c>
      <c r="G324">
        <v>0</v>
      </c>
      <c r="H324">
        <v>0</v>
      </c>
      <c r="I324">
        <v>0</v>
      </c>
      <c r="J324" s="1">
        <v>0</v>
      </c>
      <c r="K324" s="1">
        <v>0</v>
      </c>
      <c r="L324" s="1">
        <v>0</v>
      </c>
    </row>
    <row r="325" spans="1:12" x14ac:dyDescent="0.25">
      <c r="A325" t="s">
        <v>29</v>
      </c>
      <c r="B325">
        <v>2010</v>
      </c>
      <c r="C325" t="s">
        <v>65</v>
      </c>
      <c r="D325" t="s">
        <v>291</v>
      </c>
      <c r="E325" t="s">
        <v>292</v>
      </c>
      <c r="F325">
        <v>0</v>
      </c>
      <c r="G325">
        <v>0</v>
      </c>
      <c r="H325">
        <v>0</v>
      </c>
      <c r="I325">
        <v>0</v>
      </c>
      <c r="J325" s="1">
        <v>0</v>
      </c>
      <c r="K325" s="1">
        <v>0</v>
      </c>
      <c r="L325" s="1">
        <v>0</v>
      </c>
    </row>
    <row r="326" spans="1:12" x14ac:dyDescent="0.25">
      <c r="A326" t="s">
        <v>29</v>
      </c>
      <c r="B326">
        <v>2010</v>
      </c>
      <c r="C326" t="s">
        <v>65</v>
      </c>
      <c r="D326" t="s">
        <v>293</v>
      </c>
      <c r="E326" t="s">
        <v>294</v>
      </c>
      <c r="F326">
        <v>4.82</v>
      </c>
      <c r="G326">
        <v>40.71</v>
      </c>
      <c r="H326">
        <v>1.64</v>
      </c>
      <c r="I326">
        <v>3.67</v>
      </c>
      <c r="J326" s="1">
        <v>155</v>
      </c>
      <c r="K326" s="1">
        <v>2.5499999999999998</v>
      </c>
      <c r="L326" s="1">
        <v>5.69</v>
      </c>
    </row>
    <row r="327" spans="1:12" x14ac:dyDescent="0.25">
      <c r="A327" t="s">
        <v>29</v>
      </c>
      <c r="B327">
        <v>2010</v>
      </c>
      <c r="C327" t="s">
        <v>65</v>
      </c>
      <c r="D327" t="s">
        <v>295</v>
      </c>
      <c r="E327" t="s">
        <v>296</v>
      </c>
      <c r="F327">
        <v>14.92</v>
      </c>
      <c r="G327">
        <v>55.74</v>
      </c>
      <c r="H327">
        <v>5</v>
      </c>
      <c r="I327">
        <v>9.27</v>
      </c>
      <c r="J327" s="1">
        <v>1110</v>
      </c>
      <c r="K327" s="1">
        <v>55.5</v>
      </c>
      <c r="L327" s="1">
        <v>103</v>
      </c>
    </row>
    <row r="328" spans="1:12" x14ac:dyDescent="0.25">
      <c r="A328" t="s">
        <v>29</v>
      </c>
      <c r="B328">
        <v>2010</v>
      </c>
      <c r="C328" t="s">
        <v>65</v>
      </c>
      <c r="D328" t="s">
        <v>297</v>
      </c>
      <c r="E328" t="s">
        <v>298</v>
      </c>
      <c r="F328">
        <v>5.7</v>
      </c>
      <c r="G328">
        <v>43.14</v>
      </c>
      <c r="H328">
        <v>1.92</v>
      </c>
      <c r="I328">
        <v>4.3499999999999996</v>
      </c>
      <c r="J328" s="1">
        <v>230</v>
      </c>
      <c r="K328" s="1">
        <v>4.43</v>
      </c>
      <c r="L328" s="1">
        <v>10</v>
      </c>
    </row>
    <row r="329" spans="1:12" x14ac:dyDescent="0.25">
      <c r="A329" t="s">
        <v>29</v>
      </c>
      <c r="B329">
        <v>2010</v>
      </c>
      <c r="C329" t="s">
        <v>65</v>
      </c>
      <c r="D329" t="s">
        <v>299</v>
      </c>
      <c r="E329" t="s">
        <v>300</v>
      </c>
      <c r="F329">
        <v>6.29</v>
      </c>
      <c r="G329">
        <v>42.02</v>
      </c>
      <c r="H329">
        <v>2.12</v>
      </c>
      <c r="I329">
        <v>4.0999999999999996</v>
      </c>
      <c r="J329" s="1">
        <v>74.5</v>
      </c>
      <c r="K329" s="1">
        <v>1.58</v>
      </c>
      <c r="L329" s="1">
        <v>3.06</v>
      </c>
    </row>
    <row r="330" spans="1:12" x14ac:dyDescent="0.25">
      <c r="A330" t="s">
        <v>29</v>
      </c>
      <c r="B330">
        <v>2010</v>
      </c>
      <c r="C330" t="s">
        <v>65</v>
      </c>
      <c r="D330" t="s">
        <v>301</v>
      </c>
      <c r="E330" t="s">
        <v>302</v>
      </c>
      <c r="F330">
        <v>5.43</v>
      </c>
      <c r="G330">
        <v>42.5</v>
      </c>
      <c r="H330">
        <v>1.81</v>
      </c>
      <c r="I330">
        <v>4.0599999999999996</v>
      </c>
      <c r="J330" s="1">
        <v>364</v>
      </c>
      <c r="K330" s="1">
        <v>6.58</v>
      </c>
      <c r="L330" s="1">
        <v>14.8</v>
      </c>
    </row>
    <row r="331" spans="1:12" x14ac:dyDescent="0.25">
      <c r="A331" t="s">
        <v>29</v>
      </c>
      <c r="B331">
        <v>2010</v>
      </c>
      <c r="C331" t="s">
        <v>65</v>
      </c>
      <c r="D331" t="s">
        <v>303</v>
      </c>
      <c r="E331" t="s">
        <v>304</v>
      </c>
      <c r="F331">
        <v>11.91</v>
      </c>
      <c r="G331">
        <v>50.61</v>
      </c>
      <c r="H331">
        <v>3.95</v>
      </c>
      <c r="I331">
        <v>6.93</v>
      </c>
      <c r="J331" s="1">
        <v>580</v>
      </c>
      <c r="K331" s="1">
        <v>22.9</v>
      </c>
      <c r="L331" s="1">
        <v>40.200000000000003</v>
      </c>
    </row>
    <row r="332" spans="1:12" x14ac:dyDescent="0.25">
      <c r="A332" t="s">
        <v>29</v>
      </c>
      <c r="B332">
        <v>2010</v>
      </c>
      <c r="C332" t="s">
        <v>65</v>
      </c>
      <c r="D332" t="s">
        <v>305</v>
      </c>
      <c r="E332" t="s">
        <v>306</v>
      </c>
      <c r="F332">
        <v>0.28999999999999998</v>
      </c>
      <c r="G332">
        <v>22.71</v>
      </c>
      <c r="H332">
        <v>0.1</v>
      </c>
      <c r="I332">
        <v>0.4</v>
      </c>
      <c r="J332" s="1">
        <v>47.8</v>
      </c>
      <c r="K332" s="1">
        <v>4.7800000000000002E-2</v>
      </c>
      <c r="L332" s="1">
        <v>0.19</v>
      </c>
    </row>
    <row r="333" spans="1:12" x14ac:dyDescent="0.25">
      <c r="A333" t="s">
        <v>29</v>
      </c>
      <c r="B333">
        <v>2010</v>
      </c>
      <c r="C333" t="s">
        <v>65</v>
      </c>
      <c r="D333" t="s">
        <v>307</v>
      </c>
      <c r="E333" t="s">
        <v>308</v>
      </c>
      <c r="F333">
        <v>0.76</v>
      </c>
      <c r="G333">
        <v>32.22</v>
      </c>
      <c r="H333">
        <v>0.26</v>
      </c>
      <c r="I333">
        <v>1.6</v>
      </c>
      <c r="J333" s="1">
        <v>20.8</v>
      </c>
      <c r="K333" s="1">
        <v>5.3600000000000002E-2</v>
      </c>
      <c r="L333" s="1">
        <v>0.33100000000000002</v>
      </c>
    </row>
    <row r="334" spans="1:12" x14ac:dyDescent="0.25">
      <c r="A334" t="s">
        <v>29</v>
      </c>
      <c r="B334">
        <v>2010</v>
      </c>
      <c r="C334" t="s">
        <v>65</v>
      </c>
      <c r="D334" t="s">
        <v>50</v>
      </c>
      <c r="E334" t="s">
        <v>309</v>
      </c>
      <c r="F334">
        <v>0</v>
      </c>
      <c r="G334">
        <v>18.62</v>
      </c>
      <c r="H334">
        <v>0</v>
      </c>
      <c r="I334">
        <v>0</v>
      </c>
      <c r="J334" s="1">
        <v>59</v>
      </c>
      <c r="K334" s="1">
        <v>0</v>
      </c>
      <c r="L334" s="1">
        <v>0</v>
      </c>
    </row>
    <row r="335" spans="1:12" x14ac:dyDescent="0.25">
      <c r="A335" t="s">
        <v>29</v>
      </c>
      <c r="B335">
        <v>2010</v>
      </c>
      <c r="C335" t="s">
        <v>65</v>
      </c>
      <c r="D335" t="s">
        <v>310</v>
      </c>
      <c r="E335" t="s">
        <v>311</v>
      </c>
      <c r="F335">
        <v>0.52</v>
      </c>
      <c r="G335">
        <v>32.25</v>
      </c>
      <c r="H335">
        <v>0.18</v>
      </c>
      <c r="I335">
        <v>1.64</v>
      </c>
      <c r="J335" s="1">
        <v>103</v>
      </c>
      <c r="K335" s="1">
        <v>0.183</v>
      </c>
      <c r="L335" s="1">
        <v>1.69</v>
      </c>
    </row>
    <row r="336" spans="1:12" x14ac:dyDescent="0.25">
      <c r="A336" t="s">
        <v>29</v>
      </c>
      <c r="B336">
        <v>2010</v>
      </c>
      <c r="C336" t="s">
        <v>65</v>
      </c>
      <c r="D336" t="s">
        <v>312</v>
      </c>
      <c r="E336" t="s">
        <v>313</v>
      </c>
      <c r="F336">
        <v>1.49</v>
      </c>
      <c r="G336">
        <v>35.9</v>
      </c>
      <c r="H336">
        <v>0.5</v>
      </c>
      <c r="I336">
        <v>2.31</v>
      </c>
      <c r="J336" s="1">
        <v>3.17</v>
      </c>
      <c r="K336" s="1">
        <v>1.5800000000000002E-2</v>
      </c>
      <c r="L336" s="1">
        <v>7.3300000000000004E-2</v>
      </c>
    </row>
    <row r="337" spans="1:12" x14ac:dyDescent="0.25">
      <c r="A337" t="s">
        <v>29</v>
      </c>
      <c r="B337">
        <v>2010</v>
      </c>
      <c r="C337" t="s">
        <v>65</v>
      </c>
      <c r="D337" t="s">
        <v>314</v>
      </c>
      <c r="E337" t="s">
        <v>315</v>
      </c>
      <c r="F337">
        <v>5.95</v>
      </c>
      <c r="G337">
        <v>43.08</v>
      </c>
      <c r="H337">
        <v>1.95</v>
      </c>
      <c r="I337">
        <v>4.42</v>
      </c>
      <c r="J337" s="1">
        <v>1330</v>
      </c>
      <c r="K337" s="1">
        <v>25.8</v>
      </c>
      <c r="L337" s="1">
        <v>58.7</v>
      </c>
    </row>
    <row r="338" spans="1:12" x14ac:dyDescent="0.25">
      <c r="A338" t="s">
        <v>29</v>
      </c>
      <c r="B338">
        <v>2010</v>
      </c>
      <c r="C338" t="s">
        <v>65</v>
      </c>
      <c r="D338" t="s">
        <v>40</v>
      </c>
      <c r="E338" t="s">
        <v>316</v>
      </c>
      <c r="F338">
        <v>0</v>
      </c>
      <c r="G338">
        <v>0</v>
      </c>
      <c r="H338">
        <v>0</v>
      </c>
      <c r="I338">
        <v>0</v>
      </c>
      <c r="J338" s="1">
        <v>0</v>
      </c>
      <c r="K338" s="1">
        <v>0</v>
      </c>
      <c r="L338" s="1">
        <v>0</v>
      </c>
    </row>
    <row r="339" spans="1:12" x14ac:dyDescent="0.25">
      <c r="A339" t="s">
        <v>29</v>
      </c>
      <c r="B339">
        <v>2010</v>
      </c>
      <c r="C339" t="s">
        <v>65</v>
      </c>
      <c r="D339" t="s">
        <v>317</v>
      </c>
      <c r="E339" t="s">
        <v>318</v>
      </c>
      <c r="F339">
        <v>0</v>
      </c>
      <c r="G339">
        <v>0</v>
      </c>
      <c r="H339">
        <v>0</v>
      </c>
      <c r="I339">
        <v>0</v>
      </c>
      <c r="J339" s="1">
        <v>0</v>
      </c>
      <c r="K339" s="1">
        <v>0</v>
      </c>
      <c r="L339" s="1">
        <v>0</v>
      </c>
    </row>
    <row r="340" spans="1:12" x14ac:dyDescent="0.25">
      <c r="A340" t="s">
        <v>29</v>
      </c>
      <c r="B340">
        <v>2010</v>
      </c>
      <c r="C340" t="s">
        <v>65</v>
      </c>
      <c r="D340" t="s">
        <v>319</v>
      </c>
      <c r="E340" t="s">
        <v>320</v>
      </c>
      <c r="F340">
        <v>9.42</v>
      </c>
      <c r="G340">
        <v>48.77</v>
      </c>
      <c r="H340">
        <v>3.12</v>
      </c>
      <c r="I340">
        <v>6.14</v>
      </c>
      <c r="J340" s="1">
        <v>406</v>
      </c>
      <c r="K340" s="1">
        <v>12.7</v>
      </c>
      <c r="L340" s="1">
        <v>24.9</v>
      </c>
    </row>
    <row r="341" spans="1:12" x14ac:dyDescent="0.25">
      <c r="A341" t="s">
        <v>29</v>
      </c>
      <c r="B341">
        <v>2010</v>
      </c>
      <c r="C341" t="s">
        <v>65</v>
      </c>
      <c r="D341" t="s">
        <v>321</v>
      </c>
      <c r="E341" t="s">
        <v>322</v>
      </c>
      <c r="F341">
        <v>0.28000000000000003</v>
      </c>
      <c r="G341">
        <v>36.24</v>
      </c>
      <c r="H341">
        <v>0.1</v>
      </c>
      <c r="I341">
        <v>2.46</v>
      </c>
      <c r="J341" s="1">
        <v>48.4</v>
      </c>
      <c r="K341" s="1">
        <v>4.7E-2</v>
      </c>
      <c r="L341" s="1">
        <v>1.19</v>
      </c>
    </row>
    <row r="342" spans="1:12" x14ac:dyDescent="0.25">
      <c r="A342" t="s">
        <v>29</v>
      </c>
      <c r="B342">
        <v>2010</v>
      </c>
      <c r="C342" t="s">
        <v>65</v>
      </c>
      <c r="D342" t="s">
        <v>323</v>
      </c>
      <c r="E342" t="s">
        <v>324</v>
      </c>
      <c r="F342">
        <v>0.1</v>
      </c>
      <c r="G342">
        <v>21.21</v>
      </c>
      <c r="H342">
        <v>0.04</v>
      </c>
      <c r="I342">
        <v>0.28999999999999998</v>
      </c>
      <c r="J342" s="1">
        <v>5390</v>
      </c>
      <c r="K342" s="1">
        <v>1.91</v>
      </c>
      <c r="L342" s="1">
        <v>15.8</v>
      </c>
    </row>
    <row r="343" spans="1:12" x14ac:dyDescent="0.25">
      <c r="A343" t="s">
        <v>29</v>
      </c>
      <c r="B343">
        <v>2010</v>
      </c>
      <c r="C343" t="s">
        <v>65</v>
      </c>
      <c r="D343" t="s">
        <v>325</v>
      </c>
      <c r="E343" t="s">
        <v>326</v>
      </c>
      <c r="F343">
        <v>0.15</v>
      </c>
      <c r="G343">
        <v>31.56</v>
      </c>
      <c r="H343">
        <v>0.05</v>
      </c>
      <c r="I343">
        <v>1.49</v>
      </c>
      <c r="J343" s="1">
        <v>136</v>
      </c>
      <c r="K343" s="1">
        <v>6.9900000000000004E-2</v>
      </c>
      <c r="L343" s="1">
        <v>2.02</v>
      </c>
    </row>
    <row r="344" spans="1:12" x14ac:dyDescent="0.25">
      <c r="A344" t="s">
        <v>29</v>
      </c>
      <c r="B344">
        <v>2010</v>
      </c>
      <c r="C344" t="s">
        <v>65</v>
      </c>
      <c r="D344" t="s">
        <v>327</v>
      </c>
      <c r="E344" t="s">
        <v>328</v>
      </c>
      <c r="F344">
        <v>0.19</v>
      </c>
      <c r="G344">
        <v>34.090000000000003</v>
      </c>
      <c r="H344">
        <v>7.0000000000000007E-2</v>
      </c>
      <c r="I344">
        <v>2.1</v>
      </c>
      <c r="J344" s="1">
        <v>641</v>
      </c>
      <c r="K344" s="1">
        <v>0.42099999999999999</v>
      </c>
      <c r="L344" s="1">
        <v>13.5</v>
      </c>
    </row>
    <row r="345" spans="1:12" x14ac:dyDescent="0.25">
      <c r="A345" t="s">
        <v>29</v>
      </c>
      <c r="B345">
        <v>2010</v>
      </c>
      <c r="C345" t="s">
        <v>65</v>
      </c>
      <c r="D345" t="s">
        <v>56</v>
      </c>
      <c r="E345" t="s">
        <v>329</v>
      </c>
      <c r="F345">
        <v>0.45</v>
      </c>
      <c r="G345">
        <v>26.95</v>
      </c>
      <c r="H345">
        <v>0.15</v>
      </c>
      <c r="I345">
        <v>0.8</v>
      </c>
      <c r="J345" s="1">
        <v>3120</v>
      </c>
      <c r="K345" s="1">
        <v>4.76</v>
      </c>
      <c r="L345" s="1">
        <v>25.1</v>
      </c>
    </row>
    <row r="346" spans="1:12" x14ac:dyDescent="0.25">
      <c r="A346" t="s">
        <v>29</v>
      </c>
      <c r="B346">
        <v>2010</v>
      </c>
      <c r="C346" t="s">
        <v>65</v>
      </c>
      <c r="D346" t="s">
        <v>43</v>
      </c>
      <c r="E346" t="s">
        <v>330</v>
      </c>
      <c r="F346">
        <v>2.72</v>
      </c>
      <c r="G346">
        <v>36.65</v>
      </c>
      <c r="H346">
        <v>0.94</v>
      </c>
      <c r="I346">
        <v>2.6</v>
      </c>
      <c r="J346" s="1">
        <v>65.2</v>
      </c>
      <c r="K346" s="1">
        <v>0.61199999999999999</v>
      </c>
      <c r="L346" s="1">
        <v>1.69</v>
      </c>
    </row>
    <row r="347" spans="1:12" x14ac:dyDescent="0.25">
      <c r="A347" t="s">
        <v>29</v>
      </c>
      <c r="B347">
        <v>2010</v>
      </c>
      <c r="C347" t="s">
        <v>65</v>
      </c>
      <c r="D347" t="s">
        <v>331</v>
      </c>
      <c r="E347" t="s">
        <v>332</v>
      </c>
      <c r="F347">
        <v>9.35</v>
      </c>
      <c r="G347">
        <v>49.83</v>
      </c>
      <c r="H347">
        <v>3.16</v>
      </c>
      <c r="I347">
        <v>6.73</v>
      </c>
      <c r="J347" s="1">
        <v>477</v>
      </c>
      <c r="K347" s="1">
        <v>15.1</v>
      </c>
      <c r="L347" s="1">
        <v>32.1</v>
      </c>
    </row>
    <row r="348" spans="1:12" x14ac:dyDescent="0.25">
      <c r="A348" t="s">
        <v>29</v>
      </c>
      <c r="B348">
        <v>2010</v>
      </c>
      <c r="C348" t="s">
        <v>65</v>
      </c>
      <c r="D348" t="s">
        <v>333</v>
      </c>
      <c r="E348" t="s">
        <v>334</v>
      </c>
      <c r="F348">
        <v>0.35</v>
      </c>
      <c r="G348">
        <v>29.81</v>
      </c>
      <c r="H348">
        <v>0.12</v>
      </c>
      <c r="I348">
        <v>1.1599999999999999</v>
      </c>
      <c r="J348" s="1">
        <v>2.0699999999999998</v>
      </c>
      <c r="K348" s="1">
        <v>2.48E-3</v>
      </c>
      <c r="L348" s="1">
        <v>2.41E-2</v>
      </c>
    </row>
    <row r="349" spans="1:12" x14ac:dyDescent="0.25">
      <c r="A349" t="s">
        <v>29</v>
      </c>
      <c r="B349">
        <v>2010</v>
      </c>
      <c r="C349" t="s">
        <v>65</v>
      </c>
      <c r="D349" t="s">
        <v>335</v>
      </c>
      <c r="E349" t="s">
        <v>336</v>
      </c>
      <c r="F349">
        <v>0</v>
      </c>
      <c r="G349">
        <v>0</v>
      </c>
      <c r="H349">
        <v>0</v>
      </c>
      <c r="I349">
        <v>0</v>
      </c>
      <c r="J349" s="1">
        <v>0</v>
      </c>
      <c r="K349" s="1">
        <v>0</v>
      </c>
      <c r="L349" s="1">
        <v>0</v>
      </c>
    </row>
    <row r="350" spans="1:12" x14ac:dyDescent="0.25">
      <c r="A350" t="s">
        <v>29</v>
      </c>
      <c r="B350">
        <v>2010</v>
      </c>
      <c r="C350" t="s">
        <v>65</v>
      </c>
      <c r="D350" t="s">
        <v>337</v>
      </c>
      <c r="E350" t="s">
        <v>338</v>
      </c>
      <c r="F350">
        <v>9.94</v>
      </c>
      <c r="G350">
        <v>46.09</v>
      </c>
      <c r="H350">
        <v>3.4</v>
      </c>
      <c r="I350">
        <v>5.49</v>
      </c>
      <c r="J350" s="1">
        <v>331</v>
      </c>
      <c r="K350" s="1">
        <v>11.3</v>
      </c>
      <c r="L350" s="1">
        <v>18.2</v>
      </c>
    </row>
    <row r="351" spans="1:12" x14ac:dyDescent="0.25">
      <c r="A351" t="s">
        <v>29</v>
      </c>
      <c r="B351">
        <v>2010</v>
      </c>
      <c r="C351" t="s">
        <v>65</v>
      </c>
      <c r="D351" t="s">
        <v>339</v>
      </c>
      <c r="E351" t="s">
        <v>340</v>
      </c>
      <c r="F351">
        <v>3.1</v>
      </c>
      <c r="G351">
        <v>38.54</v>
      </c>
      <c r="H351">
        <v>1.06</v>
      </c>
      <c r="I351">
        <v>3.04</v>
      </c>
      <c r="J351" s="1">
        <v>666</v>
      </c>
      <c r="K351" s="1">
        <v>7.08</v>
      </c>
      <c r="L351" s="1">
        <v>20.2</v>
      </c>
    </row>
    <row r="352" spans="1:12" x14ac:dyDescent="0.25">
      <c r="A352" t="s">
        <v>29</v>
      </c>
      <c r="B352">
        <v>2010</v>
      </c>
      <c r="C352" t="s">
        <v>65</v>
      </c>
      <c r="D352" t="s">
        <v>341</v>
      </c>
      <c r="E352" t="s">
        <v>342</v>
      </c>
      <c r="F352">
        <v>0</v>
      </c>
      <c r="G352">
        <v>0</v>
      </c>
      <c r="H352">
        <v>0</v>
      </c>
      <c r="I352">
        <v>0</v>
      </c>
      <c r="J352" s="1">
        <v>0</v>
      </c>
      <c r="K352" s="1">
        <v>0</v>
      </c>
      <c r="L352" s="1">
        <v>0</v>
      </c>
    </row>
    <row r="353" spans="1:12" x14ac:dyDescent="0.25">
      <c r="A353" t="s">
        <v>29</v>
      </c>
      <c r="B353">
        <v>2010</v>
      </c>
      <c r="C353" t="s">
        <v>65</v>
      </c>
      <c r="D353" t="s">
        <v>343</v>
      </c>
      <c r="E353" t="s">
        <v>344</v>
      </c>
      <c r="F353">
        <v>3.21</v>
      </c>
      <c r="G353">
        <v>37.71</v>
      </c>
      <c r="H353">
        <v>1.1000000000000001</v>
      </c>
      <c r="I353">
        <v>2.9</v>
      </c>
      <c r="J353" s="1">
        <v>6050</v>
      </c>
      <c r="K353" s="1">
        <v>66.7</v>
      </c>
      <c r="L353" s="1">
        <v>176</v>
      </c>
    </row>
    <row r="354" spans="1:12" x14ac:dyDescent="0.25">
      <c r="A354" t="s">
        <v>29</v>
      </c>
      <c r="B354">
        <v>2010</v>
      </c>
      <c r="C354" t="s">
        <v>65</v>
      </c>
      <c r="D354" t="s">
        <v>46</v>
      </c>
      <c r="E354" t="s">
        <v>345</v>
      </c>
      <c r="F354">
        <v>0.57999999999999996</v>
      </c>
      <c r="G354">
        <v>25.22</v>
      </c>
      <c r="H354">
        <v>0.2</v>
      </c>
      <c r="I354">
        <v>0.63</v>
      </c>
      <c r="J354" s="1">
        <v>6210</v>
      </c>
      <c r="K354" s="1">
        <v>12.3</v>
      </c>
      <c r="L354" s="1">
        <v>39</v>
      </c>
    </row>
    <row r="355" spans="1:12" x14ac:dyDescent="0.25">
      <c r="A355" t="s">
        <v>29</v>
      </c>
      <c r="B355">
        <v>2010</v>
      </c>
      <c r="C355" t="s">
        <v>65</v>
      </c>
      <c r="D355" t="s">
        <v>346</v>
      </c>
      <c r="E355" t="s">
        <v>347</v>
      </c>
      <c r="F355">
        <v>5.38</v>
      </c>
      <c r="G355">
        <v>42.37</v>
      </c>
      <c r="H355">
        <v>1.8</v>
      </c>
      <c r="I355">
        <v>3.99</v>
      </c>
      <c r="J355" s="1">
        <v>6.36</v>
      </c>
      <c r="K355" s="1">
        <v>0.115</v>
      </c>
      <c r="L355" s="1">
        <v>0.254</v>
      </c>
    </row>
    <row r="356" spans="1:12" x14ac:dyDescent="0.25">
      <c r="A356" t="s">
        <v>29</v>
      </c>
      <c r="B356">
        <v>2010</v>
      </c>
      <c r="C356" t="s">
        <v>65</v>
      </c>
      <c r="D356" t="s">
        <v>348</v>
      </c>
      <c r="E356" t="s">
        <v>349</v>
      </c>
      <c r="F356">
        <v>0</v>
      </c>
      <c r="G356">
        <v>0</v>
      </c>
      <c r="H356">
        <v>0</v>
      </c>
      <c r="I356">
        <v>0</v>
      </c>
      <c r="J356" s="1">
        <v>0</v>
      </c>
      <c r="K356" s="1">
        <v>0</v>
      </c>
      <c r="L356" s="1">
        <v>0</v>
      </c>
    </row>
    <row r="357" spans="1:12" x14ac:dyDescent="0.25">
      <c r="A357" t="s">
        <v>29</v>
      </c>
      <c r="B357">
        <v>2010</v>
      </c>
      <c r="C357" t="s">
        <v>65</v>
      </c>
      <c r="D357" t="s">
        <v>350</v>
      </c>
      <c r="E357" t="s">
        <v>351</v>
      </c>
      <c r="F357">
        <v>0</v>
      </c>
      <c r="G357">
        <v>0</v>
      </c>
      <c r="H357">
        <v>0</v>
      </c>
      <c r="I357">
        <v>0</v>
      </c>
      <c r="J357" s="1">
        <v>0</v>
      </c>
      <c r="K357" s="1">
        <v>0</v>
      </c>
      <c r="L357" s="1">
        <v>0</v>
      </c>
    </row>
    <row r="358" spans="1:12" x14ac:dyDescent="0.25">
      <c r="A358" t="s">
        <v>29</v>
      </c>
      <c r="B358">
        <v>2010</v>
      </c>
      <c r="C358" t="s">
        <v>65</v>
      </c>
      <c r="D358" t="s">
        <v>352</v>
      </c>
      <c r="E358" t="s">
        <v>353</v>
      </c>
      <c r="F358">
        <v>0</v>
      </c>
      <c r="G358">
        <v>0</v>
      </c>
      <c r="H358">
        <v>0</v>
      </c>
      <c r="I358">
        <v>0</v>
      </c>
      <c r="J358" s="1">
        <v>0</v>
      </c>
      <c r="K358" s="1">
        <v>0</v>
      </c>
      <c r="L358" s="1">
        <v>0</v>
      </c>
    </row>
    <row r="359" spans="1:12" x14ac:dyDescent="0.25">
      <c r="A359" t="s">
        <v>29</v>
      </c>
      <c r="B359">
        <v>2010</v>
      </c>
      <c r="C359" t="s">
        <v>65</v>
      </c>
      <c r="D359" t="s">
        <v>354</v>
      </c>
      <c r="E359" t="s">
        <v>355</v>
      </c>
      <c r="F359">
        <v>0</v>
      </c>
      <c r="G359">
        <v>0</v>
      </c>
      <c r="H359">
        <v>0</v>
      </c>
      <c r="I359">
        <v>0</v>
      </c>
      <c r="J359" s="1">
        <v>0</v>
      </c>
      <c r="K359" s="1">
        <v>0</v>
      </c>
      <c r="L359" s="1">
        <v>0</v>
      </c>
    </row>
    <row r="360" spans="1:12" x14ac:dyDescent="0.25">
      <c r="A360" t="s">
        <v>29</v>
      </c>
      <c r="B360">
        <v>2010</v>
      </c>
      <c r="C360" t="s">
        <v>65</v>
      </c>
      <c r="D360" t="s">
        <v>356</v>
      </c>
      <c r="E360" t="s">
        <v>357</v>
      </c>
      <c r="F360">
        <v>0</v>
      </c>
      <c r="G360">
        <v>0</v>
      </c>
      <c r="H360">
        <v>0</v>
      </c>
      <c r="I360">
        <v>0</v>
      </c>
      <c r="J360" s="1">
        <v>0</v>
      </c>
      <c r="K360" s="1">
        <v>0</v>
      </c>
      <c r="L360" s="1">
        <v>0</v>
      </c>
    </row>
    <row r="361" spans="1:12" x14ac:dyDescent="0.25">
      <c r="A361" t="s">
        <v>29</v>
      </c>
      <c r="B361">
        <v>2010</v>
      </c>
      <c r="C361" t="s">
        <v>65</v>
      </c>
      <c r="D361" t="s">
        <v>358</v>
      </c>
      <c r="E361" t="s">
        <v>359</v>
      </c>
      <c r="F361">
        <v>3.96</v>
      </c>
      <c r="G361">
        <v>43.57</v>
      </c>
      <c r="H361">
        <v>1.33</v>
      </c>
      <c r="I361">
        <v>4.5</v>
      </c>
      <c r="J361" s="1">
        <v>43.1</v>
      </c>
      <c r="K361" s="1">
        <v>0.57499999999999996</v>
      </c>
      <c r="L361" s="1">
        <v>1.94</v>
      </c>
    </row>
    <row r="362" spans="1:12" x14ac:dyDescent="0.25">
      <c r="A362" t="s">
        <v>29</v>
      </c>
      <c r="B362">
        <v>2010</v>
      </c>
      <c r="C362" t="s">
        <v>65</v>
      </c>
      <c r="D362" t="s">
        <v>360</v>
      </c>
      <c r="E362" t="s">
        <v>361</v>
      </c>
      <c r="F362">
        <v>3.82</v>
      </c>
      <c r="G362">
        <v>38.65</v>
      </c>
      <c r="H362">
        <v>1.31</v>
      </c>
      <c r="I362">
        <v>3.09</v>
      </c>
      <c r="J362" s="1">
        <v>4200</v>
      </c>
      <c r="K362" s="1">
        <v>55.1</v>
      </c>
      <c r="L362" s="1">
        <v>130</v>
      </c>
    </row>
    <row r="363" spans="1:12" x14ac:dyDescent="0.25">
      <c r="A363" t="s">
        <v>29</v>
      </c>
      <c r="B363">
        <v>2010</v>
      </c>
      <c r="C363" t="s">
        <v>65</v>
      </c>
      <c r="D363" t="s">
        <v>362</v>
      </c>
      <c r="E363" t="s">
        <v>363</v>
      </c>
      <c r="F363">
        <v>0</v>
      </c>
      <c r="G363">
        <v>0</v>
      </c>
      <c r="H363">
        <v>0</v>
      </c>
      <c r="I363">
        <v>0</v>
      </c>
      <c r="J363" s="1">
        <v>0</v>
      </c>
      <c r="K363" s="1">
        <v>0</v>
      </c>
      <c r="L363" s="1">
        <v>0</v>
      </c>
    </row>
    <row r="364" spans="1:12" x14ac:dyDescent="0.25">
      <c r="A364" t="s">
        <v>29</v>
      </c>
      <c r="B364">
        <v>2010</v>
      </c>
      <c r="C364" t="s">
        <v>65</v>
      </c>
      <c r="D364" t="s">
        <v>364</v>
      </c>
      <c r="E364" t="s">
        <v>365</v>
      </c>
      <c r="F364">
        <v>0</v>
      </c>
      <c r="G364">
        <v>0</v>
      </c>
      <c r="H364">
        <v>0</v>
      </c>
      <c r="I364">
        <v>0</v>
      </c>
      <c r="J364" s="1">
        <v>0</v>
      </c>
      <c r="K364" s="1">
        <v>0</v>
      </c>
      <c r="L364" s="1">
        <v>0</v>
      </c>
    </row>
    <row r="365" spans="1:12" x14ac:dyDescent="0.25">
      <c r="A365" t="s">
        <v>29</v>
      </c>
      <c r="B365">
        <v>2010</v>
      </c>
      <c r="C365" t="s">
        <v>65</v>
      </c>
      <c r="D365" t="s">
        <v>366</v>
      </c>
      <c r="E365" t="s">
        <v>367</v>
      </c>
      <c r="F365">
        <v>0</v>
      </c>
      <c r="G365">
        <v>0</v>
      </c>
      <c r="H365">
        <v>0</v>
      </c>
      <c r="I365">
        <v>0</v>
      </c>
      <c r="J365" s="1">
        <v>0</v>
      </c>
      <c r="K365" s="1">
        <v>0</v>
      </c>
      <c r="L365" s="1">
        <v>0</v>
      </c>
    </row>
    <row r="366" spans="1:12" x14ac:dyDescent="0.25">
      <c r="A366" t="s">
        <v>29</v>
      </c>
      <c r="B366">
        <v>2010</v>
      </c>
      <c r="C366" t="s">
        <v>65</v>
      </c>
      <c r="D366" t="s">
        <v>368</v>
      </c>
      <c r="E366" t="s">
        <v>369</v>
      </c>
      <c r="F366">
        <v>3.67</v>
      </c>
      <c r="G366">
        <v>38.68</v>
      </c>
      <c r="H366">
        <v>1.26</v>
      </c>
      <c r="I366">
        <v>3.07</v>
      </c>
      <c r="J366" s="1">
        <v>274</v>
      </c>
      <c r="K366" s="1">
        <v>3.45</v>
      </c>
      <c r="L366" s="1">
        <v>8.39</v>
      </c>
    </row>
    <row r="367" spans="1:12" x14ac:dyDescent="0.25">
      <c r="A367" t="s">
        <v>29</v>
      </c>
      <c r="B367">
        <v>2010</v>
      </c>
      <c r="C367" t="s">
        <v>65</v>
      </c>
      <c r="D367" t="s">
        <v>370</v>
      </c>
      <c r="E367" t="s">
        <v>371</v>
      </c>
      <c r="F367">
        <v>4.25</v>
      </c>
      <c r="G367">
        <v>37.56</v>
      </c>
      <c r="H367">
        <v>1.46</v>
      </c>
      <c r="I367">
        <v>2.88</v>
      </c>
      <c r="J367" s="1">
        <v>357</v>
      </c>
      <c r="K367" s="1">
        <v>5.2</v>
      </c>
      <c r="L367" s="1">
        <v>10.3</v>
      </c>
    </row>
    <row r="368" spans="1:12" x14ac:dyDescent="0.25">
      <c r="A368" t="s">
        <v>29</v>
      </c>
      <c r="B368">
        <v>2010</v>
      </c>
      <c r="C368" t="s">
        <v>65</v>
      </c>
      <c r="D368" t="s">
        <v>372</v>
      </c>
      <c r="E368" t="s">
        <v>373</v>
      </c>
      <c r="F368">
        <v>0</v>
      </c>
      <c r="G368">
        <v>0</v>
      </c>
      <c r="H368">
        <v>0</v>
      </c>
      <c r="I368">
        <v>0</v>
      </c>
      <c r="J368" s="1">
        <v>0</v>
      </c>
      <c r="K368" s="1">
        <v>0</v>
      </c>
      <c r="L368" s="1">
        <v>0</v>
      </c>
    </row>
    <row r="369" spans="1:12" x14ac:dyDescent="0.25">
      <c r="A369" t="s">
        <v>29</v>
      </c>
      <c r="B369">
        <v>2010</v>
      </c>
      <c r="C369" t="s">
        <v>65</v>
      </c>
      <c r="D369" t="s">
        <v>374</v>
      </c>
      <c r="E369" t="s">
        <v>375</v>
      </c>
      <c r="F369">
        <v>0.74</v>
      </c>
      <c r="G369">
        <v>35.200000000000003</v>
      </c>
      <c r="H369">
        <v>0.25</v>
      </c>
      <c r="I369">
        <v>2.27</v>
      </c>
      <c r="J369" s="1">
        <v>100</v>
      </c>
      <c r="K369" s="1">
        <v>0.255</v>
      </c>
      <c r="L369" s="1">
        <v>2.27</v>
      </c>
    </row>
    <row r="370" spans="1:12" x14ac:dyDescent="0.25">
      <c r="A370" t="s">
        <v>29</v>
      </c>
      <c r="B370">
        <v>2010</v>
      </c>
      <c r="C370" t="s">
        <v>65</v>
      </c>
      <c r="D370" t="s">
        <v>376</v>
      </c>
      <c r="E370" t="s">
        <v>377</v>
      </c>
      <c r="F370">
        <v>2.85</v>
      </c>
      <c r="G370">
        <v>37.270000000000003</v>
      </c>
      <c r="H370">
        <v>0.97</v>
      </c>
      <c r="I370">
        <v>2.74</v>
      </c>
      <c r="J370" s="1">
        <v>6840</v>
      </c>
      <c r="K370" s="1">
        <v>66.3</v>
      </c>
      <c r="L370" s="1">
        <v>187</v>
      </c>
    </row>
    <row r="371" spans="1:12" x14ac:dyDescent="0.25">
      <c r="A371" t="s">
        <v>29</v>
      </c>
      <c r="B371">
        <v>2010</v>
      </c>
      <c r="C371" t="s">
        <v>65</v>
      </c>
      <c r="D371" t="s">
        <v>378</v>
      </c>
      <c r="E371" t="s">
        <v>379</v>
      </c>
      <c r="F371">
        <v>7.01</v>
      </c>
      <c r="G371">
        <v>43.15</v>
      </c>
      <c r="H371">
        <v>2.35</v>
      </c>
      <c r="I371">
        <v>4.55</v>
      </c>
      <c r="J371" s="1">
        <v>1420</v>
      </c>
      <c r="K371" s="1">
        <v>33.5</v>
      </c>
      <c r="L371" s="1">
        <v>64.8</v>
      </c>
    </row>
    <row r="372" spans="1:12" x14ac:dyDescent="0.25">
      <c r="A372" t="s">
        <v>29</v>
      </c>
      <c r="B372">
        <v>2010</v>
      </c>
      <c r="C372" t="s">
        <v>65</v>
      </c>
      <c r="D372" t="s">
        <v>32</v>
      </c>
      <c r="E372" t="s">
        <v>380</v>
      </c>
      <c r="F372">
        <v>11.56</v>
      </c>
      <c r="G372">
        <v>52.51</v>
      </c>
      <c r="H372">
        <v>3.9</v>
      </c>
      <c r="I372">
        <v>7.9</v>
      </c>
      <c r="J372" s="1">
        <v>2840</v>
      </c>
      <c r="K372" s="1">
        <v>111</v>
      </c>
      <c r="L372" s="1">
        <v>224</v>
      </c>
    </row>
    <row r="373" spans="1:12" x14ac:dyDescent="0.25">
      <c r="A373" t="s">
        <v>29</v>
      </c>
      <c r="B373">
        <v>2010</v>
      </c>
      <c r="C373" t="s">
        <v>65</v>
      </c>
      <c r="D373" t="s">
        <v>381</v>
      </c>
      <c r="E373" t="s">
        <v>382</v>
      </c>
      <c r="F373">
        <v>7.73</v>
      </c>
      <c r="G373">
        <v>44.56</v>
      </c>
      <c r="H373">
        <v>2.6</v>
      </c>
      <c r="I373">
        <v>4.7</v>
      </c>
      <c r="J373" s="1">
        <v>8.4499999999999993</v>
      </c>
      <c r="K373" s="1">
        <v>0.22</v>
      </c>
      <c r="L373" s="1">
        <v>0.39700000000000002</v>
      </c>
    </row>
    <row r="374" spans="1:12" x14ac:dyDescent="0.25">
      <c r="A374" t="s">
        <v>29</v>
      </c>
      <c r="B374">
        <v>2010</v>
      </c>
      <c r="C374" t="s">
        <v>65</v>
      </c>
      <c r="D374" t="s">
        <v>383</v>
      </c>
      <c r="E374" t="s">
        <v>384</v>
      </c>
      <c r="F374">
        <v>9.51</v>
      </c>
      <c r="G374">
        <v>50.35</v>
      </c>
      <c r="H374">
        <v>3.2</v>
      </c>
      <c r="I374">
        <v>6.86</v>
      </c>
      <c r="J374" s="1">
        <v>1.08</v>
      </c>
      <c r="K374" s="1">
        <v>3.4599999999999999E-2</v>
      </c>
      <c r="L374" s="1">
        <v>7.3999999999999996E-2</v>
      </c>
    </row>
    <row r="375" spans="1:12" x14ac:dyDescent="0.25">
      <c r="A375" t="s">
        <v>29</v>
      </c>
      <c r="B375">
        <v>2010</v>
      </c>
      <c r="C375" t="s">
        <v>65</v>
      </c>
      <c r="D375" t="s">
        <v>385</v>
      </c>
      <c r="E375" t="s">
        <v>386</v>
      </c>
      <c r="F375">
        <v>1.88</v>
      </c>
      <c r="G375">
        <v>39.909999999999997</v>
      </c>
      <c r="H375">
        <v>0.64</v>
      </c>
      <c r="I375">
        <v>3.42</v>
      </c>
      <c r="J375" s="1">
        <v>1170</v>
      </c>
      <c r="K375" s="1">
        <v>7.55</v>
      </c>
      <c r="L375" s="1">
        <v>40.1</v>
      </c>
    </row>
    <row r="376" spans="1:12" x14ac:dyDescent="0.25">
      <c r="A376" t="s">
        <v>29</v>
      </c>
      <c r="B376">
        <v>2010</v>
      </c>
      <c r="C376" t="s">
        <v>65</v>
      </c>
      <c r="D376" t="s">
        <v>387</v>
      </c>
      <c r="E376" t="s">
        <v>388</v>
      </c>
      <c r="F376">
        <v>0</v>
      </c>
      <c r="G376">
        <v>19.72</v>
      </c>
      <c r="H376">
        <v>0</v>
      </c>
      <c r="I376">
        <v>0.01</v>
      </c>
      <c r="J376" s="1">
        <v>27.2</v>
      </c>
      <c r="K376" s="1">
        <v>0</v>
      </c>
      <c r="L376" s="1">
        <v>1.99E-3</v>
      </c>
    </row>
    <row r="377" spans="1:12" x14ac:dyDescent="0.25">
      <c r="A377" t="s">
        <v>29</v>
      </c>
      <c r="B377">
        <v>2010</v>
      </c>
      <c r="C377" t="s">
        <v>65</v>
      </c>
      <c r="D377" t="s">
        <v>389</v>
      </c>
      <c r="E377" t="s">
        <v>390</v>
      </c>
      <c r="F377">
        <v>1.63</v>
      </c>
      <c r="G377">
        <v>33.799999999999997</v>
      </c>
      <c r="H377">
        <v>0.55000000000000004</v>
      </c>
      <c r="I377">
        <v>1.93</v>
      </c>
      <c r="J377" s="1">
        <v>18.7</v>
      </c>
      <c r="K377" s="1">
        <v>0.10299999999999999</v>
      </c>
      <c r="L377" s="1">
        <v>0.36</v>
      </c>
    </row>
    <row r="378" spans="1:12" x14ac:dyDescent="0.25">
      <c r="A378" t="s">
        <v>29</v>
      </c>
      <c r="B378">
        <v>2010</v>
      </c>
      <c r="C378" t="s">
        <v>65</v>
      </c>
      <c r="D378" t="s">
        <v>38</v>
      </c>
      <c r="E378" t="s">
        <v>391</v>
      </c>
      <c r="F378">
        <v>0</v>
      </c>
      <c r="G378">
        <v>0</v>
      </c>
      <c r="H378">
        <v>0</v>
      </c>
      <c r="I378">
        <v>0</v>
      </c>
      <c r="J378" s="1">
        <v>0</v>
      </c>
      <c r="K378" s="1">
        <v>0</v>
      </c>
      <c r="L378" s="1">
        <v>0</v>
      </c>
    </row>
    <row r="379" spans="1:12" x14ac:dyDescent="0.25">
      <c r="A379" t="s">
        <v>29</v>
      </c>
      <c r="B379">
        <v>2010</v>
      </c>
      <c r="C379" t="s">
        <v>65</v>
      </c>
      <c r="D379" t="s">
        <v>31</v>
      </c>
      <c r="E379" t="s">
        <v>392</v>
      </c>
      <c r="F379">
        <v>1.33</v>
      </c>
      <c r="G379">
        <v>25.68</v>
      </c>
      <c r="H379">
        <v>0.45</v>
      </c>
      <c r="I379">
        <v>0.79</v>
      </c>
      <c r="J379" s="1">
        <v>188</v>
      </c>
      <c r="K379" s="1">
        <v>0.84599999999999997</v>
      </c>
      <c r="L379" s="1">
        <v>1.49</v>
      </c>
    </row>
    <row r="380" spans="1:12" x14ac:dyDescent="0.25">
      <c r="A380" t="s">
        <v>29</v>
      </c>
      <c r="B380">
        <v>2010</v>
      </c>
      <c r="C380" t="s">
        <v>65</v>
      </c>
      <c r="D380" t="s">
        <v>393</v>
      </c>
      <c r="E380" t="s">
        <v>394</v>
      </c>
      <c r="F380">
        <v>11.41</v>
      </c>
      <c r="G380">
        <v>51.04</v>
      </c>
      <c r="H380">
        <v>3.85</v>
      </c>
      <c r="I380">
        <v>7.28</v>
      </c>
      <c r="J380" s="1">
        <v>26.7</v>
      </c>
      <c r="K380" s="1">
        <v>1.03</v>
      </c>
      <c r="L380" s="1">
        <v>1.95</v>
      </c>
    </row>
    <row r="381" spans="1:12" x14ac:dyDescent="0.25">
      <c r="A381" t="s">
        <v>29</v>
      </c>
      <c r="B381">
        <v>2010</v>
      </c>
      <c r="C381" t="s">
        <v>65</v>
      </c>
      <c r="D381" t="s">
        <v>395</v>
      </c>
      <c r="E381" t="s">
        <v>396</v>
      </c>
      <c r="F381">
        <v>8.89</v>
      </c>
      <c r="G381">
        <v>49.24</v>
      </c>
      <c r="H381">
        <v>3</v>
      </c>
      <c r="I381">
        <v>6.46</v>
      </c>
      <c r="J381" s="1">
        <v>29.9</v>
      </c>
      <c r="K381" s="1">
        <v>0.89700000000000002</v>
      </c>
      <c r="L381" s="1">
        <v>1.93</v>
      </c>
    </row>
    <row r="382" spans="1:12" x14ac:dyDescent="0.25">
      <c r="A382" t="s">
        <v>29</v>
      </c>
      <c r="B382">
        <v>2010</v>
      </c>
      <c r="C382" t="s">
        <v>65</v>
      </c>
      <c r="D382" t="s">
        <v>397</v>
      </c>
      <c r="E382" t="s">
        <v>398</v>
      </c>
      <c r="F382">
        <v>2.56</v>
      </c>
      <c r="G382">
        <v>32.25</v>
      </c>
      <c r="H382">
        <v>0.88</v>
      </c>
      <c r="I382">
        <v>1.93</v>
      </c>
      <c r="J382" s="1">
        <v>77.2</v>
      </c>
      <c r="K382" s="1">
        <v>0.67600000000000005</v>
      </c>
      <c r="L382" s="1">
        <v>1.49</v>
      </c>
    </row>
    <row r="383" spans="1:12" x14ac:dyDescent="0.25">
      <c r="A383" t="s">
        <v>29</v>
      </c>
      <c r="B383">
        <v>2010</v>
      </c>
      <c r="C383" t="s">
        <v>65</v>
      </c>
      <c r="D383" t="s">
        <v>54</v>
      </c>
      <c r="E383" t="s">
        <v>399</v>
      </c>
      <c r="F383">
        <v>2.36</v>
      </c>
      <c r="G383">
        <v>38.53</v>
      </c>
      <c r="H383">
        <v>0.82</v>
      </c>
      <c r="I383">
        <v>3.05</v>
      </c>
      <c r="J383" s="1">
        <v>2940</v>
      </c>
      <c r="K383" s="1">
        <v>24</v>
      </c>
      <c r="L383" s="1">
        <v>89.7</v>
      </c>
    </row>
    <row r="384" spans="1:12" x14ac:dyDescent="0.25">
      <c r="A384" t="s">
        <v>29</v>
      </c>
      <c r="B384">
        <v>2010</v>
      </c>
      <c r="C384" t="s">
        <v>65</v>
      </c>
      <c r="D384" t="s">
        <v>400</v>
      </c>
      <c r="E384" t="s">
        <v>401</v>
      </c>
      <c r="F384">
        <v>0.63</v>
      </c>
      <c r="G384">
        <v>32.979999999999997</v>
      </c>
      <c r="H384">
        <v>0.22</v>
      </c>
      <c r="I384">
        <v>1.76</v>
      </c>
      <c r="J384" s="1">
        <v>46.3</v>
      </c>
      <c r="K384" s="1">
        <v>0.1</v>
      </c>
      <c r="L384" s="1">
        <v>0.81399999999999995</v>
      </c>
    </row>
    <row r="385" spans="1:12" x14ac:dyDescent="0.25">
      <c r="A385" t="s">
        <v>29</v>
      </c>
      <c r="B385">
        <v>2010</v>
      </c>
      <c r="C385" t="s">
        <v>65</v>
      </c>
      <c r="D385" t="s">
        <v>402</v>
      </c>
      <c r="E385" t="s">
        <v>403</v>
      </c>
      <c r="F385">
        <v>10.97</v>
      </c>
      <c r="G385">
        <v>50.64</v>
      </c>
      <c r="H385">
        <v>3.42</v>
      </c>
      <c r="I385">
        <v>6.56</v>
      </c>
      <c r="J385" s="1">
        <v>195</v>
      </c>
      <c r="K385" s="1">
        <v>6.66</v>
      </c>
      <c r="L385" s="1">
        <v>12.8</v>
      </c>
    </row>
    <row r="386" spans="1:12" x14ac:dyDescent="0.25">
      <c r="A386" t="s">
        <v>29</v>
      </c>
      <c r="B386">
        <v>2010</v>
      </c>
      <c r="C386" t="s">
        <v>65</v>
      </c>
      <c r="D386" t="s">
        <v>404</v>
      </c>
      <c r="E386" t="s">
        <v>405</v>
      </c>
      <c r="F386">
        <v>0</v>
      </c>
      <c r="G386">
        <v>0</v>
      </c>
      <c r="H386">
        <v>0</v>
      </c>
      <c r="I386">
        <v>0</v>
      </c>
      <c r="J386" s="1">
        <v>0</v>
      </c>
      <c r="K386" s="1">
        <v>0</v>
      </c>
      <c r="L386" s="1">
        <v>0</v>
      </c>
    </row>
    <row r="387" spans="1:12" x14ac:dyDescent="0.25">
      <c r="A387" t="s">
        <v>29</v>
      </c>
      <c r="B387">
        <v>2010</v>
      </c>
      <c r="C387" t="s">
        <v>65</v>
      </c>
      <c r="D387" t="s">
        <v>406</v>
      </c>
      <c r="E387" t="s">
        <v>407</v>
      </c>
      <c r="F387">
        <v>0</v>
      </c>
      <c r="G387">
        <v>0</v>
      </c>
      <c r="H387">
        <v>0</v>
      </c>
      <c r="I387">
        <v>0</v>
      </c>
      <c r="J387" s="1">
        <v>0</v>
      </c>
      <c r="K387" s="1">
        <v>0</v>
      </c>
      <c r="L387" s="1">
        <v>0</v>
      </c>
    </row>
    <row r="388" spans="1:12" x14ac:dyDescent="0.25">
      <c r="A388" t="s">
        <v>29</v>
      </c>
      <c r="B388">
        <v>2010</v>
      </c>
      <c r="C388" t="s">
        <v>65</v>
      </c>
      <c r="D388" t="s">
        <v>408</v>
      </c>
      <c r="E388" t="s">
        <v>409</v>
      </c>
      <c r="F388">
        <v>0</v>
      </c>
      <c r="G388">
        <v>0</v>
      </c>
      <c r="H388">
        <v>0</v>
      </c>
      <c r="I388">
        <v>0</v>
      </c>
      <c r="J388" s="1">
        <v>0</v>
      </c>
      <c r="K388" s="1">
        <v>0</v>
      </c>
      <c r="L388" s="1">
        <v>0</v>
      </c>
    </row>
    <row r="389" spans="1:12" x14ac:dyDescent="0.25">
      <c r="A389" t="s">
        <v>29</v>
      </c>
      <c r="B389">
        <v>2010</v>
      </c>
      <c r="C389" t="s">
        <v>65</v>
      </c>
      <c r="D389" t="s">
        <v>39</v>
      </c>
      <c r="E389" t="s">
        <v>410</v>
      </c>
      <c r="F389">
        <v>11.28</v>
      </c>
      <c r="G389">
        <v>50.19</v>
      </c>
      <c r="H389">
        <v>3.79</v>
      </c>
      <c r="I389">
        <v>6.99</v>
      </c>
      <c r="J389" s="1">
        <v>1460</v>
      </c>
      <c r="K389" s="1">
        <v>55.3</v>
      </c>
      <c r="L389" s="1">
        <v>102</v>
      </c>
    </row>
    <row r="390" spans="1:12" x14ac:dyDescent="0.25">
      <c r="A390" t="s">
        <v>29</v>
      </c>
      <c r="B390">
        <v>2010</v>
      </c>
      <c r="C390" t="s">
        <v>65</v>
      </c>
      <c r="D390" t="s">
        <v>411</v>
      </c>
      <c r="E390" t="s">
        <v>412</v>
      </c>
      <c r="F390">
        <v>7.72</v>
      </c>
      <c r="G390">
        <v>48.34</v>
      </c>
      <c r="H390">
        <v>2.6</v>
      </c>
      <c r="I390">
        <v>6.09</v>
      </c>
      <c r="J390" s="1">
        <v>314</v>
      </c>
      <c r="K390" s="1">
        <v>8.16</v>
      </c>
      <c r="L390" s="1">
        <v>19.100000000000001</v>
      </c>
    </row>
    <row r="391" spans="1:12" x14ac:dyDescent="0.25">
      <c r="A391" t="s">
        <v>29</v>
      </c>
      <c r="B391">
        <v>2010</v>
      </c>
      <c r="C391" t="s">
        <v>65</v>
      </c>
      <c r="D391" t="s">
        <v>413</v>
      </c>
      <c r="E391" t="s">
        <v>414</v>
      </c>
      <c r="F391">
        <v>1.49</v>
      </c>
      <c r="G391">
        <v>30.72</v>
      </c>
      <c r="H391">
        <v>0.51</v>
      </c>
      <c r="I391">
        <v>1.47</v>
      </c>
      <c r="J391" s="1">
        <v>468</v>
      </c>
      <c r="K391" s="1">
        <v>2.38</v>
      </c>
      <c r="L391" s="1">
        <v>6.9</v>
      </c>
    </row>
    <row r="392" spans="1:12" x14ac:dyDescent="0.25">
      <c r="A392" t="s">
        <v>29</v>
      </c>
      <c r="B392">
        <v>2010</v>
      </c>
      <c r="C392" t="s">
        <v>65</v>
      </c>
      <c r="D392" t="s">
        <v>47</v>
      </c>
      <c r="E392" t="s">
        <v>415</v>
      </c>
      <c r="F392">
        <v>3.68</v>
      </c>
      <c r="G392">
        <v>38.909999999999997</v>
      </c>
      <c r="H392">
        <v>1.26</v>
      </c>
      <c r="I392">
        <v>3.21</v>
      </c>
      <c r="J392" s="1">
        <v>481</v>
      </c>
      <c r="K392" s="1">
        <v>6.07</v>
      </c>
      <c r="L392" s="1">
        <v>15.4</v>
      </c>
    </row>
    <row r="393" spans="1:12" x14ac:dyDescent="0.25">
      <c r="A393" t="s">
        <v>29</v>
      </c>
      <c r="B393">
        <v>2010</v>
      </c>
      <c r="C393" t="s">
        <v>65</v>
      </c>
      <c r="D393" t="s">
        <v>416</v>
      </c>
      <c r="E393" t="s">
        <v>417</v>
      </c>
      <c r="F393">
        <v>0</v>
      </c>
      <c r="G393">
        <v>0</v>
      </c>
      <c r="H393">
        <v>0</v>
      </c>
      <c r="I393">
        <v>0</v>
      </c>
      <c r="J393" s="1">
        <v>0</v>
      </c>
      <c r="K393" s="1">
        <v>0</v>
      </c>
      <c r="L393" s="1">
        <v>0</v>
      </c>
    </row>
    <row r="394" spans="1:12" x14ac:dyDescent="0.25">
      <c r="A394" t="s">
        <v>29</v>
      </c>
      <c r="B394">
        <v>2010</v>
      </c>
      <c r="C394" t="s">
        <v>65</v>
      </c>
      <c r="D394" t="s">
        <v>35</v>
      </c>
      <c r="E394" t="s">
        <v>418</v>
      </c>
      <c r="F394">
        <v>0</v>
      </c>
      <c r="G394">
        <v>0</v>
      </c>
      <c r="H394">
        <v>0</v>
      </c>
      <c r="I394">
        <v>0</v>
      </c>
      <c r="J394" s="1">
        <v>0</v>
      </c>
      <c r="K394" s="1">
        <v>0</v>
      </c>
      <c r="L394" s="1">
        <v>0</v>
      </c>
    </row>
    <row r="395" spans="1:12" x14ac:dyDescent="0.25">
      <c r="A395" t="s">
        <v>29</v>
      </c>
      <c r="B395">
        <v>2010</v>
      </c>
      <c r="C395" t="s">
        <v>65</v>
      </c>
      <c r="D395" t="s">
        <v>419</v>
      </c>
      <c r="E395" t="s">
        <v>420</v>
      </c>
      <c r="F395">
        <v>2.88</v>
      </c>
      <c r="G395">
        <v>36.15</v>
      </c>
      <c r="H395">
        <v>0.97</v>
      </c>
      <c r="I395">
        <v>2.67</v>
      </c>
      <c r="J395" s="1">
        <v>725</v>
      </c>
      <c r="K395" s="1">
        <v>7.07</v>
      </c>
      <c r="L395" s="1">
        <v>19.3</v>
      </c>
    </row>
    <row r="396" spans="1:12" x14ac:dyDescent="0.25">
      <c r="A396" t="s">
        <v>29</v>
      </c>
      <c r="B396">
        <v>2010</v>
      </c>
      <c r="C396" t="s">
        <v>65</v>
      </c>
      <c r="D396" t="s">
        <v>59</v>
      </c>
      <c r="E396" t="s">
        <v>421</v>
      </c>
      <c r="F396">
        <v>12.03</v>
      </c>
      <c r="G396">
        <v>53.28</v>
      </c>
      <c r="H396">
        <v>4.07</v>
      </c>
      <c r="I396">
        <v>8.24</v>
      </c>
      <c r="J396" s="1">
        <v>242000</v>
      </c>
      <c r="K396" s="1">
        <v>9870</v>
      </c>
      <c r="L396" s="1">
        <v>20000</v>
      </c>
    </row>
    <row r="397" spans="1:12" x14ac:dyDescent="0.25">
      <c r="A397" t="s">
        <v>29</v>
      </c>
      <c r="B397">
        <v>2010</v>
      </c>
      <c r="C397" t="s">
        <v>65</v>
      </c>
      <c r="D397" t="s">
        <v>422</v>
      </c>
      <c r="E397" t="s">
        <v>423</v>
      </c>
      <c r="F397">
        <v>0</v>
      </c>
      <c r="G397">
        <v>0</v>
      </c>
      <c r="H397">
        <v>0</v>
      </c>
      <c r="I397">
        <v>0</v>
      </c>
      <c r="J397" s="1">
        <v>0</v>
      </c>
      <c r="K397" s="1">
        <v>0</v>
      </c>
      <c r="L397" s="1">
        <v>0</v>
      </c>
    </row>
    <row r="398" spans="1:12" x14ac:dyDescent="0.25">
      <c r="A398" t="s">
        <v>29</v>
      </c>
      <c r="B398">
        <v>2010</v>
      </c>
      <c r="C398" t="s">
        <v>65</v>
      </c>
      <c r="D398" t="s">
        <v>424</v>
      </c>
      <c r="E398" t="s">
        <v>425</v>
      </c>
      <c r="F398">
        <v>0.49</v>
      </c>
      <c r="G398">
        <v>31.42</v>
      </c>
      <c r="H398">
        <v>0.17</v>
      </c>
      <c r="I398">
        <v>1.46</v>
      </c>
      <c r="J398" s="1">
        <v>66.400000000000006</v>
      </c>
      <c r="K398" s="1">
        <v>0.112</v>
      </c>
      <c r="L398" s="1">
        <v>0.97199999999999998</v>
      </c>
    </row>
    <row r="399" spans="1:12" x14ac:dyDescent="0.25">
      <c r="A399" t="s">
        <v>29</v>
      </c>
      <c r="B399">
        <v>2010</v>
      </c>
      <c r="C399" t="s">
        <v>65</v>
      </c>
      <c r="D399" t="s">
        <v>426</v>
      </c>
      <c r="E399" t="s">
        <v>427</v>
      </c>
      <c r="F399">
        <v>8.3800000000000008</v>
      </c>
      <c r="G399">
        <v>47.73</v>
      </c>
      <c r="H399">
        <v>2.8</v>
      </c>
      <c r="I399">
        <v>5.83</v>
      </c>
      <c r="J399" s="1">
        <v>87.1</v>
      </c>
      <c r="K399" s="1">
        <v>2.44</v>
      </c>
      <c r="L399" s="1">
        <v>5.08</v>
      </c>
    </row>
    <row r="400" spans="1:12" x14ac:dyDescent="0.25">
      <c r="A400" t="s">
        <v>29</v>
      </c>
      <c r="B400">
        <v>2010</v>
      </c>
      <c r="C400" t="s">
        <v>65</v>
      </c>
      <c r="D400" t="s">
        <v>428</v>
      </c>
      <c r="E400" t="s">
        <v>429</v>
      </c>
      <c r="F400">
        <v>0</v>
      </c>
      <c r="G400">
        <v>0</v>
      </c>
      <c r="H400">
        <v>0</v>
      </c>
      <c r="I400">
        <v>0</v>
      </c>
      <c r="J400" s="1">
        <v>0</v>
      </c>
      <c r="K400" s="1">
        <v>0</v>
      </c>
      <c r="L400" s="1">
        <v>0</v>
      </c>
    </row>
    <row r="401" spans="1:12" x14ac:dyDescent="0.25">
      <c r="A401" t="s">
        <v>29</v>
      </c>
      <c r="B401">
        <v>2010</v>
      </c>
      <c r="C401" t="s">
        <v>65</v>
      </c>
      <c r="D401" t="s">
        <v>430</v>
      </c>
      <c r="E401" t="s">
        <v>431</v>
      </c>
      <c r="F401">
        <v>2.88</v>
      </c>
      <c r="G401">
        <v>42.86</v>
      </c>
      <c r="H401">
        <v>0.98</v>
      </c>
      <c r="I401">
        <v>4.51</v>
      </c>
      <c r="J401" s="1">
        <v>467</v>
      </c>
      <c r="K401" s="1">
        <v>4.58</v>
      </c>
      <c r="L401" s="1">
        <v>21.1</v>
      </c>
    </row>
    <row r="402" spans="1:12" x14ac:dyDescent="0.25">
      <c r="A402" t="s">
        <v>29</v>
      </c>
      <c r="B402">
        <v>2010</v>
      </c>
      <c r="C402" t="s">
        <v>65</v>
      </c>
      <c r="D402" t="s">
        <v>57</v>
      </c>
      <c r="E402" t="s">
        <v>432</v>
      </c>
      <c r="F402">
        <v>1.76</v>
      </c>
      <c r="G402">
        <v>40.450000000000003</v>
      </c>
      <c r="H402">
        <v>0.59</v>
      </c>
      <c r="I402">
        <v>3.54</v>
      </c>
      <c r="J402" s="1">
        <v>1100</v>
      </c>
      <c r="K402" s="1">
        <v>6.52</v>
      </c>
      <c r="L402" s="1">
        <v>38.799999999999997</v>
      </c>
    </row>
    <row r="403" spans="1:12" x14ac:dyDescent="0.25">
      <c r="A403" t="s">
        <v>29</v>
      </c>
      <c r="B403">
        <v>2010</v>
      </c>
      <c r="C403" t="s">
        <v>65</v>
      </c>
      <c r="D403" t="s">
        <v>433</v>
      </c>
      <c r="E403" t="s">
        <v>434</v>
      </c>
      <c r="F403">
        <v>0</v>
      </c>
      <c r="G403">
        <v>0</v>
      </c>
      <c r="H403">
        <v>0</v>
      </c>
      <c r="I403">
        <v>0</v>
      </c>
      <c r="J403" s="1">
        <v>0</v>
      </c>
      <c r="K403" s="1">
        <v>0</v>
      </c>
      <c r="L403" s="1">
        <v>0</v>
      </c>
    </row>
    <row r="404" spans="1:12" x14ac:dyDescent="0.25">
      <c r="A404" t="s">
        <v>29</v>
      </c>
      <c r="B404">
        <v>2010</v>
      </c>
      <c r="C404" t="s">
        <v>65</v>
      </c>
      <c r="D404" t="s">
        <v>435</v>
      </c>
      <c r="E404" t="s">
        <v>436</v>
      </c>
      <c r="F404">
        <v>1.61</v>
      </c>
      <c r="G404">
        <v>39.03</v>
      </c>
      <c r="H404">
        <v>0.55000000000000004</v>
      </c>
      <c r="I404">
        <v>3.17</v>
      </c>
      <c r="J404" s="1">
        <v>33.200000000000003</v>
      </c>
      <c r="K404" s="1">
        <v>0.183</v>
      </c>
      <c r="L404" s="1">
        <v>1.05</v>
      </c>
    </row>
    <row r="405" spans="1:12" x14ac:dyDescent="0.25">
      <c r="A405" t="s">
        <v>29</v>
      </c>
      <c r="B405">
        <v>2010</v>
      </c>
      <c r="C405" t="s">
        <v>65</v>
      </c>
      <c r="D405" t="s">
        <v>437</v>
      </c>
      <c r="E405" t="s">
        <v>438</v>
      </c>
      <c r="F405">
        <v>8.23</v>
      </c>
      <c r="G405">
        <v>44.34</v>
      </c>
      <c r="H405">
        <v>2.71</v>
      </c>
      <c r="I405">
        <v>4.57</v>
      </c>
      <c r="J405" s="1">
        <v>344</v>
      </c>
      <c r="K405" s="1">
        <v>9.33</v>
      </c>
      <c r="L405" s="1">
        <v>15.7</v>
      </c>
    </row>
    <row r="406" spans="1:12" x14ac:dyDescent="0.25">
      <c r="A406" t="s">
        <v>29</v>
      </c>
      <c r="B406">
        <v>2010</v>
      </c>
      <c r="C406" t="s">
        <v>65</v>
      </c>
      <c r="D406" t="s">
        <v>439</v>
      </c>
      <c r="E406" t="s">
        <v>440</v>
      </c>
      <c r="F406">
        <v>6.25</v>
      </c>
      <c r="G406">
        <v>42.74</v>
      </c>
      <c r="H406">
        <v>2.09</v>
      </c>
      <c r="I406">
        <v>4.17</v>
      </c>
      <c r="J406" s="1">
        <v>728</v>
      </c>
      <c r="K406" s="1">
        <v>15.2</v>
      </c>
      <c r="L406" s="1">
        <v>30.3</v>
      </c>
    </row>
    <row r="407" spans="1:12" x14ac:dyDescent="0.25">
      <c r="A407" t="s">
        <v>29</v>
      </c>
      <c r="B407">
        <v>2010</v>
      </c>
      <c r="C407" t="s">
        <v>66</v>
      </c>
      <c r="D407" t="s">
        <v>77</v>
      </c>
      <c r="E407" t="s">
        <v>78</v>
      </c>
      <c r="F407">
        <v>0</v>
      </c>
      <c r="G407">
        <v>0</v>
      </c>
      <c r="H407">
        <v>0</v>
      </c>
      <c r="I407">
        <v>0</v>
      </c>
      <c r="J407" s="1">
        <v>0</v>
      </c>
      <c r="K407" s="1">
        <v>0</v>
      </c>
      <c r="L407" s="1">
        <v>0</v>
      </c>
    </row>
    <row r="408" spans="1:12" x14ac:dyDescent="0.25">
      <c r="A408" t="s">
        <v>29</v>
      </c>
      <c r="B408">
        <v>2010</v>
      </c>
      <c r="C408" t="s">
        <v>66</v>
      </c>
      <c r="D408" t="s">
        <v>79</v>
      </c>
      <c r="E408" t="s">
        <v>80</v>
      </c>
      <c r="F408">
        <v>14.37</v>
      </c>
      <c r="G408">
        <v>53.79</v>
      </c>
      <c r="H408">
        <v>13.67</v>
      </c>
      <c r="I408">
        <v>22.66</v>
      </c>
      <c r="J408" s="1">
        <v>5.67</v>
      </c>
      <c r="K408" s="1">
        <v>0.77400000000000002</v>
      </c>
      <c r="L408" s="1">
        <v>1.28</v>
      </c>
    </row>
    <row r="409" spans="1:12" x14ac:dyDescent="0.25">
      <c r="A409" t="s">
        <v>29</v>
      </c>
      <c r="B409">
        <v>2010</v>
      </c>
      <c r="C409" t="s">
        <v>66</v>
      </c>
      <c r="D409" t="s">
        <v>81</v>
      </c>
      <c r="E409" t="s">
        <v>82</v>
      </c>
      <c r="F409">
        <v>0</v>
      </c>
      <c r="G409">
        <v>0</v>
      </c>
      <c r="H409">
        <v>0</v>
      </c>
      <c r="I409">
        <v>0</v>
      </c>
      <c r="J409" s="1">
        <v>0</v>
      </c>
      <c r="K409" s="1">
        <v>0</v>
      </c>
      <c r="L409" s="1">
        <v>0</v>
      </c>
    </row>
    <row r="410" spans="1:12" x14ac:dyDescent="0.25">
      <c r="A410" t="s">
        <v>29</v>
      </c>
      <c r="B410">
        <v>2010</v>
      </c>
      <c r="C410" t="s">
        <v>66</v>
      </c>
      <c r="D410" t="s">
        <v>83</v>
      </c>
      <c r="E410" t="s">
        <v>84</v>
      </c>
      <c r="F410">
        <v>22.98</v>
      </c>
      <c r="G410">
        <v>58.94</v>
      </c>
      <c r="H410">
        <v>20.32</v>
      </c>
      <c r="I410">
        <v>23.14</v>
      </c>
      <c r="J410" s="1">
        <v>137</v>
      </c>
      <c r="K410" s="1">
        <v>27.9</v>
      </c>
      <c r="L410" s="1">
        <v>31.7</v>
      </c>
    </row>
    <row r="411" spans="1:12" x14ac:dyDescent="0.25">
      <c r="A411" t="s">
        <v>29</v>
      </c>
      <c r="B411">
        <v>2010</v>
      </c>
      <c r="C411" t="s">
        <v>66</v>
      </c>
      <c r="D411" t="s">
        <v>85</v>
      </c>
      <c r="E411" t="s">
        <v>86</v>
      </c>
      <c r="F411">
        <v>0</v>
      </c>
      <c r="G411">
        <v>0</v>
      </c>
      <c r="H411">
        <v>0</v>
      </c>
      <c r="I411">
        <v>0</v>
      </c>
      <c r="J411" s="1">
        <v>0</v>
      </c>
      <c r="K411" s="1">
        <v>0</v>
      </c>
      <c r="L411" s="1">
        <v>0</v>
      </c>
    </row>
    <row r="412" spans="1:12" x14ac:dyDescent="0.25">
      <c r="A412" t="s">
        <v>29</v>
      </c>
      <c r="B412">
        <v>2010</v>
      </c>
      <c r="C412" t="s">
        <v>66</v>
      </c>
      <c r="D412" t="s">
        <v>63</v>
      </c>
      <c r="E412" t="s">
        <v>87</v>
      </c>
      <c r="F412">
        <v>0.3</v>
      </c>
      <c r="G412">
        <v>30.54</v>
      </c>
      <c r="H412">
        <v>0.3</v>
      </c>
      <c r="I412">
        <v>6.34</v>
      </c>
      <c r="J412" s="1">
        <v>19500</v>
      </c>
      <c r="K412" s="1">
        <v>58.3</v>
      </c>
      <c r="L412" s="1">
        <v>1240</v>
      </c>
    </row>
    <row r="413" spans="1:12" x14ac:dyDescent="0.25">
      <c r="A413" t="s">
        <v>29</v>
      </c>
      <c r="B413">
        <v>2010</v>
      </c>
      <c r="C413" t="s">
        <v>66</v>
      </c>
      <c r="D413" t="s">
        <v>88</v>
      </c>
      <c r="E413" t="s">
        <v>89</v>
      </c>
      <c r="F413">
        <v>0</v>
      </c>
      <c r="G413">
        <v>0</v>
      </c>
      <c r="H413">
        <v>0</v>
      </c>
      <c r="I413">
        <v>0</v>
      </c>
      <c r="J413" s="1">
        <v>0</v>
      </c>
      <c r="K413" s="1">
        <v>0</v>
      </c>
      <c r="L413" s="1">
        <v>0</v>
      </c>
    </row>
    <row r="414" spans="1:12" x14ac:dyDescent="0.25">
      <c r="A414" t="s">
        <v>29</v>
      </c>
      <c r="B414">
        <v>2010</v>
      </c>
      <c r="C414" t="s">
        <v>66</v>
      </c>
      <c r="D414" t="s">
        <v>49</v>
      </c>
      <c r="E414" t="s">
        <v>90</v>
      </c>
      <c r="F414">
        <v>0.15</v>
      </c>
      <c r="G414">
        <v>26.98</v>
      </c>
      <c r="H414">
        <v>0.15</v>
      </c>
      <c r="I414">
        <v>4.2300000000000004</v>
      </c>
      <c r="J414" s="1">
        <v>4500</v>
      </c>
      <c r="K414" s="1">
        <v>6.87</v>
      </c>
      <c r="L414" s="1">
        <v>190</v>
      </c>
    </row>
    <row r="415" spans="1:12" x14ac:dyDescent="0.25">
      <c r="A415" t="s">
        <v>29</v>
      </c>
      <c r="B415">
        <v>2010</v>
      </c>
      <c r="C415" t="s">
        <v>66</v>
      </c>
      <c r="D415" t="s">
        <v>30</v>
      </c>
      <c r="E415" t="s">
        <v>91</v>
      </c>
      <c r="F415">
        <v>0</v>
      </c>
      <c r="G415">
        <v>18.39</v>
      </c>
      <c r="H415">
        <v>0</v>
      </c>
      <c r="I415">
        <v>0</v>
      </c>
      <c r="J415" s="1">
        <v>7.57</v>
      </c>
      <c r="K415" s="1">
        <v>3.2699999999999998E-4</v>
      </c>
      <c r="L415" s="1">
        <v>0</v>
      </c>
    </row>
    <row r="416" spans="1:12" x14ac:dyDescent="0.25">
      <c r="A416" t="s">
        <v>29</v>
      </c>
      <c r="B416">
        <v>2010</v>
      </c>
      <c r="C416" t="s">
        <v>66</v>
      </c>
      <c r="D416" t="s">
        <v>92</v>
      </c>
      <c r="E416" t="s">
        <v>93</v>
      </c>
      <c r="F416">
        <v>0</v>
      </c>
      <c r="G416">
        <v>0</v>
      </c>
      <c r="H416">
        <v>0</v>
      </c>
      <c r="I416">
        <v>0</v>
      </c>
      <c r="J416" s="1">
        <v>0</v>
      </c>
      <c r="K416" s="1">
        <v>0</v>
      </c>
      <c r="L416" s="1">
        <v>0</v>
      </c>
    </row>
    <row r="417" spans="1:12" x14ac:dyDescent="0.25">
      <c r="A417" t="s">
        <v>29</v>
      </c>
      <c r="B417">
        <v>2010</v>
      </c>
      <c r="C417" t="s">
        <v>66</v>
      </c>
      <c r="D417" t="s">
        <v>94</v>
      </c>
      <c r="E417" t="s">
        <v>95</v>
      </c>
      <c r="F417">
        <v>0</v>
      </c>
      <c r="G417">
        <v>0</v>
      </c>
      <c r="H417">
        <v>0</v>
      </c>
      <c r="I417">
        <v>0</v>
      </c>
      <c r="J417" s="1">
        <v>0</v>
      </c>
      <c r="K417" s="1">
        <v>0</v>
      </c>
      <c r="L417" s="1">
        <v>0</v>
      </c>
    </row>
    <row r="418" spans="1:12" x14ac:dyDescent="0.25">
      <c r="A418" t="s">
        <v>29</v>
      </c>
      <c r="B418">
        <v>2010</v>
      </c>
      <c r="C418" t="s">
        <v>66</v>
      </c>
      <c r="D418" t="s">
        <v>96</v>
      </c>
      <c r="E418" t="s">
        <v>97</v>
      </c>
      <c r="F418">
        <v>0</v>
      </c>
      <c r="G418">
        <v>0</v>
      </c>
      <c r="H418">
        <v>0</v>
      </c>
      <c r="I418">
        <v>0</v>
      </c>
      <c r="J418" s="1">
        <v>0</v>
      </c>
      <c r="K418" s="1">
        <v>0</v>
      </c>
      <c r="L418" s="1">
        <v>0</v>
      </c>
    </row>
    <row r="419" spans="1:12" x14ac:dyDescent="0.25">
      <c r="A419" t="s">
        <v>29</v>
      </c>
      <c r="B419">
        <v>2010</v>
      </c>
      <c r="C419" t="s">
        <v>66</v>
      </c>
      <c r="D419" t="s">
        <v>98</v>
      </c>
      <c r="E419" t="s">
        <v>99</v>
      </c>
      <c r="F419">
        <v>0</v>
      </c>
      <c r="G419">
        <v>0</v>
      </c>
      <c r="H419">
        <v>0</v>
      </c>
      <c r="I419">
        <v>0</v>
      </c>
      <c r="J419" s="1">
        <v>0</v>
      </c>
      <c r="K419" s="1">
        <v>0</v>
      </c>
      <c r="L419" s="1">
        <v>0</v>
      </c>
    </row>
    <row r="420" spans="1:12" x14ac:dyDescent="0.25">
      <c r="A420" t="s">
        <v>29</v>
      </c>
      <c r="B420">
        <v>2010</v>
      </c>
      <c r="C420" t="s">
        <v>66</v>
      </c>
      <c r="D420" t="s">
        <v>100</v>
      </c>
      <c r="E420" t="s">
        <v>101</v>
      </c>
      <c r="F420">
        <v>0</v>
      </c>
      <c r="G420">
        <v>0</v>
      </c>
      <c r="H420">
        <v>0</v>
      </c>
      <c r="I420">
        <v>0</v>
      </c>
      <c r="J420" s="1">
        <v>0</v>
      </c>
      <c r="K420" s="1">
        <v>0</v>
      </c>
      <c r="L420" s="1">
        <v>0</v>
      </c>
    </row>
    <row r="421" spans="1:12" x14ac:dyDescent="0.25">
      <c r="A421" t="s">
        <v>29</v>
      </c>
      <c r="B421">
        <v>2010</v>
      </c>
      <c r="C421" t="s">
        <v>66</v>
      </c>
      <c r="D421" t="s">
        <v>102</v>
      </c>
      <c r="E421" t="s">
        <v>103</v>
      </c>
      <c r="F421">
        <v>0</v>
      </c>
      <c r="G421">
        <v>0</v>
      </c>
      <c r="H421">
        <v>0</v>
      </c>
      <c r="I421">
        <v>0</v>
      </c>
      <c r="J421" s="1">
        <v>0</v>
      </c>
      <c r="K421" s="1">
        <v>0</v>
      </c>
      <c r="L421" s="1">
        <v>0</v>
      </c>
    </row>
    <row r="422" spans="1:12" x14ac:dyDescent="0.25">
      <c r="A422" t="s">
        <v>29</v>
      </c>
      <c r="B422">
        <v>2010</v>
      </c>
      <c r="C422" t="s">
        <v>66</v>
      </c>
      <c r="D422" t="s">
        <v>104</v>
      </c>
      <c r="E422" t="s">
        <v>105</v>
      </c>
      <c r="F422">
        <v>0</v>
      </c>
      <c r="G422">
        <v>0</v>
      </c>
      <c r="H422">
        <v>0</v>
      </c>
      <c r="I422">
        <v>0</v>
      </c>
      <c r="J422" s="1">
        <v>0</v>
      </c>
      <c r="K422" s="1">
        <v>0</v>
      </c>
      <c r="L422" s="1">
        <v>0</v>
      </c>
    </row>
    <row r="423" spans="1:12" x14ac:dyDescent="0.25">
      <c r="A423" t="s">
        <v>29</v>
      </c>
      <c r="B423">
        <v>2010</v>
      </c>
      <c r="C423" t="s">
        <v>66</v>
      </c>
      <c r="D423" t="s">
        <v>106</v>
      </c>
      <c r="E423" t="s">
        <v>107</v>
      </c>
      <c r="F423">
        <v>2.0499999999999998</v>
      </c>
      <c r="G423">
        <v>36.92</v>
      </c>
      <c r="H423">
        <v>1.96</v>
      </c>
      <c r="I423">
        <v>10.65</v>
      </c>
      <c r="J423" s="1">
        <v>33.1</v>
      </c>
      <c r="K423" s="1">
        <v>0.64900000000000002</v>
      </c>
      <c r="L423" s="1">
        <v>3.52</v>
      </c>
    </row>
    <row r="424" spans="1:12" x14ac:dyDescent="0.25">
      <c r="A424" t="s">
        <v>29</v>
      </c>
      <c r="B424">
        <v>2010</v>
      </c>
      <c r="C424" t="s">
        <v>66</v>
      </c>
      <c r="D424" t="s">
        <v>108</v>
      </c>
      <c r="E424" t="s">
        <v>109</v>
      </c>
      <c r="F424">
        <v>0</v>
      </c>
      <c r="G424">
        <v>0</v>
      </c>
      <c r="H424">
        <v>0</v>
      </c>
      <c r="I424">
        <v>0</v>
      </c>
      <c r="J424" s="1">
        <v>0</v>
      </c>
      <c r="K424" s="1">
        <v>0</v>
      </c>
      <c r="L424" s="1">
        <v>0</v>
      </c>
    </row>
    <row r="425" spans="1:12" x14ac:dyDescent="0.25">
      <c r="A425" t="s">
        <v>29</v>
      </c>
      <c r="B425">
        <v>2010</v>
      </c>
      <c r="C425" t="s">
        <v>66</v>
      </c>
      <c r="D425" t="s">
        <v>110</v>
      </c>
      <c r="E425" t="s">
        <v>111</v>
      </c>
      <c r="F425">
        <v>0</v>
      </c>
      <c r="G425">
        <v>0</v>
      </c>
      <c r="H425">
        <v>0</v>
      </c>
      <c r="I425">
        <v>0</v>
      </c>
      <c r="J425" s="1">
        <v>0</v>
      </c>
      <c r="K425" s="1">
        <v>0</v>
      </c>
      <c r="L425" s="1">
        <v>0</v>
      </c>
    </row>
    <row r="426" spans="1:12" x14ac:dyDescent="0.25">
      <c r="A426" t="s">
        <v>29</v>
      </c>
      <c r="B426">
        <v>2010</v>
      </c>
      <c r="C426" t="s">
        <v>66</v>
      </c>
      <c r="D426" t="s">
        <v>112</v>
      </c>
      <c r="E426" t="s">
        <v>113</v>
      </c>
      <c r="F426">
        <v>23.77</v>
      </c>
      <c r="G426">
        <v>63.97</v>
      </c>
      <c r="H426">
        <v>20.91</v>
      </c>
      <c r="I426">
        <v>27.1</v>
      </c>
      <c r="J426" s="1">
        <v>364</v>
      </c>
      <c r="K426" s="1">
        <v>76.2</v>
      </c>
      <c r="L426" s="1">
        <v>98.8</v>
      </c>
    </row>
    <row r="427" spans="1:12" x14ac:dyDescent="0.25">
      <c r="A427" t="s">
        <v>29</v>
      </c>
      <c r="B427">
        <v>2010</v>
      </c>
      <c r="C427" t="s">
        <v>66</v>
      </c>
      <c r="D427" t="s">
        <v>114</v>
      </c>
      <c r="E427" t="s">
        <v>115</v>
      </c>
      <c r="F427">
        <v>0.85</v>
      </c>
      <c r="G427">
        <v>26.53</v>
      </c>
      <c r="H427">
        <v>0.8</v>
      </c>
      <c r="I427">
        <v>3.71</v>
      </c>
      <c r="J427" s="1">
        <v>50.2</v>
      </c>
      <c r="K427" s="1">
        <v>0.4</v>
      </c>
      <c r="L427" s="1">
        <v>1.86</v>
      </c>
    </row>
    <row r="428" spans="1:12" x14ac:dyDescent="0.25">
      <c r="A428" t="s">
        <v>29</v>
      </c>
      <c r="B428">
        <v>2010</v>
      </c>
      <c r="C428" t="s">
        <v>66</v>
      </c>
      <c r="D428" t="s">
        <v>116</v>
      </c>
      <c r="E428" t="s">
        <v>117</v>
      </c>
      <c r="F428">
        <v>16.559999999999999</v>
      </c>
      <c r="G428">
        <v>56.31</v>
      </c>
      <c r="H428">
        <v>15.03</v>
      </c>
      <c r="I428">
        <v>23.34</v>
      </c>
      <c r="J428" s="1">
        <v>4.13</v>
      </c>
      <c r="K428" s="1">
        <v>0.621</v>
      </c>
      <c r="L428" s="1">
        <v>0.96399999999999997</v>
      </c>
    </row>
    <row r="429" spans="1:12" x14ac:dyDescent="0.25">
      <c r="A429" t="s">
        <v>29</v>
      </c>
      <c r="B429">
        <v>2010</v>
      </c>
      <c r="C429" t="s">
        <v>66</v>
      </c>
      <c r="D429" t="s">
        <v>60</v>
      </c>
      <c r="E429" t="s">
        <v>118</v>
      </c>
      <c r="F429">
        <v>7.09</v>
      </c>
      <c r="G429">
        <v>45.92</v>
      </c>
      <c r="H429">
        <v>6.59</v>
      </c>
      <c r="I429">
        <v>16.7</v>
      </c>
      <c r="J429" s="1">
        <v>26700</v>
      </c>
      <c r="K429" s="1">
        <v>1760</v>
      </c>
      <c r="L429" s="1">
        <v>4460</v>
      </c>
    </row>
    <row r="430" spans="1:12" x14ac:dyDescent="0.25">
      <c r="A430" t="s">
        <v>29</v>
      </c>
      <c r="B430">
        <v>2010</v>
      </c>
      <c r="C430" t="s">
        <v>66</v>
      </c>
      <c r="D430" t="s">
        <v>119</v>
      </c>
      <c r="E430" t="s">
        <v>120</v>
      </c>
      <c r="F430">
        <v>0</v>
      </c>
      <c r="G430">
        <v>0</v>
      </c>
      <c r="H430">
        <v>0</v>
      </c>
      <c r="I430">
        <v>0</v>
      </c>
      <c r="J430" s="1">
        <v>0</v>
      </c>
      <c r="K430" s="1">
        <v>0</v>
      </c>
      <c r="L430" s="1">
        <v>0</v>
      </c>
    </row>
    <row r="431" spans="1:12" x14ac:dyDescent="0.25">
      <c r="A431" t="s">
        <v>29</v>
      </c>
      <c r="B431">
        <v>2010</v>
      </c>
      <c r="C431" t="s">
        <v>66</v>
      </c>
      <c r="D431" t="s">
        <v>41</v>
      </c>
      <c r="E431" t="s">
        <v>121</v>
      </c>
      <c r="F431">
        <v>0</v>
      </c>
      <c r="G431">
        <v>0</v>
      </c>
      <c r="H431">
        <v>0</v>
      </c>
      <c r="I431">
        <v>0</v>
      </c>
      <c r="J431" s="1">
        <v>0</v>
      </c>
      <c r="K431" s="1">
        <v>0</v>
      </c>
      <c r="L431" s="1">
        <v>0</v>
      </c>
    </row>
    <row r="432" spans="1:12" x14ac:dyDescent="0.25">
      <c r="A432" t="s">
        <v>29</v>
      </c>
      <c r="B432">
        <v>2010</v>
      </c>
      <c r="C432" t="s">
        <v>66</v>
      </c>
      <c r="D432" t="s">
        <v>122</v>
      </c>
      <c r="E432" t="s">
        <v>123</v>
      </c>
      <c r="F432">
        <v>0</v>
      </c>
      <c r="G432">
        <v>26.8</v>
      </c>
      <c r="H432">
        <v>0</v>
      </c>
      <c r="I432">
        <v>3.2</v>
      </c>
      <c r="J432" s="1">
        <v>5.62</v>
      </c>
      <c r="K432" s="1">
        <v>0</v>
      </c>
      <c r="L432" s="1">
        <v>0.18</v>
      </c>
    </row>
    <row r="433" spans="1:12" x14ac:dyDescent="0.25">
      <c r="A433" t="s">
        <v>29</v>
      </c>
      <c r="B433">
        <v>2010</v>
      </c>
      <c r="C433" t="s">
        <v>66</v>
      </c>
      <c r="D433" t="s">
        <v>124</v>
      </c>
      <c r="E433" t="s">
        <v>125</v>
      </c>
      <c r="F433">
        <v>0</v>
      </c>
      <c r="G433">
        <v>0</v>
      </c>
      <c r="H433">
        <v>0</v>
      </c>
      <c r="I433">
        <v>0</v>
      </c>
      <c r="J433" s="1">
        <v>0</v>
      </c>
      <c r="K433" s="1">
        <v>0</v>
      </c>
      <c r="L433" s="1">
        <v>0</v>
      </c>
    </row>
    <row r="434" spans="1:12" x14ac:dyDescent="0.25">
      <c r="A434" t="s">
        <v>29</v>
      </c>
      <c r="B434">
        <v>2010</v>
      </c>
      <c r="C434" t="s">
        <v>66</v>
      </c>
      <c r="D434" t="s">
        <v>126</v>
      </c>
      <c r="E434" t="s">
        <v>127</v>
      </c>
      <c r="F434">
        <v>0</v>
      </c>
      <c r="G434">
        <v>0</v>
      </c>
      <c r="H434">
        <v>0</v>
      </c>
      <c r="I434">
        <v>0</v>
      </c>
      <c r="J434" s="1">
        <v>0</v>
      </c>
      <c r="K434" s="1">
        <v>0</v>
      </c>
      <c r="L434" s="1">
        <v>0</v>
      </c>
    </row>
    <row r="435" spans="1:12" x14ac:dyDescent="0.25">
      <c r="A435" t="s">
        <v>29</v>
      </c>
      <c r="B435">
        <v>2010</v>
      </c>
      <c r="C435" t="s">
        <v>66</v>
      </c>
      <c r="D435" t="s">
        <v>128</v>
      </c>
      <c r="E435" t="s">
        <v>129</v>
      </c>
      <c r="F435">
        <v>5.91</v>
      </c>
      <c r="G435">
        <v>44.29</v>
      </c>
      <c r="H435">
        <v>5.69</v>
      </c>
      <c r="I435">
        <v>16.170000000000002</v>
      </c>
      <c r="J435" s="1">
        <v>19.600000000000001</v>
      </c>
      <c r="K435" s="1">
        <v>1.1100000000000001</v>
      </c>
      <c r="L435" s="1">
        <v>3.16</v>
      </c>
    </row>
    <row r="436" spans="1:12" x14ac:dyDescent="0.25">
      <c r="A436" t="s">
        <v>29</v>
      </c>
      <c r="B436">
        <v>2010</v>
      </c>
      <c r="C436" t="s">
        <v>66</v>
      </c>
      <c r="D436" t="s">
        <v>130</v>
      </c>
      <c r="E436" t="s">
        <v>131</v>
      </c>
      <c r="F436">
        <v>0</v>
      </c>
      <c r="G436">
        <v>0</v>
      </c>
      <c r="H436">
        <v>0</v>
      </c>
      <c r="I436">
        <v>0</v>
      </c>
      <c r="J436" s="1">
        <v>0</v>
      </c>
      <c r="K436" s="1">
        <v>0</v>
      </c>
      <c r="L436" s="1">
        <v>0</v>
      </c>
    </row>
    <row r="437" spans="1:12" x14ac:dyDescent="0.25">
      <c r="A437" t="s">
        <v>29</v>
      </c>
      <c r="B437">
        <v>2010</v>
      </c>
      <c r="C437" t="s">
        <v>66</v>
      </c>
      <c r="D437" t="s">
        <v>58</v>
      </c>
      <c r="E437" t="s">
        <v>132</v>
      </c>
      <c r="F437">
        <v>14.04</v>
      </c>
      <c r="G437">
        <v>48.76</v>
      </c>
      <c r="H437">
        <v>13.32</v>
      </c>
      <c r="I437">
        <v>18.149999999999999</v>
      </c>
      <c r="J437" s="1">
        <v>2030</v>
      </c>
      <c r="K437" s="1">
        <v>271</v>
      </c>
      <c r="L437" s="1">
        <v>369</v>
      </c>
    </row>
    <row r="438" spans="1:12" x14ac:dyDescent="0.25">
      <c r="A438" t="s">
        <v>29</v>
      </c>
      <c r="B438">
        <v>2010</v>
      </c>
      <c r="C438" t="s">
        <v>66</v>
      </c>
      <c r="D438" t="s">
        <v>133</v>
      </c>
      <c r="E438" t="s">
        <v>134</v>
      </c>
      <c r="F438">
        <v>7.89</v>
      </c>
      <c r="G438">
        <v>39.69</v>
      </c>
      <c r="H438">
        <v>7.21</v>
      </c>
      <c r="I438">
        <v>11.52</v>
      </c>
      <c r="J438" s="1">
        <v>71</v>
      </c>
      <c r="K438" s="1">
        <v>5.12</v>
      </c>
      <c r="L438" s="1">
        <v>8.18</v>
      </c>
    </row>
    <row r="439" spans="1:12" x14ac:dyDescent="0.25">
      <c r="A439" t="s">
        <v>29</v>
      </c>
      <c r="B439">
        <v>2010</v>
      </c>
      <c r="C439" t="s">
        <v>66</v>
      </c>
      <c r="D439" t="s">
        <v>135</v>
      </c>
      <c r="E439" t="s">
        <v>136</v>
      </c>
      <c r="F439">
        <v>0</v>
      </c>
      <c r="G439">
        <v>0</v>
      </c>
      <c r="H439">
        <v>0</v>
      </c>
      <c r="I439">
        <v>0</v>
      </c>
      <c r="J439" s="1">
        <v>0</v>
      </c>
      <c r="K439" s="1">
        <v>0</v>
      </c>
      <c r="L439" s="1">
        <v>0</v>
      </c>
    </row>
    <row r="440" spans="1:12" x14ac:dyDescent="0.25">
      <c r="A440" t="s">
        <v>29</v>
      </c>
      <c r="B440">
        <v>2010</v>
      </c>
      <c r="C440" t="s">
        <v>66</v>
      </c>
      <c r="D440" t="s">
        <v>62</v>
      </c>
      <c r="E440" t="s">
        <v>137</v>
      </c>
      <c r="F440">
        <v>0</v>
      </c>
      <c r="G440">
        <v>0</v>
      </c>
      <c r="H440">
        <v>0</v>
      </c>
      <c r="I440">
        <v>0</v>
      </c>
      <c r="J440" s="1">
        <v>0</v>
      </c>
      <c r="K440" s="1">
        <v>0</v>
      </c>
      <c r="L440" s="1">
        <v>0</v>
      </c>
    </row>
    <row r="441" spans="1:12" x14ac:dyDescent="0.25">
      <c r="A441" t="s">
        <v>29</v>
      </c>
      <c r="B441">
        <v>2010</v>
      </c>
      <c r="C441" t="s">
        <v>66</v>
      </c>
      <c r="D441" t="s">
        <v>51</v>
      </c>
      <c r="E441" t="s">
        <v>138</v>
      </c>
      <c r="F441">
        <v>8.07</v>
      </c>
      <c r="G441">
        <v>40.409999999999997</v>
      </c>
      <c r="H441">
        <v>7.84</v>
      </c>
      <c r="I441">
        <v>13.56</v>
      </c>
      <c r="J441" s="1">
        <v>3090</v>
      </c>
      <c r="K441" s="1">
        <v>242</v>
      </c>
      <c r="L441" s="1">
        <v>419</v>
      </c>
    </row>
    <row r="442" spans="1:12" x14ac:dyDescent="0.25">
      <c r="A442" t="s">
        <v>29</v>
      </c>
      <c r="B442">
        <v>2010</v>
      </c>
      <c r="C442" t="s">
        <v>66</v>
      </c>
      <c r="D442" t="s">
        <v>139</v>
      </c>
      <c r="E442" t="s">
        <v>140</v>
      </c>
      <c r="F442">
        <v>0</v>
      </c>
      <c r="G442">
        <v>0</v>
      </c>
      <c r="H442">
        <v>0</v>
      </c>
      <c r="I442">
        <v>0</v>
      </c>
      <c r="J442" s="1">
        <v>0</v>
      </c>
      <c r="K442" s="1">
        <v>0</v>
      </c>
      <c r="L442" s="1">
        <v>0</v>
      </c>
    </row>
    <row r="443" spans="1:12" x14ac:dyDescent="0.25">
      <c r="A443" t="s">
        <v>29</v>
      </c>
      <c r="B443">
        <v>2010</v>
      </c>
      <c r="C443" t="s">
        <v>66</v>
      </c>
      <c r="D443" t="s">
        <v>141</v>
      </c>
      <c r="E443" t="s">
        <v>142</v>
      </c>
      <c r="F443">
        <v>0</v>
      </c>
      <c r="G443">
        <v>0</v>
      </c>
      <c r="H443">
        <v>0</v>
      </c>
      <c r="I443">
        <v>0</v>
      </c>
      <c r="J443" s="1">
        <v>0</v>
      </c>
      <c r="K443" s="1">
        <v>0</v>
      </c>
      <c r="L443" s="1">
        <v>0</v>
      </c>
    </row>
    <row r="444" spans="1:12" x14ac:dyDescent="0.25">
      <c r="A444" t="s">
        <v>29</v>
      </c>
      <c r="B444">
        <v>2010</v>
      </c>
      <c r="C444" t="s">
        <v>66</v>
      </c>
      <c r="D444" t="s">
        <v>52</v>
      </c>
      <c r="E444" t="s">
        <v>143</v>
      </c>
      <c r="F444">
        <v>3.05</v>
      </c>
      <c r="G444">
        <v>38.9</v>
      </c>
      <c r="H444">
        <v>2.6</v>
      </c>
      <c r="I444">
        <v>10.78</v>
      </c>
      <c r="J444" s="1">
        <v>228</v>
      </c>
      <c r="K444" s="1">
        <v>5.93</v>
      </c>
      <c r="L444" s="1">
        <v>24.6</v>
      </c>
    </row>
    <row r="445" spans="1:12" x14ac:dyDescent="0.25">
      <c r="A445" t="s">
        <v>29</v>
      </c>
      <c r="B445">
        <v>2010</v>
      </c>
      <c r="C445" t="s">
        <v>66</v>
      </c>
      <c r="D445" t="s">
        <v>144</v>
      </c>
      <c r="E445" t="s">
        <v>145</v>
      </c>
      <c r="F445">
        <v>0.04</v>
      </c>
      <c r="G445">
        <v>27.39</v>
      </c>
      <c r="H445">
        <v>0.04</v>
      </c>
      <c r="I445">
        <v>4.3899999999999997</v>
      </c>
      <c r="J445" s="1">
        <v>621</v>
      </c>
      <c r="K445" s="1">
        <v>0.22700000000000001</v>
      </c>
      <c r="L445" s="1">
        <v>27.3</v>
      </c>
    </row>
    <row r="446" spans="1:12" x14ac:dyDescent="0.25">
      <c r="A446" t="s">
        <v>29</v>
      </c>
      <c r="B446">
        <v>2010</v>
      </c>
      <c r="C446" t="s">
        <v>66</v>
      </c>
      <c r="D446" t="s">
        <v>146</v>
      </c>
      <c r="E446" t="s">
        <v>147</v>
      </c>
      <c r="F446">
        <v>0</v>
      </c>
      <c r="G446">
        <v>0</v>
      </c>
      <c r="H446">
        <v>0</v>
      </c>
      <c r="I446">
        <v>0</v>
      </c>
      <c r="J446" s="1">
        <v>0</v>
      </c>
      <c r="K446" s="1">
        <v>0</v>
      </c>
      <c r="L446" s="1">
        <v>0</v>
      </c>
    </row>
    <row r="447" spans="1:12" x14ac:dyDescent="0.25">
      <c r="A447" t="s">
        <v>29</v>
      </c>
      <c r="B447">
        <v>2010</v>
      </c>
      <c r="C447" t="s">
        <v>66</v>
      </c>
      <c r="D447" t="s">
        <v>148</v>
      </c>
      <c r="E447" t="s">
        <v>149</v>
      </c>
      <c r="F447">
        <v>4.63</v>
      </c>
      <c r="G447">
        <v>36.299999999999997</v>
      </c>
      <c r="H447">
        <v>4.28</v>
      </c>
      <c r="I447">
        <v>9.4499999999999993</v>
      </c>
      <c r="J447" s="1">
        <v>228</v>
      </c>
      <c r="K447" s="1">
        <v>9.77</v>
      </c>
      <c r="L447" s="1">
        <v>21.6</v>
      </c>
    </row>
    <row r="448" spans="1:12" x14ac:dyDescent="0.25">
      <c r="A448" t="s">
        <v>29</v>
      </c>
      <c r="B448">
        <v>2010</v>
      </c>
      <c r="C448" t="s">
        <v>66</v>
      </c>
      <c r="D448" t="s">
        <v>150</v>
      </c>
      <c r="E448" t="s">
        <v>151</v>
      </c>
      <c r="F448">
        <v>0</v>
      </c>
      <c r="G448">
        <v>0</v>
      </c>
      <c r="H448">
        <v>0</v>
      </c>
      <c r="I448">
        <v>0</v>
      </c>
      <c r="J448" s="1">
        <v>0</v>
      </c>
      <c r="K448" s="1">
        <v>0</v>
      </c>
      <c r="L448" s="1">
        <v>0</v>
      </c>
    </row>
    <row r="449" spans="1:12" x14ac:dyDescent="0.25">
      <c r="A449" t="s">
        <v>29</v>
      </c>
      <c r="B449">
        <v>2010</v>
      </c>
      <c r="C449" t="s">
        <v>66</v>
      </c>
      <c r="D449" t="s">
        <v>152</v>
      </c>
      <c r="E449" t="s">
        <v>153</v>
      </c>
      <c r="F449">
        <v>0.72</v>
      </c>
      <c r="G449">
        <v>29.11</v>
      </c>
      <c r="H449">
        <v>0.66</v>
      </c>
      <c r="I449">
        <v>4.75</v>
      </c>
      <c r="J449" s="1">
        <v>1020</v>
      </c>
      <c r="K449" s="1">
        <v>6.71</v>
      </c>
      <c r="L449" s="1">
        <v>48.4</v>
      </c>
    </row>
    <row r="450" spans="1:12" x14ac:dyDescent="0.25">
      <c r="A450" t="s">
        <v>29</v>
      </c>
      <c r="B450">
        <v>2010</v>
      </c>
      <c r="C450" t="s">
        <v>66</v>
      </c>
      <c r="D450" t="s">
        <v>154</v>
      </c>
      <c r="E450" t="s">
        <v>155</v>
      </c>
      <c r="F450">
        <v>3.17</v>
      </c>
      <c r="G450">
        <v>35.33</v>
      </c>
      <c r="H450">
        <v>3.04</v>
      </c>
      <c r="I450">
        <v>9.5399999999999991</v>
      </c>
      <c r="J450" s="1">
        <v>2.4700000000000002</v>
      </c>
      <c r="K450" s="1">
        <v>7.4999999999999997E-2</v>
      </c>
      <c r="L450" s="1">
        <v>0.23599999999999999</v>
      </c>
    </row>
    <row r="451" spans="1:12" x14ac:dyDescent="0.25">
      <c r="A451" t="s">
        <v>29</v>
      </c>
      <c r="B451">
        <v>2010</v>
      </c>
      <c r="C451" t="s">
        <v>66</v>
      </c>
      <c r="D451" t="s">
        <v>156</v>
      </c>
      <c r="E451" t="s">
        <v>157</v>
      </c>
      <c r="F451">
        <v>0</v>
      </c>
      <c r="G451">
        <v>0</v>
      </c>
      <c r="H451">
        <v>0</v>
      </c>
      <c r="I451">
        <v>0</v>
      </c>
      <c r="J451" s="1">
        <v>0</v>
      </c>
      <c r="K451" s="1">
        <v>0</v>
      </c>
      <c r="L451" s="1">
        <v>0</v>
      </c>
    </row>
    <row r="452" spans="1:12" x14ac:dyDescent="0.25">
      <c r="A452" t="s">
        <v>29</v>
      </c>
      <c r="B452">
        <v>2010</v>
      </c>
      <c r="C452" t="s">
        <v>66</v>
      </c>
      <c r="D452" t="s">
        <v>158</v>
      </c>
      <c r="E452" t="s">
        <v>159</v>
      </c>
      <c r="F452">
        <v>0</v>
      </c>
      <c r="G452">
        <v>0</v>
      </c>
      <c r="H452">
        <v>0</v>
      </c>
      <c r="I452">
        <v>0</v>
      </c>
      <c r="J452" s="1">
        <v>0</v>
      </c>
      <c r="K452" s="1">
        <v>0</v>
      </c>
      <c r="L452" s="1">
        <v>0</v>
      </c>
    </row>
    <row r="453" spans="1:12" x14ac:dyDescent="0.25">
      <c r="A453" t="s">
        <v>29</v>
      </c>
      <c r="B453">
        <v>2010</v>
      </c>
      <c r="C453" t="s">
        <v>66</v>
      </c>
      <c r="D453" t="s">
        <v>160</v>
      </c>
      <c r="E453" t="s">
        <v>161</v>
      </c>
      <c r="F453">
        <v>0</v>
      </c>
      <c r="G453">
        <v>0</v>
      </c>
      <c r="H453">
        <v>0</v>
      </c>
      <c r="I453">
        <v>0</v>
      </c>
      <c r="J453" s="1">
        <v>0</v>
      </c>
      <c r="K453" s="1">
        <v>0</v>
      </c>
      <c r="L453" s="1">
        <v>0</v>
      </c>
    </row>
    <row r="454" spans="1:12" x14ac:dyDescent="0.25">
      <c r="A454" t="s">
        <v>29</v>
      </c>
      <c r="B454">
        <v>2010</v>
      </c>
      <c r="C454" t="s">
        <v>66</v>
      </c>
      <c r="D454" t="s">
        <v>162</v>
      </c>
      <c r="E454" t="s">
        <v>163</v>
      </c>
      <c r="F454">
        <v>0</v>
      </c>
      <c r="G454">
        <v>0</v>
      </c>
      <c r="H454">
        <v>0</v>
      </c>
      <c r="I454">
        <v>0</v>
      </c>
      <c r="J454" s="1">
        <v>0</v>
      </c>
      <c r="K454" s="1">
        <v>0</v>
      </c>
      <c r="L454" s="1">
        <v>0</v>
      </c>
    </row>
    <row r="455" spans="1:12" x14ac:dyDescent="0.25">
      <c r="A455" t="s">
        <v>29</v>
      </c>
      <c r="B455">
        <v>2010</v>
      </c>
      <c r="C455" t="s">
        <v>66</v>
      </c>
      <c r="D455" t="s">
        <v>164</v>
      </c>
      <c r="E455" t="s">
        <v>165</v>
      </c>
      <c r="F455">
        <v>9.77</v>
      </c>
      <c r="G455">
        <v>46.2</v>
      </c>
      <c r="H455">
        <v>9.07</v>
      </c>
      <c r="I455">
        <v>16.489999999999998</v>
      </c>
      <c r="J455" s="1">
        <v>131</v>
      </c>
      <c r="K455" s="1">
        <v>11.9</v>
      </c>
      <c r="L455" s="1">
        <v>21.6</v>
      </c>
    </row>
    <row r="456" spans="1:12" x14ac:dyDescent="0.25">
      <c r="A456" t="s">
        <v>29</v>
      </c>
      <c r="B456">
        <v>2010</v>
      </c>
      <c r="C456" t="s">
        <v>66</v>
      </c>
      <c r="D456" t="s">
        <v>166</v>
      </c>
      <c r="E456" t="s">
        <v>167</v>
      </c>
      <c r="F456">
        <v>9.5399999999999991</v>
      </c>
      <c r="G456">
        <v>39.9</v>
      </c>
      <c r="H456">
        <v>9.1300000000000008</v>
      </c>
      <c r="I456">
        <v>12.34</v>
      </c>
      <c r="J456" s="1">
        <v>15300</v>
      </c>
      <c r="K456" s="1">
        <v>1390</v>
      </c>
      <c r="L456" s="1">
        <v>1880</v>
      </c>
    </row>
    <row r="457" spans="1:12" x14ac:dyDescent="0.25">
      <c r="A457" t="s">
        <v>29</v>
      </c>
      <c r="B457">
        <v>2010</v>
      </c>
      <c r="C457" t="s">
        <v>66</v>
      </c>
      <c r="D457" t="s">
        <v>168</v>
      </c>
      <c r="E457" t="s">
        <v>169</v>
      </c>
      <c r="F457">
        <v>0</v>
      </c>
      <c r="G457">
        <v>0</v>
      </c>
      <c r="H457">
        <v>0</v>
      </c>
      <c r="I457">
        <v>0</v>
      </c>
      <c r="J457" s="1">
        <v>0</v>
      </c>
      <c r="K457" s="1">
        <v>0</v>
      </c>
      <c r="L457" s="1">
        <v>0</v>
      </c>
    </row>
    <row r="458" spans="1:12" x14ac:dyDescent="0.25">
      <c r="A458" t="s">
        <v>29</v>
      </c>
      <c r="B458">
        <v>2010</v>
      </c>
      <c r="C458" t="s">
        <v>66</v>
      </c>
      <c r="D458" t="s">
        <v>170</v>
      </c>
      <c r="E458" t="s">
        <v>171</v>
      </c>
      <c r="F458">
        <v>0</v>
      </c>
      <c r="G458">
        <v>0</v>
      </c>
      <c r="H458">
        <v>0</v>
      </c>
      <c r="I458">
        <v>0</v>
      </c>
      <c r="J458" s="1">
        <v>0</v>
      </c>
      <c r="K458" s="1">
        <v>0</v>
      </c>
      <c r="L458" s="1">
        <v>0</v>
      </c>
    </row>
    <row r="459" spans="1:12" x14ac:dyDescent="0.25">
      <c r="A459" t="s">
        <v>29</v>
      </c>
      <c r="B459">
        <v>2010</v>
      </c>
      <c r="C459" t="s">
        <v>66</v>
      </c>
      <c r="D459" t="s">
        <v>172</v>
      </c>
      <c r="E459" t="s">
        <v>173</v>
      </c>
      <c r="F459">
        <v>0</v>
      </c>
      <c r="G459">
        <v>0</v>
      </c>
      <c r="H459">
        <v>0</v>
      </c>
      <c r="I459">
        <v>0</v>
      </c>
      <c r="J459" s="1">
        <v>0</v>
      </c>
      <c r="K459" s="1">
        <v>0</v>
      </c>
      <c r="L459" s="1">
        <v>0</v>
      </c>
    </row>
    <row r="460" spans="1:12" x14ac:dyDescent="0.25">
      <c r="A460" t="s">
        <v>29</v>
      </c>
      <c r="B460">
        <v>2010</v>
      </c>
      <c r="C460" t="s">
        <v>66</v>
      </c>
      <c r="D460" t="s">
        <v>174</v>
      </c>
      <c r="E460" t="s">
        <v>175</v>
      </c>
      <c r="F460">
        <v>0</v>
      </c>
      <c r="G460">
        <v>0</v>
      </c>
      <c r="H460">
        <v>0</v>
      </c>
      <c r="I460">
        <v>0</v>
      </c>
      <c r="J460" s="1">
        <v>0</v>
      </c>
      <c r="K460" s="1">
        <v>0</v>
      </c>
      <c r="L460" s="1">
        <v>0</v>
      </c>
    </row>
    <row r="461" spans="1:12" x14ac:dyDescent="0.25">
      <c r="A461" t="s">
        <v>29</v>
      </c>
      <c r="B461">
        <v>2010</v>
      </c>
      <c r="C461" t="s">
        <v>66</v>
      </c>
      <c r="D461" t="s">
        <v>44</v>
      </c>
      <c r="E461" t="s">
        <v>176</v>
      </c>
      <c r="F461">
        <v>0</v>
      </c>
      <c r="G461">
        <v>0</v>
      </c>
      <c r="H461">
        <v>0</v>
      </c>
      <c r="I461">
        <v>0</v>
      </c>
      <c r="J461" s="1">
        <v>0</v>
      </c>
      <c r="K461" s="1">
        <v>0</v>
      </c>
      <c r="L461" s="1">
        <v>0</v>
      </c>
    </row>
    <row r="462" spans="1:12" x14ac:dyDescent="0.25">
      <c r="A462" t="s">
        <v>29</v>
      </c>
      <c r="B462">
        <v>2010</v>
      </c>
      <c r="C462" t="s">
        <v>66</v>
      </c>
      <c r="D462" t="s">
        <v>177</v>
      </c>
      <c r="E462" t="s">
        <v>178</v>
      </c>
      <c r="F462">
        <v>2.97</v>
      </c>
      <c r="G462">
        <v>42.18</v>
      </c>
      <c r="H462">
        <v>2.7</v>
      </c>
      <c r="I462">
        <v>13.75</v>
      </c>
      <c r="J462" s="1">
        <v>3.87</v>
      </c>
      <c r="K462" s="1">
        <v>0.105</v>
      </c>
      <c r="L462" s="1">
        <v>0.53300000000000003</v>
      </c>
    </row>
    <row r="463" spans="1:12" x14ac:dyDescent="0.25">
      <c r="A463" t="s">
        <v>29</v>
      </c>
      <c r="B463">
        <v>2010</v>
      </c>
      <c r="C463" t="s">
        <v>66</v>
      </c>
      <c r="D463" t="s">
        <v>179</v>
      </c>
      <c r="E463" t="s">
        <v>180</v>
      </c>
      <c r="F463">
        <v>0</v>
      </c>
      <c r="G463">
        <v>0</v>
      </c>
      <c r="H463">
        <v>0</v>
      </c>
      <c r="I463">
        <v>0</v>
      </c>
      <c r="J463" s="1">
        <v>0</v>
      </c>
      <c r="K463" s="1">
        <v>0</v>
      </c>
      <c r="L463" s="1">
        <v>0</v>
      </c>
    </row>
    <row r="464" spans="1:12" x14ac:dyDescent="0.25">
      <c r="A464" t="s">
        <v>29</v>
      </c>
      <c r="B464">
        <v>2010</v>
      </c>
      <c r="C464" t="s">
        <v>66</v>
      </c>
      <c r="D464" t="s">
        <v>181</v>
      </c>
      <c r="E464" t="s">
        <v>182</v>
      </c>
      <c r="F464">
        <v>0</v>
      </c>
      <c r="G464">
        <v>0</v>
      </c>
      <c r="H464">
        <v>0</v>
      </c>
      <c r="I464">
        <v>0</v>
      </c>
      <c r="J464" s="1">
        <v>0</v>
      </c>
      <c r="K464" s="1">
        <v>0</v>
      </c>
      <c r="L464" s="1">
        <v>0</v>
      </c>
    </row>
    <row r="465" spans="1:12" x14ac:dyDescent="0.25">
      <c r="A465" t="s">
        <v>29</v>
      </c>
      <c r="B465">
        <v>2010</v>
      </c>
      <c r="C465" t="s">
        <v>66</v>
      </c>
      <c r="D465" t="s">
        <v>183</v>
      </c>
      <c r="E465" t="s">
        <v>184</v>
      </c>
      <c r="F465">
        <v>0</v>
      </c>
      <c r="G465">
        <v>0</v>
      </c>
      <c r="H465">
        <v>0</v>
      </c>
      <c r="I465">
        <v>0</v>
      </c>
      <c r="J465" s="1">
        <v>0</v>
      </c>
      <c r="K465" s="1">
        <v>0</v>
      </c>
      <c r="L465" s="1">
        <v>0</v>
      </c>
    </row>
    <row r="466" spans="1:12" x14ac:dyDescent="0.25">
      <c r="A466" t="s">
        <v>29</v>
      </c>
      <c r="B466">
        <v>2010</v>
      </c>
      <c r="C466" t="s">
        <v>66</v>
      </c>
      <c r="D466" t="s">
        <v>185</v>
      </c>
      <c r="E466" t="s">
        <v>186</v>
      </c>
      <c r="F466">
        <v>2.15</v>
      </c>
      <c r="G466">
        <v>37.71</v>
      </c>
      <c r="H466">
        <v>2.0299999999999998</v>
      </c>
      <c r="I466">
        <v>11.19</v>
      </c>
      <c r="J466" s="1">
        <v>174</v>
      </c>
      <c r="K466" s="1">
        <v>3.53</v>
      </c>
      <c r="L466" s="1">
        <v>19.5</v>
      </c>
    </row>
    <row r="467" spans="1:12" x14ac:dyDescent="0.25">
      <c r="A467" t="s">
        <v>29</v>
      </c>
      <c r="B467">
        <v>2010</v>
      </c>
      <c r="C467" t="s">
        <v>66</v>
      </c>
      <c r="D467" t="s">
        <v>187</v>
      </c>
      <c r="E467" t="s">
        <v>188</v>
      </c>
      <c r="F467">
        <v>0</v>
      </c>
      <c r="G467">
        <v>0</v>
      </c>
      <c r="H467">
        <v>0</v>
      </c>
      <c r="I467">
        <v>0</v>
      </c>
      <c r="J467" s="1">
        <v>0</v>
      </c>
      <c r="K467" s="1">
        <v>0</v>
      </c>
      <c r="L467" s="1">
        <v>0</v>
      </c>
    </row>
    <row r="468" spans="1:12" x14ac:dyDescent="0.25">
      <c r="A468" t="s">
        <v>29</v>
      </c>
      <c r="B468">
        <v>2010</v>
      </c>
      <c r="C468" t="s">
        <v>66</v>
      </c>
      <c r="D468" t="s">
        <v>33</v>
      </c>
      <c r="E468" t="s">
        <v>189</v>
      </c>
      <c r="F468">
        <v>0</v>
      </c>
      <c r="G468">
        <v>0</v>
      </c>
      <c r="H468">
        <v>0</v>
      </c>
      <c r="I468">
        <v>0</v>
      </c>
      <c r="J468" s="1">
        <v>0</v>
      </c>
      <c r="K468" s="1">
        <v>0</v>
      </c>
      <c r="L468" s="1">
        <v>0</v>
      </c>
    </row>
    <row r="469" spans="1:12" x14ac:dyDescent="0.25">
      <c r="A469" t="s">
        <v>29</v>
      </c>
      <c r="B469">
        <v>2010</v>
      </c>
      <c r="C469" t="s">
        <v>66</v>
      </c>
      <c r="D469" t="s">
        <v>34</v>
      </c>
      <c r="E469" t="s">
        <v>190</v>
      </c>
      <c r="F469">
        <v>3.35</v>
      </c>
      <c r="G469">
        <v>32.22</v>
      </c>
      <c r="H469">
        <v>3.07</v>
      </c>
      <c r="I469">
        <v>7.57</v>
      </c>
      <c r="J469" s="1">
        <v>34.799999999999997</v>
      </c>
      <c r="K469" s="1">
        <v>1.07</v>
      </c>
      <c r="L469" s="1">
        <v>2.64</v>
      </c>
    </row>
    <row r="470" spans="1:12" x14ac:dyDescent="0.25">
      <c r="A470" t="s">
        <v>29</v>
      </c>
      <c r="B470">
        <v>2010</v>
      </c>
      <c r="C470" t="s">
        <v>66</v>
      </c>
      <c r="D470" t="s">
        <v>191</v>
      </c>
      <c r="E470" t="s">
        <v>192</v>
      </c>
      <c r="F470">
        <v>0</v>
      </c>
      <c r="G470">
        <v>0</v>
      </c>
      <c r="H470">
        <v>0</v>
      </c>
      <c r="I470">
        <v>0</v>
      </c>
      <c r="J470" s="1">
        <v>0</v>
      </c>
      <c r="K470" s="1">
        <v>0</v>
      </c>
      <c r="L470" s="1">
        <v>0</v>
      </c>
    </row>
    <row r="471" spans="1:12" x14ac:dyDescent="0.25">
      <c r="A471" t="s">
        <v>29</v>
      </c>
      <c r="B471">
        <v>2010</v>
      </c>
      <c r="C471" t="s">
        <v>66</v>
      </c>
      <c r="D471" t="s">
        <v>193</v>
      </c>
      <c r="E471" t="s">
        <v>194</v>
      </c>
      <c r="F471">
        <v>0</v>
      </c>
      <c r="G471">
        <v>0</v>
      </c>
      <c r="H471">
        <v>0</v>
      </c>
      <c r="I471">
        <v>0</v>
      </c>
      <c r="J471" s="1">
        <v>0</v>
      </c>
      <c r="K471" s="1">
        <v>0</v>
      </c>
      <c r="L471" s="1">
        <v>0</v>
      </c>
    </row>
    <row r="472" spans="1:12" x14ac:dyDescent="0.25">
      <c r="A472" t="s">
        <v>29</v>
      </c>
      <c r="B472">
        <v>2010</v>
      </c>
      <c r="C472" t="s">
        <v>66</v>
      </c>
      <c r="D472" t="s">
        <v>195</v>
      </c>
      <c r="E472" t="s">
        <v>196</v>
      </c>
      <c r="F472">
        <v>0.95</v>
      </c>
      <c r="G472">
        <v>24.9</v>
      </c>
      <c r="H472">
        <v>0.92</v>
      </c>
      <c r="I472">
        <v>3.08</v>
      </c>
      <c r="J472" s="1">
        <v>1920</v>
      </c>
      <c r="K472" s="1">
        <v>17.7</v>
      </c>
      <c r="L472" s="1">
        <v>59.2</v>
      </c>
    </row>
    <row r="473" spans="1:12" x14ac:dyDescent="0.25">
      <c r="A473" t="s">
        <v>29</v>
      </c>
      <c r="B473">
        <v>2010</v>
      </c>
      <c r="C473" t="s">
        <v>66</v>
      </c>
      <c r="D473" t="s">
        <v>197</v>
      </c>
      <c r="E473" t="s">
        <v>198</v>
      </c>
      <c r="F473">
        <v>0</v>
      </c>
      <c r="G473">
        <v>0</v>
      </c>
      <c r="H473">
        <v>0</v>
      </c>
      <c r="I473">
        <v>0</v>
      </c>
      <c r="J473" s="1">
        <v>0</v>
      </c>
      <c r="K473" s="1">
        <v>0</v>
      </c>
      <c r="L473" s="1">
        <v>0</v>
      </c>
    </row>
    <row r="474" spans="1:12" x14ac:dyDescent="0.25">
      <c r="A474" t="s">
        <v>29</v>
      </c>
      <c r="B474">
        <v>2010</v>
      </c>
      <c r="C474" t="s">
        <v>66</v>
      </c>
      <c r="D474" t="s">
        <v>199</v>
      </c>
      <c r="E474" t="s">
        <v>200</v>
      </c>
      <c r="F474">
        <v>7.43</v>
      </c>
      <c r="G474">
        <v>45.18</v>
      </c>
      <c r="H474">
        <v>6.74</v>
      </c>
      <c r="I474">
        <v>15.89</v>
      </c>
      <c r="J474" s="1">
        <v>156</v>
      </c>
      <c r="K474" s="1">
        <v>10.5</v>
      </c>
      <c r="L474" s="1">
        <v>24.8</v>
      </c>
    </row>
    <row r="475" spans="1:12" x14ac:dyDescent="0.25">
      <c r="A475" t="s">
        <v>29</v>
      </c>
      <c r="B475">
        <v>2010</v>
      </c>
      <c r="C475" t="s">
        <v>66</v>
      </c>
      <c r="D475" t="s">
        <v>201</v>
      </c>
      <c r="E475" t="s">
        <v>202</v>
      </c>
      <c r="F475">
        <v>0</v>
      </c>
      <c r="G475">
        <v>0</v>
      </c>
      <c r="H475">
        <v>0</v>
      </c>
      <c r="I475">
        <v>0</v>
      </c>
      <c r="J475" s="1">
        <v>0</v>
      </c>
      <c r="K475" s="1">
        <v>0</v>
      </c>
      <c r="L475" s="1">
        <v>0</v>
      </c>
    </row>
    <row r="476" spans="1:12" x14ac:dyDescent="0.25">
      <c r="A476" t="s">
        <v>29</v>
      </c>
      <c r="B476">
        <v>2010</v>
      </c>
      <c r="C476" t="s">
        <v>66</v>
      </c>
      <c r="D476" t="s">
        <v>203</v>
      </c>
      <c r="E476" t="s">
        <v>204</v>
      </c>
      <c r="F476">
        <v>0</v>
      </c>
      <c r="G476">
        <v>0</v>
      </c>
      <c r="H476">
        <v>0</v>
      </c>
      <c r="I476">
        <v>0</v>
      </c>
      <c r="J476" s="1">
        <v>0</v>
      </c>
      <c r="K476" s="1">
        <v>0</v>
      </c>
      <c r="L476" s="1">
        <v>0</v>
      </c>
    </row>
    <row r="477" spans="1:12" x14ac:dyDescent="0.25">
      <c r="A477" t="s">
        <v>29</v>
      </c>
      <c r="B477">
        <v>2010</v>
      </c>
      <c r="C477" t="s">
        <v>66</v>
      </c>
      <c r="D477" t="s">
        <v>36</v>
      </c>
      <c r="E477" t="s">
        <v>205</v>
      </c>
      <c r="F477">
        <v>15.94</v>
      </c>
      <c r="G477">
        <v>55.03</v>
      </c>
      <c r="H477">
        <v>15.65</v>
      </c>
      <c r="I477">
        <v>23.78</v>
      </c>
      <c r="J477" s="1">
        <v>145</v>
      </c>
      <c r="K477" s="1">
        <v>22.7</v>
      </c>
      <c r="L477" s="1">
        <v>34.4</v>
      </c>
    </row>
    <row r="478" spans="1:12" x14ac:dyDescent="0.25">
      <c r="A478" t="s">
        <v>29</v>
      </c>
      <c r="B478">
        <v>2010</v>
      </c>
      <c r="C478" t="s">
        <v>66</v>
      </c>
      <c r="D478" t="s">
        <v>206</v>
      </c>
      <c r="E478" t="s">
        <v>207</v>
      </c>
      <c r="F478">
        <v>0</v>
      </c>
      <c r="G478">
        <v>0</v>
      </c>
      <c r="H478">
        <v>0</v>
      </c>
      <c r="I478">
        <v>0</v>
      </c>
      <c r="J478" s="1">
        <v>0</v>
      </c>
      <c r="K478" s="1">
        <v>0</v>
      </c>
      <c r="L478" s="1">
        <v>0</v>
      </c>
    </row>
    <row r="479" spans="1:12" x14ac:dyDescent="0.25">
      <c r="A479" t="s">
        <v>29</v>
      </c>
      <c r="B479">
        <v>2010</v>
      </c>
      <c r="C479" t="s">
        <v>66</v>
      </c>
      <c r="D479" t="s">
        <v>208</v>
      </c>
      <c r="E479" t="s">
        <v>209</v>
      </c>
      <c r="F479">
        <v>0</v>
      </c>
      <c r="G479">
        <v>0</v>
      </c>
      <c r="H479">
        <v>0</v>
      </c>
      <c r="I479">
        <v>0</v>
      </c>
      <c r="J479" s="1">
        <v>0</v>
      </c>
      <c r="K479" s="1">
        <v>0</v>
      </c>
      <c r="L479" s="1">
        <v>0</v>
      </c>
    </row>
    <row r="480" spans="1:12" x14ac:dyDescent="0.25">
      <c r="A480" t="s">
        <v>29</v>
      </c>
      <c r="B480">
        <v>2010</v>
      </c>
      <c r="C480" t="s">
        <v>66</v>
      </c>
      <c r="D480" t="s">
        <v>210</v>
      </c>
      <c r="E480" t="s">
        <v>211</v>
      </c>
      <c r="F480">
        <v>0</v>
      </c>
      <c r="G480">
        <v>0</v>
      </c>
      <c r="H480">
        <v>0</v>
      </c>
      <c r="I480">
        <v>0</v>
      </c>
      <c r="J480" s="1">
        <v>0</v>
      </c>
      <c r="K480" s="1">
        <v>0</v>
      </c>
      <c r="L480" s="1">
        <v>0</v>
      </c>
    </row>
    <row r="481" spans="1:12" x14ac:dyDescent="0.25">
      <c r="A481" t="s">
        <v>29</v>
      </c>
      <c r="B481">
        <v>2010</v>
      </c>
      <c r="C481" t="s">
        <v>66</v>
      </c>
      <c r="D481" t="s">
        <v>212</v>
      </c>
      <c r="E481" t="s">
        <v>213</v>
      </c>
      <c r="F481">
        <v>3.13</v>
      </c>
      <c r="G481">
        <v>38.6</v>
      </c>
      <c r="H481">
        <v>3.08</v>
      </c>
      <c r="I481">
        <v>11.96</v>
      </c>
      <c r="J481" s="1">
        <v>34</v>
      </c>
      <c r="K481" s="1">
        <v>1.05</v>
      </c>
      <c r="L481" s="1">
        <v>4.07</v>
      </c>
    </row>
    <row r="482" spans="1:12" x14ac:dyDescent="0.25">
      <c r="A482" t="s">
        <v>29</v>
      </c>
      <c r="B482">
        <v>2010</v>
      </c>
      <c r="C482" t="s">
        <v>66</v>
      </c>
      <c r="D482" t="s">
        <v>214</v>
      </c>
      <c r="E482" t="s">
        <v>215</v>
      </c>
      <c r="F482">
        <v>5.22</v>
      </c>
      <c r="G482">
        <v>39.700000000000003</v>
      </c>
      <c r="H482">
        <v>4.82</v>
      </c>
      <c r="I482">
        <v>11.86</v>
      </c>
      <c r="J482" s="1">
        <v>18</v>
      </c>
      <c r="K482" s="1">
        <v>0.86799999999999999</v>
      </c>
      <c r="L482" s="1">
        <v>2.14</v>
      </c>
    </row>
    <row r="483" spans="1:12" x14ac:dyDescent="0.25">
      <c r="A483" t="s">
        <v>29</v>
      </c>
      <c r="B483">
        <v>2010</v>
      </c>
      <c r="C483" t="s">
        <v>66</v>
      </c>
      <c r="D483" t="s">
        <v>216</v>
      </c>
      <c r="E483" t="s">
        <v>217</v>
      </c>
      <c r="F483">
        <v>0</v>
      </c>
      <c r="G483">
        <v>0</v>
      </c>
      <c r="H483">
        <v>0</v>
      </c>
      <c r="I483">
        <v>0</v>
      </c>
      <c r="J483" s="1">
        <v>0</v>
      </c>
      <c r="K483" s="1">
        <v>0</v>
      </c>
      <c r="L483" s="1">
        <v>0</v>
      </c>
    </row>
    <row r="484" spans="1:12" x14ac:dyDescent="0.25">
      <c r="A484" t="s">
        <v>29</v>
      </c>
      <c r="B484">
        <v>2010</v>
      </c>
      <c r="C484" t="s">
        <v>66</v>
      </c>
      <c r="D484" t="s">
        <v>218</v>
      </c>
      <c r="E484" t="s">
        <v>219</v>
      </c>
      <c r="F484">
        <v>0</v>
      </c>
      <c r="G484">
        <v>0</v>
      </c>
      <c r="H484">
        <v>0</v>
      </c>
      <c r="I484">
        <v>0</v>
      </c>
      <c r="J484" s="1">
        <v>0</v>
      </c>
      <c r="K484" s="1">
        <v>0</v>
      </c>
      <c r="L484" s="1">
        <v>0</v>
      </c>
    </row>
    <row r="485" spans="1:12" x14ac:dyDescent="0.25">
      <c r="A485" t="s">
        <v>29</v>
      </c>
      <c r="B485">
        <v>2010</v>
      </c>
      <c r="C485" t="s">
        <v>66</v>
      </c>
      <c r="D485" t="s">
        <v>220</v>
      </c>
      <c r="E485" t="s">
        <v>221</v>
      </c>
      <c r="F485">
        <v>0</v>
      </c>
      <c r="G485">
        <v>0</v>
      </c>
      <c r="H485">
        <v>0</v>
      </c>
      <c r="I485">
        <v>0</v>
      </c>
      <c r="J485" s="1">
        <v>0</v>
      </c>
      <c r="K485" s="1">
        <v>0</v>
      </c>
      <c r="L485" s="1">
        <v>0</v>
      </c>
    </row>
    <row r="486" spans="1:12" x14ac:dyDescent="0.25">
      <c r="A486" t="s">
        <v>29</v>
      </c>
      <c r="B486">
        <v>2010</v>
      </c>
      <c r="C486" t="s">
        <v>66</v>
      </c>
      <c r="D486" t="s">
        <v>222</v>
      </c>
      <c r="E486" t="s">
        <v>223</v>
      </c>
      <c r="F486">
        <v>1.55</v>
      </c>
      <c r="G486">
        <v>35.4</v>
      </c>
      <c r="H486">
        <v>1.48</v>
      </c>
      <c r="I486">
        <v>9.4600000000000009</v>
      </c>
      <c r="J486" s="1">
        <v>273</v>
      </c>
      <c r="K486" s="1">
        <v>4.0199999999999996</v>
      </c>
      <c r="L486" s="1">
        <v>25.8</v>
      </c>
    </row>
    <row r="487" spans="1:12" x14ac:dyDescent="0.25">
      <c r="A487" t="s">
        <v>29</v>
      </c>
      <c r="B487">
        <v>2010</v>
      </c>
      <c r="C487" t="s">
        <v>66</v>
      </c>
      <c r="D487" t="s">
        <v>42</v>
      </c>
      <c r="E487" t="s">
        <v>224</v>
      </c>
      <c r="F487">
        <v>0</v>
      </c>
      <c r="G487">
        <v>0</v>
      </c>
      <c r="H487">
        <v>0</v>
      </c>
      <c r="I487">
        <v>0</v>
      </c>
      <c r="J487" s="1">
        <v>0</v>
      </c>
      <c r="K487" s="1">
        <v>0</v>
      </c>
      <c r="L487" s="1">
        <v>0</v>
      </c>
    </row>
    <row r="488" spans="1:12" x14ac:dyDescent="0.25">
      <c r="A488" t="s">
        <v>29</v>
      </c>
      <c r="B488">
        <v>2010</v>
      </c>
      <c r="C488" t="s">
        <v>66</v>
      </c>
      <c r="D488" t="s">
        <v>225</v>
      </c>
      <c r="E488" t="s">
        <v>226</v>
      </c>
      <c r="F488">
        <v>0</v>
      </c>
      <c r="G488">
        <v>0</v>
      </c>
      <c r="H488">
        <v>0</v>
      </c>
      <c r="I488">
        <v>0</v>
      </c>
      <c r="J488" s="1">
        <v>0</v>
      </c>
      <c r="K488" s="1">
        <v>0</v>
      </c>
      <c r="L488" s="1">
        <v>0</v>
      </c>
    </row>
    <row r="489" spans="1:12" x14ac:dyDescent="0.25">
      <c r="A489" t="s">
        <v>29</v>
      </c>
      <c r="B489">
        <v>2010</v>
      </c>
      <c r="C489" t="s">
        <v>66</v>
      </c>
      <c r="D489" t="s">
        <v>227</v>
      </c>
      <c r="E489" t="s">
        <v>228</v>
      </c>
      <c r="F489">
        <v>12.22</v>
      </c>
      <c r="G489">
        <v>52.65</v>
      </c>
      <c r="H489">
        <v>11.6</v>
      </c>
      <c r="I489">
        <v>22.22</v>
      </c>
      <c r="J489" s="1">
        <v>3820</v>
      </c>
      <c r="K489" s="1">
        <v>443</v>
      </c>
      <c r="L489" s="1">
        <v>849</v>
      </c>
    </row>
    <row r="490" spans="1:12" x14ac:dyDescent="0.25">
      <c r="A490" t="s">
        <v>29</v>
      </c>
      <c r="B490">
        <v>2010</v>
      </c>
      <c r="C490" t="s">
        <v>66</v>
      </c>
      <c r="D490" t="s">
        <v>53</v>
      </c>
      <c r="E490" t="s">
        <v>229</v>
      </c>
      <c r="F490">
        <v>1.1499999999999999</v>
      </c>
      <c r="G490">
        <v>27.85</v>
      </c>
      <c r="H490">
        <v>1.1000000000000001</v>
      </c>
      <c r="I490">
        <v>5.0599999999999996</v>
      </c>
      <c r="J490" s="1">
        <v>654</v>
      </c>
      <c r="K490" s="1">
        <v>7.2</v>
      </c>
      <c r="L490" s="1">
        <v>33.1</v>
      </c>
    </row>
    <row r="491" spans="1:12" x14ac:dyDescent="0.25">
      <c r="A491" t="s">
        <v>29</v>
      </c>
      <c r="B491">
        <v>2010</v>
      </c>
      <c r="C491" t="s">
        <v>66</v>
      </c>
      <c r="D491" t="s">
        <v>230</v>
      </c>
      <c r="E491" t="s">
        <v>231</v>
      </c>
      <c r="F491">
        <v>13.75</v>
      </c>
      <c r="G491">
        <v>53.9</v>
      </c>
      <c r="H491">
        <v>13.02</v>
      </c>
      <c r="I491">
        <v>22.95</v>
      </c>
      <c r="J491" s="1">
        <v>150</v>
      </c>
      <c r="K491" s="1">
        <v>19.600000000000001</v>
      </c>
      <c r="L491" s="1">
        <v>34.5</v>
      </c>
    </row>
    <row r="492" spans="1:12" x14ac:dyDescent="0.25">
      <c r="A492" t="s">
        <v>29</v>
      </c>
      <c r="B492">
        <v>2010</v>
      </c>
      <c r="C492" t="s">
        <v>66</v>
      </c>
      <c r="D492" t="s">
        <v>232</v>
      </c>
      <c r="E492" t="s">
        <v>233</v>
      </c>
      <c r="F492">
        <v>10.39</v>
      </c>
      <c r="G492">
        <v>50.47</v>
      </c>
      <c r="H492">
        <v>9.68</v>
      </c>
      <c r="I492">
        <v>19.899999999999999</v>
      </c>
      <c r="J492" s="1">
        <v>4.3</v>
      </c>
      <c r="K492" s="1">
        <v>0.41599999999999998</v>
      </c>
      <c r="L492" s="1">
        <v>0.85499999999999998</v>
      </c>
    </row>
    <row r="493" spans="1:12" x14ac:dyDescent="0.25">
      <c r="A493" t="s">
        <v>29</v>
      </c>
      <c r="B493">
        <v>2010</v>
      </c>
      <c r="C493" t="s">
        <v>66</v>
      </c>
      <c r="D493" t="s">
        <v>234</v>
      </c>
      <c r="E493" t="s">
        <v>235</v>
      </c>
      <c r="F493">
        <v>0</v>
      </c>
      <c r="G493">
        <v>0</v>
      </c>
      <c r="H493">
        <v>0</v>
      </c>
      <c r="I493">
        <v>0</v>
      </c>
      <c r="J493" s="1">
        <v>0</v>
      </c>
      <c r="K493" s="1">
        <v>0</v>
      </c>
      <c r="L493" s="1">
        <v>0</v>
      </c>
    </row>
    <row r="494" spans="1:12" x14ac:dyDescent="0.25">
      <c r="A494" t="s">
        <v>29</v>
      </c>
      <c r="B494">
        <v>2010</v>
      </c>
      <c r="C494" t="s">
        <v>66</v>
      </c>
      <c r="D494" t="s">
        <v>236</v>
      </c>
      <c r="E494" t="s">
        <v>237</v>
      </c>
      <c r="F494">
        <v>0</v>
      </c>
      <c r="G494">
        <v>0</v>
      </c>
      <c r="H494">
        <v>0</v>
      </c>
      <c r="I494">
        <v>0</v>
      </c>
      <c r="J494" s="1">
        <v>0</v>
      </c>
      <c r="K494" s="1">
        <v>0</v>
      </c>
      <c r="L494" s="1">
        <v>0</v>
      </c>
    </row>
    <row r="495" spans="1:12" x14ac:dyDescent="0.25">
      <c r="A495" t="s">
        <v>29</v>
      </c>
      <c r="B495">
        <v>2010</v>
      </c>
      <c r="C495" t="s">
        <v>66</v>
      </c>
      <c r="D495" t="s">
        <v>37</v>
      </c>
      <c r="E495" t="s">
        <v>238</v>
      </c>
      <c r="F495">
        <v>14.21</v>
      </c>
      <c r="G495">
        <v>54.32</v>
      </c>
      <c r="H495">
        <v>13.76</v>
      </c>
      <c r="I495">
        <v>22.56</v>
      </c>
      <c r="J495" s="1">
        <v>740</v>
      </c>
      <c r="K495" s="1">
        <v>102</v>
      </c>
      <c r="L495" s="1">
        <v>167</v>
      </c>
    </row>
    <row r="496" spans="1:12" x14ac:dyDescent="0.25">
      <c r="A496" t="s">
        <v>29</v>
      </c>
      <c r="B496">
        <v>2010</v>
      </c>
      <c r="C496" t="s">
        <v>66</v>
      </c>
      <c r="D496" t="s">
        <v>239</v>
      </c>
      <c r="E496" t="s">
        <v>240</v>
      </c>
      <c r="F496">
        <v>0</v>
      </c>
      <c r="G496">
        <v>0</v>
      </c>
      <c r="H496">
        <v>0</v>
      </c>
      <c r="I496">
        <v>0</v>
      </c>
      <c r="J496" s="1">
        <v>0</v>
      </c>
      <c r="K496" s="1">
        <v>0</v>
      </c>
      <c r="L496" s="1">
        <v>0</v>
      </c>
    </row>
    <row r="497" spans="1:12" x14ac:dyDescent="0.25">
      <c r="A497" t="s">
        <v>29</v>
      </c>
      <c r="B497">
        <v>2010</v>
      </c>
      <c r="C497" t="s">
        <v>66</v>
      </c>
      <c r="D497" t="s">
        <v>48</v>
      </c>
      <c r="E497" t="s">
        <v>241</v>
      </c>
      <c r="F497">
        <v>4.47</v>
      </c>
      <c r="G497">
        <v>39.76</v>
      </c>
      <c r="H497">
        <v>4.2300000000000004</v>
      </c>
      <c r="I497">
        <v>12.45</v>
      </c>
      <c r="J497" s="1">
        <v>111</v>
      </c>
      <c r="K497" s="1">
        <v>4.7</v>
      </c>
      <c r="L497" s="1">
        <v>13.8</v>
      </c>
    </row>
    <row r="498" spans="1:12" x14ac:dyDescent="0.25">
      <c r="A498" t="s">
        <v>29</v>
      </c>
      <c r="B498">
        <v>2010</v>
      </c>
      <c r="C498" t="s">
        <v>66</v>
      </c>
      <c r="D498" t="s">
        <v>242</v>
      </c>
      <c r="E498" t="s">
        <v>243</v>
      </c>
      <c r="F498">
        <v>0</v>
      </c>
      <c r="G498">
        <v>0</v>
      </c>
      <c r="H498">
        <v>0</v>
      </c>
      <c r="I498">
        <v>0</v>
      </c>
      <c r="J498" s="1">
        <v>0</v>
      </c>
      <c r="K498" s="1">
        <v>0</v>
      </c>
      <c r="L498" s="1">
        <v>0</v>
      </c>
    </row>
    <row r="499" spans="1:12" x14ac:dyDescent="0.25">
      <c r="A499" t="s">
        <v>29</v>
      </c>
      <c r="B499">
        <v>2010</v>
      </c>
      <c r="C499" t="s">
        <v>66</v>
      </c>
      <c r="D499" t="s">
        <v>45</v>
      </c>
      <c r="E499" t="s">
        <v>244</v>
      </c>
      <c r="F499">
        <v>3.02</v>
      </c>
      <c r="G499">
        <v>39.97</v>
      </c>
      <c r="H499">
        <v>2.88</v>
      </c>
      <c r="I499">
        <v>12.88</v>
      </c>
      <c r="J499" s="1">
        <v>50.7</v>
      </c>
      <c r="K499" s="1">
        <v>1.46</v>
      </c>
      <c r="L499" s="1">
        <v>6.52</v>
      </c>
    </row>
    <row r="500" spans="1:12" x14ac:dyDescent="0.25">
      <c r="A500" t="s">
        <v>29</v>
      </c>
      <c r="B500">
        <v>2010</v>
      </c>
      <c r="C500" t="s">
        <v>66</v>
      </c>
      <c r="D500" t="s">
        <v>245</v>
      </c>
      <c r="E500" t="s">
        <v>246</v>
      </c>
      <c r="F500">
        <v>0.22</v>
      </c>
      <c r="G500">
        <v>31.19</v>
      </c>
      <c r="H500">
        <v>0.21</v>
      </c>
      <c r="I500">
        <v>6.72</v>
      </c>
      <c r="J500" s="1">
        <v>19.2</v>
      </c>
      <c r="K500" s="1">
        <v>4.0500000000000001E-2</v>
      </c>
      <c r="L500" s="1">
        <v>1.29</v>
      </c>
    </row>
    <row r="501" spans="1:12" x14ac:dyDescent="0.25">
      <c r="A501" t="s">
        <v>29</v>
      </c>
      <c r="B501">
        <v>2010</v>
      </c>
      <c r="C501" t="s">
        <v>66</v>
      </c>
      <c r="D501" t="s">
        <v>247</v>
      </c>
      <c r="E501" t="s">
        <v>248</v>
      </c>
      <c r="F501">
        <v>0</v>
      </c>
      <c r="G501">
        <v>0</v>
      </c>
      <c r="H501">
        <v>0</v>
      </c>
      <c r="I501">
        <v>0</v>
      </c>
      <c r="J501" s="1">
        <v>0</v>
      </c>
      <c r="K501" s="1">
        <v>0</v>
      </c>
      <c r="L501" s="1">
        <v>0</v>
      </c>
    </row>
    <row r="502" spans="1:12" x14ac:dyDescent="0.25">
      <c r="A502" t="s">
        <v>29</v>
      </c>
      <c r="B502">
        <v>2010</v>
      </c>
      <c r="C502" t="s">
        <v>66</v>
      </c>
      <c r="D502" t="s">
        <v>249</v>
      </c>
      <c r="E502" t="s">
        <v>250</v>
      </c>
      <c r="F502">
        <v>0</v>
      </c>
      <c r="G502">
        <v>0</v>
      </c>
      <c r="H502">
        <v>0</v>
      </c>
      <c r="I502">
        <v>0</v>
      </c>
      <c r="J502" s="1">
        <v>0</v>
      </c>
      <c r="K502" s="1">
        <v>0</v>
      </c>
      <c r="L502" s="1">
        <v>0</v>
      </c>
    </row>
    <row r="503" spans="1:12" x14ac:dyDescent="0.25">
      <c r="A503" t="s">
        <v>29</v>
      </c>
      <c r="B503">
        <v>2010</v>
      </c>
      <c r="C503" t="s">
        <v>66</v>
      </c>
      <c r="D503" t="s">
        <v>251</v>
      </c>
      <c r="E503" t="s">
        <v>252</v>
      </c>
      <c r="F503">
        <v>0</v>
      </c>
      <c r="G503">
        <v>0</v>
      </c>
      <c r="H503">
        <v>0</v>
      </c>
      <c r="I503">
        <v>0</v>
      </c>
      <c r="J503" s="1">
        <v>0</v>
      </c>
      <c r="K503" s="1">
        <v>0</v>
      </c>
      <c r="L503" s="1">
        <v>0</v>
      </c>
    </row>
    <row r="504" spans="1:12" x14ac:dyDescent="0.25">
      <c r="A504" t="s">
        <v>29</v>
      </c>
      <c r="B504">
        <v>2010</v>
      </c>
      <c r="C504" t="s">
        <v>66</v>
      </c>
      <c r="D504" t="s">
        <v>253</v>
      </c>
      <c r="E504" t="s">
        <v>254</v>
      </c>
      <c r="F504">
        <v>5.64</v>
      </c>
      <c r="G504">
        <v>43.28</v>
      </c>
      <c r="H504">
        <v>5.43</v>
      </c>
      <c r="I504">
        <v>14.8</v>
      </c>
      <c r="J504" s="1">
        <v>23.9</v>
      </c>
      <c r="K504" s="1">
        <v>1.3</v>
      </c>
      <c r="L504" s="1">
        <v>3.53</v>
      </c>
    </row>
    <row r="505" spans="1:12" x14ac:dyDescent="0.25">
      <c r="A505" t="s">
        <v>29</v>
      </c>
      <c r="B505">
        <v>2010</v>
      </c>
      <c r="C505" t="s">
        <v>66</v>
      </c>
      <c r="D505" t="s">
        <v>255</v>
      </c>
      <c r="E505" t="s">
        <v>256</v>
      </c>
      <c r="F505">
        <v>0</v>
      </c>
      <c r="G505">
        <v>0</v>
      </c>
      <c r="H505">
        <v>0</v>
      </c>
      <c r="I505">
        <v>0</v>
      </c>
      <c r="J505" s="1">
        <v>0</v>
      </c>
      <c r="K505" s="1">
        <v>0</v>
      </c>
      <c r="L505" s="1">
        <v>0</v>
      </c>
    </row>
    <row r="506" spans="1:12" x14ac:dyDescent="0.25">
      <c r="A506" t="s">
        <v>29</v>
      </c>
      <c r="B506">
        <v>2010</v>
      </c>
      <c r="C506" t="s">
        <v>66</v>
      </c>
      <c r="D506" t="s">
        <v>257</v>
      </c>
      <c r="E506" t="s">
        <v>258</v>
      </c>
      <c r="F506">
        <v>0</v>
      </c>
      <c r="G506">
        <v>0</v>
      </c>
      <c r="H506">
        <v>0</v>
      </c>
      <c r="I506">
        <v>0</v>
      </c>
      <c r="J506" s="1">
        <v>0</v>
      </c>
      <c r="K506" s="1">
        <v>0</v>
      </c>
      <c r="L506" s="1">
        <v>0</v>
      </c>
    </row>
    <row r="507" spans="1:12" x14ac:dyDescent="0.25">
      <c r="A507" t="s">
        <v>29</v>
      </c>
      <c r="B507">
        <v>2010</v>
      </c>
      <c r="C507" t="s">
        <v>66</v>
      </c>
      <c r="D507" t="s">
        <v>259</v>
      </c>
      <c r="E507" t="s">
        <v>260</v>
      </c>
      <c r="F507">
        <v>2.4700000000000002</v>
      </c>
      <c r="G507">
        <v>38.96</v>
      </c>
      <c r="H507">
        <v>2.29</v>
      </c>
      <c r="I507">
        <v>11.94</v>
      </c>
      <c r="J507" s="1">
        <v>3.88</v>
      </c>
      <c r="K507" s="1">
        <v>8.8900000000000007E-2</v>
      </c>
      <c r="L507" s="1">
        <v>0.46400000000000002</v>
      </c>
    </row>
    <row r="508" spans="1:12" x14ac:dyDescent="0.25">
      <c r="A508" t="s">
        <v>29</v>
      </c>
      <c r="B508">
        <v>2010</v>
      </c>
      <c r="C508" t="s">
        <v>66</v>
      </c>
      <c r="D508" t="s">
        <v>261</v>
      </c>
      <c r="E508" t="s">
        <v>262</v>
      </c>
      <c r="F508">
        <v>3.83</v>
      </c>
      <c r="G508">
        <v>39.96</v>
      </c>
      <c r="H508">
        <v>3.53</v>
      </c>
      <c r="I508">
        <v>12.71</v>
      </c>
      <c r="J508" s="1">
        <v>269</v>
      </c>
      <c r="K508" s="1">
        <v>9.48</v>
      </c>
      <c r="L508" s="1">
        <v>34.200000000000003</v>
      </c>
    </row>
    <row r="509" spans="1:12" x14ac:dyDescent="0.25">
      <c r="A509" t="s">
        <v>29</v>
      </c>
      <c r="B509">
        <v>2010</v>
      </c>
      <c r="C509" t="s">
        <v>66</v>
      </c>
      <c r="D509" t="s">
        <v>263</v>
      </c>
      <c r="E509" t="s">
        <v>264</v>
      </c>
      <c r="F509">
        <v>0</v>
      </c>
      <c r="G509">
        <v>0</v>
      </c>
      <c r="H509">
        <v>0</v>
      </c>
      <c r="I509">
        <v>0</v>
      </c>
      <c r="J509" s="1">
        <v>0</v>
      </c>
      <c r="K509" s="1">
        <v>0</v>
      </c>
      <c r="L509" s="1">
        <v>0</v>
      </c>
    </row>
    <row r="510" spans="1:12" x14ac:dyDescent="0.25">
      <c r="A510" t="s">
        <v>29</v>
      </c>
      <c r="B510">
        <v>2010</v>
      </c>
      <c r="C510" t="s">
        <v>66</v>
      </c>
      <c r="D510" t="s">
        <v>265</v>
      </c>
      <c r="E510" t="s">
        <v>266</v>
      </c>
      <c r="F510">
        <v>0</v>
      </c>
      <c r="G510">
        <v>0</v>
      </c>
      <c r="H510">
        <v>0</v>
      </c>
      <c r="I510">
        <v>0</v>
      </c>
      <c r="J510" s="1">
        <v>0</v>
      </c>
      <c r="K510" s="1">
        <v>0</v>
      </c>
      <c r="L510" s="1">
        <v>0</v>
      </c>
    </row>
    <row r="511" spans="1:12" x14ac:dyDescent="0.25">
      <c r="A511" t="s">
        <v>29</v>
      </c>
      <c r="B511">
        <v>2010</v>
      </c>
      <c r="C511" t="s">
        <v>66</v>
      </c>
      <c r="D511" t="s">
        <v>267</v>
      </c>
      <c r="E511" t="s">
        <v>268</v>
      </c>
      <c r="F511">
        <v>0</v>
      </c>
      <c r="G511">
        <v>0</v>
      </c>
      <c r="H511">
        <v>0</v>
      </c>
      <c r="I511">
        <v>0</v>
      </c>
      <c r="J511" s="1">
        <v>0</v>
      </c>
      <c r="K511" s="1">
        <v>0</v>
      </c>
      <c r="L511" s="1">
        <v>0</v>
      </c>
    </row>
    <row r="512" spans="1:12" x14ac:dyDescent="0.25">
      <c r="A512" t="s">
        <v>29</v>
      </c>
      <c r="B512">
        <v>2010</v>
      </c>
      <c r="C512" t="s">
        <v>66</v>
      </c>
      <c r="D512" t="s">
        <v>269</v>
      </c>
      <c r="E512" t="s">
        <v>270</v>
      </c>
      <c r="F512">
        <v>0</v>
      </c>
      <c r="G512">
        <v>0</v>
      </c>
      <c r="H512">
        <v>0</v>
      </c>
      <c r="I512">
        <v>0</v>
      </c>
      <c r="J512" s="1">
        <v>0</v>
      </c>
      <c r="K512" s="1">
        <v>0</v>
      </c>
      <c r="L512" s="1">
        <v>0</v>
      </c>
    </row>
    <row r="513" spans="1:12" x14ac:dyDescent="0.25">
      <c r="A513" t="s">
        <v>29</v>
      </c>
      <c r="B513">
        <v>2010</v>
      </c>
      <c r="C513" t="s">
        <v>66</v>
      </c>
      <c r="D513" t="s">
        <v>271</v>
      </c>
      <c r="E513" t="s">
        <v>272</v>
      </c>
      <c r="F513">
        <v>0</v>
      </c>
      <c r="G513">
        <v>0</v>
      </c>
      <c r="H513">
        <v>0</v>
      </c>
      <c r="I513">
        <v>0</v>
      </c>
      <c r="J513" s="1">
        <v>0</v>
      </c>
      <c r="K513" s="1">
        <v>0</v>
      </c>
      <c r="L513" s="1">
        <v>0</v>
      </c>
    </row>
    <row r="514" spans="1:12" x14ac:dyDescent="0.25">
      <c r="A514" t="s">
        <v>29</v>
      </c>
      <c r="B514">
        <v>2010</v>
      </c>
      <c r="C514" t="s">
        <v>66</v>
      </c>
      <c r="D514" t="s">
        <v>55</v>
      </c>
      <c r="E514" t="s">
        <v>273</v>
      </c>
      <c r="F514">
        <v>0</v>
      </c>
      <c r="G514">
        <v>0</v>
      </c>
      <c r="H514">
        <v>0</v>
      </c>
      <c r="I514">
        <v>0</v>
      </c>
      <c r="J514" s="1">
        <v>0</v>
      </c>
      <c r="K514" s="1">
        <v>0</v>
      </c>
      <c r="L514" s="1">
        <v>0</v>
      </c>
    </row>
    <row r="515" spans="1:12" x14ac:dyDescent="0.25">
      <c r="A515" t="s">
        <v>29</v>
      </c>
      <c r="B515">
        <v>2010</v>
      </c>
      <c r="C515" t="s">
        <v>66</v>
      </c>
      <c r="D515" t="s">
        <v>274</v>
      </c>
      <c r="E515" t="s">
        <v>275</v>
      </c>
      <c r="F515">
        <v>0</v>
      </c>
      <c r="G515">
        <v>0</v>
      </c>
      <c r="H515">
        <v>0</v>
      </c>
      <c r="I515">
        <v>0</v>
      </c>
      <c r="J515" s="1">
        <v>0</v>
      </c>
      <c r="K515" s="1">
        <v>0</v>
      </c>
      <c r="L515" s="1">
        <v>0</v>
      </c>
    </row>
    <row r="516" spans="1:12" x14ac:dyDescent="0.25">
      <c r="A516" t="s">
        <v>29</v>
      </c>
      <c r="B516">
        <v>2010</v>
      </c>
      <c r="C516" t="s">
        <v>66</v>
      </c>
      <c r="D516" t="s">
        <v>276</v>
      </c>
      <c r="E516" t="s">
        <v>277</v>
      </c>
      <c r="F516">
        <v>3.53</v>
      </c>
      <c r="G516">
        <v>37.6</v>
      </c>
      <c r="H516">
        <v>3.25</v>
      </c>
      <c r="I516">
        <v>10.74</v>
      </c>
      <c r="J516" s="1">
        <v>6.61</v>
      </c>
      <c r="K516" s="1">
        <v>0.215</v>
      </c>
      <c r="L516" s="1">
        <v>0.70899999999999996</v>
      </c>
    </row>
    <row r="517" spans="1:12" x14ac:dyDescent="0.25">
      <c r="A517" t="s">
        <v>29</v>
      </c>
      <c r="B517">
        <v>2010</v>
      </c>
      <c r="C517" t="s">
        <v>66</v>
      </c>
      <c r="D517" t="s">
        <v>278</v>
      </c>
      <c r="E517" t="s">
        <v>279</v>
      </c>
      <c r="F517">
        <v>0</v>
      </c>
      <c r="G517">
        <v>0</v>
      </c>
      <c r="H517">
        <v>0</v>
      </c>
      <c r="I517">
        <v>0</v>
      </c>
      <c r="J517" s="1">
        <v>0</v>
      </c>
      <c r="K517" s="1">
        <v>0</v>
      </c>
      <c r="L517" s="1">
        <v>0</v>
      </c>
    </row>
    <row r="518" spans="1:12" x14ac:dyDescent="0.25">
      <c r="A518" t="s">
        <v>29</v>
      </c>
      <c r="B518">
        <v>2010</v>
      </c>
      <c r="C518" t="s">
        <v>66</v>
      </c>
      <c r="D518" t="s">
        <v>280</v>
      </c>
      <c r="E518" t="s">
        <v>281</v>
      </c>
      <c r="F518">
        <v>0</v>
      </c>
      <c r="G518">
        <v>0</v>
      </c>
      <c r="H518">
        <v>0</v>
      </c>
      <c r="I518">
        <v>0</v>
      </c>
      <c r="J518" s="1">
        <v>0</v>
      </c>
      <c r="K518" s="1">
        <v>0</v>
      </c>
      <c r="L518" s="1">
        <v>0</v>
      </c>
    </row>
    <row r="519" spans="1:12" x14ac:dyDescent="0.25">
      <c r="A519" t="s">
        <v>29</v>
      </c>
      <c r="B519">
        <v>2010</v>
      </c>
      <c r="C519" t="s">
        <v>66</v>
      </c>
      <c r="D519" t="s">
        <v>282</v>
      </c>
      <c r="E519" t="s">
        <v>283</v>
      </c>
      <c r="F519">
        <v>0</v>
      </c>
      <c r="G519">
        <v>0</v>
      </c>
      <c r="H519">
        <v>0</v>
      </c>
      <c r="I519">
        <v>0</v>
      </c>
      <c r="J519" s="1">
        <v>0</v>
      </c>
      <c r="K519" s="1">
        <v>0</v>
      </c>
      <c r="L519" s="1">
        <v>0</v>
      </c>
    </row>
    <row r="520" spans="1:12" x14ac:dyDescent="0.25">
      <c r="A520" t="s">
        <v>29</v>
      </c>
      <c r="B520">
        <v>2010</v>
      </c>
      <c r="C520" t="s">
        <v>66</v>
      </c>
      <c r="D520" t="s">
        <v>284</v>
      </c>
      <c r="E520" t="s">
        <v>285</v>
      </c>
      <c r="F520">
        <v>0</v>
      </c>
      <c r="G520">
        <v>0</v>
      </c>
      <c r="H520">
        <v>0</v>
      </c>
      <c r="I520">
        <v>0</v>
      </c>
      <c r="J520" s="1">
        <v>0</v>
      </c>
      <c r="K520" s="1">
        <v>0</v>
      </c>
      <c r="L520" s="1">
        <v>0</v>
      </c>
    </row>
    <row r="521" spans="1:12" x14ac:dyDescent="0.25">
      <c r="A521" t="s">
        <v>29</v>
      </c>
      <c r="B521">
        <v>2010</v>
      </c>
      <c r="C521" t="s">
        <v>66</v>
      </c>
      <c r="D521" t="s">
        <v>286</v>
      </c>
      <c r="E521" t="s">
        <v>287</v>
      </c>
      <c r="F521">
        <v>0</v>
      </c>
      <c r="G521">
        <v>0</v>
      </c>
      <c r="H521">
        <v>0</v>
      </c>
      <c r="I521">
        <v>0</v>
      </c>
      <c r="J521" s="1">
        <v>0</v>
      </c>
      <c r="K521" s="1">
        <v>0</v>
      </c>
      <c r="L521" s="1">
        <v>0</v>
      </c>
    </row>
    <row r="522" spans="1:12" x14ac:dyDescent="0.25">
      <c r="A522" t="s">
        <v>29</v>
      </c>
      <c r="B522">
        <v>2010</v>
      </c>
      <c r="C522" t="s">
        <v>66</v>
      </c>
      <c r="D522" t="s">
        <v>61</v>
      </c>
      <c r="E522" t="s">
        <v>288</v>
      </c>
      <c r="F522">
        <v>8.33</v>
      </c>
      <c r="G522">
        <v>48.02</v>
      </c>
      <c r="H522">
        <v>7.9</v>
      </c>
      <c r="I522">
        <v>18.61</v>
      </c>
      <c r="J522" s="1">
        <v>295</v>
      </c>
      <c r="K522" s="1">
        <v>23.3</v>
      </c>
      <c r="L522" s="1">
        <v>54.9</v>
      </c>
    </row>
    <row r="523" spans="1:12" x14ac:dyDescent="0.25">
      <c r="A523" t="s">
        <v>29</v>
      </c>
      <c r="B523">
        <v>2010</v>
      </c>
      <c r="C523" t="s">
        <v>66</v>
      </c>
      <c r="D523" t="s">
        <v>289</v>
      </c>
      <c r="E523" t="s">
        <v>290</v>
      </c>
      <c r="F523">
        <v>0</v>
      </c>
      <c r="G523">
        <v>0</v>
      </c>
      <c r="H523">
        <v>0</v>
      </c>
      <c r="I523">
        <v>0</v>
      </c>
      <c r="J523" s="1">
        <v>0</v>
      </c>
      <c r="K523" s="1">
        <v>0</v>
      </c>
      <c r="L523" s="1">
        <v>0</v>
      </c>
    </row>
    <row r="524" spans="1:12" x14ac:dyDescent="0.25">
      <c r="A524" t="s">
        <v>29</v>
      </c>
      <c r="B524">
        <v>2010</v>
      </c>
      <c r="C524" t="s">
        <v>66</v>
      </c>
      <c r="D524" t="s">
        <v>291</v>
      </c>
      <c r="E524" t="s">
        <v>292</v>
      </c>
      <c r="F524">
        <v>0</v>
      </c>
      <c r="G524">
        <v>0</v>
      </c>
      <c r="H524">
        <v>0</v>
      </c>
      <c r="I524">
        <v>0</v>
      </c>
      <c r="J524" s="1">
        <v>0</v>
      </c>
      <c r="K524" s="1">
        <v>0</v>
      </c>
      <c r="L524" s="1">
        <v>0</v>
      </c>
    </row>
    <row r="525" spans="1:12" x14ac:dyDescent="0.25">
      <c r="A525" t="s">
        <v>29</v>
      </c>
      <c r="B525">
        <v>2010</v>
      </c>
      <c r="C525" t="s">
        <v>66</v>
      </c>
      <c r="D525" t="s">
        <v>293</v>
      </c>
      <c r="E525" t="s">
        <v>294</v>
      </c>
      <c r="F525">
        <v>4.55</v>
      </c>
      <c r="G525">
        <v>37.07</v>
      </c>
      <c r="H525">
        <v>4.21</v>
      </c>
      <c r="I525">
        <v>10.24</v>
      </c>
      <c r="J525" s="1">
        <v>31.2</v>
      </c>
      <c r="K525" s="1">
        <v>1.31</v>
      </c>
      <c r="L525" s="1">
        <v>3.19</v>
      </c>
    </row>
    <row r="526" spans="1:12" x14ac:dyDescent="0.25">
      <c r="A526" t="s">
        <v>29</v>
      </c>
      <c r="B526">
        <v>2010</v>
      </c>
      <c r="C526" t="s">
        <v>66</v>
      </c>
      <c r="D526" t="s">
        <v>295</v>
      </c>
      <c r="E526" t="s">
        <v>296</v>
      </c>
      <c r="F526">
        <v>0</v>
      </c>
      <c r="G526">
        <v>0</v>
      </c>
      <c r="H526">
        <v>0</v>
      </c>
      <c r="I526">
        <v>0</v>
      </c>
      <c r="J526" s="1">
        <v>0</v>
      </c>
      <c r="K526" s="1">
        <v>0</v>
      </c>
      <c r="L526" s="1">
        <v>0</v>
      </c>
    </row>
    <row r="527" spans="1:12" x14ac:dyDescent="0.25">
      <c r="A527" t="s">
        <v>29</v>
      </c>
      <c r="B527">
        <v>2010</v>
      </c>
      <c r="C527" t="s">
        <v>66</v>
      </c>
      <c r="D527" t="s">
        <v>297</v>
      </c>
      <c r="E527" t="s">
        <v>298</v>
      </c>
      <c r="F527">
        <v>5.38</v>
      </c>
      <c r="G527">
        <v>42.06</v>
      </c>
      <c r="H527">
        <v>5.08</v>
      </c>
      <c r="I527">
        <v>13.8</v>
      </c>
      <c r="J527" s="1">
        <v>13.5</v>
      </c>
      <c r="K527" s="1">
        <v>0.68300000000000005</v>
      </c>
      <c r="L527" s="1">
        <v>1.86</v>
      </c>
    </row>
    <row r="528" spans="1:12" x14ac:dyDescent="0.25">
      <c r="A528" t="s">
        <v>29</v>
      </c>
      <c r="B528">
        <v>2010</v>
      </c>
      <c r="C528" t="s">
        <v>66</v>
      </c>
      <c r="D528" t="s">
        <v>299</v>
      </c>
      <c r="E528" t="s">
        <v>300</v>
      </c>
      <c r="F528">
        <v>4.5599999999999996</v>
      </c>
      <c r="G528">
        <v>40.61</v>
      </c>
      <c r="H528">
        <v>4.33</v>
      </c>
      <c r="I528">
        <v>13.2</v>
      </c>
      <c r="J528" s="1">
        <v>209</v>
      </c>
      <c r="K528" s="1">
        <v>9.0500000000000007</v>
      </c>
      <c r="L528" s="1">
        <v>27.6</v>
      </c>
    </row>
    <row r="529" spans="1:12" x14ac:dyDescent="0.25">
      <c r="A529" t="s">
        <v>29</v>
      </c>
      <c r="B529">
        <v>2010</v>
      </c>
      <c r="C529" t="s">
        <v>66</v>
      </c>
      <c r="D529" t="s">
        <v>301</v>
      </c>
      <c r="E529" t="s">
        <v>302</v>
      </c>
      <c r="F529">
        <v>0</v>
      </c>
      <c r="G529">
        <v>0</v>
      </c>
      <c r="H529">
        <v>0</v>
      </c>
      <c r="I529">
        <v>0</v>
      </c>
      <c r="J529" s="1">
        <v>0</v>
      </c>
      <c r="K529" s="1">
        <v>0</v>
      </c>
      <c r="L529" s="1">
        <v>0</v>
      </c>
    </row>
    <row r="530" spans="1:12" x14ac:dyDescent="0.25">
      <c r="A530" t="s">
        <v>29</v>
      </c>
      <c r="B530">
        <v>2010</v>
      </c>
      <c r="C530" t="s">
        <v>66</v>
      </c>
      <c r="D530" t="s">
        <v>303</v>
      </c>
      <c r="E530" t="s">
        <v>304</v>
      </c>
      <c r="F530">
        <v>0</v>
      </c>
      <c r="G530">
        <v>0</v>
      </c>
      <c r="H530">
        <v>0</v>
      </c>
      <c r="I530">
        <v>0</v>
      </c>
      <c r="J530" s="1">
        <v>0</v>
      </c>
      <c r="K530" s="1">
        <v>0</v>
      </c>
      <c r="L530" s="1">
        <v>0</v>
      </c>
    </row>
    <row r="531" spans="1:12" x14ac:dyDescent="0.25">
      <c r="A531" t="s">
        <v>29</v>
      </c>
      <c r="B531">
        <v>2010</v>
      </c>
      <c r="C531" t="s">
        <v>66</v>
      </c>
      <c r="D531" t="s">
        <v>305</v>
      </c>
      <c r="E531" t="s">
        <v>306</v>
      </c>
      <c r="F531">
        <v>0</v>
      </c>
      <c r="G531">
        <v>0</v>
      </c>
      <c r="H531">
        <v>0</v>
      </c>
      <c r="I531">
        <v>0</v>
      </c>
      <c r="J531" s="1">
        <v>0</v>
      </c>
      <c r="K531" s="1">
        <v>0</v>
      </c>
      <c r="L531" s="1">
        <v>0</v>
      </c>
    </row>
    <row r="532" spans="1:12" x14ac:dyDescent="0.25">
      <c r="A532" t="s">
        <v>29</v>
      </c>
      <c r="B532">
        <v>2010</v>
      </c>
      <c r="C532" t="s">
        <v>66</v>
      </c>
      <c r="D532" t="s">
        <v>307</v>
      </c>
      <c r="E532" t="s">
        <v>308</v>
      </c>
      <c r="F532">
        <v>0</v>
      </c>
      <c r="G532">
        <v>0</v>
      </c>
      <c r="H532">
        <v>0</v>
      </c>
      <c r="I532">
        <v>0</v>
      </c>
      <c r="J532" s="1">
        <v>0</v>
      </c>
      <c r="K532" s="1">
        <v>0</v>
      </c>
      <c r="L532" s="1">
        <v>0</v>
      </c>
    </row>
    <row r="533" spans="1:12" x14ac:dyDescent="0.25">
      <c r="A533" t="s">
        <v>29</v>
      </c>
      <c r="B533">
        <v>2010</v>
      </c>
      <c r="C533" t="s">
        <v>66</v>
      </c>
      <c r="D533" t="s">
        <v>50</v>
      </c>
      <c r="E533" t="s">
        <v>309</v>
      </c>
      <c r="F533">
        <v>0</v>
      </c>
      <c r="G533">
        <v>0</v>
      </c>
      <c r="H533">
        <v>0</v>
      </c>
      <c r="I533">
        <v>0</v>
      </c>
      <c r="J533" s="1">
        <v>0</v>
      </c>
      <c r="K533" s="1">
        <v>0</v>
      </c>
      <c r="L533" s="1">
        <v>0</v>
      </c>
    </row>
    <row r="534" spans="1:12" x14ac:dyDescent="0.25">
      <c r="A534" t="s">
        <v>29</v>
      </c>
      <c r="B534">
        <v>2010</v>
      </c>
      <c r="C534" t="s">
        <v>66</v>
      </c>
      <c r="D534" t="s">
        <v>310</v>
      </c>
      <c r="E534" t="s">
        <v>311</v>
      </c>
      <c r="F534">
        <v>0.98</v>
      </c>
      <c r="G534">
        <v>34.950000000000003</v>
      </c>
      <c r="H534">
        <v>0.93</v>
      </c>
      <c r="I534">
        <v>9.23</v>
      </c>
      <c r="J534" s="1">
        <v>136</v>
      </c>
      <c r="K534" s="1">
        <v>1.27</v>
      </c>
      <c r="L534" s="1">
        <v>12.6</v>
      </c>
    </row>
    <row r="535" spans="1:12" x14ac:dyDescent="0.25">
      <c r="A535" t="s">
        <v>29</v>
      </c>
      <c r="B535">
        <v>2010</v>
      </c>
      <c r="C535" t="s">
        <v>66</v>
      </c>
      <c r="D535" t="s">
        <v>312</v>
      </c>
      <c r="E535" t="s">
        <v>313</v>
      </c>
      <c r="F535">
        <v>0</v>
      </c>
      <c r="G535">
        <v>0</v>
      </c>
      <c r="H535">
        <v>0</v>
      </c>
      <c r="I535">
        <v>0</v>
      </c>
      <c r="J535" s="1">
        <v>0</v>
      </c>
      <c r="K535" s="1">
        <v>0</v>
      </c>
      <c r="L535" s="1">
        <v>0</v>
      </c>
    </row>
    <row r="536" spans="1:12" x14ac:dyDescent="0.25">
      <c r="A536" t="s">
        <v>29</v>
      </c>
      <c r="B536">
        <v>2010</v>
      </c>
      <c r="C536" t="s">
        <v>66</v>
      </c>
      <c r="D536" t="s">
        <v>314</v>
      </c>
      <c r="E536" t="s">
        <v>315</v>
      </c>
      <c r="F536">
        <v>1.3</v>
      </c>
      <c r="G536">
        <v>36.39</v>
      </c>
      <c r="H536">
        <v>1.04</v>
      </c>
      <c r="I536">
        <v>8.59</v>
      </c>
      <c r="J536" s="1">
        <v>27.4</v>
      </c>
      <c r="K536" s="1">
        <v>0.28399999999999997</v>
      </c>
      <c r="L536" s="1">
        <v>2.35</v>
      </c>
    </row>
    <row r="537" spans="1:12" x14ac:dyDescent="0.25">
      <c r="A537" t="s">
        <v>29</v>
      </c>
      <c r="B537">
        <v>2010</v>
      </c>
      <c r="C537" t="s">
        <v>66</v>
      </c>
      <c r="D537" t="s">
        <v>40</v>
      </c>
      <c r="E537" t="s">
        <v>316</v>
      </c>
      <c r="F537">
        <v>0</v>
      </c>
      <c r="G537">
        <v>0</v>
      </c>
      <c r="H537">
        <v>0</v>
      </c>
      <c r="I537">
        <v>0</v>
      </c>
      <c r="J537" s="1">
        <v>0</v>
      </c>
      <c r="K537" s="1">
        <v>0</v>
      </c>
      <c r="L537" s="1">
        <v>0</v>
      </c>
    </row>
    <row r="538" spans="1:12" x14ac:dyDescent="0.25">
      <c r="A538" t="s">
        <v>29</v>
      </c>
      <c r="B538">
        <v>2010</v>
      </c>
      <c r="C538" t="s">
        <v>66</v>
      </c>
      <c r="D538" t="s">
        <v>317</v>
      </c>
      <c r="E538" t="s">
        <v>318</v>
      </c>
      <c r="F538">
        <v>0</v>
      </c>
      <c r="G538">
        <v>0</v>
      </c>
      <c r="H538">
        <v>0</v>
      </c>
      <c r="I538">
        <v>0</v>
      </c>
      <c r="J538" s="1">
        <v>0</v>
      </c>
      <c r="K538" s="1">
        <v>0</v>
      </c>
      <c r="L538" s="1">
        <v>0</v>
      </c>
    </row>
    <row r="539" spans="1:12" x14ac:dyDescent="0.25">
      <c r="A539" t="s">
        <v>29</v>
      </c>
      <c r="B539">
        <v>2010</v>
      </c>
      <c r="C539" t="s">
        <v>66</v>
      </c>
      <c r="D539" t="s">
        <v>319</v>
      </c>
      <c r="E539" t="s">
        <v>320</v>
      </c>
      <c r="F539">
        <v>0</v>
      </c>
      <c r="G539">
        <v>0</v>
      </c>
      <c r="H539">
        <v>0</v>
      </c>
      <c r="I539">
        <v>0</v>
      </c>
      <c r="J539" s="1">
        <v>0</v>
      </c>
      <c r="K539" s="1">
        <v>0</v>
      </c>
      <c r="L539" s="1">
        <v>0</v>
      </c>
    </row>
    <row r="540" spans="1:12" x14ac:dyDescent="0.25">
      <c r="A540" t="s">
        <v>29</v>
      </c>
      <c r="B540">
        <v>2010</v>
      </c>
      <c r="C540" t="s">
        <v>66</v>
      </c>
      <c r="D540" t="s">
        <v>321</v>
      </c>
      <c r="E540" t="s">
        <v>322</v>
      </c>
      <c r="F540">
        <v>0</v>
      </c>
      <c r="G540">
        <v>0</v>
      </c>
      <c r="H540">
        <v>0</v>
      </c>
      <c r="I540">
        <v>0</v>
      </c>
      <c r="J540" s="1">
        <v>0</v>
      </c>
      <c r="K540" s="1">
        <v>0</v>
      </c>
      <c r="L540" s="1">
        <v>0</v>
      </c>
    </row>
    <row r="541" spans="1:12" x14ac:dyDescent="0.25">
      <c r="A541" t="s">
        <v>29</v>
      </c>
      <c r="B541">
        <v>2010</v>
      </c>
      <c r="C541" t="s">
        <v>66</v>
      </c>
      <c r="D541" t="s">
        <v>323</v>
      </c>
      <c r="E541" t="s">
        <v>324</v>
      </c>
      <c r="F541">
        <v>0</v>
      </c>
      <c r="G541">
        <v>0</v>
      </c>
      <c r="H541">
        <v>0</v>
      </c>
      <c r="I541">
        <v>0</v>
      </c>
      <c r="J541" s="1">
        <v>0</v>
      </c>
      <c r="K541" s="1">
        <v>0</v>
      </c>
      <c r="L541" s="1">
        <v>0</v>
      </c>
    </row>
    <row r="542" spans="1:12" x14ac:dyDescent="0.25">
      <c r="A542" t="s">
        <v>29</v>
      </c>
      <c r="B542">
        <v>2010</v>
      </c>
      <c r="C542" t="s">
        <v>66</v>
      </c>
      <c r="D542" t="s">
        <v>325</v>
      </c>
      <c r="E542" t="s">
        <v>326</v>
      </c>
      <c r="F542">
        <v>0.84</v>
      </c>
      <c r="G542">
        <v>32.1</v>
      </c>
      <c r="H542">
        <v>0.76</v>
      </c>
      <c r="I542">
        <v>7.02</v>
      </c>
      <c r="J542" s="1">
        <v>2260</v>
      </c>
      <c r="K542" s="1">
        <v>17.3</v>
      </c>
      <c r="L542" s="1">
        <v>159</v>
      </c>
    </row>
    <row r="543" spans="1:12" x14ac:dyDescent="0.25">
      <c r="A543" t="s">
        <v>29</v>
      </c>
      <c r="B543">
        <v>2010</v>
      </c>
      <c r="C543" t="s">
        <v>66</v>
      </c>
      <c r="D543" t="s">
        <v>327</v>
      </c>
      <c r="E543" t="s">
        <v>328</v>
      </c>
      <c r="F543">
        <v>0</v>
      </c>
      <c r="G543">
        <v>0</v>
      </c>
      <c r="H543">
        <v>0</v>
      </c>
      <c r="I543">
        <v>0</v>
      </c>
      <c r="J543" s="1">
        <v>0</v>
      </c>
      <c r="K543" s="1">
        <v>0</v>
      </c>
      <c r="L543" s="1">
        <v>0</v>
      </c>
    </row>
    <row r="544" spans="1:12" x14ac:dyDescent="0.25">
      <c r="A544" t="s">
        <v>29</v>
      </c>
      <c r="B544">
        <v>2010</v>
      </c>
      <c r="C544" t="s">
        <v>66</v>
      </c>
      <c r="D544" t="s">
        <v>56</v>
      </c>
      <c r="E544" t="s">
        <v>329</v>
      </c>
      <c r="F544">
        <v>0</v>
      </c>
      <c r="G544">
        <v>0</v>
      </c>
      <c r="H544">
        <v>0</v>
      </c>
      <c r="I544">
        <v>0</v>
      </c>
      <c r="J544" s="1">
        <v>0</v>
      </c>
      <c r="K544" s="1">
        <v>0</v>
      </c>
      <c r="L544" s="1">
        <v>0</v>
      </c>
    </row>
    <row r="545" spans="1:12" x14ac:dyDescent="0.25">
      <c r="A545" t="s">
        <v>29</v>
      </c>
      <c r="B545">
        <v>2010</v>
      </c>
      <c r="C545" t="s">
        <v>66</v>
      </c>
      <c r="D545" t="s">
        <v>43</v>
      </c>
      <c r="E545" t="s">
        <v>330</v>
      </c>
      <c r="F545">
        <v>0</v>
      </c>
      <c r="G545">
        <v>0</v>
      </c>
      <c r="H545">
        <v>0</v>
      </c>
      <c r="I545">
        <v>0</v>
      </c>
      <c r="J545" s="1">
        <v>0</v>
      </c>
      <c r="K545" s="1">
        <v>0</v>
      </c>
      <c r="L545" s="1">
        <v>0</v>
      </c>
    </row>
    <row r="546" spans="1:12" x14ac:dyDescent="0.25">
      <c r="A546" t="s">
        <v>29</v>
      </c>
      <c r="B546">
        <v>2010</v>
      </c>
      <c r="C546" t="s">
        <v>66</v>
      </c>
      <c r="D546" t="s">
        <v>331</v>
      </c>
      <c r="E546" t="s">
        <v>332</v>
      </c>
      <c r="F546">
        <v>0</v>
      </c>
      <c r="G546">
        <v>0</v>
      </c>
      <c r="H546">
        <v>0</v>
      </c>
      <c r="I546">
        <v>0</v>
      </c>
      <c r="J546" s="1">
        <v>0</v>
      </c>
      <c r="K546" s="1">
        <v>0</v>
      </c>
      <c r="L546" s="1">
        <v>0</v>
      </c>
    </row>
    <row r="547" spans="1:12" x14ac:dyDescent="0.25">
      <c r="A547" t="s">
        <v>29</v>
      </c>
      <c r="B547">
        <v>2010</v>
      </c>
      <c r="C547" t="s">
        <v>66</v>
      </c>
      <c r="D547" t="s">
        <v>333</v>
      </c>
      <c r="E547" t="s">
        <v>334</v>
      </c>
      <c r="F547">
        <v>0</v>
      </c>
      <c r="G547">
        <v>0</v>
      </c>
      <c r="H547">
        <v>0</v>
      </c>
      <c r="I547">
        <v>0</v>
      </c>
      <c r="J547" s="1">
        <v>0</v>
      </c>
      <c r="K547" s="1">
        <v>0</v>
      </c>
      <c r="L547" s="1">
        <v>0</v>
      </c>
    </row>
    <row r="548" spans="1:12" x14ac:dyDescent="0.25">
      <c r="A548" t="s">
        <v>29</v>
      </c>
      <c r="B548">
        <v>2010</v>
      </c>
      <c r="C548" t="s">
        <v>66</v>
      </c>
      <c r="D548" t="s">
        <v>335</v>
      </c>
      <c r="E548" t="s">
        <v>336</v>
      </c>
      <c r="F548">
        <v>0</v>
      </c>
      <c r="G548">
        <v>0</v>
      </c>
      <c r="H548">
        <v>0</v>
      </c>
      <c r="I548">
        <v>0</v>
      </c>
      <c r="J548" s="1">
        <v>0</v>
      </c>
      <c r="K548" s="1">
        <v>0</v>
      </c>
      <c r="L548" s="1">
        <v>0</v>
      </c>
    </row>
    <row r="549" spans="1:12" x14ac:dyDescent="0.25">
      <c r="A549" t="s">
        <v>29</v>
      </c>
      <c r="B549">
        <v>2010</v>
      </c>
      <c r="C549" t="s">
        <v>66</v>
      </c>
      <c r="D549" t="s">
        <v>337</v>
      </c>
      <c r="E549" t="s">
        <v>338</v>
      </c>
      <c r="F549">
        <v>9.4499999999999993</v>
      </c>
      <c r="G549">
        <v>46.63</v>
      </c>
      <c r="H549">
        <v>8.8800000000000008</v>
      </c>
      <c r="I549">
        <v>17.12</v>
      </c>
      <c r="J549" s="1">
        <v>153</v>
      </c>
      <c r="K549" s="1">
        <v>13.6</v>
      </c>
      <c r="L549" s="1">
        <v>26.1</v>
      </c>
    </row>
    <row r="550" spans="1:12" x14ac:dyDescent="0.25">
      <c r="A550" t="s">
        <v>29</v>
      </c>
      <c r="B550">
        <v>2010</v>
      </c>
      <c r="C550" t="s">
        <v>66</v>
      </c>
      <c r="D550" t="s">
        <v>339</v>
      </c>
      <c r="E550" t="s">
        <v>340</v>
      </c>
      <c r="F550">
        <v>0</v>
      </c>
      <c r="G550">
        <v>0</v>
      </c>
      <c r="H550">
        <v>0</v>
      </c>
      <c r="I550">
        <v>0</v>
      </c>
      <c r="J550" s="1">
        <v>0</v>
      </c>
      <c r="K550" s="1">
        <v>0</v>
      </c>
      <c r="L550" s="1">
        <v>0</v>
      </c>
    </row>
    <row r="551" spans="1:12" x14ac:dyDescent="0.25">
      <c r="A551" t="s">
        <v>29</v>
      </c>
      <c r="B551">
        <v>2010</v>
      </c>
      <c r="C551" t="s">
        <v>66</v>
      </c>
      <c r="D551" t="s">
        <v>341</v>
      </c>
      <c r="E551" t="s">
        <v>342</v>
      </c>
      <c r="F551">
        <v>0</v>
      </c>
      <c r="G551">
        <v>0</v>
      </c>
      <c r="H551">
        <v>0</v>
      </c>
      <c r="I551">
        <v>0</v>
      </c>
      <c r="J551" s="1">
        <v>0</v>
      </c>
      <c r="K551" s="1">
        <v>0</v>
      </c>
      <c r="L551" s="1">
        <v>0</v>
      </c>
    </row>
    <row r="552" spans="1:12" x14ac:dyDescent="0.25">
      <c r="A552" t="s">
        <v>29</v>
      </c>
      <c r="B552">
        <v>2010</v>
      </c>
      <c r="C552" t="s">
        <v>66</v>
      </c>
      <c r="D552" t="s">
        <v>343</v>
      </c>
      <c r="E552" t="s">
        <v>344</v>
      </c>
      <c r="F552">
        <v>6.45</v>
      </c>
      <c r="G552">
        <v>44.36</v>
      </c>
      <c r="H552">
        <v>6.24</v>
      </c>
      <c r="I552">
        <v>16.29</v>
      </c>
      <c r="J552" s="1">
        <v>2.62</v>
      </c>
      <c r="K552" s="1">
        <v>0.16400000000000001</v>
      </c>
      <c r="L552" s="1">
        <v>0.42699999999999999</v>
      </c>
    </row>
    <row r="553" spans="1:12" x14ac:dyDescent="0.25">
      <c r="A553" t="s">
        <v>29</v>
      </c>
      <c r="B553">
        <v>2010</v>
      </c>
      <c r="C553" t="s">
        <v>66</v>
      </c>
      <c r="D553" t="s">
        <v>46</v>
      </c>
      <c r="E553" t="s">
        <v>345</v>
      </c>
      <c r="F553">
        <v>0.54</v>
      </c>
      <c r="G553">
        <v>22.73</v>
      </c>
      <c r="H553">
        <v>0.51</v>
      </c>
      <c r="I553">
        <v>2.08</v>
      </c>
      <c r="J553" s="1">
        <v>2230</v>
      </c>
      <c r="K553" s="1">
        <v>11.4</v>
      </c>
      <c r="L553" s="1">
        <v>46.4</v>
      </c>
    </row>
    <row r="554" spans="1:12" x14ac:dyDescent="0.25">
      <c r="A554" t="s">
        <v>29</v>
      </c>
      <c r="B554">
        <v>2010</v>
      </c>
      <c r="C554" t="s">
        <v>66</v>
      </c>
      <c r="D554" t="s">
        <v>346</v>
      </c>
      <c r="E554" t="s">
        <v>347</v>
      </c>
      <c r="F554">
        <v>8.41</v>
      </c>
      <c r="G554">
        <v>46.01</v>
      </c>
      <c r="H554">
        <v>7.75</v>
      </c>
      <c r="I554">
        <v>16.48</v>
      </c>
      <c r="J554" s="1">
        <v>1.32</v>
      </c>
      <c r="K554" s="1">
        <v>0.10199999999999999</v>
      </c>
      <c r="L554" s="1">
        <v>0.218</v>
      </c>
    </row>
    <row r="555" spans="1:12" x14ac:dyDescent="0.25">
      <c r="A555" t="s">
        <v>29</v>
      </c>
      <c r="B555">
        <v>2010</v>
      </c>
      <c r="C555" t="s">
        <v>66</v>
      </c>
      <c r="D555" t="s">
        <v>348</v>
      </c>
      <c r="E555" t="s">
        <v>349</v>
      </c>
      <c r="F555">
        <v>0</v>
      </c>
      <c r="G555">
        <v>0</v>
      </c>
      <c r="H555">
        <v>0</v>
      </c>
      <c r="I555">
        <v>0</v>
      </c>
      <c r="J555" s="1">
        <v>0</v>
      </c>
      <c r="K555" s="1">
        <v>0</v>
      </c>
      <c r="L555" s="1">
        <v>0</v>
      </c>
    </row>
    <row r="556" spans="1:12" x14ac:dyDescent="0.25">
      <c r="A556" t="s">
        <v>29</v>
      </c>
      <c r="B556">
        <v>2010</v>
      </c>
      <c r="C556" t="s">
        <v>66</v>
      </c>
      <c r="D556" t="s">
        <v>350</v>
      </c>
      <c r="E556" t="s">
        <v>351</v>
      </c>
      <c r="F556">
        <v>0</v>
      </c>
      <c r="G556">
        <v>0</v>
      </c>
      <c r="H556">
        <v>0</v>
      </c>
      <c r="I556">
        <v>0</v>
      </c>
      <c r="J556" s="1">
        <v>0</v>
      </c>
      <c r="K556" s="1">
        <v>0</v>
      </c>
      <c r="L556" s="1">
        <v>0</v>
      </c>
    </row>
    <row r="557" spans="1:12" x14ac:dyDescent="0.25">
      <c r="A557" t="s">
        <v>29</v>
      </c>
      <c r="B557">
        <v>2010</v>
      </c>
      <c r="C557" t="s">
        <v>66</v>
      </c>
      <c r="D557" t="s">
        <v>352</v>
      </c>
      <c r="E557" t="s">
        <v>353</v>
      </c>
      <c r="F557">
        <v>0</v>
      </c>
      <c r="G557">
        <v>0</v>
      </c>
      <c r="H557">
        <v>0</v>
      </c>
      <c r="I557">
        <v>0</v>
      </c>
      <c r="J557" s="1">
        <v>0</v>
      </c>
      <c r="K557" s="1">
        <v>0</v>
      </c>
      <c r="L557" s="1">
        <v>0</v>
      </c>
    </row>
    <row r="558" spans="1:12" x14ac:dyDescent="0.25">
      <c r="A558" t="s">
        <v>29</v>
      </c>
      <c r="B558">
        <v>2010</v>
      </c>
      <c r="C558" t="s">
        <v>66</v>
      </c>
      <c r="D558" t="s">
        <v>354</v>
      </c>
      <c r="E558" t="s">
        <v>355</v>
      </c>
      <c r="F558">
        <v>0</v>
      </c>
      <c r="G558">
        <v>0</v>
      </c>
      <c r="H558">
        <v>0</v>
      </c>
      <c r="I558">
        <v>0</v>
      </c>
      <c r="J558" s="1">
        <v>0</v>
      </c>
      <c r="K558" s="1">
        <v>0</v>
      </c>
      <c r="L558" s="1">
        <v>0</v>
      </c>
    </row>
    <row r="559" spans="1:12" x14ac:dyDescent="0.25">
      <c r="A559" t="s">
        <v>29</v>
      </c>
      <c r="B559">
        <v>2010</v>
      </c>
      <c r="C559" t="s">
        <v>66</v>
      </c>
      <c r="D559" t="s">
        <v>356</v>
      </c>
      <c r="E559" t="s">
        <v>357</v>
      </c>
      <c r="F559">
        <v>0</v>
      </c>
      <c r="G559">
        <v>0</v>
      </c>
      <c r="H559">
        <v>0</v>
      </c>
      <c r="I559">
        <v>0</v>
      </c>
      <c r="J559" s="1">
        <v>0</v>
      </c>
      <c r="K559" s="1">
        <v>0</v>
      </c>
      <c r="L559" s="1">
        <v>0</v>
      </c>
    </row>
    <row r="560" spans="1:12" x14ac:dyDescent="0.25">
      <c r="A560" t="s">
        <v>29</v>
      </c>
      <c r="B560">
        <v>2010</v>
      </c>
      <c r="C560" t="s">
        <v>66</v>
      </c>
      <c r="D560" t="s">
        <v>358</v>
      </c>
      <c r="E560" t="s">
        <v>359</v>
      </c>
      <c r="F560">
        <v>0</v>
      </c>
      <c r="G560">
        <v>0</v>
      </c>
      <c r="H560">
        <v>0</v>
      </c>
      <c r="I560">
        <v>0</v>
      </c>
      <c r="J560" s="1">
        <v>0</v>
      </c>
      <c r="K560" s="1">
        <v>0</v>
      </c>
      <c r="L560" s="1">
        <v>0</v>
      </c>
    </row>
    <row r="561" spans="1:12" x14ac:dyDescent="0.25">
      <c r="A561" t="s">
        <v>29</v>
      </c>
      <c r="B561">
        <v>2010</v>
      </c>
      <c r="C561" t="s">
        <v>66</v>
      </c>
      <c r="D561" t="s">
        <v>360</v>
      </c>
      <c r="E561" t="s">
        <v>361</v>
      </c>
      <c r="F561">
        <v>0</v>
      </c>
      <c r="G561">
        <v>20.27</v>
      </c>
      <c r="H561">
        <v>0</v>
      </c>
      <c r="I561">
        <v>0.13</v>
      </c>
      <c r="J561" s="1">
        <v>1.23</v>
      </c>
      <c r="K561" s="1">
        <v>3.0499999999999999E-5</v>
      </c>
      <c r="L561" s="1">
        <v>1.6100000000000001E-3</v>
      </c>
    </row>
    <row r="562" spans="1:12" x14ac:dyDescent="0.25">
      <c r="A562" t="s">
        <v>29</v>
      </c>
      <c r="B562">
        <v>2010</v>
      </c>
      <c r="C562" t="s">
        <v>66</v>
      </c>
      <c r="D562" t="s">
        <v>362</v>
      </c>
      <c r="E562" t="s">
        <v>363</v>
      </c>
      <c r="F562">
        <v>0</v>
      </c>
      <c r="G562">
        <v>0</v>
      </c>
      <c r="H562">
        <v>0</v>
      </c>
      <c r="I562">
        <v>0</v>
      </c>
      <c r="J562" s="1">
        <v>0</v>
      </c>
      <c r="K562" s="1">
        <v>0</v>
      </c>
      <c r="L562" s="1">
        <v>0</v>
      </c>
    </row>
    <row r="563" spans="1:12" x14ac:dyDescent="0.25">
      <c r="A563" t="s">
        <v>29</v>
      </c>
      <c r="B563">
        <v>2010</v>
      </c>
      <c r="C563" t="s">
        <v>66</v>
      </c>
      <c r="D563" t="s">
        <v>364</v>
      </c>
      <c r="E563" t="s">
        <v>365</v>
      </c>
      <c r="F563">
        <v>0</v>
      </c>
      <c r="G563">
        <v>0</v>
      </c>
      <c r="H563">
        <v>0</v>
      </c>
      <c r="I563">
        <v>0</v>
      </c>
      <c r="J563" s="1">
        <v>0</v>
      </c>
      <c r="K563" s="1">
        <v>0</v>
      </c>
      <c r="L563" s="1">
        <v>0</v>
      </c>
    </row>
    <row r="564" spans="1:12" x14ac:dyDescent="0.25">
      <c r="A564" t="s">
        <v>29</v>
      </c>
      <c r="B564">
        <v>2010</v>
      </c>
      <c r="C564" t="s">
        <v>66</v>
      </c>
      <c r="D564" t="s">
        <v>366</v>
      </c>
      <c r="E564" t="s">
        <v>367</v>
      </c>
      <c r="F564">
        <v>0</v>
      </c>
      <c r="G564">
        <v>0</v>
      </c>
      <c r="H564">
        <v>0</v>
      </c>
      <c r="I564">
        <v>0</v>
      </c>
      <c r="J564" s="1">
        <v>0</v>
      </c>
      <c r="K564" s="1">
        <v>0</v>
      </c>
      <c r="L564" s="1">
        <v>0</v>
      </c>
    </row>
    <row r="565" spans="1:12" x14ac:dyDescent="0.25">
      <c r="A565" t="s">
        <v>29</v>
      </c>
      <c r="B565">
        <v>2010</v>
      </c>
      <c r="C565" t="s">
        <v>66</v>
      </c>
      <c r="D565" t="s">
        <v>368</v>
      </c>
      <c r="E565" t="s">
        <v>369</v>
      </c>
      <c r="F565">
        <v>2.08</v>
      </c>
      <c r="G565">
        <v>28.99</v>
      </c>
      <c r="H565">
        <v>2</v>
      </c>
      <c r="I565">
        <v>5.1100000000000003</v>
      </c>
      <c r="J565" s="1">
        <v>11</v>
      </c>
      <c r="K565" s="1">
        <v>0.219</v>
      </c>
      <c r="L565" s="1">
        <v>0.56000000000000005</v>
      </c>
    </row>
    <row r="566" spans="1:12" x14ac:dyDescent="0.25">
      <c r="A566" t="s">
        <v>29</v>
      </c>
      <c r="B566">
        <v>2010</v>
      </c>
      <c r="C566" t="s">
        <v>66</v>
      </c>
      <c r="D566" t="s">
        <v>370</v>
      </c>
      <c r="E566" t="s">
        <v>371</v>
      </c>
      <c r="F566">
        <v>0</v>
      </c>
      <c r="G566">
        <v>0</v>
      </c>
      <c r="H566">
        <v>0</v>
      </c>
      <c r="I566">
        <v>0</v>
      </c>
      <c r="J566" s="1">
        <v>0</v>
      </c>
      <c r="K566" s="1">
        <v>0</v>
      </c>
      <c r="L566" s="1">
        <v>0</v>
      </c>
    </row>
    <row r="567" spans="1:12" x14ac:dyDescent="0.25">
      <c r="A567" t="s">
        <v>29</v>
      </c>
      <c r="B567">
        <v>2010</v>
      </c>
      <c r="C567" t="s">
        <v>66</v>
      </c>
      <c r="D567" t="s">
        <v>372</v>
      </c>
      <c r="E567" t="s">
        <v>373</v>
      </c>
      <c r="F567">
        <v>0</v>
      </c>
      <c r="G567">
        <v>0</v>
      </c>
      <c r="H567">
        <v>0</v>
      </c>
      <c r="I567">
        <v>0</v>
      </c>
      <c r="J567" s="1">
        <v>0</v>
      </c>
      <c r="K567" s="1">
        <v>0</v>
      </c>
      <c r="L567" s="1">
        <v>0</v>
      </c>
    </row>
    <row r="568" spans="1:12" x14ac:dyDescent="0.25">
      <c r="A568" t="s">
        <v>29</v>
      </c>
      <c r="B568">
        <v>2010</v>
      </c>
      <c r="C568" t="s">
        <v>66</v>
      </c>
      <c r="D568" t="s">
        <v>374</v>
      </c>
      <c r="E568" t="s">
        <v>375</v>
      </c>
      <c r="F568">
        <v>0</v>
      </c>
      <c r="G568">
        <v>0</v>
      </c>
      <c r="H568">
        <v>0</v>
      </c>
      <c r="I568">
        <v>0</v>
      </c>
      <c r="J568" s="1">
        <v>0</v>
      </c>
      <c r="K568" s="1">
        <v>0</v>
      </c>
      <c r="L568" s="1">
        <v>0</v>
      </c>
    </row>
    <row r="569" spans="1:12" x14ac:dyDescent="0.25">
      <c r="A569" t="s">
        <v>29</v>
      </c>
      <c r="B569">
        <v>2010</v>
      </c>
      <c r="C569" t="s">
        <v>66</v>
      </c>
      <c r="D569" t="s">
        <v>376</v>
      </c>
      <c r="E569" t="s">
        <v>377</v>
      </c>
      <c r="F569">
        <v>0.79</v>
      </c>
      <c r="G569">
        <v>30.89</v>
      </c>
      <c r="H569">
        <v>0.74</v>
      </c>
      <c r="I569">
        <v>6.49</v>
      </c>
      <c r="J569" s="1">
        <v>304</v>
      </c>
      <c r="K569" s="1">
        <v>2.25</v>
      </c>
      <c r="L569" s="1">
        <v>19.7</v>
      </c>
    </row>
    <row r="570" spans="1:12" x14ac:dyDescent="0.25">
      <c r="A570" t="s">
        <v>29</v>
      </c>
      <c r="B570">
        <v>2010</v>
      </c>
      <c r="C570" t="s">
        <v>66</v>
      </c>
      <c r="D570" t="s">
        <v>378</v>
      </c>
      <c r="E570" t="s">
        <v>379</v>
      </c>
      <c r="F570">
        <v>0</v>
      </c>
      <c r="G570">
        <v>25.08</v>
      </c>
      <c r="H570">
        <v>0</v>
      </c>
      <c r="I570">
        <v>2.15</v>
      </c>
      <c r="J570" s="1">
        <v>38.9</v>
      </c>
      <c r="K570" s="1">
        <v>1.1100000000000001E-3</v>
      </c>
      <c r="L570" s="1">
        <v>0.83799999999999997</v>
      </c>
    </row>
    <row r="571" spans="1:12" x14ac:dyDescent="0.25">
      <c r="A571" t="s">
        <v>29</v>
      </c>
      <c r="B571">
        <v>2010</v>
      </c>
      <c r="C571" t="s">
        <v>66</v>
      </c>
      <c r="D571" t="s">
        <v>32</v>
      </c>
      <c r="E571" t="s">
        <v>380</v>
      </c>
      <c r="F571">
        <v>0</v>
      </c>
      <c r="G571">
        <v>0</v>
      </c>
      <c r="H571">
        <v>0</v>
      </c>
      <c r="I571">
        <v>0</v>
      </c>
      <c r="J571" s="1">
        <v>0</v>
      </c>
      <c r="K571" s="1">
        <v>0</v>
      </c>
      <c r="L571" s="1">
        <v>0</v>
      </c>
    </row>
    <row r="572" spans="1:12" x14ac:dyDescent="0.25">
      <c r="A572" t="s">
        <v>29</v>
      </c>
      <c r="B572">
        <v>2010</v>
      </c>
      <c r="C572" t="s">
        <v>66</v>
      </c>
      <c r="D572" t="s">
        <v>381</v>
      </c>
      <c r="E572" t="s">
        <v>382</v>
      </c>
      <c r="F572">
        <v>0</v>
      </c>
      <c r="G572">
        <v>0</v>
      </c>
      <c r="H572">
        <v>0</v>
      </c>
      <c r="I572">
        <v>0</v>
      </c>
      <c r="J572" s="1">
        <v>0</v>
      </c>
      <c r="K572" s="1">
        <v>0</v>
      </c>
      <c r="L572" s="1">
        <v>0</v>
      </c>
    </row>
    <row r="573" spans="1:12" x14ac:dyDescent="0.25">
      <c r="A573" t="s">
        <v>29</v>
      </c>
      <c r="B573">
        <v>2010</v>
      </c>
      <c r="C573" t="s">
        <v>66</v>
      </c>
      <c r="D573" t="s">
        <v>383</v>
      </c>
      <c r="E573" t="s">
        <v>384</v>
      </c>
      <c r="F573">
        <v>0</v>
      </c>
      <c r="G573">
        <v>0</v>
      </c>
      <c r="H573">
        <v>0</v>
      </c>
      <c r="I573">
        <v>0</v>
      </c>
      <c r="J573" s="1">
        <v>0</v>
      </c>
      <c r="K573" s="1">
        <v>0</v>
      </c>
      <c r="L573" s="1">
        <v>0</v>
      </c>
    </row>
    <row r="574" spans="1:12" x14ac:dyDescent="0.25">
      <c r="A574" t="s">
        <v>29</v>
      </c>
      <c r="B574">
        <v>2010</v>
      </c>
      <c r="C574" t="s">
        <v>66</v>
      </c>
      <c r="D574" t="s">
        <v>385</v>
      </c>
      <c r="E574" t="s">
        <v>386</v>
      </c>
      <c r="F574">
        <v>0</v>
      </c>
      <c r="G574">
        <v>0</v>
      </c>
      <c r="H574">
        <v>0</v>
      </c>
      <c r="I574">
        <v>0</v>
      </c>
      <c r="J574" s="1">
        <v>0</v>
      </c>
      <c r="K574" s="1">
        <v>0</v>
      </c>
      <c r="L574" s="1">
        <v>0</v>
      </c>
    </row>
    <row r="575" spans="1:12" x14ac:dyDescent="0.25">
      <c r="A575" t="s">
        <v>29</v>
      </c>
      <c r="B575">
        <v>2010</v>
      </c>
      <c r="C575" t="s">
        <v>66</v>
      </c>
      <c r="D575" t="s">
        <v>387</v>
      </c>
      <c r="E575" t="s">
        <v>388</v>
      </c>
      <c r="F575">
        <v>0</v>
      </c>
      <c r="G575">
        <v>0</v>
      </c>
      <c r="H575">
        <v>0</v>
      </c>
      <c r="I575">
        <v>0</v>
      </c>
      <c r="J575" s="1">
        <v>0</v>
      </c>
      <c r="K575" s="1">
        <v>0</v>
      </c>
      <c r="L575" s="1">
        <v>0</v>
      </c>
    </row>
    <row r="576" spans="1:12" x14ac:dyDescent="0.25">
      <c r="A576" t="s">
        <v>29</v>
      </c>
      <c r="B576">
        <v>2010</v>
      </c>
      <c r="C576" t="s">
        <v>66</v>
      </c>
      <c r="D576" t="s">
        <v>389</v>
      </c>
      <c r="E576" t="s">
        <v>390</v>
      </c>
      <c r="F576">
        <v>0</v>
      </c>
      <c r="G576">
        <v>0</v>
      </c>
      <c r="H576">
        <v>0</v>
      </c>
      <c r="I576">
        <v>0</v>
      </c>
      <c r="J576" s="1">
        <v>0</v>
      </c>
      <c r="K576" s="1">
        <v>0</v>
      </c>
      <c r="L576" s="1">
        <v>0</v>
      </c>
    </row>
    <row r="577" spans="1:12" x14ac:dyDescent="0.25">
      <c r="A577" t="s">
        <v>29</v>
      </c>
      <c r="B577">
        <v>2010</v>
      </c>
      <c r="C577" t="s">
        <v>66</v>
      </c>
      <c r="D577" t="s">
        <v>38</v>
      </c>
      <c r="E577" t="s">
        <v>391</v>
      </c>
      <c r="F577">
        <v>0</v>
      </c>
      <c r="G577">
        <v>0</v>
      </c>
      <c r="H577">
        <v>0</v>
      </c>
      <c r="I577">
        <v>0</v>
      </c>
      <c r="J577" s="1">
        <v>0</v>
      </c>
      <c r="K577" s="1">
        <v>0</v>
      </c>
      <c r="L577" s="1">
        <v>0</v>
      </c>
    </row>
    <row r="578" spans="1:12" x14ac:dyDescent="0.25">
      <c r="A578" t="s">
        <v>29</v>
      </c>
      <c r="B578">
        <v>2010</v>
      </c>
      <c r="C578" t="s">
        <v>66</v>
      </c>
      <c r="D578" t="s">
        <v>31</v>
      </c>
      <c r="E578" t="s">
        <v>392</v>
      </c>
      <c r="F578">
        <v>0</v>
      </c>
      <c r="G578">
        <v>0</v>
      </c>
      <c r="H578">
        <v>0</v>
      </c>
      <c r="I578">
        <v>0</v>
      </c>
      <c r="J578" s="1">
        <v>0</v>
      </c>
      <c r="K578" s="1">
        <v>0</v>
      </c>
      <c r="L578" s="1">
        <v>0</v>
      </c>
    </row>
    <row r="579" spans="1:12" x14ac:dyDescent="0.25">
      <c r="A579" t="s">
        <v>29</v>
      </c>
      <c r="B579">
        <v>2010</v>
      </c>
      <c r="C579" t="s">
        <v>66</v>
      </c>
      <c r="D579" t="s">
        <v>393</v>
      </c>
      <c r="E579" t="s">
        <v>394</v>
      </c>
      <c r="F579">
        <v>0</v>
      </c>
      <c r="G579">
        <v>0</v>
      </c>
      <c r="H579">
        <v>0</v>
      </c>
      <c r="I579">
        <v>0</v>
      </c>
      <c r="J579" s="1">
        <v>0</v>
      </c>
      <c r="K579" s="1">
        <v>0</v>
      </c>
      <c r="L579" s="1">
        <v>0</v>
      </c>
    </row>
    <row r="580" spans="1:12" x14ac:dyDescent="0.25">
      <c r="A580" t="s">
        <v>29</v>
      </c>
      <c r="B580">
        <v>2010</v>
      </c>
      <c r="C580" t="s">
        <v>66</v>
      </c>
      <c r="D580" t="s">
        <v>395</v>
      </c>
      <c r="E580" t="s">
        <v>396</v>
      </c>
      <c r="F580">
        <v>0</v>
      </c>
      <c r="G580">
        <v>0</v>
      </c>
      <c r="H580">
        <v>0</v>
      </c>
      <c r="I580">
        <v>0</v>
      </c>
      <c r="J580" s="1">
        <v>0</v>
      </c>
      <c r="K580" s="1">
        <v>0</v>
      </c>
      <c r="L580" s="1">
        <v>0</v>
      </c>
    </row>
    <row r="581" spans="1:12" x14ac:dyDescent="0.25">
      <c r="A581" t="s">
        <v>29</v>
      </c>
      <c r="B581">
        <v>2010</v>
      </c>
      <c r="C581" t="s">
        <v>66</v>
      </c>
      <c r="D581" t="s">
        <v>397</v>
      </c>
      <c r="E581" t="s">
        <v>398</v>
      </c>
      <c r="F581">
        <v>1.53</v>
      </c>
      <c r="G581">
        <v>27.57</v>
      </c>
      <c r="H581">
        <v>1.44</v>
      </c>
      <c r="I581">
        <v>4.3</v>
      </c>
      <c r="J581" s="1">
        <v>24.6</v>
      </c>
      <c r="K581" s="1">
        <v>0.35599999999999998</v>
      </c>
      <c r="L581" s="1">
        <v>1.06</v>
      </c>
    </row>
    <row r="582" spans="1:12" x14ac:dyDescent="0.25">
      <c r="A582" t="s">
        <v>29</v>
      </c>
      <c r="B582">
        <v>2010</v>
      </c>
      <c r="C582" t="s">
        <v>66</v>
      </c>
      <c r="D582" t="s">
        <v>54</v>
      </c>
      <c r="E582" t="s">
        <v>399</v>
      </c>
      <c r="F582">
        <v>0</v>
      </c>
      <c r="G582">
        <v>0</v>
      </c>
      <c r="H582">
        <v>0</v>
      </c>
      <c r="I582">
        <v>0</v>
      </c>
      <c r="J582" s="1">
        <v>0</v>
      </c>
      <c r="K582" s="1">
        <v>0</v>
      </c>
      <c r="L582" s="1">
        <v>0</v>
      </c>
    </row>
    <row r="583" spans="1:12" x14ac:dyDescent="0.25">
      <c r="A583" t="s">
        <v>29</v>
      </c>
      <c r="B583">
        <v>2010</v>
      </c>
      <c r="C583" t="s">
        <v>66</v>
      </c>
      <c r="D583" t="s">
        <v>400</v>
      </c>
      <c r="E583" t="s">
        <v>401</v>
      </c>
      <c r="F583">
        <v>0.86</v>
      </c>
      <c r="G583">
        <v>33.72</v>
      </c>
      <c r="H583">
        <v>0.82</v>
      </c>
      <c r="I583">
        <v>8.4700000000000006</v>
      </c>
      <c r="J583" s="1">
        <v>17.899999999999999</v>
      </c>
      <c r="K583" s="1">
        <v>0.14699999999999999</v>
      </c>
      <c r="L583" s="1">
        <v>1.52</v>
      </c>
    </row>
    <row r="584" spans="1:12" x14ac:dyDescent="0.25">
      <c r="A584" t="s">
        <v>29</v>
      </c>
      <c r="B584">
        <v>2010</v>
      </c>
      <c r="C584" t="s">
        <v>66</v>
      </c>
      <c r="D584" t="s">
        <v>402</v>
      </c>
      <c r="E584" t="s">
        <v>403</v>
      </c>
      <c r="F584">
        <v>0</v>
      </c>
      <c r="G584">
        <v>0</v>
      </c>
      <c r="H584">
        <v>0</v>
      </c>
      <c r="I584">
        <v>0</v>
      </c>
      <c r="J584" s="1">
        <v>0</v>
      </c>
      <c r="K584" s="1">
        <v>0</v>
      </c>
      <c r="L584" s="1">
        <v>0</v>
      </c>
    </row>
    <row r="585" spans="1:12" x14ac:dyDescent="0.25">
      <c r="A585" t="s">
        <v>29</v>
      </c>
      <c r="B585">
        <v>2010</v>
      </c>
      <c r="C585" t="s">
        <v>66</v>
      </c>
      <c r="D585" t="s">
        <v>404</v>
      </c>
      <c r="E585" t="s">
        <v>405</v>
      </c>
      <c r="F585">
        <v>0</v>
      </c>
      <c r="G585">
        <v>0</v>
      </c>
      <c r="H585">
        <v>0</v>
      </c>
      <c r="I585">
        <v>0</v>
      </c>
      <c r="J585" s="1">
        <v>0</v>
      </c>
      <c r="K585" s="1">
        <v>0</v>
      </c>
      <c r="L585" s="1">
        <v>0</v>
      </c>
    </row>
    <row r="586" spans="1:12" x14ac:dyDescent="0.25">
      <c r="A586" t="s">
        <v>29</v>
      </c>
      <c r="B586">
        <v>2010</v>
      </c>
      <c r="C586" t="s">
        <v>66</v>
      </c>
      <c r="D586" t="s">
        <v>406</v>
      </c>
      <c r="E586" t="s">
        <v>407</v>
      </c>
      <c r="F586">
        <v>0</v>
      </c>
      <c r="G586">
        <v>0</v>
      </c>
      <c r="H586">
        <v>0</v>
      </c>
      <c r="I586">
        <v>0</v>
      </c>
      <c r="J586" s="1">
        <v>0</v>
      </c>
      <c r="K586" s="1">
        <v>0</v>
      </c>
      <c r="L586" s="1">
        <v>0</v>
      </c>
    </row>
    <row r="587" spans="1:12" x14ac:dyDescent="0.25">
      <c r="A587" t="s">
        <v>29</v>
      </c>
      <c r="B587">
        <v>2010</v>
      </c>
      <c r="C587" t="s">
        <v>66</v>
      </c>
      <c r="D587" t="s">
        <v>408</v>
      </c>
      <c r="E587" t="s">
        <v>409</v>
      </c>
      <c r="F587">
        <v>0</v>
      </c>
      <c r="G587">
        <v>0</v>
      </c>
      <c r="H587">
        <v>0</v>
      </c>
      <c r="I587">
        <v>0</v>
      </c>
      <c r="J587" s="1">
        <v>0</v>
      </c>
      <c r="K587" s="1">
        <v>0</v>
      </c>
      <c r="L587" s="1">
        <v>0</v>
      </c>
    </row>
    <row r="588" spans="1:12" x14ac:dyDescent="0.25">
      <c r="A588" t="s">
        <v>29</v>
      </c>
      <c r="B588">
        <v>2010</v>
      </c>
      <c r="C588" t="s">
        <v>66</v>
      </c>
      <c r="D588" t="s">
        <v>39</v>
      </c>
      <c r="E588" t="s">
        <v>410</v>
      </c>
      <c r="F588">
        <v>0</v>
      </c>
      <c r="G588">
        <v>0</v>
      </c>
      <c r="H588">
        <v>0</v>
      </c>
      <c r="I588">
        <v>0</v>
      </c>
      <c r="J588" s="1">
        <v>0</v>
      </c>
      <c r="K588" s="1">
        <v>0</v>
      </c>
      <c r="L588" s="1">
        <v>0</v>
      </c>
    </row>
    <row r="589" spans="1:12" x14ac:dyDescent="0.25">
      <c r="A589" t="s">
        <v>29</v>
      </c>
      <c r="B589">
        <v>2010</v>
      </c>
      <c r="C589" t="s">
        <v>66</v>
      </c>
      <c r="D589" t="s">
        <v>411</v>
      </c>
      <c r="E589" t="s">
        <v>412</v>
      </c>
      <c r="F589">
        <v>0</v>
      </c>
      <c r="G589">
        <v>0</v>
      </c>
      <c r="H589">
        <v>0</v>
      </c>
      <c r="I589">
        <v>0</v>
      </c>
      <c r="J589" s="1">
        <v>0</v>
      </c>
      <c r="K589" s="1">
        <v>0</v>
      </c>
      <c r="L589" s="1">
        <v>0</v>
      </c>
    </row>
    <row r="590" spans="1:12" x14ac:dyDescent="0.25">
      <c r="A590" t="s">
        <v>29</v>
      </c>
      <c r="B590">
        <v>2010</v>
      </c>
      <c r="C590" t="s">
        <v>66</v>
      </c>
      <c r="D590" t="s">
        <v>413</v>
      </c>
      <c r="E590" t="s">
        <v>414</v>
      </c>
      <c r="F590">
        <v>0.86</v>
      </c>
      <c r="G590">
        <v>32.700000000000003</v>
      </c>
      <c r="H590">
        <v>0.81</v>
      </c>
      <c r="I590">
        <v>7.48</v>
      </c>
      <c r="J590" s="1">
        <v>16</v>
      </c>
      <c r="K590" s="1">
        <v>0.129</v>
      </c>
      <c r="L590" s="1">
        <v>1.19</v>
      </c>
    </row>
    <row r="591" spans="1:12" x14ac:dyDescent="0.25">
      <c r="A591" t="s">
        <v>29</v>
      </c>
      <c r="B591">
        <v>2010</v>
      </c>
      <c r="C591" t="s">
        <v>66</v>
      </c>
      <c r="D591" t="s">
        <v>47</v>
      </c>
      <c r="E591" t="s">
        <v>415</v>
      </c>
      <c r="F591">
        <v>1.18</v>
      </c>
      <c r="G591">
        <v>28.39</v>
      </c>
      <c r="H591">
        <v>1.1299999999999999</v>
      </c>
      <c r="I591">
        <v>5.01</v>
      </c>
      <c r="J591" s="1">
        <v>137</v>
      </c>
      <c r="K591" s="1">
        <v>1.54</v>
      </c>
      <c r="L591" s="1">
        <v>6.85</v>
      </c>
    </row>
    <row r="592" spans="1:12" x14ac:dyDescent="0.25">
      <c r="A592" t="s">
        <v>29</v>
      </c>
      <c r="B592">
        <v>2010</v>
      </c>
      <c r="C592" t="s">
        <v>66</v>
      </c>
      <c r="D592" t="s">
        <v>416</v>
      </c>
      <c r="E592" t="s">
        <v>417</v>
      </c>
      <c r="F592">
        <v>0</v>
      </c>
      <c r="G592">
        <v>0</v>
      </c>
      <c r="H592">
        <v>0</v>
      </c>
      <c r="I592">
        <v>0</v>
      </c>
      <c r="J592" s="1">
        <v>0</v>
      </c>
      <c r="K592" s="1">
        <v>0</v>
      </c>
      <c r="L592" s="1">
        <v>0</v>
      </c>
    </row>
    <row r="593" spans="1:12" x14ac:dyDescent="0.25">
      <c r="A593" t="s">
        <v>29</v>
      </c>
      <c r="B593">
        <v>2010</v>
      </c>
      <c r="C593" t="s">
        <v>66</v>
      </c>
      <c r="D593" t="s">
        <v>35</v>
      </c>
      <c r="E593" t="s">
        <v>418</v>
      </c>
      <c r="F593">
        <v>0</v>
      </c>
      <c r="G593">
        <v>0</v>
      </c>
      <c r="H593">
        <v>0</v>
      </c>
      <c r="I593">
        <v>0</v>
      </c>
      <c r="J593" s="1">
        <v>0</v>
      </c>
      <c r="K593" s="1">
        <v>0</v>
      </c>
      <c r="L593" s="1">
        <v>0</v>
      </c>
    </row>
    <row r="594" spans="1:12" x14ac:dyDescent="0.25">
      <c r="A594" t="s">
        <v>29</v>
      </c>
      <c r="B594">
        <v>2010</v>
      </c>
      <c r="C594" t="s">
        <v>66</v>
      </c>
      <c r="D594" t="s">
        <v>419</v>
      </c>
      <c r="E594" t="s">
        <v>420</v>
      </c>
      <c r="F594">
        <v>0</v>
      </c>
      <c r="G594">
        <v>0</v>
      </c>
      <c r="H594">
        <v>0</v>
      </c>
      <c r="I594">
        <v>0</v>
      </c>
      <c r="J594" s="1">
        <v>0</v>
      </c>
      <c r="K594" s="1">
        <v>0</v>
      </c>
      <c r="L594" s="1">
        <v>0</v>
      </c>
    </row>
    <row r="595" spans="1:12" x14ac:dyDescent="0.25">
      <c r="A595" t="s">
        <v>29</v>
      </c>
      <c r="B595">
        <v>2010</v>
      </c>
      <c r="C595" t="s">
        <v>66</v>
      </c>
      <c r="D595" t="s">
        <v>59</v>
      </c>
      <c r="E595" t="s">
        <v>421</v>
      </c>
      <c r="F595">
        <v>12.56</v>
      </c>
      <c r="G595">
        <v>53.7</v>
      </c>
      <c r="H595">
        <v>12.53</v>
      </c>
      <c r="I595">
        <v>22.9</v>
      </c>
      <c r="J595" s="1">
        <v>83600</v>
      </c>
      <c r="K595" s="1">
        <v>10500</v>
      </c>
      <c r="L595" s="1">
        <v>19200</v>
      </c>
    </row>
    <row r="596" spans="1:12" x14ac:dyDescent="0.25">
      <c r="A596" t="s">
        <v>29</v>
      </c>
      <c r="B596">
        <v>2010</v>
      </c>
      <c r="C596" t="s">
        <v>66</v>
      </c>
      <c r="D596" t="s">
        <v>422</v>
      </c>
      <c r="E596" t="s">
        <v>423</v>
      </c>
      <c r="F596">
        <v>0</v>
      </c>
      <c r="G596">
        <v>0</v>
      </c>
      <c r="H596">
        <v>0</v>
      </c>
      <c r="I596">
        <v>0</v>
      </c>
      <c r="J596" s="1">
        <v>0</v>
      </c>
      <c r="K596" s="1">
        <v>0</v>
      </c>
      <c r="L596" s="1">
        <v>0</v>
      </c>
    </row>
    <row r="597" spans="1:12" x14ac:dyDescent="0.25">
      <c r="A597" t="s">
        <v>29</v>
      </c>
      <c r="B597">
        <v>2010</v>
      </c>
      <c r="C597" t="s">
        <v>66</v>
      </c>
      <c r="D597" t="s">
        <v>424</v>
      </c>
      <c r="E597" t="s">
        <v>425</v>
      </c>
      <c r="F597">
        <v>0.08</v>
      </c>
      <c r="G597">
        <v>28.66</v>
      </c>
      <c r="H597">
        <v>0.08</v>
      </c>
      <c r="I597">
        <v>5.07</v>
      </c>
      <c r="J597" s="1">
        <v>448</v>
      </c>
      <c r="K597" s="1">
        <v>0.371</v>
      </c>
      <c r="L597" s="1">
        <v>22.7</v>
      </c>
    </row>
    <row r="598" spans="1:12" x14ac:dyDescent="0.25">
      <c r="A598" t="s">
        <v>29</v>
      </c>
      <c r="B598">
        <v>2010</v>
      </c>
      <c r="C598" t="s">
        <v>66</v>
      </c>
      <c r="D598" t="s">
        <v>426</v>
      </c>
      <c r="E598" t="s">
        <v>427</v>
      </c>
      <c r="F598">
        <v>0</v>
      </c>
      <c r="G598">
        <v>0</v>
      </c>
      <c r="H598">
        <v>0</v>
      </c>
      <c r="I598">
        <v>0</v>
      </c>
      <c r="J598" s="1">
        <v>0</v>
      </c>
      <c r="K598" s="1">
        <v>0</v>
      </c>
      <c r="L598" s="1">
        <v>0</v>
      </c>
    </row>
    <row r="599" spans="1:12" x14ac:dyDescent="0.25">
      <c r="A599" t="s">
        <v>29</v>
      </c>
      <c r="B599">
        <v>2010</v>
      </c>
      <c r="C599" t="s">
        <v>66</v>
      </c>
      <c r="D599" t="s">
        <v>428</v>
      </c>
      <c r="E599" t="s">
        <v>429</v>
      </c>
      <c r="F599">
        <v>0</v>
      </c>
      <c r="G599">
        <v>0</v>
      </c>
      <c r="H599">
        <v>0</v>
      </c>
      <c r="I599">
        <v>0</v>
      </c>
      <c r="J599" s="1">
        <v>0</v>
      </c>
      <c r="K599" s="1">
        <v>0</v>
      </c>
      <c r="L599" s="1">
        <v>0</v>
      </c>
    </row>
    <row r="600" spans="1:12" x14ac:dyDescent="0.25">
      <c r="A600" t="s">
        <v>29</v>
      </c>
      <c r="B600">
        <v>2010</v>
      </c>
      <c r="C600" t="s">
        <v>66</v>
      </c>
      <c r="D600" t="s">
        <v>430</v>
      </c>
      <c r="E600" t="s">
        <v>431</v>
      </c>
      <c r="F600">
        <v>0</v>
      </c>
      <c r="G600">
        <v>0</v>
      </c>
      <c r="H600">
        <v>0</v>
      </c>
      <c r="I600">
        <v>0</v>
      </c>
      <c r="J600" s="1">
        <v>0</v>
      </c>
      <c r="K600" s="1">
        <v>0</v>
      </c>
      <c r="L600" s="1">
        <v>0</v>
      </c>
    </row>
    <row r="601" spans="1:12" x14ac:dyDescent="0.25">
      <c r="A601" t="s">
        <v>29</v>
      </c>
      <c r="B601">
        <v>2010</v>
      </c>
      <c r="C601" t="s">
        <v>66</v>
      </c>
      <c r="D601" t="s">
        <v>57</v>
      </c>
      <c r="E601" t="s">
        <v>432</v>
      </c>
      <c r="F601">
        <v>5.69</v>
      </c>
      <c r="G601">
        <v>48.28</v>
      </c>
      <c r="H601">
        <v>5.25</v>
      </c>
      <c r="I601">
        <v>17.64</v>
      </c>
      <c r="J601" s="1">
        <v>1.24</v>
      </c>
      <c r="K601" s="1">
        <v>6.4899999999999999E-2</v>
      </c>
      <c r="L601" s="1">
        <v>0.218</v>
      </c>
    </row>
    <row r="602" spans="1:12" x14ac:dyDescent="0.25">
      <c r="A602" t="s">
        <v>29</v>
      </c>
      <c r="B602">
        <v>2010</v>
      </c>
      <c r="C602" t="s">
        <v>66</v>
      </c>
      <c r="D602" t="s">
        <v>433</v>
      </c>
      <c r="E602" t="s">
        <v>434</v>
      </c>
      <c r="F602">
        <v>0</v>
      </c>
      <c r="G602">
        <v>0</v>
      </c>
      <c r="H602">
        <v>0</v>
      </c>
      <c r="I602">
        <v>0</v>
      </c>
      <c r="J602" s="1">
        <v>0</v>
      </c>
      <c r="K602" s="1">
        <v>0</v>
      </c>
      <c r="L602" s="1">
        <v>0</v>
      </c>
    </row>
    <row r="603" spans="1:12" x14ac:dyDescent="0.25">
      <c r="A603" t="s">
        <v>29</v>
      </c>
      <c r="B603">
        <v>2010</v>
      </c>
      <c r="C603" t="s">
        <v>66</v>
      </c>
      <c r="D603" t="s">
        <v>435</v>
      </c>
      <c r="E603" t="s">
        <v>436</v>
      </c>
      <c r="F603">
        <v>0</v>
      </c>
      <c r="G603">
        <v>0</v>
      </c>
      <c r="H603">
        <v>0</v>
      </c>
      <c r="I603">
        <v>0</v>
      </c>
      <c r="J603" s="1">
        <v>0</v>
      </c>
      <c r="K603" s="1">
        <v>0</v>
      </c>
      <c r="L603" s="1">
        <v>0</v>
      </c>
    </row>
    <row r="604" spans="1:12" x14ac:dyDescent="0.25">
      <c r="A604" t="s">
        <v>29</v>
      </c>
      <c r="B604">
        <v>2010</v>
      </c>
      <c r="C604" t="s">
        <v>66</v>
      </c>
      <c r="D604" t="s">
        <v>437</v>
      </c>
      <c r="E604" t="s">
        <v>438</v>
      </c>
      <c r="F604">
        <v>22.8</v>
      </c>
      <c r="G604">
        <v>60.64</v>
      </c>
      <c r="H604">
        <v>19.260000000000002</v>
      </c>
      <c r="I604">
        <v>23.45</v>
      </c>
      <c r="J604" s="1">
        <v>228</v>
      </c>
      <c r="K604" s="1">
        <v>44</v>
      </c>
      <c r="L604" s="1">
        <v>53.5</v>
      </c>
    </row>
    <row r="605" spans="1:12" x14ac:dyDescent="0.25">
      <c r="A605" t="s">
        <v>29</v>
      </c>
      <c r="B605">
        <v>2010</v>
      </c>
      <c r="C605" t="s">
        <v>66</v>
      </c>
      <c r="D605" t="s">
        <v>439</v>
      </c>
      <c r="E605" t="s">
        <v>440</v>
      </c>
      <c r="F605">
        <v>10.89</v>
      </c>
      <c r="G605">
        <v>50.34</v>
      </c>
      <c r="H605">
        <v>9.9700000000000006</v>
      </c>
      <c r="I605">
        <v>19.329999999999998</v>
      </c>
      <c r="J605" s="1">
        <v>108</v>
      </c>
      <c r="K605" s="1">
        <v>10.8</v>
      </c>
      <c r="L605" s="1">
        <v>21</v>
      </c>
    </row>
    <row r="606" spans="1:12" x14ac:dyDescent="0.25">
      <c r="A606" t="s">
        <v>29</v>
      </c>
      <c r="B606">
        <v>2010</v>
      </c>
      <c r="C606" t="s">
        <v>67</v>
      </c>
      <c r="D606" t="s">
        <v>77</v>
      </c>
      <c r="E606" t="s">
        <v>78</v>
      </c>
      <c r="F606">
        <v>9.6999999999999993</v>
      </c>
      <c r="G606">
        <v>49.97</v>
      </c>
      <c r="H606">
        <v>4.0599999999999996</v>
      </c>
      <c r="I606">
        <v>2.58</v>
      </c>
      <c r="J606" s="1">
        <v>68.3</v>
      </c>
      <c r="K606" s="1">
        <v>2.77</v>
      </c>
      <c r="L606" s="1">
        <v>1.76</v>
      </c>
    </row>
    <row r="607" spans="1:12" x14ac:dyDescent="0.25">
      <c r="A607" t="s">
        <v>29</v>
      </c>
      <c r="B607">
        <v>2010</v>
      </c>
      <c r="C607" t="s">
        <v>67</v>
      </c>
      <c r="D607" t="s">
        <v>79</v>
      </c>
      <c r="E607" t="s">
        <v>80</v>
      </c>
      <c r="F607">
        <v>0</v>
      </c>
      <c r="G607">
        <v>0</v>
      </c>
      <c r="H607">
        <v>0</v>
      </c>
      <c r="I607">
        <v>0</v>
      </c>
      <c r="J607" s="1">
        <v>0</v>
      </c>
      <c r="K607" s="1">
        <v>0</v>
      </c>
      <c r="L607" s="1">
        <v>0</v>
      </c>
    </row>
    <row r="608" spans="1:12" x14ac:dyDescent="0.25">
      <c r="A608" t="s">
        <v>29</v>
      </c>
      <c r="B608">
        <v>2010</v>
      </c>
      <c r="C608" t="s">
        <v>67</v>
      </c>
      <c r="D608" t="s">
        <v>81</v>
      </c>
      <c r="E608" t="s">
        <v>82</v>
      </c>
      <c r="F608">
        <v>0</v>
      </c>
      <c r="G608">
        <v>0</v>
      </c>
      <c r="H608">
        <v>0</v>
      </c>
      <c r="I608">
        <v>0</v>
      </c>
      <c r="J608" s="1">
        <v>0</v>
      </c>
      <c r="K608" s="1">
        <v>0</v>
      </c>
      <c r="L608" s="1">
        <v>0</v>
      </c>
    </row>
    <row r="609" spans="1:12" x14ac:dyDescent="0.25">
      <c r="A609" t="s">
        <v>29</v>
      </c>
      <c r="B609">
        <v>2010</v>
      </c>
      <c r="C609" t="s">
        <v>67</v>
      </c>
      <c r="D609" t="s">
        <v>83</v>
      </c>
      <c r="E609" t="s">
        <v>84</v>
      </c>
      <c r="F609">
        <v>19.21</v>
      </c>
      <c r="G609">
        <v>52.41</v>
      </c>
      <c r="H609">
        <v>7.65</v>
      </c>
      <c r="I609">
        <v>3.32</v>
      </c>
      <c r="J609" s="1">
        <v>3910</v>
      </c>
      <c r="K609" s="1">
        <v>299</v>
      </c>
      <c r="L609" s="1">
        <v>130</v>
      </c>
    </row>
    <row r="610" spans="1:12" x14ac:dyDescent="0.25">
      <c r="A610" t="s">
        <v>29</v>
      </c>
      <c r="B610">
        <v>2010</v>
      </c>
      <c r="C610" t="s">
        <v>67</v>
      </c>
      <c r="D610" t="s">
        <v>85</v>
      </c>
      <c r="E610" t="s">
        <v>86</v>
      </c>
      <c r="F610">
        <v>0</v>
      </c>
      <c r="G610">
        <v>0</v>
      </c>
      <c r="H610">
        <v>0</v>
      </c>
      <c r="I610">
        <v>0</v>
      </c>
      <c r="J610" s="1">
        <v>0</v>
      </c>
      <c r="K610" s="1">
        <v>0</v>
      </c>
      <c r="L610" s="1">
        <v>0</v>
      </c>
    </row>
    <row r="611" spans="1:12" x14ac:dyDescent="0.25">
      <c r="A611" t="s">
        <v>29</v>
      </c>
      <c r="B611">
        <v>2010</v>
      </c>
      <c r="C611" t="s">
        <v>67</v>
      </c>
      <c r="D611" t="s">
        <v>63</v>
      </c>
      <c r="E611" t="s">
        <v>87</v>
      </c>
      <c r="F611">
        <v>0.1</v>
      </c>
      <c r="G611">
        <v>30.08</v>
      </c>
      <c r="H611">
        <v>0.04</v>
      </c>
      <c r="I611">
        <v>0.33</v>
      </c>
      <c r="J611" s="1">
        <v>1030</v>
      </c>
      <c r="K611" s="1">
        <v>0.441</v>
      </c>
      <c r="L611" s="1">
        <v>3.44</v>
      </c>
    </row>
    <row r="612" spans="1:12" x14ac:dyDescent="0.25">
      <c r="A612" t="s">
        <v>29</v>
      </c>
      <c r="B612">
        <v>2010</v>
      </c>
      <c r="C612" t="s">
        <v>67</v>
      </c>
      <c r="D612" t="s">
        <v>88</v>
      </c>
      <c r="E612" t="s">
        <v>89</v>
      </c>
      <c r="F612">
        <v>0</v>
      </c>
      <c r="G612">
        <v>0</v>
      </c>
      <c r="H612">
        <v>0</v>
      </c>
      <c r="I612">
        <v>0</v>
      </c>
      <c r="J612" s="1">
        <v>0</v>
      </c>
      <c r="K612" s="1">
        <v>0</v>
      </c>
      <c r="L612" s="1">
        <v>0</v>
      </c>
    </row>
    <row r="613" spans="1:12" x14ac:dyDescent="0.25">
      <c r="A613" t="s">
        <v>29</v>
      </c>
      <c r="B613">
        <v>2010</v>
      </c>
      <c r="C613" t="s">
        <v>67</v>
      </c>
      <c r="D613" t="s">
        <v>49</v>
      </c>
      <c r="E613" t="s">
        <v>90</v>
      </c>
      <c r="F613">
        <v>0.01</v>
      </c>
      <c r="G613">
        <v>21.07</v>
      </c>
      <c r="H613">
        <v>0.01</v>
      </c>
      <c r="I613">
        <v>0.02</v>
      </c>
      <c r="J613" s="1">
        <v>980</v>
      </c>
      <c r="K613" s="1">
        <v>6.2100000000000002E-2</v>
      </c>
      <c r="L613" s="1">
        <v>0.15</v>
      </c>
    </row>
    <row r="614" spans="1:12" x14ac:dyDescent="0.25">
      <c r="A614" t="s">
        <v>29</v>
      </c>
      <c r="B614">
        <v>2010</v>
      </c>
      <c r="C614" t="s">
        <v>67</v>
      </c>
      <c r="D614" t="s">
        <v>30</v>
      </c>
      <c r="E614" t="s">
        <v>91</v>
      </c>
      <c r="F614">
        <v>0</v>
      </c>
      <c r="G614">
        <v>0</v>
      </c>
      <c r="H614">
        <v>0</v>
      </c>
      <c r="I614">
        <v>0</v>
      </c>
      <c r="J614" s="1">
        <v>0</v>
      </c>
      <c r="K614" s="1">
        <v>0</v>
      </c>
      <c r="L614" s="1">
        <v>0</v>
      </c>
    </row>
    <row r="615" spans="1:12" x14ac:dyDescent="0.25">
      <c r="A615" t="s">
        <v>29</v>
      </c>
      <c r="B615">
        <v>2010</v>
      </c>
      <c r="C615" t="s">
        <v>67</v>
      </c>
      <c r="D615" t="s">
        <v>92</v>
      </c>
      <c r="E615" t="s">
        <v>93</v>
      </c>
      <c r="F615">
        <v>6.49</v>
      </c>
      <c r="G615">
        <v>45.88</v>
      </c>
      <c r="H615">
        <v>2.67</v>
      </c>
      <c r="I615">
        <v>1.97</v>
      </c>
      <c r="J615" s="1">
        <v>16.399999999999999</v>
      </c>
      <c r="K615" s="1">
        <v>0.439</v>
      </c>
      <c r="L615" s="1">
        <v>0.32300000000000001</v>
      </c>
    </row>
    <row r="616" spans="1:12" x14ac:dyDescent="0.25">
      <c r="A616" t="s">
        <v>29</v>
      </c>
      <c r="B616">
        <v>2010</v>
      </c>
      <c r="C616" t="s">
        <v>67</v>
      </c>
      <c r="D616" t="s">
        <v>94</v>
      </c>
      <c r="E616" t="s">
        <v>95</v>
      </c>
      <c r="F616">
        <v>0</v>
      </c>
      <c r="G616">
        <v>0</v>
      </c>
      <c r="H616">
        <v>0</v>
      </c>
      <c r="I616">
        <v>0</v>
      </c>
      <c r="J616" s="1">
        <v>0</v>
      </c>
      <c r="K616" s="1">
        <v>0</v>
      </c>
      <c r="L616" s="1">
        <v>0</v>
      </c>
    </row>
    <row r="617" spans="1:12" x14ac:dyDescent="0.25">
      <c r="A617" t="s">
        <v>29</v>
      </c>
      <c r="B617">
        <v>2010</v>
      </c>
      <c r="C617" t="s">
        <v>67</v>
      </c>
      <c r="D617" t="s">
        <v>96</v>
      </c>
      <c r="E617" t="s">
        <v>97</v>
      </c>
      <c r="F617">
        <v>0</v>
      </c>
      <c r="G617">
        <v>0</v>
      </c>
      <c r="H617">
        <v>0</v>
      </c>
      <c r="I617">
        <v>0</v>
      </c>
      <c r="J617" s="1">
        <v>0</v>
      </c>
      <c r="K617" s="1">
        <v>0</v>
      </c>
      <c r="L617" s="1">
        <v>0</v>
      </c>
    </row>
    <row r="618" spans="1:12" x14ac:dyDescent="0.25">
      <c r="A618" t="s">
        <v>29</v>
      </c>
      <c r="B618">
        <v>2010</v>
      </c>
      <c r="C618" t="s">
        <v>67</v>
      </c>
      <c r="D618" t="s">
        <v>98</v>
      </c>
      <c r="E618" t="s">
        <v>99</v>
      </c>
      <c r="F618">
        <v>6.77</v>
      </c>
      <c r="G618">
        <v>47.62</v>
      </c>
      <c r="H618">
        <v>2.79</v>
      </c>
      <c r="I618">
        <v>2.25</v>
      </c>
      <c r="J618" s="1">
        <v>35200</v>
      </c>
      <c r="K618" s="1">
        <v>981</v>
      </c>
      <c r="L618" s="1">
        <v>789</v>
      </c>
    </row>
    <row r="619" spans="1:12" x14ac:dyDescent="0.25">
      <c r="A619" t="s">
        <v>29</v>
      </c>
      <c r="B619">
        <v>2010</v>
      </c>
      <c r="C619" t="s">
        <v>67</v>
      </c>
      <c r="D619" t="s">
        <v>100</v>
      </c>
      <c r="E619" t="s">
        <v>101</v>
      </c>
      <c r="F619">
        <v>0</v>
      </c>
      <c r="G619">
        <v>0</v>
      </c>
      <c r="H619">
        <v>0</v>
      </c>
      <c r="I619">
        <v>0</v>
      </c>
      <c r="J619" s="1">
        <v>0</v>
      </c>
      <c r="K619" s="1">
        <v>0</v>
      </c>
      <c r="L619" s="1">
        <v>0</v>
      </c>
    </row>
    <row r="620" spans="1:12" x14ac:dyDescent="0.25">
      <c r="A620" t="s">
        <v>29</v>
      </c>
      <c r="B620">
        <v>2010</v>
      </c>
      <c r="C620" t="s">
        <v>67</v>
      </c>
      <c r="D620" t="s">
        <v>102</v>
      </c>
      <c r="E620" t="s">
        <v>103</v>
      </c>
      <c r="F620">
        <v>0</v>
      </c>
      <c r="G620">
        <v>0</v>
      </c>
      <c r="H620">
        <v>0</v>
      </c>
      <c r="I620">
        <v>0</v>
      </c>
      <c r="J620" s="1">
        <v>0</v>
      </c>
      <c r="K620" s="1">
        <v>0</v>
      </c>
      <c r="L620" s="1">
        <v>0</v>
      </c>
    </row>
    <row r="621" spans="1:12" x14ac:dyDescent="0.25">
      <c r="A621" t="s">
        <v>29</v>
      </c>
      <c r="B621">
        <v>2010</v>
      </c>
      <c r="C621" t="s">
        <v>67</v>
      </c>
      <c r="D621" t="s">
        <v>104</v>
      </c>
      <c r="E621" t="s">
        <v>105</v>
      </c>
      <c r="F621">
        <v>0</v>
      </c>
      <c r="G621">
        <v>0</v>
      </c>
      <c r="H621">
        <v>0</v>
      </c>
      <c r="I621">
        <v>0</v>
      </c>
      <c r="J621" s="1">
        <v>0</v>
      </c>
      <c r="K621" s="1">
        <v>0</v>
      </c>
      <c r="L621" s="1">
        <v>0</v>
      </c>
    </row>
    <row r="622" spans="1:12" x14ac:dyDescent="0.25">
      <c r="A622" t="s">
        <v>29</v>
      </c>
      <c r="B622">
        <v>2010</v>
      </c>
      <c r="C622" t="s">
        <v>67</v>
      </c>
      <c r="D622" t="s">
        <v>106</v>
      </c>
      <c r="E622" t="s">
        <v>107</v>
      </c>
      <c r="F622">
        <v>1.48</v>
      </c>
      <c r="G622">
        <v>32.83</v>
      </c>
      <c r="H622">
        <v>0.6</v>
      </c>
      <c r="I622">
        <v>0.55000000000000004</v>
      </c>
      <c r="J622" s="1">
        <v>12.2</v>
      </c>
      <c r="K622" s="1">
        <v>7.3800000000000004E-2</v>
      </c>
      <c r="L622" s="1">
        <v>6.6799999999999998E-2</v>
      </c>
    </row>
    <row r="623" spans="1:12" x14ac:dyDescent="0.25">
      <c r="A623" t="s">
        <v>29</v>
      </c>
      <c r="B623">
        <v>2010</v>
      </c>
      <c r="C623" t="s">
        <v>67</v>
      </c>
      <c r="D623" t="s">
        <v>108</v>
      </c>
      <c r="E623" t="s">
        <v>109</v>
      </c>
      <c r="F623">
        <v>2</v>
      </c>
      <c r="G623">
        <v>36.96</v>
      </c>
      <c r="H623">
        <v>0.8</v>
      </c>
      <c r="I623">
        <v>0.92</v>
      </c>
      <c r="J623" s="1">
        <v>15.5</v>
      </c>
      <c r="K623" s="1">
        <v>0.124</v>
      </c>
      <c r="L623" s="1">
        <v>0.14299999999999999</v>
      </c>
    </row>
    <row r="624" spans="1:12" x14ac:dyDescent="0.25">
      <c r="A624" t="s">
        <v>29</v>
      </c>
      <c r="B624">
        <v>2010</v>
      </c>
      <c r="C624" t="s">
        <v>67</v>
      </c>
      <c r="D624" t="s">
        <v>110</v>
      </c>
      <c r="E624" t="s">
        <v>111</v>
      </c>
      <c r="F624">
        <v>11.71</v>
      </c>
      <c r="G624">
        <v>50.35</v>
      </c>
      <c r="H624">
        <v>4.7</v>
      </c>
      <c r="I624">
        <v>2.56</v>
      </c>
      <c r="J624" s="1">
        <v>7.31</v>
      </c>
      <c r="K624" s="1">
        <v>0.34300000000000003</v>
      </c>
      <c r="L624" s="1">
        <v>0.187</v>
      </c>
    </row>
    <row r="625" spans="1:12" x14ac:dyDescent="0.25">
      <c r="A625" t="s">
        <v>29</v>
      </c>
      <c r="B625">
        <v>2010</v>
      </c>
      <c r="C625" t="s">
        <v>67</v>
      </c>
      <c r="D625" t="s">
        <v>112</v>
      </c>
      <c r="E625" t="s">
        <v>113</v>
      </c>
      <c r="F625">
        <v>0.92</v>
      </c>
      <c r="G625">
        <v>29.16</v>
      </c>
      <c r="H625">
        <v>0.37</v>
      </c>
      <c r="I625">
        <v>0.3</v>
      </c>
      <c r="J625" s="1">
        <v>182</v>
      </c>
      <c r="K625" s="1">
        <v>0.66800000000000004</v>
      </c>
      <c r="L625" s="1">
        <v>0.55300000000000005</v>
      </c>
    </row>
    <row r="626" spans="1:12" x14ac:dyDescent="0.25">
      <c r="A626" t="s">
        <v>29</v>
      </c>
      <c r="B626">
        <v>2010</v>
      </c>
      <c r="C626" t="s">
        <v>67</v>
      </c>
      <c r="D626" t="s">
        <v>114</v>
      </c>
      <c r="E626" t="s">
        <v>115</v>
      </c>
      <c r="F626">
        <v>0</v>
      </c>
      <c r="G626">
        <v>0</v>
      </c>
      <c r="H626">
        <v>0</v>
      </c>
      <c r="I626">
        <v>0</v>
      </c>
      <c r="J626" s="1">
        <v>0</v>
      </c>
      <c r="K626" s="1">
        <v>0</v>
      </c>
      <c r="L626" s="1">
        <v>0</v>
      </c>
    </row>
    <row r="627" spans="1:12" x14ac:dyDescent="0.25">
      <c r="A627" t="s">
        <v>29</v>
      </c>
      <c r="B627">
        <v>2010</v>
      </c>
      <c r="C627" t="s">
        <v>67</v>
      </c>
      <c r="D627" t="s">
        <v>116</v>
      </c>
      <c r="E627" t="s">
        <v>117</v>
      </c>
      <c r="F627">
        <v>0</v>
      </c>
      <c r="G627">
        <v>0</v>
      </c>
      <c r="H627">
        <v>0</v>
      </c>
      <c r="I627">
        <v>0</v>
      </c>
      <c r="J627" s="1">
        <v>0</v>
      </c>
      <c r="K627" s="1">
        <v>0</v>
      </c>
      <c r="L627" s="1">
        <v>0</v>
      </c>
    </row>
    <row r="628" spans="1:12" x14ac:dyDescent="0.25">
      <c r="A628" t="s">
        <v>29</v>
      </c>
      <c r="B628">
        <v>2010</v>
      </c>
      <c r="C628" t="s">
        <v>67</v>
      </c>
      <c r="D628" t="s">
        <v>60</v>
      </c>
      <c r="E628" t="s">
        <v>118</v>
      </c>
      <c r="F628">
        <v>2.78</v>
      </c>
      <c r="G628">
        <v>37.21</v>
      </c>
      <c r="H628">
        <v>1.1399999999999999</v>
      </c>
      <c r="I628">
        <v>1.04</v>
      </c>
      <c r="J628" s="1">
        <v>4760</v>
      </c>
      <c r="K628" s="1">
        <v>54.3</v>
      </c>
      <c r="L628" s="1">
        <v>49.5</v>
      </c>
    </row>
    <row r="629" spans="1:12" x14ac:dyDescent="0.25">
      <c r="A629" t="s">
        <v>29</v>
      </c>
      <c r="B629">
        <v>2010</v>
      </c>
      <c r="C629" t="s">
        <v>67</v>
      </c>
      <c r="D629" t="s">
        <v>119</v>
      </c>
      <c r="E629" t="s">
        <v>120</v>
      </c>
      <c r="F629">
        <v>0.56000000000000005</v>
      </c>
      <c r="G629">
        <v>33.24</v>
      </c>
      <c r="H629">
        <v>0.23</v>
      </c>
      <c r="I629">
        <v>0.57999999999999996</v>
      </c>
      <c r="J629" s="1">
        <v>1.01</v>
      </c>
      <c r="K629" s="1">
        <v>2.3400000000000001E-3</v>
      </c>
      <c r="L629" s="1">
        <v>5.9300000000000004E-3</v>
      </c>
    </row>
    <row r="630" spans="1:12" x14ac:dyDescent="0.25">
      <c r="A630" t="s">
        <v>29</v>
      </c>
      <c r="B630">
        <v>2010</v>
      </c>
      <c r="C630" t="s">
        <v>67</v>
      </c>
      <c r="D630" t="s">
        <v>41</v>
      </c>
      <c r="E630" t="s">
        <v>121</v>
      </c>
      <c r="F630">
        <v>7.12</v>
      </c>
      <c r="G630">
        <v>46.2</v>
      </c>
      <c r="H630">
        <v>2.96</v>
      </c>
      <c r="I630">
        <v>2.02</v>
      </c>
      <c r="J630" s="1">
        <v>2.06</v>
      </c>
      <c r="K630" s="1">
        <v>6.1100000000000002E-2</v>
      </c>
      <c r="L630" s="1">
        <v>4.1599999999999998E-2</v>
      </c>
    </row>
    <row r="631" spans="1:12" x14ac:dyDescent="0.25">
      <c r="A631" t="s">
        <v>29</v>
      </c>
      <c r="B631">
        <v>2010</v>
      </c>
      <c r="C631" t="s">
        <v>67</v>
      </c>
      <c r="D631" t="s">
        <v>122</v>
      </c>
      <c r="E631" t="s">
        <v>123</v>
      </c>
      <c r="F631">
        <v>0.2</v>
      </c>
      <c r="G631">
        <v>30.28</v>
      </c>
      <c r="H631">
        <v>0.08</v>
      </c>
      <c r="I631">
        <v>0.35</v>
      </c>
      <c r="J631" s="1">
        <v>188</v>
      </c>
      <c r="K631" s="1">
        <v>0.154</v>
      </c>
      <c r="L631" s="1">
        <v>0.65100000000000002</v>
      </c>
    </row>
    <row r="632" spans="1:12" x14ac:dyDescent="0.25">
      <c r="A632" t="s">
        <v>29</v>
      </c>
      <c r="B632">
        <v>2010</v>
      </c>
      <c r="C632" t="s">
        <v>67</v>
      </c>
      <c r="D632" t="s">
        <v>124</v>
      </c>
      <c r="E632" t="s">
        <v>125</v>
      </c>
      <c r="F632">
        <v>11.23</v>
      </c>
      <c r="G632">
        <v>49.98</v>
      </c>
      <c r="H632">
        <v>4.5999999999999996</v>
      </c>
      <c r="I632">
        <v>2.54</v>
      </c>
      <c r="J632" s="1">
        <v>11.4</v>
      </c>
      <c r="K632" s="1">
        <v>0.52400000000000002</v>
      </c>
      <c r="L632" s="1">
        <v>0.28899999999999998</v>
      </c>
    </row>
    <row r="633" spans="1:12" x14ac:dyDescent="0.25">
      <c r="A633" t="s">
        <v>29</v>
      </c>
      <c r="B633">
        <v>2010</v>
      </c>
      <c r="C633" t="s">
        <v>67</v>
      </c>
      <c r="D633" t="s">
        <v>126</v>
      </c>
      <c r="E633" t="s">
        <v>127</v>
      </c>
      <c r="F633">
        <v>0</v>
      </c>
      <c r="G633">
        <v>0</v>
      </c>
      <c r="H633">
        <v>0</v>
      </c>
      <c r="I633">
        <v>0</v>
      </c>
      <c r="J633" s="1">
        <v>0</v>
      </c>
      <c r="K633" s="1">
        <v>0</v>
      </c>
      <c r="L633" s="1">
        <v>0</v>
      </c>
    </row>
    <row r="634" spans="1:12" x14ac:dyDescent="0.25">
      <c r="A634" t="s">
        <v>29</v>
      </c>
      <c r="B634">
        <v>2010</v>
      </c>
      <c r="C634" t="s">
        <v>67</v>
      </c>
      <c r="D634" t="s">
        <v>128</v>
      </c>
      <c r="E634" t="s">
        <v>129</v>
      </c>
      <c r="F634">
        <v>1.27</v>
      </c>
      <c r="G634">
        <v>34.229999999999997</v>
      </c>
      <c r="H634">
        <v>0.52</v>
      </c>
      <c r="I634">
        <v>0.68</v>
      </c>
      <c r="J634" s="1">
        <v>3340</v>
      </c>
      <c r="K634" s="1">
        <v>17.399999999999999</v>
      </c>
      <c r="L634" s="1">
        <v>22.6</v>
      </c>
    </row>
    <row r="635" spans="1:12" x14ac:dyDescent="0.25">
      <c r="A635" t="s">
        <v>29</v>
      </c>
      <c r="B635">
        <v>2010</v>
      </c>
      <c r="C635" t="s">
        <v>67</v>
      </c>
      <c r="D635" t="s">
        <v>130</v>
      </c>
      <c r="E635" t="s">
        <v>131</v>
      </c>
      <c r="F635">
        <v>9.26</v>
      </c>
      <c r="G635">
        <v>44.46</v>
      </c>
      <c r="H635">
        <v>3.8</v>
      </c>
      <c r="I635">
        <v>1.9</v>
      </c>
      <c r="J635" s="1">
        <v>264</v>
      </c>
      <c r="K635" s="1">
        <v>10.1</v>
      </c>
      <c r="L635" s="1">
        <v>5.03</v>
      </c>
    </row>
    <row r="636" spans="1:12" x14ac:dyDescent="0.25">
      <c r="A636" t="s">
        <v>29</v>
      </c>
      <c r="B636">
        <v>2010</v>
      </c>
      <c r="C636" t="s">
        <v>67</v>
      </c>
      <c r="D636" t="s">
        <v>58</v>
      </c>
      <c r="E636" t="s">
        <v>132</v>
      </c>
      <c r="F636">
        <v>0</v>
      </c>
      <c r="G636">
        <v>0</v>
      </c>
      <c r="H636">
        <v>0</v>
      </c>
      <c r="I636">
        <v>0</v>
      </c>
      <c r="J636" s="1">
        <v>0</v>
      </c>
      <c r="K636" s="1">
        <v>0</v>
      </c>
      <c r="L636" s="1">
        <v>0</v>
      </c>
    </row>
    <row r="637" spans="1:12" x14ac:dyDescent="0.25">
      <c r="A637" t="s">
        <v>29</v>
      </c>
      <c r="B637">
        <v>2010</v>
      </c>
      <c r="C637" t="s">
        <v>67</v>
      </c>
      <c r="D637" t="s">
        <v>133</v>
      </c>
      <c r="E637" t="s">
        <v>134</v>
      </c>
      <c r="F637">
        <v>12.31</v>
      </c>
      <c r="G637">
        <v>49.92</v>
      </c>
      <c r="H637">
        <v>5.31</v>
      </c>
      <c r="I637">
        <v>2.5299999999999998</v>
      </c>
      <c r="J637" s="1">
        <v>2.1800000000000002</v>
      </c>
      <c r="K637" s="1">
        <v>0.11600000000000001</v>
      </c>
      <c r="L637" s="1">
        <v>5.5100000000000003E-2</v>
      </c>
    </row>
    <row r="638" spans="1:12" x14ac:dyDescent="0.25">
      <c r="A638" t="s">
        <v>29</v>
      </c>
      <c r="B638">
        <v>2010</v>
      </c>
      <c r="C638" t="s">
        <v>67</v>
      </c>
      <c r="D638" t="s">
        <v>135</v>
      </c>
      <c r="E638" t="s">
        <v>136</v>
      </c>
      <c r="F638">
        <v>6.21</v>
      </c>
      <c r="G638">
        <v>42.57</v>
      </c>
      <c r="H638">
        <v>2.61</v>
      </c>
      <c r="I638">
        <v>1.62</v>
      </c>
      <c r="J638" s="1">
        <v>70</v>
      </c>
      <c r="K638" s="1">
        <v>1.83</v>
      </c>
      <c r="L638" s="1">
        <v>1.1299999999999999</v>
      </c>
    </row>
    <row r="639" spans="1:12" x14ac:dyDescent="0.25">
      <c r="A639" t="s">
        <v>29</v>
      </c>
      <c r="B639">
        <v>2010</v>
      </c>
      <c r="C639" t="s">
        <v>67</v>
      </c>
      <c r="D639" t="s">
        <v>62</v>
      </c>
      <c r="E639" t="s">
        <v>137</v>
      </c>
      <c r="F639">
        <v>0.89</v>
      </c>
      <c r="G639">
        <v>34.14</v>
      </c>
      <c r="H639">
        <v>0.37</v>
      </c>
      <c r="I639">
        <v>0.71</v>
      </c>
      <c r="J639" s="1">
        <v>56</v>
      </c>
      <c r="K639" s="1">
        <v>0.20499999999999999</v>
      </c>
      <c r="L639" s="1">
        <v>0.39600000000000002</v>
      </c>
    </row>
    <row r="640" spans="1:12" x14ac:dyDescent="0.25">
      <c r="A640" t="s">
        <v>29</v>
      </c>
      <c r="B640">
        <v>2010</v>
      </c>
      <c r="C640" t="s">
        <v>67</v>
      </c>
      <c r="D640" t="s">
        <v>51</v>
      </c>
      <c r="E640" t="s">
        <v>138</v>
      </c>
      <c r="F640">
        <v>11.81</v>
      </c>
      <c r="G640">
        <v>51.82</v>
      </c>
      <c r="H640">
        <v>4.8899999999999997</v>
      </c>
      <c r="I640">
        <v>2.95</v>
      </c>
      <c r="J640" s="1">
        <v>175000</v>
      </c>
      <c r="K640" s="1">
        <v>8560</v>
      </c>
      <c r="L640" s="1">
        <v>5160</v>
      </c>
    </row>
    <row r="641" spans="1:12" x14ac:dyDescent="0.25">
      <c r="A641" t="s">
        <v>29</v>
      </c>
      <c r="B641">
        <v>2010</v>
      </c>
      <c r="C641" t="s">
        <v>67</v>
      </c>
      <c r="D641" t="s">
        <v>139</v>
      </c>
      <c r="E641" t="s">
        <v>140</v>
      </c>
      <c r="F641">
        <v>0</v>
      </c>
      <c r="G641">
        <v>0</v>
      </c>
      <c r="H641">
        <v>0</v>
      </c>
      <c r="I641">
        <v>0</v>
      </c>
      <c r="J641" s="1">
        <v>0</v>
      </c>
      <c r="K641" s="1">
        <v>0</v>
      </c>
      <c r="L641" s="1">
        <v>0</v>
      </c>
    </row>
    <row r="642" spans="1:12" x14ac:dyDescent="0.25">
      <c r="A642" t="s">
        <v>29</v>
      </c>
      <c r="B642">
        <v>2010</v>
      </c>
      <c r="C642" t="s">
        <v>67</v>
      </c>
      <c r="D642" t="s">
        <v>141</v>
      </c>
      <c r="E642" t="s">
        <v>142</v>
      </c>
      <c r="F642">
        <v>0</v>
      </c>
      <c r="G642">
        <v>0</v>
      </c>
      <c r="H642">
        <v>0</v>
      </c>
      <c r="I642">
        <v>0</v>
      </c>
      <c r="J642" s="1">
        <v>0</v>
      </c>
      <c r="K642" s="1">
        <v>0</v>
      </c>
      <c r="L642" s="1">
        <v>0</v>
      </c>
    </row>
    <row r="643" spans="1:12" x14ac:dyDescent="0.25">
      <c r="A643" t="s">
        <v>29</v>
      </c>
      <c r="B643">
        <v>2010</v>
      </c>
      <c r="C643" t="s">
        <v>67</v>
      </c>
      <c r="D643" t="s">
        <v>52</v>
      </c>
      <c r="E643" t="s">
        <v>143</v>
      </c>
      <c r="F643">
        <v>4.28</v>
      </c>
      <c r="G643">
        <v>36.700000000000003</v>
      </c>
      <c r="H643">
        <v>1.74</v>
      </c>
      <c r="I643">
        <v>0.91</v>
      </c>
      <c r="J643" s="1">
        <v>1490</v>
      </c>
      <c r="K643" s="1">
        <v>25.9</v>
      </c>
      <c r="L643" s="1">
        <v>13.5</v>
      </c>
    </row>
    <row r="644" spans="1:12" x14ac:dyDescent="0.25">
      <c r="A644" t="s">
        <v>29</v>
      </c>
      <c r="B644">
        <v>2010</v>
      </c>
      <c r="C644" t="s">
        <v>67</v>
      </c>
      <c r="D644" t="s">
        <v>144</v>
      </c>
      <c r="E644" t="s">
        <v>145</v>
      </c>
      <c r="F644">
        <v>1.27</v>
      </c>
      <c r="G644">
        <v>38.83</v>
      </c>
      <c r="H644">
        <v>0.52</v>
      </c>
      <c r="I644">
        <v>1.1599999999999999</v>
      </c>
      <c r="J644" s="1">
        <v>1670</v>
      </c>
      <c r="K644" s="1">
        <v>8.65</v>
      </c>
      <c r="L644" s="1">
        <v>19.399999999999999</v>
      </c>
    </row>
    <row r="645" spans="1:12" x14ac:dyDescent="0.25">
      <c r="A645" t="s">
        <v>29</v>
      </c>
      <c r="B645">
        <v>2010</v>
      </c>
      <c r="C645" t="s">
        <v>67</v>
      </c>
      <c r="D645" t="s">
        <v>146</v>
      </c>
      <c r="E645" t="s">
        <v>147</v>
      </c>
      <c r="F645">
        <v>0</v>
      </c>
      <c r="G645">
        <v>0</v>
      </c>
      <c r="H645">
        <v>0</v>
      </c>
      <c r="I645">
        <v>0</v>
      </c>
      <c r="J645" s="1">
        <v>0</v>
      </c>
      <c r="K645" s="1">
        <v>0</v>
      </c>
      <c r="L645" s="1">
        <v>0</v>
      </c>
    </row>
    <row r="646" spans="1:12" x14ac:dyDescent="0.25">
      <c r="A646" t="s">
        <v>29</v>
      </c>
      <c r="B646">
        <v>2010</v>
      </c>
      <c r="C646" t="s">
        <v>67</v>
      </c>
      <c r="D646" t="s">
        <v>148</v>
      </c>
      <c r="E646" t="s">
        <v>149</v>
      </c>
      <c r="F646">
        <v>0.54</v>
      </c>
      <c r="G646">
        <v>24.7</v>
      </c>
      <c r="H646">
        <v>0.22</v>
      </c>
      <c r="I646">
        <v>0.11</v>
      </c>
      <c r="J646" s="1">
        <v>1390</v>
      </c>
      <c r="K646" s="1">
        <v>3.05</v>
      </c>
      <c r="L646" s="1">
        <v>1.55</v>
      </c>
    </row>
    <row r="647" spans="1:12" x14ac:dyDescent="0.25">
      <c r="A647" t="s">
        <v>29</v>
      </c>
      <c r="B647">
        <v>2010</v>
      </c>
      <c r="C647" t="s">
        <v>67</v>
      </c>
      <c r="D647" t="s">
        <v>150</v>
      </c>
      <c r="E647" t="s">
        <v>151</v>
      </c>
      <c r="F647">
        <v>0.11</v>
      </c>
      <c r="G647">
        <v>32.08</v>
      </c>
      <c r="H647">
        <v>0.05</v>
      </c>
      <c r="I647">
        <v>0.49</v>
      </c>
      <c r="J647" s="1">
        <v>126</v>
      </c>
      <c r="K647" s="1">
        <v>5.7599999999999998E-2</v>
      </c>
      <c r="L647" s="1">
        <v>0.61299999999999999</v>
      </c>
    </row>
    <row r="648" spans="1:12" x14ac:dyDescent="0.25">
      <c r="A648" t="s">
        <v>29</v>
      </c>
      <c r="B648">
        <v>2010</v>
      </c>
      <c r="C648" t="s">
        <v>67</v>
      </c>
      <c r="D648" t="s">
        <v>152</v>
      </c>
      <c r="E648" t="s">
        <v>153</v>
      </c>
      <c r="F648">
        <v>5.65</v>
      </c>
      <c r="G648">
        <v>40.770000000000003</v>
      </c>
      <c r="H648">
        <v>2.2200000000000002</v>
      </c>
      <c r="I648">
        <v>1.34</v>
      </c>
      <c r="J648" s="1">
        <v>88.6</v>
      </c>
      <c r="K648" s="1">
        <v>1.96</v>
      </c>
      <c r="L648" s="1">
        <v>1.19</v>
      </c>
    </row>
    <row r="649" spans="1:12" x14ac:dyDescent="0.25">
      <c r="A649" t="s">
        <v>29</v>
      </c>
      <c r="B649">
        <v>2010</v>
      </c>
      <c r="C649" t="s">
        <v>67</v>
      </c>
      <c r="D649" t="s">
        <v>154</v>
      </c>
      <c r="E649" t="s">
        <v>155</v>
      </c>
      <c r="F649">
        <v>0</v>
      </c>
      <c r="G649">
        <v>0</v>
      </c>
      <c r="H649">
        <v>0</v>
      </c>
      <c r="I649">
        <v>0</v>
      </c>
      <c r="J649" s="1">
        <v>0</v>
      </c>
      <c r="K649" s="1">
        <v>0</v>
      </c>
      <c r="L649" s="1">
        <v>0</v>
      </c>
    </row>
    <row r="650" spans="1:12" x14ac:dyDescent="0.25">
      <c r="A650" t="s">
        <v>29</v>
      </c>
      <c r="B650">
        <v>2010</v>
      </c>
      <c r="C650" t="s">
        <v>67</v>
      </c>
      <c r="D650" t="s">
        <v>156</v>
      </c>
      <c r="E650" t="s">
        <v>157</v>
      </c>
      <c r="F650">
        <v>2.34</v>
      </c>
      <c r="G650">
        <v>36.01</v>
      </c>
      <c r="H650">
        <v>0.95</v>
      </c>
      <c r="I650">
        <v>0.83</v>
      </c>
      <c r="J650" s="1">
        <v>273</v>
      </c>
      <c r="K650" s="1">
        <v>2.6</v>
      </c>
      <c r="L650" s="1">
        <v>2.2799999999999998</v>
      </c>
    </row>
    <row r="651" spans="1:12" x14ac:dyDescent="0.25">
      <c r="A651" t="s">
        <v>29</v>
      </c>
      <c r="B651">
        <v>2010</v>
      </c>
      <c r="C651" t="s">
        <v>67</v>
      </c>
      <c r="D651" t="s">
        <v>158</v>
      </c>
      <c r="E651" t="s">
        <v>159</v>
      </c>
      <c r="F651">
        <v>0</v>
      </c>
      <c r="G651">
        <v>0</v>
      </c>
      <c r="H651">
        <v>0</v>
      </c>
      <c r="I651">
        <v>0</v>
      </c>
      <c r="J651" s="1">
        <v>0</v>
      </c>
      <c r="K651" s="1">
        <v>0</v>
      </c>
      <c r="L651" s="1">
        <v>0</v>
      </c>
    </row>
    <row r="652" spans="1:12" x14ac:dyDescent="0.25">
      <c r="A652" t="s">
        <v>29</v>
      </c>
      <c r="B652">
        <v>2010</v>
      </c>
      <c r="C652" t="s">
        <v>67</v>
      </c>
      <c r="D652" t="s">
        <v>160</v>
      </c>
      <c r="E652" t="s">
        <v>161</v>
      </c>
      <c r="F652">
        <v>0</v>
      </c>
      <c r="G652">
        <v>0</v>
      </c>
      <c r="H652">
        <v>0</v>
      </c>
      <c r="I652">
        <v>0</v>
      </c>
      <c r="J652" s="1">
        <v>0</v>
      </c>
      <c r="K652" s="1">
        <v>0</v>
      </c>
      <c r="L652" s="1">
        <v>0</v>
      </c>
    </row>
    <row r="653" spans="1:12" x14ac:dyDescent="0.25">
      <c r="A653" t="s">
        <v>29</v>
      </c>
      <c r="B653">
        <v>2010</v>
      </c>
      <c r="C653" t="s">
        <v>67</v>
      </c>
      <c r="D653" t="s">
        <v>162</v>
      </c>
      <c r="E653" t="s">
        <v>163</v>
      </c>
      <c r="F653">
        <v>0</v>
      </c>
      <c r="G653">
        <v>0</v>
      </c>
      <c r="H653">
        <v>0</v>
      </c>
      <c r="I653">
        <v>0</v>
      </c>
      <c r="J653" s="1">
        <v>0</v>
      </c>
      <c r="K653" s="1">
        <v>0</v>
      </c>
      <c r="L653" s="1">
        <v>0</v>
      </c>
    </row>
    <row r="654" spans="1:12" x14ac:dyDescent="0.25">
      <c r="A654" t="s">
        <v>29</v>
      </c>
      <c r="B654">
        <v>2010</v>
      </c>
      <c r="C654" t="s">
        <v>67</v>
      </c>
      <c r="D654" t="s">
        <v>164</v>
      </c>
      <c r="E654" t="s">
        <v>165</v>
      </c>
      <c r="F654">
        <v>11.44</v>
      </c>
      <c r="G654">
        <v>48.12</v>
      </c>
      <c r="H654">
        <v>4.75</v>
      </c>
      <c r="I654">
        <v>2.33</v>
      </c>
      <c r="J654" s="1">
        <v>1600</v>
      </c>
      <c r="K654" s="1">
        <v>75.900000000000006</v>
      </c>
      <c r="L654" s="1">
        <v>37.200000000000003</v>
      </c>
    </row>
    <row r="655" spans="1:12" x14ac:dyDescent="0.25">
      <c r="A655" t="s">
        <v>29</v>
      </c>
      <c r="B655">
        <v>2010</v>
      </c>
      <c r="C655" t="s">
        <v>67</v>
      </c>
      <c r="D655" t="s">
        <v>166</v>
      </c>
      <c r="E655" t="s">
        <v>167</v>
      </c>
      <c r="F655">
        <v>5.64</v>
      </c>
      <c r="G655">
        <v>33.200000000000003</v>
      </c>
      <c r="H655">
        <v>2.33</v>
      </c>
      <c r="I655">
        <v>1</v>
      </c>
      <c r="J655" s="1">
        <v>1440</v>
      </c>
      <c r="K655" s="1">
        <v>33.5</v>
      </c>
      <c r="L655" s="1">
        <v>14.3</v>
      </c>
    </row>
    <row r="656" spans="1:12" x14ac:dyDescent="0.25">
      <c r="A656" t="s">
        <v>29</v>
      </c>
      <c r="B656">
        <v>2010</v>
      </c>
      <c r="C656" t="s">
        <v>67</v>
      </c>
      <c r="D656" t="s">
        <v>168</v>
      </c>
      <c r="E656" t="s">
        <v>169</v>
      </c>
      <c r="F656">
        <v>0</v>
      </c>
      <c r="G656">
        <v>0</v>
      </c>
      <c r="H656">
        <v>0</v>
      </c>
      <c r="I656">
        <v>0</v>
      </c>
      <c r="J656" s="1">
        <v>0</v>
      </c>
      <c r="K656" s="1">
        <v>0</v>
      </c>
      <c r="L656" s="1">
        <v>0</v>
      </c>
    </row>
    <row r="657" spans="1:12" x14ac:dyDescent="0.25">
      <c r="A657" t="s">
        <v>29</v>
      </c>
      <c r="B657">
        <v>2010</v>
      </c>
      <c r="C657" t="s">
        <v>67</v>
      </c>
      <c r="D657" t="s">
        <v>170</v>
      </c>
      <c r="E657" t="s">
        <v>171</v>
      </c>
      <c r="F657">
        <v>0</v>
      </c>
      <c r="G657">
        <v>0</v>
      </c>
      <c r="H657">
        <v>0</v>
      </c>
      <c r="I657">
        <v>0</v>
      </c>
      <c r="J657" s="1">
        <v>0</v>
      </c>
      <c r="K657" s="1">
        <v>0</v>
      </c>
      <c r="L657" s="1">
        <v>0</v>
      </c>
    </row>
    <row r="658" spans="1:12" x14ac:dyDescent="0.25">
      <c r="A658" t="s">
        <v>29</v>
      </c>
      <c r="B658">
        <v>2010</v>
      </c>
      <c r="C658" t="s">
        <v>67</v>
      </c>
      <c r="D658" t="s">
        <v>172</v>
      </c>
      <c r="E658" t="s">
        <v>173</v>
      </c>
      <c r="F658">
        <v>1.29</v>
      </c>
      <c r="G658">
        <v>36.72</v>
      </c>
      <c r="H658">
        <v>0.53</v>
      </c>
      <c r="I658">
        <v>0.92</v>
      </c>
      <c r="J658" s="1">
        <v>430</v>
      </c>
      <c r="K658" s="1">
        <v>2.2599999999999998</v>
      </c>
      <c r="L658" s="1">
        <v>3.96</v>
      </c>
    </row>
    <row r="659" spans="1:12" x14ac:dyDescent="0.25">
      <c r="A659" t="s">
        <v>29</v>
      </c>
      <c r="B659">
        <v>2010</v>
      </c>
      <c r="C659" t="s">
        <v>67</v>
      </c>
      <c r="D659" t="s">
        <v>174</v>
      </c>
      <c r="E659" t="s">
        <v>175</v>
      </c>
      <c r="F659">
        <v>0.23</v>
      </c>
      <c r="G659">
        <v>41.84</v>
      </c>
      <c r="H659">
        <v>0.1</v>
      </c>
      <c r="I659">
        <v>1.48</v>
      </c>
      <c r="J659" s="1">
        <v>944</v>
      </c>
      <c r="K659" s="1">
        <v>0.90100000000000002</v>
      </c>
      <c r="L659" s="1">
        <v>14</v>
      </c>
    </row>
    <row r="660" spans="1:12" x14ac:dyDescent="0.25">
      <c r="A660" t="s">
        <v>29</v>
      </c>
      <c r="B660">
        <v>2010</v>
      </c>
      <c r="C660" t="s">
        <v>67</v>
      </c>
      <c r="D660" t="s">
        <v>44</v>
      </c>
      <c r="E660" t="s">
        <v>176</v>
      </c>
      <c r="F660">
        <v>9.85</v>
      </c>
      <c r="G660">
        <v>50.44</v>
      </c>
      <c r="H660">
        <v>4.1900000000000004</v>
      </c>
      <c r="I660">
        <v>2.65</v>
      </c>
      <c r="J660" s="1">
        <v>5690</v>
      </c>
      <c r="K660" s="1">
        <v>239</v>
      </c>
      <c r="L660" s="1">
        <v>151</v>
      </c>
    </row>
    <row r="661" spans="1:12" x14ac:dyDescent="0.25">
      <c r="A661" t="s">
        <v>29</v>
      </c>
      <c r="B661">
        <v>2010</v>
      </c>
      <c r="C661" t="s">
        <v>67</v>
      </c>
      <c r="D661" t="s">
        <v>177</v>
      </c>
      <c r="E661" t="s">
        <v>178</v>
      </c>
      <c r="F661">
        <v>2.33</v>
      </c>
      <c r="G661">
        <v>40.1</v>
      </c>
      <c r="H661">
        <v>0.95</v>
      </c>
      <c r="I661">
        <v>1.25</v>
      </c>
      <c r="J661" s="1">
        <v>35.799999999999997</v>
      </c>
      <c r="K661" s="1">
        <v>0.34100000000000003</v>
      </c>
      <c r="L661" s="1">
        <v>0.44900000000000001</v>
      </c>
    </row>
    <row r="662" spans="1:12" x14ac:dyDescent="0.25">
      <c r="A662" t="s">
        <v>29</v>
      </c>
      <c r="B662">
        <v>2010</v>
      </c>
      <c r="C662" t="s">
        <v>67</v>
      </c>
      <c r="D662" t="s">
        <v>179</v>
      </c>
      <c r="E662" t="s">
        <v>180</v>
      </c>
      <c r="F662">
        <v>0.85</v>
      </c>
      <c r="G662">
        <v>27.74</v>
      </c>
      <c r="H662">
        <v>0.35</v>
      </c>
      <c r="I662">
        <v>0.17</v>
      </c>
      <c r="J662" s="1">
        <v>7.07</v>
      </c>
      <c r="K662" s="1">
        <v>2.46E-2</v>
      </c>
      <c r="L662" s="1">
        <v>1.18E-2</v>
      </c>
    </row>
    <row r="663" spans="1:12" x14ac:dyDescent="0.25">
      <c r="A663" t="s">
        <v>29</v>
      </c>
      <c r="B663">
        <v>2010</v>
      </c>
      <c r="C663" t="s">
        <v>67</v>
      </c>
      <c r="D663" t="s">
        <v>181</v>
      </c>
      <c r="E663" t="s">
        <v>182</v>
      </c>
      <c r="F663">
        <v>0</v>
      </c>
      <c r="G663">
        <v>0</v>
      </c>
      <c r="H663">
        <v>0</v>
      </c>
      <c r="I663">
        <v>0</v>
      </c>
      <c r="J663" s="1">
        <v>0</v>
      </c>
      <c r="K663" s="1">
        <v>0</v>
      </c>
      <c r="L663" s="1">
        <v>0</v>
      </c>
    </row>
    <row r="664" spans="1:12" x14ac:dyDescent="0.25">
      <c r="A664" t="s">
        <v>29</v>
      </c>
      <c r="B664">
        <v>2010</v>
      </c>
      <c r="C664" t="s">
        <v>67</v>
      </c>
      <c r="D664" t="s">
        <v>183</v>
      </c>
      <c r="E664" t="s">
        <v>184</v>
      </c>
      <c r="F664">
        <v>0</v>
      </c>
      <c r="G664">
        <v>0</v>
      </c>
      <c r="H664">
        <v>0</v>
      </c>
      <c r="I664">
        <v>0</v>
      </c>
      <c r="J664" s="1">
        <v>0</v>
      </c>
      <c r="K664" s="1">
        <v>0</v>
      </c>
      <c r="L664" s="1">
        <v>0</v>
      </c>
    </row>
    <row r="665" spans="1:12" x14ac:dyDescent="0.25">
      <c r="A665" t="s">
        <v>29</v>
      </c>
      <c r="B665">
        <v>2010</v>
      </c>
      <c r="C665" t="s">
        <v>67</v>
      </c>
      <c r="D665" t="s">
        <v>185</v>
      </c>
      <c r="E665" t="s">
        <v>186</v>
      </c>
      <c r="F665">
        <v>0</v>
      </c>
      <c r="G665">
        <v>0</v>
      </c>
      <c r="H665">
        <v>0</v>
      </c>
      <c r="I665">
        <v>0</v>
      </c>
      <c r="J665" s="1">
        <v>0</v>
      </c>
      <c r="K665" s="1">
        <v>0</v>
      </c>
      <c r="L665" s="1">
        <v>0</v>
      </c>
    </row>
    <row r="666" spans="1:12" x14ac:dyDescent="0.25">
      <c r="A666" t="s">
        <v>29</v>
      </c>
      <c r="B666">
        <v>2010</v>
      </c>
      <c r="C666" t="s">
        <v>67</v>
      </c>
      <c r="D666" t="s">
        <v>187</v>
      </c>
      <c r="E666" t="s">
        <v>188</v>
      </c>
      <c r="F666">
        <v>0.54</v>
      </c>
      <c r="G666">
        <v>27.76</v>
      </c>
      <c r="H666">
        <v>0.22</v>
      </c>
      <c r="I666">
        <v>0.17</v>
      </c>
      <c r="J666" s="1">
        <v>1.01</v>
      </c>
      <c r="K666" s="1">
        <v>2.2499999999999998E-3</v>
      </c>
      <c r="L666" s="1">
        <v>1.6999999999999999E-3</v>
      </c>
    </row>
    <row r="667" spans="1:12" x14ac:dyDescent="0.25">
      <c r="A667" t="s">
        <v>29</v>
      </c>
      <c r="B667">
        <v>2010</v>
      </c>
      <c r="C667" t="s">
        <v>67</v>
      </c>
      <c r="D667" t="s">
        <v>33</v>
      </c>
      <c r="E667" t="s">
        <v>189</v>
      </c>
      <c r="F667">
        <v>0</v>
      </c>
      <c r="G667">
        <v>0</v>
      </c>
      <c r="H667">
        <v>0</v>
      </c>
      <c r="I667">
        <v>0</v>
      </c>
      <c r="J667" s="1">
        <v>0</v>
      </c>
      <c r="K667" s="1">
        <v>0</v>
      </c>
      <c r="L667" s="1">
        <v>0</v>
      </c>
    </row>
    <row r="668" spans="1:12" x14ac:dyDescent="0.25">
      <c r="A668" t="s">
        <v>29</v>
      </c>
      <c r="B668">
        <v>2010</v>
      </c>
      <c r="C668" t="s">
        <v>67</v>
      </c>
      <c r="D668" t="s">
        <v>34</v>
      </c>
      <c r="E668" t="s">
        <v>190</v>
      </c>
      <c r="F668">
        <v>0.01</v>
      </c>
      <c r="G668">
        <v>17.72</v>
      </c>
      <c r="H668">
        <v>0.01</v>
      </c>
      <c r="I668">
        <v>0</v>
      </c>
      <c r="J668" s="1">
        <v>3.16</v>
      </c>
      <c r="K668" s="1">
        <v>1.6799999999999999E-4</v>
      </c>
      <c r="L668" s="1">
        <v>0</v>
      </c>
    </row>
    <row r="669" spans="1:12" x14ac:dyDescent="0.25">
      <c r="A669" t="s">
        <v>29</v>
      </c>
      <c r="B669">
        <v>2010</v>
      </c>
      <c r="C669" t="s">
        <v>67</v>
      </c>
      <c r="D669" t="s">
        <v>191</v>
      </c>
      <c r="E669" t="s">
        <v>192</v>
      </c>
      <c r="F669">
        <v>0</v>
      </c>
      <c r="G669">
        <v>26.72</v>
      </c>
      <c r="H669">
        <v>0</v>
      </c>
      <c r="I669">
        <v>0.1</v>
      </c>
      <c r="J669" s="1">
        <v>2.02</v>
      </c>
      <c r="K669" s="1">
        <v>0</v>
      </c>
      <c r="L669" s="1">
        <v>2.0699999999999998E-3</v>
      </c>
    </row>
    <row r="670" spans="1:12" x14ac:dyDescent="0.25">
      <c r="A670" t="s">
        <v>29</v>
      </c>
      <c r="B670">
        <v>2010</v>
      </c>
      <c r="C670" t="s">
        <v>67</v>
      </c>
      <c r="D670" t="s">
        <v>193</v>
      </c>
      <c r="E670" t="s">
        <v>194</v>
      </c>
      <c r="F670">
        <v>0</v>
      </c>
      <c r="G670">
        <v>0</v>
      </c>
      <c r="H670">
        <v>0</v>
      </c>
      <c r="I670">
        <v>0</v>
      </c>
      <c r="J670" s="1">
        <v>0</v>
      </c>
      <c r="K670" s="1">
        <v>0</v>
      </c>
      <c r="L670" s="1">
        <v>0</v>
      </c>
    </row>
    <row r="671" spans="1:12" x14ac:dyDescent="0.25">
      <c r="A671" t="s">
        <v>29</v>
      </c>
      <c r="B671">
        <v>2010</v>
      </c>
      <c r="C671" t="s">
        <v>67</v>
      </c>
      <c r="D671" t="s">
        <v>195</v>
      </c>
      <c r="E671" t="s">
        <v>196</v>
      </c>
      <c r="F671">
        <v>0.87</v>
      </c>
      <c r="G671">
        <v>26.15</v>
      </c>
      <c r="H671">
        <v>0.36</v>
      </c>
      <c r="I671">
        <v>0.22</v>
      </c>
      <c r="J671" s="1">
        <v>2460</v>
      </c>
      <c r="K671" s="1">
        <v>8.84</v>
      </c>
      <c r="L671" s="1">
        <v>5.31</v>
      </c>
    </row>
    <row r="672" spans="1:12" x14ac:dyDescent="0.25">
      <c r="A672" t="s">
        <v>29</v>
      </c>
      <c r="B672">
        <v>2010</v>
      </c>
      <c r="C672" t="s">
        <v>67</v>
      </c>
      <c r="D672" t="s">
        <v>197</v>
      </c>
      <c r="E672" t="s">
        <v>198</v>
      </c>
      <c r="F672">
        <v>0</v>
      </c>
      <c r="G672">
        <v>31.11</v>
      </c>
      <c r="H672">
        <v>0</v>
      </c>
      <c r="I672">
        <v>0.4</v>
      </c>
      <c r="J672" s="1">
        <v>1.02</v>
      </c>
      <c r="K672" s="1">
        <v>0</v>
      </c>
      <c r="L672" s="1">
        <v>4.13E-3</v>
      </c>
    </row>
    <row r="673" spans="1:12" x14ac:dyDescent="0.25">
      <c r="A673" t="s">
        <v>29</v>
      </c>
      <c r="B673">
        <v>2010</v>
      </c>
      <c r="C673" t="s">
        <v>67</v>
      </c>
      <c r="D673" t="s">
        <v>199</v>
      </c>
      <c r="E673" t="s">
        <v>200</v>
      </c>
      <c r="F673">
        <v>0</v>
      </c>
      <c r="G673">
        <v>0</v>
      </c>
      <c r="H673">
        <v>0</v>
      </c>
      <c r="I673">
        <v>0</v>
      </c>
      <c r="J673" s="1">
        <v>0</v>
      </c>
      <c r="K673" s="1">
        <v>0</v>
      </c>
      <c r="L673" s="1">
        <v>0</v>
      </c>
    </row>
    <row r="674" spans="1:12" x14ac:dyDescent="0.25">
      <c r="A674" t="s">
        <v>29</v>
      </c>
      <c r="B674">
        <v>2010</v>
      </c>
      <c r="C674" t="s">
        <v>67</v>
      </c>
      <c r="D674" t="s">
        <v>201</v>
      </c>
      <c r="E674" t="s">
        <v>202</v>
      </c>
      <c r="F674">
        <v>0</v>
      </c>
      <c r="G674">
        <v>0</v>
      </c>
      <c r="H674">
        <v>0</v>
      </c>
      <c r="I674">
        <v>0</v>
      </c>
      <c r="J674" s="1">
        <v>0</v>
      </c>
      <c r="K674" s="1">
        <v>0</v>
      </c>
      <c r="L674" s="1">
        <v>0</v>
      </c>
    </row>
    <row r="675" spans="1:12" x14ac:dyDescent="0.25">
      <c r="A675" t="s">
        <v>29</v>
      </c>
      <c r="B675">
        <v>2010</v>
      </c>
      <c r="C675" t="s">
        <v>67</v>
      </c>
      <c r="D675" t="s">
        <v>203</v>
      </c>
      <c r="E675" t="s">
        <v>204</v>
      </c>
      <c r="F675">
        <v>5.43</v>
      </c>
      <c r="G675">
        <v>42.08</v>
      </c>
      <c r="H675">
        <v>2.13</v>
      </c>
      <c r="I675">
        <v>1.47</v>
      </c>
      <c r="J675" s="1">
        <v>92.8</v>
      </c>
      <c r="K675" s="1">
        <v>1.98</v>
      </c>
      <c r="L675" s="1">
        <v>1.36</v>
      </c>
    </row>
    <row r="676" spans="1:12" x14ac:dyDescent="0.25">
      <c r="A676" t="s">
        <v>29</v>
      </c>
      <c r="B676">
        <v>2010</v>
      </c>
      <c r="C676" t="s">
        <v>67</v>
      </c>
      <c r="D676" t="s">
        <v>36</v>
      </c>
      <c r="E676" t="s">
        <v>205</v>
      </c>
      <c r="F676">
        <v>5.71</v>
      </c>
      <c r="G676">
        <v>36.1</v>
      </c>
      <c r="H676">
        <v>2.37</v>
      </c>
      <c r="I676">
        <v>1.1399999999999999</v>
      </c>
      <c r="J676" s="1">
        <v>82.8</v>
      </c>
      <c r="K676" s="1">
        <v>1.97</v>
      </c>
      <c r="L676" s="1">
        <v>0.94699999999999995</v>
      </c>
    </row>
    <row r="677" spans="1:12" x14ac:dyDescent="0.25">
      <c r="A677" t="s">
        <v>29</v>
      </c>
      <c r="B677">
        <v>2010</v>
      </c>
      <c r="C677" t="s">
        <v>67</v>
      </c>
      <c r="D677" t="s">
        <v>206</v>
      </c>
      <c r="E677" t="s">
        <v>207</v>
      </c>
      <c r="F677">
        <v>0</v>
      </c>
      <c r="G677">
        <v>0</v>
      </c>
      <c r="H677">
        <v>0</v>
      </c>
      <c r="I677">
        <v>0</v>
      </c>
      <c r="J677" s="1">
        <v>0</v>
      </c>
      <c r="K677" s="1">
        <v>0</v>
      </c>
      <c r="L677" s="1">
        <v>0</v>
      </c>
    </row>
    <row r="678" spans="1:12" x14ac:dyDescent="0.25">
      <c r="A678" t="s">
        <v>29</v>
      </c>
      <c r="B678">
        <v>2010</v>
      </c>
      <c r="C678" t="s">
        <v>67</v>
      </c>
      <c r="D678" t="s">
        <v>208</v>
      </c>
      <c r="E678" t="s">
        <v>209</v>
      </c>
      <c r="F678">
        <v>0</v>
      </c>
      <c r="G678">
        <v>0</v>
      </c>
      <c r="H678">
        <v>0</v>
      </c>
      <c r="I678">
        <v>0</v>
      </c>
      <c r="J678" s="1">
        <v>0</v>
      </c>
      <c r="K678" s="1">
        <v>0</v>
      </c>
      <c r="L678" s="1">
        <v>0</v>
      </c>
    </row>
    <row r="679" spans="1:12" x14ac:dyDescent="0.25">
      <c r="A679" t="s">
        <v>29</v>
      </c>
      <c r="B679">
        <v>2010</v>
      </c>
      <c r="C679" t="s">
        <v>67</v>
      </c>
      <c r="D679" t="s">
        <v>210</v>
      </c>
      <c r="E679" t="s">
        <v>211</v>
      </c>
      <c r="F679">
        <v>0</v>
      </c>
      <c r="G679">
        <v>0</v>
      </c>
      <c r="H679">
        <v>0</v>
      </c>
      <c r="I679">
        <v>0</v>
      </c>
      <c r="J679" s="1">
        <v>0</v>
      </c>
      <c r="K679" s="1">
        <v>0</v>
      </c>
      <c r="L679" s="1">
        <v>0</v>
      </c>
    </row>
    <row r="680" spans="1:12" x14ac:dyDescent="0.25">
      <c r="A680" t="s">
        <v>29</v>
      </c>
      <c r="B680">
        <v>2010</v>
      </c>
      <c r="C680" t="s">
        <v>67</v>
      </c>
      <c r="D680" t="s">
        <v>212</v>
      </c>
      <c r="E680" t="s">
        <v>213</v>
      </c>
      <c r="F680">
        <v>3.95</v>
      </c>
      <c r="G680">
        <v>35.909999999999997</v>
      </c>
      <c r="H680">
        <v>1.61</v>
      </c>
      <c r="I680">
        <v>0.81</v>
      </c>
      <c r="J680" s="1">
        <v>9.23</v>
      </c>
      <c r="K680" s="1">
        <v>0.14899999999999999</v>
      </c>
      <c r="L680" s="1">
        <v>7.4899999999999994E-2</v>
      </c>
    </row>
    <row r="681" spans="1:12" x14ac:dyDescent="0.25">
      <c r="A681" t="s">
        <v>29</v>
      </c>
      <c r="B681">
        <v>2010</v>
      </c>
      <c r="C681" t="s">
        <v>67</v>
      </c>
      <c r="D681" t="s">
        <v>214</v>
      </c>
      <c r="E681" t="s">
        <v>215</v>
      </c>
      <c r="F681">
        <v>10.78</v>
      </c>
      <c r="G681">
        <v>50.14</v>
      </c>
      <c r="H681">
        <v>4.3</v>
      </c>
      <c r="I681">
        <v>2.58</v>
      </c>
      <c r="J681" s="1">
        <v>385</v>
      </c>
      <c r="K681" s="1">
        <v>16.600000000000001</v>
      </c>
      <c r="L681" s="1">
        <v>9.9600000000000009</v>
      </c>
    </row>
    <row r="682" spans="1:12" x14ac:dyDescent="0.25">
      <c r="A682" t="s">
        <v>29</v>
      </c>
      <c r="B682">
        <v>2010</v>
      </c>
      <c r="C682" t="s">
        <v>67</v>
      </c>
      <c r="D682" t="s">
        <v>216</v>
      </c>
      <c r="E682" t="s">
        <v>217</v>
      </c>
      <c r="F682">
        <v>10.08</v>
      </c>
      <c r="G682">
        <v>52.8</v>
      </c>
      <c r="H682">
        <v>4.05</v>
      </c>
      <c r="I682">
        <v>2.95</v>
      </c>
      <c r="J682" s="1">
        <v>13.5</v>
      </c>
      <c r="K682" s="1">
        <v>0.54800000000000004</v>
      </c>
      <c r="L682" s="1">
        <v>0.39900000000000002</v>
      </c>
    </row>
    <row r="683" spans="1:12" x14ac:dyDescent="0.25">
      <c r="A683" t="s">
        <v>29</v>
      </c>
      <c r="B683">
        <v>2010</v>
      </c>
      <c r="C683" t="s">
        <v>67</v>
      </c>
      <c r="D683" t="s">
        <v>218</v>
      </c>
      <c r="E683" t="s">
        <v>219</v>
      </c>
      <c r="F683">
        <v>0</v>
      </c>
      <c r="G683">
        <v>24.63</v>
      </c>
      <c r="H683">
        <v>0</v>
      </c>
      <c r="I683">
        <v>0.01</v>
      </c>
      <c r="J683" s="1">
        <v>349</v>
      </c>
      <c r="K683" s="1">
        <v>0</v>
      </c>
      <c r="L683" s="1">
        <v>2.1100000000000001E-2</v>
      </c>
    </row>
    <row r="684" spans="1:12" x14ac:dyDescent="0.25">
      <c r="A684" t="s">
        <v>29</v>
      </c>
      <c r="B684">
        <v>2010</v>
      </c>
      <c r="C684" t="s">
        <v>67</v>
      </c>
      <c r="D684" t="s">
        <v>220</v>
      </c>
      <c r="E684" t="s">
        <v>221</v>
      </c>
      <c r="F684">
        <v>0.81</v>
      </c>
      <c r="G684">
        <v>36.93</v>
      </c>
      <c r="H684">
        <v>0.33</v>
      </c>
      <c r="I684">
        <v>0.93</v>
      </c>
      <c r="J684" s="1">
        <v>179</v>
      </c>
      <c r="K684" s="1">
        <v>0.59399999999999997</v>
      </c>
      <c r="L684" s="1">
        <v>1.66</v>
      </c>
    </row>
    <row r="685" spans="1:12" x14ac:dyDescent="0.25">
      <c r="A685" t="s">
        <v>29</v>
      </c>
      <c r="B685">
        <v>2010</v>
      </c>
      <c r="C685" t="s">
        <v>67</v>
      </c>
      <c r="D685" t="s">
        <v>222</v>
      </c>
      <c r="E685" t="s">
        <v>223</v>
      </c>
      <c r="F685">
        <v>0.77</v>
      </c>
      <c r="G685">
        <v>30.45</v>
      </c>
      <c r="H685">
        <v>0.32</v>
      </c>
      <c r="I685">
        <v>0.36</v>
      </c>
      <c r="J685" s="1">
        <v>78.099999999999994</v>
      </c>
      <c r="K685" s="1">
        <v>0.247</v>
      </c>
      <c r="L685" s="1">
        <v>0.28100000000000003</v>
      </c>
    </row>
    <row r="686" spans="1:12" x14ac:dyDescent="0.25">
      <c r="A686" t="s">
        <v>29</v>
      </c>
      <c r="B686">
        <v>2010</v>
      </c>
      <c r="C686" t="s">
        <v>67</v>
      </c>
      <c r="D686" t="s">
        <v>42</v>
      </c>
      <c r="E686" t="s">
        <v>224</v>
      </c>
      <c r="F686">
        <v>0</v>
      </c>
      <c r="G686">
        <v>0</v>
      </c>
      <c r="H686">
        <v>0</v>
      </c>
      <c r="I686">
        <v>0</v>
      </c>
      <c r="J686" s="1">
        <v>0</v>
      </c>
      <c r="K686" s="1">
        <v>0</v>
      </c>
      <c r="L686" s="1">
        <v>0</v>
      </c>
    </row>
    <row r="687" spans="1:12" x14ac:dyDescent="0.25">
      <c r="A687" t="s">
        <v>29</v>
      </c>
      <c r="B687">
        <v>2010</v>
      </c>
      <c r="C687" t="s">
        <v>67</v>
      </c>
      <c r="D687" t="s">
        <v>225</v>
      </c>
      <c r="E687" t="s">
        <v>226</v>
      </c>
      <c r="F687">
        <v>0</v>
      </c>
      <c r="G687">
        <v>0</v>
      </c>
      <c r="H687">
        <v>0</v>
      </c>
      <c r="I687">
        <v>0</v>
      </c>
      <c r="J687" s="1">
        <v>0</v>
      </c>
      <c r="K687" s="1">
        <v>0</v>
      </c>
      <c r="L687" s="1">
        <v>0</v>
      </c>
    </row>
    <row r="688" spans="1:12" x14ac:dyDescent="0.25">
      <c r="A688" t="s">
        <v>29</v>
      </c>
      <c r="B688">
        <v>2010</v>
      </c>
      <c r="C688" t="s">
        <v>67</v>
      </c>
      <c r="D688" t="s">
        <v>227</v>
      </c>
      <c r="E688" t="s">
        <v>228</v>
      </c>
      <c r="F688">
        <v>11.37</v>
      </c>
      <c r="G688">
        <v>51.76</v>
      </c>
      <c r="H688">
        <v>4.71</v>
      </c>
      <c r="I688">
        <v>2.92</v>
      </c>
      <c r="J688" s="1">
        <v>125000</v>
      </c>
      <c r="K688" s="1">
        <v>5880</v>
      </c>
      <c r="L688" s="1">
        <v>3640</v>
      </c>
    </row>
    <row r="689" spans="1:12" x14ac:dyDescent="0.25">
      <c r="A689" t="s">
        <v>29</v>
      </c>
      <c r="B689">
        <v>2010</v>
      </c>
      <c r="C689" t="s">
        <v>67</v>
      </c>
      <c r="D689" t="s">
        <v>53</v>
      </c>
      <c r="E689" t="s">
        <v>229</v>
      </c>
      <c r="F689">
        <v>0.95</v>
      </c>
      <c r="G689">
        <v>33.17</v>
      </c>
      <c r="H689">
        <v>0.39</v>
      </c>
      <c r="I689">
        <v>0.61</v>
      </c>
      <c r="J689" s="1">
        <v>43800</v>
      </c>
      <c r="K689" s="1">
        <v>171</v>
      </c>
      <c r="L689" s="1">
        <v>268</v>
      </c>
    </row>
    <row r="690" spans="1:12" x14ac:dyDescent="0.25">
      <c r="A690" t="s">
        <v>29</v>
      </c>
      <c r="B690">
        <v>2010</v>
      </c>
      <c r="C690" t="s">
        <v>67</v>
      </c>
      <c r="D690" t="s">
        <v>230</v>
      </c>
      <c r="E690" t="s">
        <v>231</v>
      </c>
      <c r="F690">
        <v>12.06</v>
      </c>
      <c r="G690">
        <v>52.41</v>
      </c>
      <c r="H690">
        <v>5.01</v>
      </c>
      <c r="I690">
        <v>2.98</v>
      </c>
      <c r="J690" s="1">
        <v>1460</v>
      </c>
      <c r="K690" s="1">
        <v>73.099999999999994</v>
      </c>
      <c r="L690" s="1">
        <v>43.5</v>
      </c>
    </row>
    <row r="691" spans="1:12" x14ac:dyDescent="0.25">
      <c r="A691" t="s">
        <v>29</v>
      </c>
      <c r="B691">
        <v>2010</v>
      </c>
      <c r="C691" t="s">
        <v>67</v>
      </c>
      <c r="D691" t="s">
        <v>232</v>
      </c>
      <c r="E691" t="s">
        <v>233</v>
      </c>
      <c r="F691">
        <v>9.68</v>
      </c>
      <c r="G691">
        <v>49.88</v>
      </c>
      <c r="H691">
        <v>4.07</v>
      </c>
      <c r="I691">
        <v>2.56</v>
      </c>
      <c r="J691" s="1">
        <v>22.8</v>
      </c>
      <c r="K691" s="1">
        <v>0.92900000000000005</v>
      </c>
      <c r="L691" s="1">
        <v>0.58399999999999996</v>
      </c>
    </row>
    <row r="692" spans="1:12" x14ac:dyDescent="0.25">
      <c r="A692" t="s">
        <v>29</v>
      </c>
      <c r="B692">
        <v>2010</v>
      </c>
      <c r="C692" t="s">
        <v>67</v>
      </c>
      <c r="D692" t="s">
        <v>234</v>
      </c>
      <c r="E692" t="s">
        <v>235</v>
      </c>
      <c r="F692">
        <v>0</v>
      </c>
      <c r="G692">
        <v>0</v>
      </c>
      <c r="H692">
        <v>0</v>
      </c>
      <c r="I692">
        <v>0</v>
      </c>
      <c r="J692" s="1">
        <v>0</v>
      </c>
      <c r="K692" s="1">
        <v>0</v>
      </c>
      <c r="L692" s="1">
        <v>0</v>
      </c>
    </row>
    <row r="693" spans="1:12" x14ac:dyDescent="0.25">
      <c r="A693" t="s">
        <v>29</v>
      </c>
      <c r="B693">
        <v>2010</v>
      </c>
      <c r="C693" t="s">
        <v>67</v>
      </c>
      <c r="D693" t="s">
        <v>236</v>
      </c>
      <c r="E693" t="s">
        <v>237</v>
      </c>
      <c r="F693">
        <v>0</v>
      </c>
      <c r="G693">
        <v>0</v>
      </c>
      <c r="H693">
        <v>0</v>
      </c>
      <c r="I693">
        <v>0</v>
      </c>
      <c r="J693" s="1">
        <v>0</v>
      </c>
      <c r="K693" s="1">
        <v>0</v>
      </c>
      <c r="L693" s="1">
        <v>0</v>
      </c>
    </row>
    <row r="694" spans="1:12" x14ac:dyDescent="0.25">
      <c r="A694" t="s">
        <v>29</v>
      </c>
      <c r="B694">
        <v>2010</v>
      </c>
      <c r="C694" t="s">
        <v>67</v>
      </c>
      <c r="D694" t="s">
        <v>37</v>
      </c>
      <c r="E694" t="s">
        <v>238</v>
      </c>
      <c r="F694">
        <v>10.81</v>
      </c>
      <c r="G694">
        <v>46.22</v>
      </c>
      <c r="H694">
        <v>4.54</v>
      </c>
      <c r="I694">
        <v>2.36</v>
      </c>
      <c r="J694" s="1">
        <v>1020</v>
      </c>
      <c r="K694" s="1">
        <v>46.6</v>
      </c>
      <c r="L694" s="1">
        <v>24.2</v>
      </c>
    </row>
    <row r="695" spans="1:12" x14ac:dyDescent="0.25">
      <c r="A695" t="s">
        <v>29</v>
      </c>
      <c r="B695">
        <v>2010</v>
      </c>
      <c r="C695" t="s">
        <v>67</v>
      </c>
      <c r="D695" t="s">
        <v>239</v>
      </c>
      <c r="E695" t="s">
        <v>240</v>
      </c>
      <c r="F695">
        <v>0</v>
      </c>
      <c r="G695">
        <v>0</v>
      </c>
      <c r="H695">
        <v>0</v>
      </c>
      <c r="I695">
        <v>0</v>
      </c>
      <c r="J695" s="1">
        <v>0</v>
      </c>
      <c r="K695" s="1">
        <v>0</v>
      </c>
      <c r="L695" s="1">
        <v>0</v>
      </c>
    </row>
    <row r="696" spans="1:12" x14ac:dyDescent="0.25">
      <c r="A696" t="s">
        <v>29</v>
      </c>
      <c r="B696">
        <v>2010</v>
      </c>
      <c r="C696" t="s">
        <v>67</v>
      </c>
      <c r="D696" t="s">
        <v>48</v>
      </c>
      <c r="E696" t="s">
        <v>241</v>
      </c>
      <c r="F696">
        <v>6.1</v>
      </c>
      <c r="G696">
        <v>42.37</v>
      </c>
      <c r="H696">
        <v>2.52</v>
      </c>
      <c r="I696">
        <v>1.55</v>
      </c>
      <c r="J696" s="1">
        <v>11000</v>
      </c>
      <c r="K696" s="1">
        <v>277</v>
      </c>
      <c r="L696" s="1">
        <v>170</v>
      </c>
    </row>
    <row r="697" spans="1:12" x14ac:dyDescent="0.25">
      <c r="A697" t="s">
        <v>29</v>
      </c>
      <c r="B697">
        <v>2010</v>
      </c>
      <c r="C697" t="s">
        <v>67</v>
      </c>
      <c r="D697" t="s">
        <v>242</v>
      </c>
      <c r="E697" t="s">
        <v>243</v>
      </c>
      <c r="F697">
        <v>0</v>
      </c>
      <c r="G697">
        <v>0</v>
      </c>
      <c r="H697">
        <v>0</v>
      </c>
      <c r="I697">
        <v>0</v>
      </c>
      <c r="J697" s="1">
        <v>0</v>
      </c>
      <c r="K697" s="1">
        <v>0</v>
      </c>
      <c r="L697" s="1">
        <v>0</v>
      </c>
    </row>
    <row r="698" spans="1:12" x14ac:dyDescent="0.25">
      <c r="A698" t="s">
        <v>29</v>
      </c>
      <c r="B698">
        <v>2010</v>
      </c>
      <c r="C698" t="s">
        <v>67</v>
      </c>
      <c r="D698" t="s">
        <v>45</v>
      </c>
      <c r="E698" t="s">
        <v>244</v>
      </c>
      <c r="F698">
        <v>4.1500000000000004</v>
      </c>
      <c r="G698">
        <v>41.63</v>
      </c>
      <c r="H698">
        <v>1.7</v>
      </c>
      <c r="I698">
        <v>1.48</v>
      </c>
      <c r="J698" s="1">
        <v>91.1</v>
      </c>
      <c r="K698" s="1">
        <v>1.55</v>
      </c>
      <c r="L698" s="1">
        <v>1.34</v>
      </c>
    </row>
    <row r="699" spans="1:12" x14ac:dyDescent="0.25">
      <c r="A699" t="s">
        <v>29</v>
      </c>
      <c r="B699">
        <v>2010</v>
      </c>
      <c r="C699" t="s">
        <v>67</v>
      </c>
      <c r="D699" t="s">
        <v>245</v>
      </c>
      <c r="E699" t="s">
        <v>246</v>
      </c>
      <c r="F699">
        <v>0.09</v>
      </c>
      <c r="G699">
        <v>30.3</v>
      </c>
      <c r="H699">
        <v>0.04</v>
      </c>
      <c r="I699">
        <v>0.35</v>
      </c>
      <c r="J699" s="1">
        <v>7.11</v>
      </c>
      <c r="K699" s="1">
        <v>2.65E-3</v>
      </c>
      <c r="L699" s="1">
        <v>2.46E-2</v>
      </c>
    </row>
    <row r="700" spans="1:12" x14ac:dyDescent="0.25">
      <c r="A700" t="s">
        <v>29</v>
      </c>
      <c r="B700">
        <v>2010</v>
      </c>
      <c r="C700" t="s">
        <v>67</v>
      </c>
      <c r="D700" t="s">
        <v>247</v>
      </c>
      <c r="E700" t="s">
        <v>248</v>
      </c>
      <c r="F700">
        <v>0</v>
      </c>
      <c r="G700">
        <v>0</v>
      </c>
      <c r="H700">
        <v>0</v>
      </c>
      <c r="I700">
        <v>0</v>
      </c>
      <c r="J700" s="1">
        <v>0</v>
      </c>
      <c r="K700" s="1">
        <v>0</v>
      </c>
      <c r="L700" s="1">
        <v>0</v>
      </c>
    </row>
    <row r="701" spans="1:12" x14ac:dyDescent="0.25">
      <c r="A701" t="s">
        <v>29</v>
      </c>
      <c r="B701">
        <v>2010</v>
      </c>
      <c r="C701" t="s">
        <v>67</v>
      </c>
      <c r="D701" t="s">
        <v>249</v>
      </c>
      <c r="E701" t="s">
        <v>250</v>
      </c>
      <c r="F701">
        <v>0</v>
      </c>
      <c r="G701">
        <v>0</v>
      </c>
      <c r="H701">
        <v>0</v>
      </c>
      <c r="I701">
        <v>0</v>
      </c>
      <c r="J701" s="1">
        <v>0</v>
      </c>
      <c r="K701" s="1">
        <v>0</v>
      </c>
      <c r="L701" s="1">
        <v>0</v>
      </c>
    </row>
    <row r="702" spans="1:12" x14ac:dyDescent="0.25">
      <c r="A702" t="s">
        <v>29</v>
      </c>
      <c r="B702">
        <v>2010</v>
      </c>
      <c r="C702" t="s">
        <v>67</v>
      </c>
      <c r="D702" t="s">
        <v>251</v>
      </c>
      <c r="E702" t="s">
        <v>252</v>
      </c>
      <c r="F702">
        <v>10.93</v>
      </c>
      <c r="G702">
        <v>50.38</v>
      </c>
      <c r="H702">
        <v>4.55</v>
      </c>
      <c r="I702">
        <v>2.62</v>
      </c>
      <c r="J702" s="1">
        <v>2.0699999999999998</v>
      </c>
      <c r="K702" s="1">
        <v>9.4100000000000003E-2</v>
      </c>
      <c r="L702" s="1">
        <v>5.4100000000000002E-2</v>
      </c>
    </row>
    <row r="703" spans="1:12" x14ac:dyDescent="0.25">
      <c r="A703" t="s">
        <v>29</v>
      </c>
      <c r="B703">
        <v>2010</v>
      </c>
      <c r="C703" t="s">
        <v>67</v>
      </c>
      <c r="D703" t="s">
        <v>253</v>
      </c>
      <c r="E703" t="s">
        <v>254</v>
      </c>
      <c r="F703">
        <v>6.67</v>
      </c>
      <c r="G703">
        <v>44.16</v>
      </c>
      <c r="H703">
        <v>2.73</v>
      </c>
      <c r="I703">
        <v>1.77</v>
      </c>
      <c r="J703" s="1">
        <v>1420</v>
      </c>
      <c r="K703" s="1">
        <v>38.700000000000003</v>
      </c>
      <c r="L703" s="1">
        <v>25.2</v>
      </c>
    </row>
    <row r="704" spans="1:12" x14ac:dyDescent="0.25">
      <c r="A704" t="s">
        <v>29</v>
      </c>
      <c r="B704">
        <v>2010</v>
      </c>
      <c r="C704" t="s">
        <v>67</v>
      </c>
      <c r="D704" t="s">
        <v>255</v>
      </c>
      <c r="E704" t="s">
        <v>256</v>
      </c>
      <c r="F704">
        <v>0</v>
      </c>
      <c r="G704">
        <v>0</v>
      </c>
      <c r="H704">
        <v>0</v>
      </c>
      <c r="I704">
        <v>0</v>
      </c>
      <c r="J704" s="1">
        <v>0</v>
      </c>
      <c r="K704" s="1">
        <v>0</v>
      </c>
      <c r="L704" s="1">
        <v>0</v>
      </c>
    </row>
    <row r="705" spans="1:12" x14ac:dyDescent="0.25">
      <c r="A705" t="s">
        <v>29</v>
      </c>
      <c r="B705">
        <v>2010</v>
      </c>
      <c r="C705" t="s">
        <v>67</v>
      </c>
      <c r="D705" t="s">
        <v>257</v>
      </c>
      <c r="E705" t="s">
        <v>258</v>
      </c>
      <c r="F705">
        <v>0</v>
      </c>
      <c r="G705">
        <v>0</v>
      </c>
      <c r="H705">
        <v>0</v>
      </c>
      <c r="I705">
        <v>0</v>
      </c>
      <c r="J705" s="1">
        <v>0</v>
      </c>
      <c r="K705" s="1">
        <v>0</v>
      </c>
      <c r="L705" s="1">
        <v>0</v>
      </c>
    </row>
    <row r="706" spans="1:12" x14ac:dyDescent="0.25">
      <c r="A706" t="s">
        <v>29</v>
      </c>
      <c r="B706">
        <v>2010</v>
      </c>
      <c r="C706" t="s">
        <v>67</v>
      </c>
      <c r="D706" t="s">
        <v>259</v>
      </c>
      <c r="E706" t="s">
        <v>260</v>
      </c>
      <c r="F706">
        <v>0</v>
      </c>
      <c r="G706">
        <v>0</v>
      </c>
      <c r="H706">
        <v>0</v>
      </c>
      <c r="I706">
        <v>0</v>
      </c>
      <c r="J706" s="1">
        <v>0</v>
      </c>
      <c r="K706" s="1">
        <v>0</v>
      </c>
      <c r="L706" s="1">
        <v>0</v>
      </c>
    </row>
    <row r="707" spans="1:12" x14ac:dyDescent="0.25">
      <c r="A707" t="s">
        <v>29</v>
      </c>
      <c r="B707">
        <v>2010</v>
      </c>
      <c r="C707" t="s">
        <v>67</v>
      </c>
      <c r="D707" t="s">
        <v>261</v>
      </c>
      <c r="E707" t="s">
        <v>262</v>
      </c>
      <c r="F707">
        <v>4.34</v>
      </c>
      <c r="G707">
        <v>42.46</v>
      </c>
      <c r="H707">
        <v>1.74</v>
      </c>
      <c r="I707">
        <v>1.53</v>
      </c>
      <c r="J707" s="1">
        <v>7.19</v>
      </c>
      <c r="K707" s="1">
        <v>0.125</v>
      </c>
      <c r="L707" s="1">
        <v>0.11</v>
      </c>
    </row>
    <row r="708" spans="1:12" x14ac:dyDescent="0.25">
      <c r="A708" t="s">
        <v>29</v>
      </c>
      <c r="B708">
        <v>2010</v>
      </c>
      <c r="C708" t="s">
        <v>67</v>
      </c>
      <c r="D708" t="s">
        <v>263</v>
      </c>
      <c r="E708" t="s">
        <v>264</v>
      </c>
      <c r="F708">
        <v>0</v>
      </c>
      <c r="G708">
        <v>0</v>
      </c>
      <c r="H708">
        <v>0</v>
      </c>
      <c r="I708">
        <v>0</v>
      </c>
      <c r="J708" s="1">
        <v>0</v>
      </c>
      <c r="K708" s="1">
        <v>0</v>
      </c>
      <c r="L708" s="1">
        <v>0</v>
      </c>
    </row>
    <row r="709" spans="1:12" x14ac:dyDescent="0.25">
      <c r="A709" t="s">
        <v>29</v>
      </c>
      <c r="B709">
        <v>2010</v>
      </c>
      <c r="C709" t="s">
        <v>67</v>
      </c>
      <c r="D709" t="s">
        <v>265</v>
      </c>
      <c r="E709" t="s">
        <v>266</v>
      </c>
      <c r="F709">
        <v>0</v>
      </c>
      <c r="G709">
        <v>0</v>
      </c>
      <c r="H709">
        <v>0</v>
      </c>
      <c r="I709">
        <v>0</v>
      </c>
      <c r="J709" s="1">
        <v>0</v>
      </c>
      <c r="K709" s="1">
        <v>0</v>
      </c>
      <c r="L709" s="1">
        <v>0</v>
      </c>
    </row>
    <row r="710" spans="1:12" x14ac:dyDescent="0.25">
      <c r="A710" t="s">
        <v>29</v>
      </c>
      <c r="B710">
        <v>2010</v>
      </c>
      <c r="C710" t="s">
        <v>67</v>
      </c>
      <c r="D710" t="s">
        <v>267</v>
      </c>
      <c r="E710" t="s">
        <v>268</v>
      </c>
      <c r="F710">
        <v>0</v>
      </c>
      <c r="G710">
        <v>0</v>
      </c>
      <c r="H710">
        <v>0</v>
      </c>
      <c r="I710">
        <v>0</v>
      </c>
      <c r="J710" s="1">
        <v>0</v>
      </c>
      <c r="K710" s="1">
        <v>0</v>
      </c>
      <c r="L710" s="1">
        <v>0</v>
      </c>
    </row>
    <row r="711" spans="1:12" x14ac:dyDescent="0.25">
      <c r="A711" t="s">
        <v>29</v>
      </c>
      <c r="B711">
        <v>2010</v>
      </c>
      <c r="C711" t="s">
        <v>67</v>
      </c>
      <c r="D711" t="s">
        <v>269</v>
      </c>
      <c r="E711" t="s">
        <v>270</v>
      </c>
      <c r="F711">
        <v>0.43</v>
      </c>
      <c r="G711">
        <v>30.91</v>
      </c>
      <c r="H711">
        <v>0.17</v>
      </c>
      <c r="I711">
        <v>0.41</v>
      </c>
      <c r="J711" s="1">
        <v>1690</v>
      </c>
      <c r="K711" s="1">
        <v>2.95</v>
      </c>
      <c r="L711" s="1">
        <v>6.98</v>
      </c>
    </row>
    <row r="712" spans="1:12" x14ac:dyDescent="0.25">
      <c r="A712" t="s">
        <v>29</v>
      </c>
      <c r="B712">
        <v>2010</v>
      </c>
      <c r="C712" t="s">
        <v>67</v>
      </c>
      <c r="D712" t="s">
        <v>271</v>
      </c>
      <c r="E712" t="s">
        <v>272</v>
      </c>
      <c r="F712">
        <v>4.8899999999999997</v>
      </c>
      <c r="G712">
        <v>41.81</v>
      </c>
      <c r="H712">
        <v>1.99</v>
      </c>
      <c r="I712">
        <v>1.46</v>
      </c>
      <c r="J712" s="1">
        <v>79.8</v>
      </c>
      <c r="K712" s="1">
        <v>1.59</v>
      </c>
      <c r="L712" s="1">
        <v>1.1599999999999999</v>
      </c>
    </row>
    <row r="713" spans="1:12" x14ac:dyDescent="0.25">
      <c r="A713" t="s">
        <v>29</v>
      </c>
      <c r="B713">
        <v>2010</v>
      </c>
      <c r="C713" t="s">
        <v>67</v>
      </c>
      <c r="D713" t="s">
        <v>55</v>
      </c>
      <c r="E713" t="s">
        <v>273</v>
      </c>
      <c r="F713">
        <v>1.85</v>
      </c>
      <c r="G713">
        <v>34.200000000000003</v>
      </c>
      <c r="H713">
        <v>0.76</v>
      </c>
      <c r="I713">
        <v>0.69</v>
      </c>
      <c r="J713" s="1">
        <v>1250</v>
      </c>
      <c r="K713" s="1">
        <v>9.52</v>
      </c>
      <c r="L713" s="1">
        <v>8.61</v>
      </c>
    </row>
    <row r="714" spans="1:12" x14ac:dyDescent="0.25">
      <c r="A714" t="s">
        <v>29</v>
      </c>
      <c r="B714">
        <v>2010</v>
      </c>
      <c r="C714" t="s">
        <v>67</v>
      </c>
      <c r="D714" t="s">
        <v>274</v>
      </c>
      <c r="E714" t="s">
        <v>275</v>
      </c>
      <c r="F714">
        <v>0</v>
      </c>
      <c r="G714">
        <v>0</v>
      </c>
      <c r="H714">
        <v>0</v>
      </c>
      <c r="I714">
        <v>0</v>
      </c>
      <c r="J714" s="1">
        <v>0</v>
      </c>
      <c r="K714" s="1">
        <v>0</v>
      </c>
      <c r="L714" s="1">
        <v>0</v>
      </c>
    </row>
    <row r="715" spans="1:12" x14ac:dyDescent="0.25">
      <c r="A715" t="s">
        <v>29</v>
      </c>
      <c r="B715">
        <v>2010</v>
      </c>
      <c r="C715" t="s">
        <v>67</v>
      </c>
      <c r="D715" t="s">
        <v>276</v>
      </c>
      <c r="E715" t="s">
        <v>277</v>
      </c>
      <c r="F715">
        <v>0.36</v>
      </c>
      <c r="G715">
        <v>33.14</v>
      </c>
      <c r="H715">
        <v>0.15</v>
      </c>
      <c r="I715">
        <v>0.57999999999999996</v>
      </c>
      <c r="J715" s="1">
        <v>606</v>
      </c>
      <c r="K715" s="1">
        <v>0.88200000000000001</v>
      </c>
      <c r="L715" s="1">
        <v>3.51</v>
      </c>
    </row>
    <row r="716" spans="1:12" x14ac:dyDescent="0.25">
      <c r="A716" t="s">
        <v>29</v>
      </c>
      <c r="B716">
        <v>2010</v>
      </c>
      <c r="C716" t="s">
        <v>67</v>
      </c>
      <c r="D716" t="s">
        <v>278</v>
      </c>
      <c r="E716" t="s">
        <v>279</v>
      </c>
      <c r="F716">
        <v>0</v>
      </c>
      <c r="G716">
        <v>0</v>
      </c>
      <c r="H716">
        <v>0</v>
      </c>
      <c r="I716">
        <v>0</v>
      </c>
      <c r="J716" s="1">
        <v>0</v>
      </c>
      <c r="K716" s="1">
        <v>0</v>
      </c>
      <c r="L716" s="1">
        <v>0</v>
      </c>
    </row>
    <row r="717" spans="1:12" x14ac:dyDescent="0.25">
      <c r="A717" t="s">
        <v>29</v>
      </c>
      <c r="B717">
        <v>2010</v>
      </c>
      <c r="C717" t="s">
        <v>67</v>
      </c>
      <c r="D717" t="s">
        <v>280</v>
      </c>
      <c r="E717" t="s">
        <v>281</v>
      </c>
      <c r="F717">
        <v>0</v>
      </c>
      <c r="G717">
        <v>0</v>
      </c>
      <c r="H717">
        <v>0</v>
      </c>
      <c r="I717">
        <v>0</v>
      </c>
      <c r="J717" s="1">
        <v>0</v>
      </c>
      <c r="K717" s="1">
        <v>0</v>
      </c>
      <c r="L717" s="1">
        <v>0</v>
      </c>
    </row>
    <row r="718" spans="1:12" x14ac:dyDescent="0.25">
      <c r="A718" t="s">
        <v>29</v>
      </c>
      <c r="B718">
        <v>2010</v>
      </c>
      <c r="C718" t="s">
        <v>67</v>
      </c>
      <c r="D718" t="s">
        <v>282</v>
      </c>
      <c r="E718" t="s">
        <v>283</v>
      </c>
      <c r="F718">
        <v>1.29</v>
      </c>
      <c r="G718">
        <v>38.57</v>
      </c>
      <c r="H718">
        <v>0.53</v>
      </c>
      <c r="I718">
        <v>1.0900000000000001</v>
      </c>
      <c r="J718" s="1">
        <v>12.2</v>
      </c>
      <c r="K718" s="1">
        <v>6.4399999999999999E-2</v>
      </c>
      <c r="L718" s="1">
        <v>0.13300000000000001</v>
      </c>
    </row>
    <row r="719" spans="1:12" x14ac:dyDescent="0.25">
      <c r="A719" t="s">
        <v>29</v>
      </c>
      <c r="B719">
        <v>2010</v>
      </c>
      <c r="C719" t="s">
        <v>67</v>
      </c>
      <c r="D719" t="s">
        <v>284</v>
      </c>
      <c r="E719" t="s">
        <v>285</v>
      </c>
      <c r="F719">
        <v>0</v>
      </c>
      <c r="G719">
        <v>0</v>
      </c>
      <c r="H719">
        <v>0</v>
      </c>
      <c r="I719">
        <v>0</v>
      </c>
      <c r="J719" s="1">
        <v>0</v>
      </c>
      <c r="K719" s="1">
        <v>0</v>
      </c>
      <c r="L719" s="1">
        <v>0</v>
      </c>
    </row>
    <row r="720" spans="1:12" x14ac:dyDescent="0.25">
      <c r="A720" t="s">
        <v>29</v>
      </c>
      <c r="B720">
        <v>2010</v>
      </c>
      <c r="C720" t="s">
        <v>67</v>
      </c>
      <c r="D720" t="s">
        <v>286</v>
      </c>
      <c r="E720" t="s">
        <v>287</v>
      </c>
      <c r="F720">
        <v>0</v>
      </c>
      <c r="G720">
        <v>0</v>
      </c>
      <c r="H720">
        <v>0</v>
      </c>
      <c r="I720">
        <v>0</v>
      </c>
      <c r="J720" s="1">
        <v>0</v>
      </c>
      <c r="K720" s="1">
        <v>0</v>
      </c>
      <c r="L720" s="1">
        <v>0</v>
      </c>
    </row>
    <row r="721" spans="1:12" x14ac:dyDescent="0.25">
      <c r="A721" t="s">
        <v>29</v>
      </c>
      <c r="B721">
        <v>2010</v>
      </c>
      <c r="C721" t="s">
        <v>67</v>
      </c>
      <c r="D721" t="s">
        <v>61</v>
      </c>
      <c r="E721" t="s">
        <v>288</v>
      </c>
      <c r="F721">
        <v>8.57</v>
      </c>
      <c r="G721">
        <v>47.86</v>
      </c>
      <c r="H721">
        <v>3.49</v>
      </c>
      <c r="I721">
        <v>2.2999999999999998</v>
      </c>
      <c r="J721" s="1">
        <v>271</v>
      </c>
      <c r="K721" s="1">
        <v>9.4700000000000006</v>
      </c>
      <c r="L721" s="1">
        <v>6.25</v>
      </c>
    </row>
    <row r="722" spans="1:12" x14ac:dyDescent="0.25">
      <c r="A722" t="s">
        <v>29</v>
      </c>
      <c r="B722">
        <v>2010</v>
      </c>
      <c r="C722" t="s">
        <v>67</v>
      </c>
      <c r="D722" t="s">
        <v>289</v>
      </c>
      <c r="E722" t="s">
        <v>290</v>
      </c>
      <c r="F722">
        <v>0</v>
      </c>
      <c r="G722">
        <v>0</v>
      </c>
      <c r="H722">
        <v>0</v>
      </c>
      <c r="I722">
        <v>0</v>
      </c>
      <c r="J722" s="1">
        <v>0</v>
      </c>
      <c r="K722" s="1">
        <v>0</v>
      </c>
      <c r="L722" s="1">
        <v>0</v>
      </c>
    </row>
    <row r="723" spans="1:12" x14ac:dyDescent="0.25">
      <c r="A723" t="s">
        <v>29</v>
      </c>
      <c r="B723">
        <v>2010</v>
      </c>
      <c r="C723" t="s">
        <v>67</v>
      </c>
      <c r="D723" t="s">
        <v>291</v>
      </c>
      <c r="E723" t="s">
        <v>292</v>
      </c>
      <c r="F723">
        <v>0</v>
      </c>
      <c r="G723">
        <v>0</v>
      </c>
      <c r="H723">
        <v>0</v>
      </c>
      <c r="I723">
        <v>0</v>
      </c>
      <c r="J723" s="1">
        <v>0</v>
      </c>
      <c r="K723" s="1">
        <v>0</v>
      </c>
      <c r="L723" s="1">
        <v>0</v>
      </c>
    </row>
    <row r="724" spans="1:12" x14ac:dyDescent="0.25">
      <c r="A724" t="s">
        <v>29</v>
      </c>
      <c r="B724">
        <v>2010</v>
      </c>
      <c r="C724" t="s">
        <v>67</v>
      </c>
      <c r="D724" t="s">
        <v>293</v>
      </c>
      <c r="E724" t="s">
        <v>294</v>
      </c>
      <c r="F724">
        <v>0</v>
      </c>
      <c r="G724">
        <v>0</v>
      </c>
      <c r="H724">
        <v>0</v>
      </c>
      <c r="I724">
        <v>0</v>
      </c>
      <c r="J724" s="1">
        <v>0</v>
      </c>
      <c r="K724" s="1">
        <v>0</v>
      </c>
      <c r="L724" s="1">
        <v>0</v>
      </c>
    </row>
    <row r="725" spans="1:12" x14ac:dyDescent="0.25">
      <c r="A725" t="s">
        <v>29</v>
      </c>
      <c r="B725">
        <v>2010</v>
      </c>
      <c r="C725" t="s">
        <v>67</v>
      </c>
      <c r="D725" t="s">
        <v>295</v>
      </c>
      <c r="E725" t="s">
        <v>296</v>
      </c>
      <c r="F725">
        <v>0</v>
      </c>
      <c r="G725">
        <v>0</v>
      </c>
      <c r="H725">
        <v>0</v>
      </c>
      <c r="I725">
        <v>0</v>
      </c>
      <c r="J725" s="1">
        <v>0</v>
      </c>
      <c r="K725" s="1">
        <v>0</v>
      </c>
      <c r="L725" s="1">
        <v>0</v>
      </c>
    </row>
    <row r="726" spans="1:12" x14ac:dyDescent="0.25">
      <c r="A726" t="s">
        <v>29</v>
      </c>
      <c r="B726">
        <v>2010</v>
      </c>
      <c r="C726" t="s">
        <v>67</v>
      </c>
      <c r="D726" t="s">
        <v>297</v>
      </c>
      <c r="E726" t="s">
        <v>298</v>
      </c>
      <c r="F726">
        <v>1.69</v>
      </c>
      <c r="G726">
        <v>34.28</v>
      </c>
      <c r="H726">
        <v>0.69</v>
      </c>
      <c r="I726">
        <v>0.72</v>
      </c>
      <c r="J726" s="1">
        <v>88.6</v>
      </c>
      <c r="K726" s="1">
        <v>0.61099999999999999</v>
      </c>
      <c r="L726" s="1">
        <v>0.63700000000000001</v>
      </c>
    </row>
    <row r="727" spans="1:12" x14ac:dyDescent="0.25">
      <c r="A727" t="s">
        <v>29</v>
      </c>
      <c r="B727">
        <v>2010</v>
      </c>
      <c r="C727" t="s">
        <v>67</v>
      </c>
      <c r="D727" t="s">
        <v>299</v>
      </c>
      <c r="E727" t="s">
        <v>300</v>
      </c>
      <c r="F727">
        <v>7.48</v>
      </c>
      <c r="G727">
        <v>44.03</v>
      </c>
      <c r="H727">
        <v>3.06</v>
      </c>
      <c r="I727">
        <v>1.83</v>
      </c>
      <c r="J727" s="1">
        <v>18800</v>
      </c>
      <c r="K727" s="1">
        <v>577</v>
      </c>
      <c r="L727" s="1">
        <v>344</v>
      </c>
    </row>
    <row r="728" spans="1:12" x14ac:dyDescent="0.25">
      <c r="A728" t="s">
        <v>29</v>
      </c>
      <c r="B728">
        <v>2010</v>
      </c>
      <c r="C728" t="s">
        <v>67</v>
      </c>
      <c r="D728" t="s">
        <v>301</v>
      </c>
      <c r="E728" t="s">
        <v>302</v>
      </c>
      <c r="F728">
        <v>0</v>
      </c>
      <c r="G728">
        <v>0</v>
      </c>
      <c r="H728">
        <v>0</v>
      </c>
      <c r="I728">
        <v>0</v>
      </c>
      <c r="J728" s="1">
        <v>0</v>
      </c>
      <c r="K728" s="1">
        <v>0</v>
      </c>
      <c r="L728" s="1">
        <v>0</v>
      </c>
    </row>
    <row r="729" spans="1:12" x14ac:dyDescent="0.25">
      <c r="A729" t="s">
        <v>29</v>
      </c>
      <c r="B729">
        <v>2010</v>
      </c>
      <c r="C729" t="s">
        <v>67</v>
      </c>
      <c r="D729" t="s">
        <v>303</v>
      </c>
      <c r="E729" t="s">
        <v>304</v>
      </c>
      <c r="F729">
        <v>11.75</v>
      </c>
      <c r="G729">
        <v>51.03</v>
      </c>
      <c r="H729">
        <v>4.82</v>
      </c>
      <c r="I729">
        <v>2.72</v>
      </c>
      <c r="J729" s="1">
        <v>1780</v>
      </c>
      <c r="K729" s="1">
        <v>85.7</v>
      </c>
      <c r="L729" s="1">
        <v>48.4</v>
      </c>
    </row>
    <row r="730" spans="1:12" x14ac:dyDescent="0.25">
      <c r="A730" t="s">
        <v>29</v>
      </c>
      <c r="B730">
        <v>2010</v>
      </c>
      <c r="C730" t="s">
        <v>67</v>
      </c>
      <c r="D730" t="s">
        <v>305</v>
      </c>
      <c r="E730" t="s">
        <v>306</v>
      </c>
      <c r="F730">
        <v>0</v>
      </c>
      <c r="G730">
        <v>0</v>
      </c>
      <c r="H730">
        <v>0</v>
      </c>
      <c r="I730">
        <v>0</v>
      </c>
      <c r="J730" s="1">
        <v>0</v>
      </c>
      <c r="K730" s="1">
        <v>0</v>
      </c>
      <c r="L730" s="1">
        <v>0</v>
      </c>
    </row>
    <row r="731" spans="1:12" x14ac:dyDescent="0.25">
      <c r="A731" t="s">
        <v>29</v>
      </c>
      <c r="B731">
        <v>2010</v>
      </c>
      <c r="C731" t="s">
        <v>67</v>
      </c>
      <c r="D731" t="s">
        <v>307</v>
      </c>
      <c r="E731" t="s">
        <v>308</v>
      </c>
      <c r="F731">
        <v>0</v>
      </c>
      <c r="G731">
        <v>0</v>
      </c>
      <c r="H731">
        <v>0</v>
      </c>
      <c r="I731">
        <v>0</v>
      </c>
      <c r="J731" s="1">
        <v>0</v>
      </c>
      <c r="K731" s="1">
        <v>0</v>
      </c>
      <c r="L731" s="1">
        <v>0</v>
      </c>
    </row>
    <row r="732" spans="1:12" x14ac:dyDescent="0.25">
      <c r="A732" t="s">
        <v>29</v>
      </c>
      <c r="B732">
        <v>2010</v>
      </c>
      <c r="C732" t="s">
        <v>67</v>
      </c>
      <c r="D732" t="s">
        <v>50</v>
      </c>
      <c r="E732" t="s">
        <v>309</v>
      </c>
      <c r="F732">
        <v>0</v>
      </c>
      <c r="G732">
        <v>0</v>
      </c>
      <c r="H732">
        <v>0</v>
      </c>
      <c r="I732">
        <v>0</v>
      </c>
      <c r="J732" s="1">
        <v>0</v>
      </c>
      <c r="K732" s="1">
        <v>0</v>
      </c>
      <c r="L732" s="1">
        <v>0</v>
      </c>
    </row>
    <row r="733" spans="1:12" x14ac:dyDescent="0.25">
      <c r="A733" t="s">
        <v>29</v>
      </c>
      <c r="B733">
        <v>2010</v>
      </c>
      <c r="C733" t="s">
        <v>67</v>
      </c>
      <c r="D733" t="s">
        <v>310</v>
      </c>
      <c r="E733" t="s">
        <v>311</v>
      </c>
      <c r="F733">
        <v>0.38</v>
      </c>
      <c r="G733">
        <v>31.45</v>
      </c>
      <c r="H733">
        <v>0.16</v>
      </c>
      <c r="I733">
        <v>0.44</v>
      </c>
      <c r="J733" s="1">
        <v>31.4</v>
      </c>
      <c r="K733" s="1">
        <v>4.8800000000000003E-2</v>
      </c>
      <c r="L733" s="1">
        <v>0.13900000000000001</v>
      </c>
    </row>
    <row r="734" spans="1:12" x14ac:dyDescent="0.25">
      <c r="A734" t="s">
        <v>29</v>
      </c>
      <c r="B734">
        <v>2010</v>
      </c>
      <c r="C734" t="s">
        <v>67</v>
      </c>
      <c r="D734" t="s">
        <v>312</v>
      </c>
      <c r="E734" t="s">
        <v>313</v>
      </c>
      <c r="F734">
        <v>0.13</v>
      </c>
      <c r="G734">
        <v>28.98</v>
      </c>
      <c r="H734">
        <v>0.05</v>
      </c>
      <c r="I734">
        <v>0.26</v>
      </c>
      <c r="J734" s="1">
        <v>37.700000000000003</v>
      </c>
      <c r="K734" s="1">
        <v>2.0500000000000001E-2</v>
      </c>
      <c r="L734" s="1">
        <v>9.6699999999999994E-2</v>
      </c>
    </row>
    <row r="735" spans="1:12" x14ac:dyDescent="0.25">
      <c r="A735" t="s">
        <v>29</v>
      </c>
      <c r="B735">
        <v>2010</v>
      </c>
      <c r="C735" t="s">
        <v>67</v>
      </c>
      <c r="D735" t="s">
        <v>314</v>
      </c>
      <c r="E735" t="s">
        <v>315</v>
      </c>
      <c r="F735">
        <v>12.49</v>
      </c>
      <c r="G735">
        <v>52.13</v>
      </c>
      <c r="H735">
        <v>5</v>
      </c>
      <c r="I735">
        <v>2.87</v>
      </c>
      <c r="J735" s="1">
        <v>806</v>
      </c>
      <c r="K735" s="1">
        <v>40.299999999999997</v>
      </c>
      <c r="L735" s="1">
        <v>23.1</v>
      </c>
    </row>
    <row r="736" spans="1:12" x14ac:dyDescent="0.25">
      <c r="A736" t="s">
        <v>29</v>
      </c>
      <c r="B736">
        <v>2010</v>
      </c>
      <c r="C736" t="s">
        <v>67</v>
      </c>
      <c r="D736" t="s">
        <v>40</v>
      </c>
      <c r="E736" t="s">
        <v>316</v>
      </c>
      <c r="F736">
        <v>0</v>
      </c>
      <c r="G736">
        <v>0</v>
      </c>
      <c r="H736">
        <v>0</v>
      </c>
      <c r="I736">
        <v>0</v>
      </c>
      <c r="J736" s="1">
        <v>0</v>
      </c>
      <c r="K736" s="1">
        <v>0</v>
      </c>
      <c r="L736" s="1">
        <v>0</v>
      </c>
    </row>
    <row r="737" spans="1:12" x14ac:dyDescent="0.25">
      <c r="A737" t="s">
        <v>29</v>
      </c>
      <c r="B737">
        <v>2010</v>
      </c>
      <c r="C737" t="s">
        <v>67</v>
      </c>
      <c r="D737" t="s">
        <v>317</v>
      </c>
      <c r="E737" t="s">
        <v>318</v>
      </c>
      <c r="F737">
        <v>0</v>
      </c>
      <c r="G737">
        <v>0</v>
      </c>
      <c r="H737">
        <v>0</v>
      </c>
      <c r="I737">
        <v>0</v>
      </c>
      <c r="J737" s="1">
        <v>0</v>
      </c>
      <c r="K737" s="1">
        <v>0</v>
      </c>
      <c r="L737" s="1">
        <v>0</v>
      </c>
    </row>
    <row r="738" spans="1:12" x14ac:dyDescent="0.25">
      <c r="A738" t="s">
        <v>29</v>
      </c>
      <c r="B738">
        <v>2010</v>
      </c>
      <c r="C738" t="s">
        <v>67</v>
      </c>
      <c r="D738" t="s">
        <v>319</v>
      </c>
      <c r="E738" t="s">
        <v>320</v>
      </c>
      <c r="F738">
        <v>8.2200000000000006</v>
      </c>
      <c r="G738">
        <v>48.14</v>
      </c>
      <c r="H738">
        <v>3.39</v>
      </c>
      <c r="I738">
        <v>2.31</v>
      </c>
      <c r="J738" s="1">
        <v>5430</v>
      </c>
      <c r="K738" s="1">
        <v>184</v>
      </c>
      <c r="L738" s="1">
        <v>125</v>
      </c>
    </row>
    <row r="739" spans="1:12" x14ac:dyDescent="0.25">
      <c r="A739" t="s">
        <v>29</v>
      </c>
      <c r="B739">
        <v>2010</v>
      </c>
      <c r="C739" t="s">
        <v>67</v>
      </c>
      <c r="D739" t="s">
        <v>321</v>
      </c>
      <c r="E739" t="s">
        <v>322</v>
      </c>
      <c r="F739">
        <v>0.34</v>
      </c>
      <c r="G739">
        <v>37.369999999999997</v>
      </c>
      <c r="H739">
        <v>0.14000000000000001</v>
      </c>
      <c r="I739">
        <v>0.97</v>
      </c>
      <c r="J739" s="1">
        <v>52.8</v>
      </c>
      <c r="K739" s="1">
        <v>7.4200000000000002E-2</v>
      </c>
      <c r="L739" s="1">
        <v>0.51400000000000001</v>
      </c>
    </row>
    <row r="740" spans="1:12" x14ac:dyDescent="0.25">
      <c r="A740" t="s">
        <v>29</v>
      </c>
      <c r="B740">
        <v>2010</v>
      </c>
      <c r="C740" t="s">
        <v>67</v>
      </c>
      <c r="D740" t="s">
        <v>323</v>
      </c>
      <c r="E740" t="s">
        <v>324</v>
      </c>
      <c r="F740">
        <v>0</v>
      </c>
      <c r="G740">
        <v>0</v>
      </c>
      <c r="H740">
        <v>0</v>
      </c>
      <c r="I740">
        <v>0</v>
      </c>
      <c r="J740" s="1">
        <v>0</v>
      </c>
      <c r="K740" s="1">
        <v>0</v>
      </c>
      <c r="L740" s="1">
        <v>0</v>
      </c>
    </row>
    <row r="741" spans="1:12" x14ac:dyDescent="0.25">
      <c r="A741" t="s">
        <v>29</v>
      </c>
      <c r="B741">
        <v>2010</v>
      </c>
      <c r="C741" t="s">
        <v>67</v>
      </c>
      <c r="D741" t="s">
        <v>325</v>
      </c>
      <c r="E741" t="s">
        <v>326</v>
      </c>
      <c r="F741">
        <v>0.05</v>
      </c>
      <c r="G741">
        <v>28.75</v>
      </c>
      <c r="H741">
        <v>0.02</v>
      </c>
      <c r="I741">
        <v>0.23</v>
      </c>
      <c r="J741" s="1">
        <v>1310</v>
      </c>
      <c r="K741" s="1">
        <v>0.23899999999999999</v>
      </c>
      <c r="L741" s="1">
        <v>3.04</v>
      </c>
    </row>
    <row r="742" spans="1:12" x14ac:dyDescent="0.25">
      <c r="A742" t="s">
        <v>29</v>
      </c>
      <c r="B742">
        <v>2010</v>
      </c>
      <c r="C742" t="s">
        <v>67</v>
      </c>
      <c r="D742" t="s">
        <v>327</v>
      </c>
      <c r="E742" t="s">
        <v>328</v>
      </c>
      <c r="F742">
        <v>0.06</v>
      </c>
      <c r="G742">
        <v>33.020000000000003</v>
      </c>
      <c r="H742">
        <v>0.03</v>
      </c>
      <c r="I742">
        <v>0.61</v>
      </c>
      <c r="J742" s="1">
        <v>1510</v>
      </c>
      <c r="K742" s="1">
        <v>0.39600000000000002</v>
      </c>
      <c r="L742" s="1">
        <v>9.18</v>
      </c>
    </row>
    <row r="743" spans="1:12" x14ac:dyDescent="0.25">
      <c r="A743" t="s">
        <v>29</v>
      </c>
      <c r="B743">
        <v>2010</v>
      </c>
      <c r="C743" t="s">
        <v>67</v>
      </c>
      <c r="D743" t="s">
        <v>56</v>
      </c>
      <c r="E743" t="s">
        <v>329</v>
      </c>
      <c r="F743">
        <v>1.06</v>
      </c>
      <c r="G743">
        <v>29.53</v>
      </c>
      <c r="H743">
        <v>0.43</v>
      </c>
      <c r="I743">
        <v>0.31</v>
      </c>
      <c r="J743" s="1">
        <v>10300</v>
      </c>
      <c r="K743" s="1">
        <v>44.5</v>
      </c>
      <c r="L743" s="1">
        <v>32.299999999999997</v>
      </c>
    </row>
    <row r="744" spans="1:12" x14ac:dyDescent="0.25">
      <c r="A744" t="s">
        <v>29</v>
      </c>
      <c r="B744">
        <v>2010</v>
      </c>
      <c r="C744" t="s">
        <v>67</v>
      </c>
      <c r="D744" t="s">
        <v>43</v>
      </c>
      <c r="E744" t="s">
        <v>330</v>
      </c>
      <c r="F744">
        <v>0</v>
      </c>
      <c r="G744">
        <v>0</v>
      </c>
      <c r="H744">
        <v>0</v>
      </c>
      <c r="I744">
        <v>0</v>
      </c>
      <c r="J744" s="1">
        <v>0</v>
      </c>
      <c r="K744" s="1">
        <v>0</v>
      </c>
      <c r="L744" s="1">
        <v>0</v>
      </c>
    </row>
    <row r="745" spans="1:12" x14ac:dyDescent="0.25">
      <c r="A745" t="s">
        <v>29</v>
      </c>
      <c r="B745">
        <v>2010</v>
      </c>
      <c r="C745" t="s">
        <v>67</v>
      </c>
      <c r="D745" t="s">
        <v>331</v>
      </c>
      <c r="E745" t="s">
        <v>332</v>
      </c>
      <c r="F745">
        <v>10.23</v>
      </c>
      <c r="G745">
        <v>51.02</v>
      </c>
      <c r="H745">
        <v>4.26</v>
      </c>
      <c r="I745">
        <v>2.72</v>
      </c>
      <c r="J745" s="1">
        <v>12.4</v>
      </c>
      <c r="K745" s="1">
        <v>0.53</v>
      </c>
      <c r="L745" s="1">
        <v>0.33800000000000002</v>
      </c>
    </row>
    <row r="746" spans="1:12" x14ac:dyDescent="0.25">
      <c r="A746" t="s">
        <v>29</v>
      </c>
      <c r="B746">
        <v>2010</v>
      </c>
      <c r="C746" t="s">
        <v>67</v>
      </c>
      <c r="D746" t="s">
        <v>333</v>
      </c>
      <c r="E746" t="s">
        <v>334</v>
      </c>
      <c r="F746">
        <v>0</v>
      </c>
      <c r="G746">
        <v>0</v>
      </c>
      <c r="H746">
        <v>0</v>
      </c>
      <c r="I746">
        <v>0</v>
      </c>
      <c r="J746" s="1">
        <v>0</v>
      </c>
      <c r="K746" s="1">
        <v>0</v>
      </c>
      <c r="L746" s="1">
        <v>0</v>
      </c>
    </row>
    <row r="747" spans="1:12" x14ac:dyDescent="0.25">
      <c r="A747" t="s">
        <v>29</v>
      </c>
      <c r="B747">
        <v>2010</v>
      </c>
      <c r="C747" t="s">
        <v>67</v>
      </c>
      <c r="D747" t="s">
        <v>335</v>
      </c>
      <c r="E747" t="s">
        <v>336</v>
      </c>
      <c r="F747">
        <v>0</v>
      </c>
      <c r="G747">
        <v>0</v>
      </c>
      <c r="H747">
        <v>0</v>
      </c>
      <c r="I747">
        <v>0</v>
      </c>
      <c r="J747" s="1">
        <v>0</v>
      </c>
      <c r="K747" s="1">
        <v>0</v>
      </c>
      <c r="L747" s="1">
        <v>0</v>
      </c>
    </row>
    <row r="748" spans="1:12" x14ac:dyDescent="0.25">
      <c r="A748" t="s">
        <v>29</v>
      </c>
      <c r="B748">
        <v>2010</v>
      </c>
      <c r="C748" t="s">
        <v>67</v>
      </c>
      <c r="D748" t="s">
        <v>337</v>
      </c>
      <c r="E748" t="s">
        <v>338</v>
      </c>
      <c r="F748">
        <v>5.86</v>
      </c>
      <c r="G748">
        <v>37.119999999999997</v>
      </c>
      <c r="H748">
        <v>2.44</v>
      </c>
      <c r="I748">
        <v>1.01</v>
      </c>
      <c r="J748" s="1">
        <v>7150</v>
      </c>
      <c r="K748" s="1">
        <v>174</v>
      </c>
      <c r="L748" s="1">
        <v>71.8</v>
      </c>
    </row>
    <row r="749" spans="1:12" x14ac:dyDescent="0.25">
      <c r="A749" t="s">
        <v>29</v>
      </c>
      <c r="B749">
        <v>2010</v>
      </c>
      <c r="C749" t="s">
        <v>67</v>
      </c>
      <c r="D749" t="s">
        <v>339</v>
      </c>
      <c r="E749" t="s">
        <v>340</v>
      </c>
      <c r="F749">
        <v>0</v>
      </c>
      <c r="G749">
        <v>0</v>
      </c>
      <c r="H749">
        <v>0</v>
      </c>
      <c r="I749">
        <v>0</v>
      </c>
      <c r="J749" s="1">
        <v>0</v>
      </c>
      <c r="K749" s="1">
        <v>0</v>
      </c>
      <c r="L749" s="1">
        <v>0</v>
      </c>
    </row>
    <row r="750" spans="1:12" x14ac:dyDescent="0.25">
      <c r="A750" t="s">
        <v>29</v>
      </c>
      <c r="B750">
        <v>2010</v>
      </c>
      <c r="C750" t="s">
        <v>67</v>
      </c>
      <c r="D750" t="s">
        <v>341</v>
      </c>
      <c r="E750" t="s">
        <v>342</v>
      </c>
      <c r="F750">
        <v>0</v>
      </c>
      <c r="G750">
        <v>0</v>
      </c>
      <c r="H750">
        <v>0</v>
      </c>
      <c r="I750">
        <v>0</v>
      </c>
      <c r="J750" s="1">
        <v>0</v>
      </c>
      <c r="K750" s="1">
        <v>0</v>
      </c>
      <c r="L750" s="1">
        <v>0</v>
      </c>
    </row>
    <row r="751" spans="1:12" x14ac:dyDescent="0.25">
      <c r="A751" t="s">
        <v>29</v>
      </c>
      <c r="B751">
        <v>2010</v>
      </c>
      <c r="C751" t="s">
        <v>67</v>
      </c>
      <c r="D751" t="s">
        <v>343</v>
      </c>
      <c r="E751" t="s">
        <v>344</v>
      </c>
      <c r="F751">
        <v>0</v>
      </c>
      <c r="G751">
        <v>0</v>
      </c>
      <c r="H751">
        <v>0</v>
      </c>
      <c r="I751">
        <v>0</v>
      </c>
      <c r="J751" s="1">
        <v>0</v>
      </c>
      <c r="K751" s="1">
        <v>0</v>
      </c>
      <c r="L751" s="1">
        <v>0</v>
      </c>
    </row>
    <row r="752" spans="1:12" x14ac:dyDescent="0.25">
      <c r="A752" t="s">
        <v>29</v>
      </c>
      <c r="B752">
        <v>2010</v>
      </c>
      <c r="C752" t="s">
        <v>67</v>
      </c>
      <c r="D752" t="s">
        <v>46</v>
      </c>
      <c r="E752" t="s">
        <v>345</v>
      </c>
      <c r="F752">
        <v>5.16</v>
      </c>
      <c r="G752">
        <v>41.97</v>
      </c>
      <c r="H752">
        <v>2.14</v>
      </c>
      <c r="I752">
        <v>1.53</v>
      </c>
      <c r="J752" s="1">
        <v>182</v>
      </c>
      <c r="K752" s="1">
        <v>3.91</v>
      </c>
      <c r="L752" s="1">
        <v>2.8</v>
      </c>
    </row>
    <row r="753" spans="1:12" x14ac:dyDescent="0.25">
      <c r="A753" t="s">
        <v>29</v>
      </c>
      <c r="B753">
        <v>2010</v>
      </c>
      <c r="C753" t="s">
        <v>67</v>
      </c>
      <c r="D753" t="s">
        <v>346</v>
      </c>
      <c r="E753" t="s">
        <v>347</v>
      </c>
      <c r="F753">
        <v>0</v>
      </c>
      <c r="G753">
        <v>0</v>
      </c>
      <c r="H753">
        <v>0</v>
      </c>
      <c r="I753">
        <v>0</v>
      </c>
      <c r="J753" s="1">
        <v>0</v>
      </c>
      <c r="K753" s="1">
        <v>0</v>
      </c>
      <c r="L753" s="1">
        <v>0</v>
      </c>
    </row>
    <row r="754" spans="1:12" x14ac:dyDescent="0.25">
      <c r="A754" t="s">
        <v>29</v>
      </c>
      <c r="B754">
        <v>2010</v>
      </c>
      <c r="C754" t="s">
        <v>67</v>
      </c>
      <c r="D754" t="s">
        <v>348</v>
      </c>
      <c r="E754" t="s">
        <v>349</v>
      </c>
      <c r="F754">
        <v>0</v>
      </c>
      <c r="G754">
        <v>0</v>
      </c>
      <c r="H754">
        <v>0</v>
      </c>
      <c r="I754">
        <v>0</v>
      </c>
      <c r="J754" s="1">
        <v>0</v>
      </c>
      <c r="K754" s="1">
        <v>0</v>
      </c>
      <c r="L754" s="1">
        <v>0</v>
      </c>
    </row>
    <row r="755" spans="1:12" x14ac:dyDescent="0.25">
      <c r="A755" t="s">
        <v>29</v>
      </c>
      <c r="B755">
        <v>2010</v>
      </c>
      <c r="C755" t="s">
        <v>67</v>
      </c>
      <c r="D755" t="s">
        <v>350</v>
      </c>
      <c r="E755" t="s">
        <v>351</v>
      </c>
      <c r="F755">
        <v>0</v>
      </c>
      <c r="G755">
        <v>0</v>
      </c>
      <c r="H755">
        <v>0</v>
      </c>
      <c r="I755">
        <v>0</v>
      </c>
      <c r="J755" s="1">
        <v>0</v>
      </c>
      <c r="K755" s="1">
        <v>0</v>
      </c>
      <c r="L755" s="1">
        <v>0</v>
      </c>
    </row>
    <row r="756" spans="1:12" x14ac:dyDescent="0.25">
      <c r="A756" t="s">
        <v>29</v>
      </c>
      <c r="B756">
        <v>2010</v>
      </c>
      <c r="C756" t="s">
        <v>67</v>
      </c>
      <c r="D756" t="s">
        <v>352</v>
      </c>
      <c r="E756" t="s">
        <v>353</v>
      </c>
      <c r="F756">
        <v>0</v>
      </c>
      <c r="G756">
        <v>0</v>
      </c>
      <c r="H756">
        <v>0</v>
      </c>
      <c r="I756">
        <v>0</v>
      </c>
      <c r="J756" s="1">
        <v>0</v>
      </c>
      <c r="K756" s="1">
        <v>0</v>
      </c>
      <c r="L756" s="1">
        <v>0</v>
      </c>
    </row>
    <row r="757" spans="1:12" x14ac:dyDescent="0.25">
      <c r="A757" t="s">
        <v>29</v>
      </c>
      <c r="B757">
        <v>2010</v>
      </c>
      <c r="C757" t="s">
        <v>67</v>
      </c>
      <c r="D757" t="s">
        <v>354</v>
      </c>
      <c r="E757" t="s">
        <v>355</v>
      </c>
      <c r="F757">
        <v>0</v>
      </c>
      <c r="G757">
        <v>0</v>
      </c>
      <c r="H757">
        <v>0</v>
      </c>
      <c r="I757">
        <v>0</v>
      </c>
      <c r="J757" s="1">
        <v>0</v>
      </c>
      <c r="K757" s="1">
        <v>0</v>
      </c>
      <c r="L757" s="1">
        <v>0</v>
      </c>
    </row>
    <row r="758" spans="1:12" x14ac:dyDescent="0.25">
      <c r="A758" t="s">
        <v>29</v>
      </c>
      <c r="B758">
        <v>2010</v>
      </c>
      <c r="C758" t="s">
        <v>67</v>
      </c>
      <c r="D758" t="s">
        <v>356</v>
      </c>
      <c r="E758" t="s">
        <v>357</v>
      </c>
      <c r="F758">
        <v>0</v>
      </c>
      <c r="G758">
        <v>0</v>
      </c>
      <c r="H758">
        <v>0</v>
      </c>
      <c r="I758">
        <v>0</v>
      </c>
      <c r="J758" s="1">
        <v>0</v>
      </c>
      <c r="K758" s="1">
        <v>0</v>
      </c>
      <c r="L758" s="1">
        <v>0</v>
      </c>
    </row>
    <row r="759" spans="1:12" x14ac:dyDescent="0.25">
      <c r="A759" t="s">
        <v>29</v>
      </c>
      <c r="B759">
        <v>2010</v>
      </c>
      <c r="C759" t="s">
        <v>67</v>
      </c>
      <c r="D759" t="s">
        <v>358</v>
      </c>
      <c r="E759" t="s">
        <v>359</v>
      </c>
      <c r="F759">
        <v>0.92</v>
      </c>
      <c r="G759">
        <v>37.090000000000003</v>
      </c>
      <c r="H759">
        <v>0.38</v>
      </c>
      <c r="I759">
        <v>0.95</v>
      </c>
      <c r="J759" s="1">
        <v>220</v>
      </c>
      <c r="K759" s="1">
        <v>0.82799999999999996</v>
      </c>
      <c r="L759" s="1">
        <v>2.1</v>
      </c>
    </row>
    <row r="760" spans="1:12" x14ac:dyDescent="0.25">
      <c r="A760" t="s">
        <v>29</v>
      </c>
      <c r="B760">
        <v>2010</v>
      </c>
      <c r="C760" t="s">
        <v>67</v>
      </c>
      <c r="D760" t="s">
        <v>360</v>
      </c>
      <c r="E760" t="s">
        <v>361</v>
      </c>
      <c r="F760">
        <v>0</v>
      </c>
      <c r="G760">
        <v>0</v>
      </c>
      <c r="H760">
        <v>0</v>
      </c>
      <c r="I760">
        <v>0</v>
      </c>
      <c r="J760" s="1">
        <v>0</v>
      </c>
      <c r="K760" s="1">
        <v>0</v>
      </c>
      <c r="L760" s="1">
        <v>0</v>
      </c>
    </row>
    <row r="761" spans="1:12" x14ac:dyDescent="0.25">
      <c r="A761" t="s">
        <v>29</v>
      </c>
      <c r="B761">
        <v>2010</v>
      </c>
      <c r="C761" t="s">
        <v>67</v>
      </c>
      <c r="D761" t="s">
        <v>362</v>
      </c>
      <c r="E761" t="s">
        <v>363</v>
      </c>
      <c r="F761">
        <v>0</v>
      </c>
      <c r="G761">
        <v>0</v>
      </c>
      <c r="H761">
        <v>0</v>
      </c>
      <c r="I761">
        <v>0</v>
      </c>
      <c r="J761" s="1">
        <v>0</v>
      </c>
      <c r="K761" s="1">
        <v>0</v>
      </c>
      <c r="L761" s="1">
        <v>0</v>
      </c>
    </row>
    <row r="762" spans="1:12" x14ac:dyDescent="0.25">
      <c r="A762" t="s">
        <v>29</v>
      </c>
      <c r="B762">
        <v>2010</v>
      </c>
      <c r="C762" t="s">
        <v>67</v>
      </c>
      <c r="D762" t="s">
        <v>364</v>
      </c>
      <c r="E762" t="s">
        <v>365</v>
      </c>
      <c r="F762">
        <v>11.91</v>
      </c>
      <c r="G762">
        <v>51</v>
      </c>
      <c r="H762">
        <v>4.7300000000000004</v>
      </c>
      <c r="I762">
        <v>2.64</v>
      </c>
      <c r="J762" s="1">
        <v>19</v>
      </c>
      <c r="K762" s="1">
        <v>0.89800000000000002</v>
      </c>
      <c r="L762" s="1">
        <v>0.501</v>
      </c>
    </row>
    <row r="763" spans="1:12" x14ac:dyDescent="0.25">
      <c r="A763" t="s">
        <v>29</v>
      </c>
      <c r="B763">
        <v>2010</v>
      </c>
      <c r="C763" t="s">
        <v>67</v>
      </c>
      <c r="D763" t="s">
        <v>366</v>
      </c>
      <c r="E763" t="s">
        <v>367</v>
      </c>
      <c r="F763">
        <v>0</v>
      </c>
      <c r="G763">
        <v>0</v>
      </c>
      <c r="H763">
        <v>0</v>
      </c>
      <c r="I763">
        <v>0</v>
      </c>
      <c r="J763" s="1">
        <v>0</v>
      </c>
      <c r="K763" s="1">
        <v>0</v>
      </c>
      <c r="L763" s="1">
        <v>0</v>
      </c>
    </row>
    <row r="764" spans="1:12" x14ac:dyDescent="0.25">
      <c r="A764" t="s">
        <v>29</v>
      </c>
      <c r="B764">
        <v>2010</v>
      </c>
      <c r="C764" t="s">
        <v>67</v>
      </c>
      <c r="D764" t="s">
        <v>368</v>
      </c>
      <c r="E764" t="s">
        <v>369</v>
      </c>
      <c r="F764">
        <v>0</v>
      </c>
      <c r="G764">
        <v>0</v>
      </c>
      <c r="H764">
        <v>0</v>
      </c>
      <c r="I764">
        <v>0</v>
      </c>
      <c r="J764" s="1">
        <v>0</v>
      </c>
      <c r="K764" s="1">
        <v>0</v>
      </c>
      <c r="L764" s="1">
        <v>0</v>
      </c>
    </row>
    <row r="765" spans="1:12" x14ac:dyDescent="0.25">
      <c r="A765" t="s">
        <v>29</v>
      </c>
      <c r="B765">
        <v>2010</v>
      </c>
      <c r="C765" t="s">
        <v>67</v>
      </c>
      <c r="D765" t="s">
        <v>370</v>
      </c>
      <c r="E765" t="s">
        <v>371</v>
      </c>
      <c r="F765">
        <v>0</v>
      </c>
      <c r="G765">
        <v>0</v>
      </c>
      <c r="H765">
        <v>0</v>
      </c>
      <c r="I765">
        <v>0</v>
      </c>
      <c r="J765" s="1">
        <v>0</v>
      </c>
      <c r="K765" s="1">
        <v>0</v>
      </c>
      <c r="L765" s="1">
        <v>0</v>
      </c>
    </row>
    <row r="766" spans="1:12" x14ac:dyDescent="0.25">
      <c r="A766" t="s">
        <v>29</v>
      </c>
      <c r="B766">
        <v>2010</v>
      </c>
      <c r="C766" t="s">
        <v>67</v>
      </c>
      <c r="D766" t="s">
        <v>372</v>
      </c>
      <c r="E766" t="s">
        <v>373</v>
      </c>
      <c r="F766">
        <v>0</v>
      </c>
      <c r="G766">
        <v>0</v>
      </c>
      <c r="H766">
        <v>0</v>
      </c>
      <c r="I766">
        <v>0</v>
      </c>
      <c r="J766" s="1">
        <v>0</v>
      </c>
      <c r="K766" s="1">
        <v>0</v>
      </c>
      <c r="L766" s="1">
        <v>0</v>
      </c>
    </row>
    <row r="767" spans="1:12" x14ac:dyDescent="0.25">
      <c r="A767" t="s">
        <v>29</v>
      </c>
      <c r="B767">
        <v>2010</v>
      </c>
      <c r="C767" t="s">
        <v>67</v>
      </c>
      <c r="D767" t="s">
        <v>374</v>
      </c>
      <c r="E767" t="s">
        <v>375</v>
      </c>
      <c r="F767">
        <v>0</v>
      </c>
      <c r="G767">
        <v>0</v>
      </c>
      <c r="H767">
        <v>0</v>
      </c>
      <c r="I767">
        <v>0</v>
      </c>
      <c r="J767" s="1">
        <v>0</v>
      </c>
      <c r="K767" s="1">
        <v>0</v>
      </c>
      <c r="L767" s="1">
        <v>0</v>
      </c>
    </row>
    <row r="768" spans="1:12" x14ac:dyDescent="0.25">
      <c r="A768" t="s">
        <v>29</v>
      </c>
      <c r="B768">
        <v>2010</v>
      </c>
      <c r="C768" t="s">
        <v>67</v>
      </c>
      <c r="D768" t="s">
        <v>376</v>
      </c>
      <c r="E768" t="s">
        <v>377</v>
      </c>
      <c r="F768">
        <v>0</v>
      </c>
      <c r="G768">
        <v>0</v>
      </c>
      <c r="H768">
        <v>0</v>
      </c>
      <c r="I768">
        <v>0</v>
      </c>
      <c r="J768" s="1">
        <v>0</v>
      </c>
      <c r="K768" s="1">
        <v>0</v>
      </c>
      <c r="L768" s="1">
        <v>0</v>
      </c>
    </row>
    <row r="769" spans="1:12" x14ac:dyDescent="0.25">
      <c r="A769" t="s">
        <v>29</v>
      </c>
      <c r="B769">
        <v>2010</v>
      </c>
      <c r="C769" t="s">
        <v>67</v>
      </c>
      <c r="D769" t="s">
        <v>378</v>
      </c>
      <c r="E769" t="s">
        <v>379</v>
      </c>
      <c r="F769">
        <v>0</v>
      </c>
      <c r="G769">
        <v>0</v>
      </c>
      <c r="H769">
        <v>0</v>
      </c>
      <c r="I769">
        <v>0</v>
      </c>
      <c r="J769" s="1">
        <v>0</v>
      </c>
      <c r="K769" s="1">
        <v>0</v>
      </c>
      <c r="L769" s="1">
        <v>0</v>
      </c>
    </row>
    <row r="770" spans="1:12" x14ac:dyDescent="0.25">
      <c r="A770" t="s">
        <v>29</v>
      </c>
      <c r="B770">
        <v>2010</v>
      </c>
      <c r="C770" t="s">
        <v>67</v>
      </c>
      <c r="D770" t="s">
        <v>32</v>
      </c>
      <c r="E770" t="s">
        <v>380</v>
      </c>
      <c r="F770">
        <v>16.66</v>
      </c>
      <c r="G770">
        <v>57.31</v>
      </c>
      <c r="H770">
        <v>6.99</v>
      </c>
      <c r="I770">
        <v>3.82</v>
      </c>
      <c r="J770" s="1">
        <v>357</v>
      </c>
      <c r="K770" s="1">
        <v>24.9</v>
      </c>
      <c r="L770" s="1">
        <v>13.6</v>
      </c>
    </row>
    <row r="771" spans="1:12" x14ac:dyDescent="0.25">
      <c r="A771" t="s">
        <v>29</v>
      </c>
      <c r="B771">
        <v>2010</v>
      </c>
      <c r="C771" t="s">
        <v>67</v>
      </c>
      <c r="D771" t="s">
        <v>381</v>
      </c>
      <c r="E771" t="s">
        <v>382</v>
      </c>
      <c r="F771">
        <v>5.64</v>
      </c>
      <c r="G771">
        <v>41.51</v>
      </c>
      <c r="H771">
        <v>2.2999999999999998</v>
      </c>
      <c r="I771">
        <v>1.42</v>
      </c>
      <c r="J771" s="1">
        <v>2390</v>
      </c>
      <c r="K771" s="1">
        <v>54.9</v>
      </c>
      <c r="L771" s="1">
        <v>34</v>
      </c>
    </row>
    <row r="772" spans="1:12" x14ac:dyDescent="0.25">
      <c r="A772" t="s">
        <v>29</v>
      </c>
      <c r="B772">
        <v>2010</v>
      </c>
      <c r="C772" t="s">
        <v>67</v>
      </c>
      <c r="D772" t="s">
        <v>383</v>
      </c>
      <c r="E772" t="s">
        <v>384</v>
      </c>
      <c r="F772">
        <v>0</v>
      </c>
      <c r="G772">
        <v>0</v>
      </c>
      <c r="H772">
        <v>0</v>
      </c>
      <c r="I772">
        <v>0</v>
      </c>
      <c r="J772" s="1">
        <v>0</v>
      </c>
      <c r="K772" s="1">
        <v>0</v>
      </c>
      <c r="L772" s="1">
        <v>0</v>
      </c>
    </row>
    <row r="773" spans="1:12" x14ac:dyDescent="0.25">
      <c r="A773" t="s">
        <v>29</v>
      </c>
      <c r="B773">
        <v>2010</v>
      </c>
      <c r="C773" t="s">
        <v>67</v>
      </c>
      <c r="D773" t="s">
        <v>385</v>
      </c>
      <c r="E773" t="s">
        <v>386</v>
      </c>
      <c r="F773">
        <v>0</v>
      </c>
      <c r="G773">
        <v>0</v>
      </c>
      <c r="H773">
        <v>0</v>
      </c>
      <c r="I773">
        <v>0</v>
      </c>
      <c r="J773" s="1">
        <v>0</v>
      </c>
      <c r="K773" s="1">
        <v>0</v>
      </c>
      <c r="L773" s="1">
        <v>0</v>
      </c>
    </row>
    <row r="774" spans="1:12" x14ac:dyDescent="0.25">
      <c r="A774" t="s">
        <v>29</v>
      </c>
      <c r="B774">
        <v>2010</v>
      </c>
      <c r="C774" t="s">
        <v>67</v>
      </c>
      <c r="D774" t="s">
        <v>387</v>
      </c>
      <c r="E774" t="s">
        <v>388</v>
      </c>
      <c r="F774">
        <v>0</v>
      </c>
      <c r="G774">
        <v>23.35</v>
      </c>
      <c r="H774">
        <v>0</v>
      </c>
      <c r="I774">
        <v>0</v>
      </c>
      <c r="J774" s="1">
        <v>163</v>
      </c>
      <c r="K774" s="1">
        <v>0</v>
      </c>
      <c r="L774" s="1">
        <v>8.3200000000000003E-5</v>
      </c>
    </row>
    <row r="775" spans="1:12" x14ac:dyDescent="0.25">
      <c r="A775" t="s">
        <v>29</v>
      </c>
      <c r="B775">
        <v>2010</v>
      </c>
      <c r="C775" t="s">
        <v>67</v>
      </c>
      <c r="D775" t="s">
        <v>389</v>
      </c>
      <c r="E775" t="s">
        <v>390</v>
      </c>
      <c r="F775">
        <v>0</v>
      </c>
      <c r="G775">
        <v>0</v>
      </c>
      <c r="H775">
        <v>0</v>
      </c>
      <c r="I775">
        <v>0</v>
      </c>
      <c r="J775" s="1">
        <v>0</v>
      </c>
      <c r="K775" s="1">
        <v>0</v>
      </c>
      <c r="L775" s="1">
        <v>0</v>
      </c>
    </row>
    <row r="776" spans="1:12" x14ac:dyDescent="0.25">
      <c r="A776" t="s">
        <v>29</v>
      </c>
      <c r="B776">
        <v>2010</v>
      </c>
      <c r="C776" t="s">
        <v>67</v>
      </c>
      <c r="D776" t="s">
        <v>38</v>
      </c>
      <c r="E776" t="s">
        <v>391</v>
      </c>
      <c r="F776">
        <v>0</v>
      </c>
      <c r="G776">
        <v>0</v>
      </c>
      <c r="H776">
        <v>0</v>
      </c>
      <c r="I776">
        <v>0</v>
      </c>
      <c r="J776" s="1">
        <v>0</v>
      </c>
      <c r="K776" s="1">
        <v>0</v>
      </c>
      <c r="L776" s="1">
        <v>0</v>
      </c>
    </row>
    <row r="777" spans="1:12" x14ac:dyDescent="0.25">
      <c r="A777" t="s">
        <v>29</v>
      </c>
      <c r="B777">
        <v>2010</v>
      </c>
      <c r="C777" t="s">
        <v>67</v>
      </c>
      <c r="D777" t="s">
        <v>31</v>
      </c>
      <c r="E777" t="s">
        <v>392</v>
      </c>
      <c r="F777">
        <v>0</v>
      </c>
      <c r="G777">
        <v>0</v>
      </c>
      <c r="H777">
        <v>0</v>
      </c>
      <c r="I777">
        <v>0</v>
      </c>
      <c r="J777" s="1">
        <v>0</v>
      </c>
      <c r="K777" s="1">
        <v>0</v>
      </c>
      <c r="L777" s="1">
        <v>0</v>
      </c>
    </row>
    <row r="778" spans="1:12" x14ac:dyDescent="0.25">
      <c r="A778" t="s">
        <v>29</v>
      </c>
      <c r="B778">
        <v>2010</v>
      </c>
      <c r="C778" t="s">
        <v>67</v>
      </c>
      <c r="D778" t="s">
        <v>393</v>
      </c>
      <c r="E778" t="s">
        <v>394</v>
      </c>
      <c r="F778">
        <v>0</v>
      </c>
      <c r="G778">
        <v>0</v>
      </c>
      <c r="H778">
        <v>0</v>
      </c>
      <c r="I778">
        <v>0</v>
      </c>
      <c r="J778" s="1">
        <v>0</v>
      </c>
      <c r="K778" s="1">
        <v>0</v>
      </c>
      <c r="L778" s="1">
        <v>0</v>
      </c>
    </row>
    <row r="779" spans="1:12" x14ac:dyDescent="0.25">
      <c r="A779" t="s">
        <v>29</v>
      </c>
      <c r="B779">
        <v>2010</v>
      </c>
      <c r="C779" t="s">
        <v>67</v>
      </c>
      <c r="D779" t="s">
        <v>395</v>
      </c>
      <c r="E779" t="s">
        <v>396</v>
      </c>
      <c r="F779">
        <v>10.72</v>
      </c>
      <c r="G779">
        <v>50.37</v>
      </c>
      <c r="H779">
        <v>4.47</v>
      </c>
      <c r="I779">
        <v>2.62</v>
      </c>
      <c r="J779" s="1">
        <v>1.03</v>
      </c>
      <c r="K779" s="1">
        <v>4.6199999999999998E-2</v>
      </c>
      <c r="L779" s="1">
        <v>2.7E-2</v>
      </c>
    </row>
    <row r="780" spans="1:12" x14ac:dyDescent="0.25">
      <c r="A780" t="s">
        <v>29</v>
      </c>
      <c r="B780">
        <v>2010</v>
      </c>
      <c r="C780" t="s">
        <v>67</v>
      </c>
      <c r="D780" t="s">
        <v>397</v>
      </c>
      <c r="E780" t="s">
        <v>398</v>
      </c>
      <c r="F780">
        <v>0</v>
      </c>
      <c r="G780">
        <v>0</v>
      </c>
      <c r="H780">
        <v>0</v>
      </c>
      <c r="I780">
        <v>0</v>
      </c>
      <c r="J780" s="1">
        <v>0</v>
      </c>
      <c r="K780" s="1">
        <v>0</v>
      </c>
      <c r="L780" s="1">
        <v>0</v>
      </c>
    </row>
    <row r="781" spans="1:12" x14ac:dyDescent="0.25">
      <c r="A781" t="s">
        <v>29</v>
      </c>
      <c r="B781">
        <v>2010</v>
      </c>
      <c r="C781" t="s">
        <v>67</v>
      </c>
      <c r="D781" t="s">
        <v>54</v>
      </c>
      <c r="E781" t="s">
        <v>399</v>
      </c>
      <c r="F781">
        <v>3.73</v>
      </c>
      <c r="G781">
        <v>40.840000000000003</v>
      </c>
      <c r="H781">
        <v>1.53</v>
      </c>
      <c r="I781">
        <v>1.36</v>
      </c>
      <c r="J781" s="1">
        <v>23200</v>
      </c>
      <c r="K781" s="1">
        <v>355</v>
      </c>
      <c r="L781" s="1">
        <v>316</v>
      </c>
    </row>
    <row r="782" spans="1:12" x14ac:dyDescent="0.25">
      <c r="A782" t="s">
        <v>29</v>
      </c>
      <c r="B782">
        <v>2010</v>
      </c>
      <c r="C782" t="s">
        <v>67</v>
      </c>
      <c r="D782" t="s">
        <v>400</v>
      </c>
      <c r="E782" t="s">
        <v>401</v>
      </c>
      <c r="F782">
        <v>0.77</v>
      </c>
      <c r="G782">
        <v>33.25</v>
      </c>
      <c r="H782">
        <v>0.31</v>
      </c>
      <c r="I782">
        <v>0.57999999999999996</v>
      </c>
      <c r="J782" s="1">
        <v>20.3</v>
      </c>
      <c r="K782" s="1">
        <v>6.3799999999999996E-2</v>
      </c>
      <c r="L782" s="1">
        <v>0.11799999999999999</v>
      </c>
    </row>
    <row r="783" spans="1:12" x14ac:dyDescent="0.25">
      <c r="A783" t="s">
        <v>29</v>
      </c>
      <c r="B783">
        <v>2010</v>
      </c>
      <c r="C783" t="s">
        <v>67</v>
      </c>
      <c r="D783" t="s">
        <v>402</v>
      </c>
      <c r="E783" t="s">
        <v>403</v>
      </c>
      <c r="F783">
        <v>8.4600000000000009</v>
      </c>
      <c r="G783">
        <v>46.95</v>
      </c>
      <c r="H783">
        <v>3.31</v>
      </c>
      <c r="I783">
        <v>2.15</v>
      </c>
      <c r="J783" s="1">
        <v>9.5</v>
      </c>
      <c r="K783" s="1">
        <v>0.314</v>
      </c>
      <c r="L783" s="1">
        <v>0.20499999999999999</v>
      </c>
    </row>
    <row r="784" spans="1:12" x14ac:dyDescent="0.25">
      <c r="A784" t="s">
        <v>29</v>
      </c>
      <c r="B784">
        <v>2010</v>
      </c>
      <c r="C784" t="s">
        <v>67</v>
      </c>
      <c r="D784" t="s">
        <v>404</v>
      </c>
      <c r="E784" t="s">
        <v>405</v>
      </c>
      <c r="F784">
        <v>0</v>
      </c>
      <c r="G784">
        <v>0</v>
      </c>
      <c r="H784">
        <v>0</v>
      </c>
      <c r="I784">
        <v>0</v>
      </c>
      <c r="J784" s="1">
        <v>0</v>
      </c>
      <c r="K784" s="1">
        <v>0</v>
      </c>
      <c r="L784" s="1">
        <v>0</v>
      </c>
    </row>
    <row r="785" spans="1:12" x14ac:dyDescent="0.25">
      <c r="A785" t="s">
        <v>29</v>
      </c>
      <c r="B785">
        <v>2010</v>
      </c>
      <c r="C785" t="s">
        <v>67</v>
      </c>
      <c r="D785" t="s">
        <v>406</v>
      </c>
      <c r="E785" t="s">
        <v>407</v>
      </c>
      <c r="F785">
        <v>0</v>
      </c>
      <c r="G785">
        <v>0</v>
      </c>
      <c r="H785">
        <v>0</v>
      </c>
      <c r="I785">
        <v>0</v>
      </c>
      <c r="J785" s="1">
        <v>0</v>
      </c>
      <c r="K785" s="1">
        <v>0</v>
      </c>
      <c r="L785" s="1">
        <v>0</v>
      </c>
    </row>
    <row r="786" spans="1:12" x14ac:dyDescent="0.25">
      <c r="A786" t="s">
        <v>29</v>
      </c>
      <c r="B786">
        <v>2010</v>
      </c>
      <c r="C786" t="s">
        <v>67</v>
      </c>
      <c r="D786" t="s">
        <v>408</v>
      </c>
      <c r="E786" t="s">
        <v>409</v>
      </c>
      <c r="F786">
        <v>0</v>
      </c>
      <c r="G786">
        <v>0</v>
      </c>
      <c r="H786">
        <v>0</v>
      </c>
      <c r="I786">
        <v>0</v>
      </c>
      <c r="J786" s="1">
        <v>0</v>
      </c>
      <c r="K786" s="1">
        <v>0</v>
      </c>
      <c r="L786" s="1">
        <v>0</v>
      </c>
    </row>
    <row r="787" spans="1:12" x14ac:dyDescent="0.25">
      <c r="A787" t="s">
        <v>29</v>
      </c>
      <c r="B787">
        <v>2010</v>
      </c>
      <c r="C787" t="s">
        <v>67</v>
      </c>
      <c r="D787" t="s">
        <v>39</v>
      </c>
      <c r="E787" t="s">
        <v>410</v>
      </c>
      <c r="F787">
        <v>8.5399999999999991</v>
      </c>
      <c r="G787">
        <v>45.53</v>
      </c>
      <c r="H787">
        <v>3.58</v>
      </c>
      <c r="I787">
        <v>2.06</v>
      </c>
      <c r="J787" s="1">
        <v>168</v>
      </c>
      <c r="K787" s="1">
        <v>6.03</v>
      </c>
      <c r="L787" s="1">
        <v>3.47</v>
      </c>
    </row>
    <row r="788" spans="1:12" x14ac:dyDescent="0.25">
      <c r="A788" t="s">
        <v>29</v>
      </c>
      <c r="B788">
        <v>2010</v>
      </c>
      <c r="C788" t="s">
        <v>67</v>
      </c>
      <c r="D788" t="s">
        <v>411</v>
      </c>
      <c r="E788" t="s">
        <v>412</v>
      </c>
      <c r="F788">
        <v>0</v>
      </c>
      <c r="G788">
        <v>0</v>
      </c>
      <c r="H788">
        <v>0</v>
      </c>
      <c r="I788">
        <v>0</v>
      </c>
      <c r="J788" s="1">
        <v>0</v>
      </c>
      <c r="K788" s="1">
        <v>0</v>
      </c>
      <c r="L788" s="1">
        <v>0</v>
      </c>
    </row>
    <row r="789" spans="1:12" x14ac:dyDescent="0.25">
      <c r="A789" t="s">
        <v>29</v>
      </c>
      <c r="B789">
        <v>2010</v>
      </c>
      <c r="C789" t="s">
        <v>67</v>
      </c>
      <c r="D789" t="s">
        <v>413</v>
      </c>
      <c r="E789" t="s">
        <v>414</v>
      </c>
      <c r="F789">
        <v>1.95</v>
      </c>
      <c r="G789">
        <v>34.36</v>
      </c>
      <c r="H789">
        <v>0.8</v>
      </c>
      <c r="I789">
        <v>0.69</v>
      </c>
      <c r="J789" s="1">
        <v>17.3</v>
      </c>
      <c r="K789" s="1">
        <v>0.13800000000000001</v>
      </c>
      <c r="L789" s="1">
        <v>0.11899999999999999</v>
      </c>
    </row>
    <row r="790" spans="1:12" x14ac:dyDescent="0.25">
      <c r="A790" t="s">
        <v>29</v>
      </c>
      <c r="B790">
        <v>2010</v>
      </c>
      <c r="C790" t="s">
        <v>67</v>
      </c>
      <c r="D790" t="s">
        <v>47</v>
      </c>
      <c r="E790" t="s">
        <v>415</v>
      </c>
      <c r="F790">
        <v>0</v>
      </c>
      <c r="G790">
        <v>0</v>
      </c>
      <c r="H790">
        <v>0</v>
      </c>
      <c r="I790">
        <v>0</v>
      </c>
      <c r="J790" s="1">
        <v>0</v>
      </c>
      <c r="K790" s="1">
        <v>0</v>
      </c>
      <c r="L790" s="1">
        <v>0</v>
      </c>
    </row>
    <row r="791" spans="1:12" x14ac:dyDescent="0.25">
      <c r="A791" t="s">
        <v>29</v>
      </c>
      <c r="B791">
        <v>2010</v>
      </c>
      <c r="C791" t="s">
        <v>67</v>
      </c>
      <c r="D791" t="s">
        <v>416</v>
      </c>
      <c r="E791" t="s">
        <v>417</v>
      </c>
      <c r="F791">
        <v>0</v>
      </c>
      <c r="G791">
        <v>0</v>
      </c>
      <c r="H791">
        <v>0</v>
      </c>
      <c r="I791">
        <v>0</v>
      </c>
      <c r="J791" s="1">
        <v>0</v>
      </c>
      <c r="K791" s="1">
        <v>0</v>
      </c>
      <c r="L791" s="1">
        <v>0</v>
      </c>
    </row>
    <row r="792" spans="1:12" x14ac:dyDescent="0.25">
      <c r="A792" t="s">
        <v>29</v>
      </c>
      <c r="B792">
        <v>2010</v>
      </c>
      <c r="C792" t="s">
        <v>67</v>
      </c>
      <c r="D792" t="s">
        <v>35</v>
      </c>
      <c r="E792" t="s">
        <v>418</v>
      </c>
      <c r="F792">
        <v>0</v>
      </c>
      <c r="G792">
        <v>0</v>
      </c>
      <c r="H792">
        <v>0</v>
      </c>
      <c r="I792">
        <v>0</v>
      </c>
      <c r="J792" s="1">
        <v>0</v>
      </c>
      <c r="K792" s="1">
        <v>0</v>
      </c>
      <c r="L792" s="1">
        <v>0</v>
      </c>
    </row>
    <row r="793" spans="1:12" x14ac:dyDescent="0.25">
      <c r="A793" t="s">
        <v>29</v>
      </c>
      <c r="B793">
        <v>2010</v>
      </c>
      <c r="C793" t="s">
        <v>67</v>
      </c>
      <c r="D793" t="s">
        <v>419</v>
      </c>
      <c r="E793" t="s">
        <v>420</v>
      </c>
      <c r="F793">
        <v>3.77</v>
      </c>
      <c r="G793">
        <v>36.369999999999997</v>
      </c>
      <c r="H793">
        <v>1.56</v>
      </c>
      <c r="I793">
        <v>1.02</v>
      </c>
      <c r="J793" s="1">
        <v>209</v>
      </c>
      <c r="K793" s="1">
        <v>3.26</v>
      </c>
      <c r="L793" s="1">
        <v>2.13</v>
      </c>
    </row>
    <row r="794" spans="1:12" x14ac:dyDescent="0.25">
      <c r="A794" t="s">
        <v>29</v>
      </c>
      <c r="B794">
        <v>2010</v>
      </c>
      <c r="C794" t="s">
        <v>67</v>
      </c>
      <c r="D794" t="s">
        <v>59</v>
      </c>
      <c r="E794" t="s">
        <v>421</v>
      </c>
      <c r="F794">
        <v>10.55</v>
      </c>
      <c r="G794">
        <v>51.49</v>
      </c>
      <c r="H794">
        <v>4.4800000000000004</v>
      </c>
      <c r="I794">
        <v>2.83</v>
      </c>
      <c r="J794" s="1">
        <v>8110</v>
      </c>
      <c r="K794" s="1">
        <v>364</v>
      </c>
      <c r="L794" s="1">
        <v>229</v>
      </c>
    </row>
    <row r="795" spans="1:12" x14ac:dyDescent="0.25">
      <c r="A795" t="s">
        <v>29</v>
      </c>
      <c r="B795">
        <v>2010</v>
      </c>
      <c r="C795" t="s">
        <v>67</v>
      </c>
      <c r="D795" t="s">
        <v>422</v>
      </c>
      <c r="E795" t="s">
        <v>423</v>
      </c>
      <c r="F795">
        <v>0</v>
      </c>
      <c r="G795">
        <v>0</v>
      </c>
      <c r="H795">
        <v>0</v>
      </c>
      <c r="I795">
        <v>0</v>
      </c>
      <c r="J795" s="1">
        <v>0</v>
      </c>
      <c r="K795" s="1">
        <v>0</v>
      </c>
      <c r="L795" s="1">
        <v>0</v>
      </c>
    </row>
    <row r="796" spans="1:12" x14ac:dyDescent="0.25">
      <c r="A796" t="s">
        <v>29</v>
      </c>
      <c r="B796">
        <v>2010</v>
      </c>
      <c r="C796" t="s">
        <v>67</v>
      </c>
      <c r="D796" t="s">
        <v>424</v>
      </c>
      <c r="E796" t="s">
        <v>425</v>
      </c>
      <c r="F796">
        <v>0.61</v>
      </c>
      <c r="G796">
        <v>30.61</v>
      </c>
      <c r="H796">
        <v>0.25</v>
      </c>
      <c r="I796">
        <v>0.37</v>
      </c>
      <c r="J796" s="1">
        <v>1110</v>
      </c>
      <c r="K796" s="1">
        <v>2.77</v>
      </c>
      <c r="L796" s="1">
        <v>4.1399999999999997</v>
      </c>
    </row>
    <row r="797" spans="1:12" x14ac:dyDescent="0.25">
      <c r="A797" t="s">
        <v>29</v>
      </c>
      <c r="B797">
        <v>2010</v>
      </c>
      <c r="C797" t="s">
        <v>67</v>
      </c>
      <c r="D797" t="s">
        <v>426</v>
      </c>
      <c r="E797" t="s">
        <v>427</v>
      </c>
      <c r="F797">
        <v>0</v>
      </c>
      <c r="G797">
        <v>0</v>
      </c>
      <c r="H797">
        <v>0</v>
      </c>
      <c r="I797">
        <v>0</v>
      </c>
      <c r="J797" s="1">
        <v>0</v>
      </c>
      <c r="K797" s="1">
        <v>0</v>
      </c>
      <c r="L797" s="1">
        <v>0</v>
      </c>
    </row>
    <row r="798" spans="1:12" x14ac:dyDescent="0.25">
      <c r="A798" t="s">
        <v>29</v>
      </c>
      <c r="B798">
        <v>2010</v>
      </c>
      <c r="C798" t="s">
        <v>67</v>
      </c>
      <c r="D798" t="s">
        <v>428</v>
      </c>
      <c r="E798" t="s">
        <v>429</v>
      </c>
      <c r="F798">
        <v>0</v>
      </c>
      <c r="G798">
        <v>0</v>
      </c>
      <c r="H798">
        <v>0</v>
      </c>
      <c r="I798">
        <v>0</v>
      </c>
      <c r="J798" s="1">
        <v>0</v>
      </c>
      <c r="K798" s="1">
        <v>0</v>
      </c>
      <c r="L798" s="1">
        <v>0</v>
      </c>
    </row>
    <row r="799" spans="1:12" x14ac:dyDescent="0.25">
      <c r="A799" t="s">
        <v>29</v>
      </c>
      <c r="B799">
        <v>2010</v>
      </c>
      <c r="C799" t="s">
        <v>67</v>
      </c>
      <c r="D799" t="s">
        <v>430</v>
      </c>
      <c r="E799" t="s">
        <v>431</v>
      </c>
      <c r="F799">
        <v>1.1299999999999999</v>
      </c>
      <c r="G799">
        <v>40.39</v>
      </c>
      <c r="H799">
        <v>0.46</v>
      </c>
      <c r="I799">
        <v>1.31</v>
      </c>
      <c r="J799" s="1">
        <v>587</v>
      </c>
      <c r="K799" s="1">
        <v>2.71</v>
      </c>
      <c r="L799" s="1">
        <v>7.71</v>
      </c>
    </row>
    <row r="800" spans="1:12" x14ac:dyDescent="0.25">
      <c r="A800" t="s">
        <v>29</v>
      </c>
      <c r="B800">
        <v>2010</v>
      </c>
      <c r="C800" t="s">
        <v>67</v>
      </c>
      <c r="D800" t="s">
        <v>57</v>
      </c>
      <c r="E800" t="s">
        <v>432</v>
      </c>
      <c r="F800">
        <v>1.78</v>
      </c>
      <c r="G800">
        <v>35.229999999999997</v>
      </c>
      <c r="H800">
        <v>0.72</v>
      </c>
      <c r="I800">
        <v>0.85</v>
      </c>
      <c r="J800" s="1">
        <v>30100</v>
      </c>
      <c r="K800" s="1">
        <v>217</v>
      </c>
      <c r="L800" s="1">
        <v>256</v>
      </c>
    </row>
    <row r="801" spans="1:12" x14ac:dyDescent="0.25">
      <c r="A801" t="s">
        <v>29</v>
      </c>
      <c r="B801">
        <v>2010</v>
      </c>
      <c r="C801" t="s">
        <v>67</v>
      </c>
      <c r="D801" t="s">
        <v>433</v>
      </c>
      <c r="E801" t="s">
        <v>434</v>
      </c>
      <c r="F801">
        <v>0</v>
      </c>
      <c r="G801">
        <v>0</v>
      </c>
      <c r="H801">
        <v>0</v>
      </c>
      <c r="I801">
        <v>0</v>
      </c>
      <c r="J801" s="1">
        <v>0</v>
      </c>
      <c r="K801" s="1">
        <v>0</v>
      </c>
      <c r="L801" s="1">
        <v>0</v>
      </c>
    </row>
    <row r="802" spans="1:12" x14ac:dyDescent="0.25">
      <c r="A802" t="s">
        <v>29</v>
      </c>
      <c r="B802">
        <v>2010</v>
      </c>
      <c r="C802" t="s">
        <v>67</v>
      </c>
      <c r="D802" t="s">
        <v>435</v>
      </c>
      <c r="E802" t="s">
        <v>436</v>
      </c>
      <c r="F802">
        <v>0</v>
      </c>
      <c r="G802">
        <v>0</v>
      </c>
      <c r="H802">
        <v>0</v>
      </c>
      <c r="I802">
        <v>0</v>
      </c>
      <c r="J802" s="1">
        <v>0</v>
      </c>
      <c r="K802" s="1">
        <v>0</v>
      </c>
      <c r="L802" s="1">
        <v>0</v>
      </c>
    </row>
    <row r="803" spans="1:12" x14ac:dyDescent="0.25">
      <c r="A803" t="s">
        <v>29</v>
      </c>
      <c r="B803">
        <v>2010</v>
      </c>
      <c r="C803" t="s">
        <v>67</v>
      </c>
      <c r="D803" t="s">
        <v>437</v>
      </c>
      <c r="E803" t="s">
        <v>438</v>
      </c>
      <c r="F803">
        <v>13.94</v>
      </c>
      <c r="G803">
        <v>50.68</v>
      </c>
      <c r="H803">
        <v>5.57</v>
      </c>
      <c r="I803">
        <v>2.62</v>
      </c>
      <c r="J803" s="1">
        <v>27.3</v>
      </c>
      <c r="K803" s="1">
        <v>1.52</v>
      </c>
      <c r="L803" s="1">
        <v>0.71499999999999997</v>
      </c>
    </row>
    <row r="804" spans="1:12" x14ac:dyDescent="0.25">
      <c r="A804" t="s">
        <v>29</v>
      </c>
      <c r="B804">
        <v>2010</v>
      </c>
      <c r="C804" t="s">
        <v>67</v>
      </c>
      <c r="D804" t="s">
        <v>439</v>
      </c>
      <c r="E804" t="s">
        <v>440</v>
      </c>
      <c r="F804">
        <v>8.1300000000000008</v>
      </c>
      <c r="G804">
        <v>44.95</v>
      </c>
      <c r="H804">
        <v>3.31</v>
      </c>
      <c r="I804">
        <v>1.95</v>
      </c>
      <c r="J804" s="1">
        <v>522</v>
      </c>
      <c r="K804" s="1">
        <v>17.3</v>
      </c>
      <c r="L804" s="1">
        <v>10.199999999999999</v>
      </c>
    </row>
    <row r="805" spans="1:12" x14ac:dyDescent="0.25">
      <c r="A805" t="s">
        <v>29</v>
      </c>
      <c r="B805">
        <v>2010</v>
      </c>
      <c r="C805" t="s">
        <v>66</v>
      </c>
      <c r="D805" t="s">
        <v>77</v>
      </c>
      <c r="E805" t="s">
        <v>78</v>
      </c>
      <c r="F805">
        <v>0</v>
      </c>
      <c r="G805">
        <v>0</v>
      </c>
      <c r="H805">
        <v>0</v>
      </c>
      <c r="I805">
        <v>0</v>
      </c>
      <c r="J805" s="1">
        <v>0</v>
      </c>
      <c r="K805" s="1">
        <v>0</v>
      </c>
      <c r="L805" s="1">
        <v>0</v>
      </c>
    </row>
    <row r="806" spans="1:12" x14ac:dyDescent="0.25">
      <c r="A806" t="s">
        <v>29</v>
      </c>
      <c r="B806">
        <v>2010</v>
      </c>
      <c r="C806" t="s">
        <v>66</v>
      </c>
      <c r="D806" t="s">
        <v>79</v>
      </c>
      <c r="E806" t="s">
        <v>80</v>
      </c>
      <c r="F806">
        <v>14.37</v>
      </c>
      <c r="G806">
        <v>53.79</v>
      </c>
      <c r="H806">
        <v>12.03</v>
      </c>
      <c r="I806">
        <v>18.47</v>
      </c>
      <c r="J806" s="1">
        <v>5.67</v>
      </c>
      <c r="K806" s="1">
        <v>0.77400000000000002</v>
      </c>
      <c r="L806" s="1">
        <v>1.28</v>
      </c>
    </row>
    <row r="807" spans="1:12" x14ac:dyDescent="0.25">
      <c r="A807" t="s">
        <v>29</v>
      </c>
      <c r="B807">
        <v>2010</v>
      </c>
      <c r="C807" t="s">
        <v>66</v>
      </c>
      <c r="D807" t="s">
        <v>81</v>
      </c>
      <c r="E807" t="s">
        <v>82</v>
      </c>
      <c r="F807">
        <v>0</v>
      </c>
      <c r="G807">
        <v>0</v>
      </c>
      <c r="H807">
        <v>0</v>
      </c>
      <c r="I807">
        <v>0</v>
      </c>
      <c r="J807" s="1">
        <v>0</v>
      </c>
      <c r="K807" s="1">
        <v>0</v>
      </c>
      <c r="L807" s="1">
        <v>0</v>
      </c>
    </row>
    <row r="808" spans="1:12" x14ac:dyDescent="0.25">
      <c r="A808" t="s">
        <v>29</v>
      </c>
      <c r="B808">
        <v>2010</v>
      </c>
      <c r="C808" t="s">
        <v>66</v>
      </c>
      <c r="D808" t="s">
        <v>83</v>
      </c>
      <c r="E808" t="s">
        <v>84</v>
      </c>
      <c r="F808">
        <v>22.98</v>
      </c>
      <c r="G808">
        <v>58.94</v>
      </c>
      <c r="H808">
        <v>16.89</v>
      </c>
      <c r="I808">
        <v>18.79</v>
      </c>
      <c r="J808" s="1">
        <v>137</v>
      </c>
      <c r="K808" s="1">
        <v>27.9</v>
      </c>
      <c r="L808" s="1">
        <v>31.7</v>
      </c>
    </row>
    <row r="809" spans="1:12" x14ac:dyDescent="0.25">
      <c r="A809" t="s">
        <v>29</v>
      </c>
      <c r="B809">
        <v>2010</v>
      </c>
      <c r="C809" t="s">
        <v>66</v>
      </c>
      <c r="D809" t="s">
        <v>85</v>
      </c>
      <c r="E809" t="s">
        <v>86</v>
      </c>
      <c r="F809">
        <v>0</v>
      </c>
      <c r="G809">
        <v>0</v>
      </c>
      <c r="H809">
        <v>0</v>
      </c>
      <c r="I809">
        <v>0</v>
      </c>
      <c r="J809" s="1">
        <v>0</v>
      </c>
      <c r="K809" s="1">
        <v>0</v>
      </c>
      <c r="L809" s="1">
        <v>0</v>
      </c>
    </row>
    <row r="810" spans="1:12" x14ac:dyDescent="0.25">
      <c r="A810" t="s">
        <v>29</v>
      </c>
      <c r="B810">
        <v>2010</v>
      </c>
      <c r="C810" t="s">
        <v>66</v>
      </c>
      <c r="D810" t="s">
        <v>63</v>
      </c>
      <c r="E810" t="s">
        <v>87</v>
      </c>
      <c r="F810">
        <v>0.3</v>
      </c>
      <c r="G810">
        <v>30.54</v>
      </c>
      <c r="H810">
        <v>0.3</v>
      </c>
      <c r="I810">
        <v>5.96</v>
      </c>
      <c r="J810" s="1">
        <v>19500</v>
      </c>
      <c r="K810" s="1">
        <v>58.3</v>
      </c>
      <c r="L810" s="1">
        <v>1240</v>
      </c>
    </row>
    <row r="811" spans="1:12" x14ac:dyDescent="0.25">
      <c r="A811" t="s">
        <v>29</v>
      </c>
      <c r="B811">
        <v>2010</v>
      </c>
      <c r="C811" t="s">
        <v>66</v>
      </c>
      <c r="D811" t="s">
        <v>88</v>
      </c>
      <c r="E811" t="s">
        <v>89</v>
      </c>
      <c r="F811">
        <v>0</v>
      </c>
      <c r="G811">
        <v>0</v>
      </c>
      <c r="H811">
        <v>0</v>
      </c>
      <c r="I811">
        <v>0</v>
      </c>
      <c r="J811" s="1">
        <v>0</v>
      </c>
      <c r="K811" s="1">
        <v>0</v>
      </c>
      <c r="L811" s="1">
        <v>0</v>
      </c>
    </row>
    <row r="812" spans="1:12" x14ac:dyDescent="0.25">
      <c r="A812" t="s">
        <v>29</v>
      </c>
      <c r="B812">
        <v>2010</v>
      </c>
      <c r="C812" t="s">
        <v>66</v>
      </c>
      <c r="D812" t="s">
        <v>49</v>
      </c>
      <c r="E812" t="s">
        <v>90</v>
      </c>
      <c r="F812">
        <v>0.15</v>
      </c>
      <c r="G812">
        <v>26.98</v>
      </c>
      <c r="H812">
        <v>0.15</v>
      </c>
      <c r="I812">
        <v>4.0599999999999996</v>
      </c>
      <c r="J812" s="1">
        <v>4500</v>
      </c>
      <c r="K812" s="1">
        <v>6.87</v>
      </c>
      <c r="L812" s="1">
        <v>190</v>
      </c>
    </row>
    <row r="813" spans="1:12" x14ac:dyDescent="0.25">
      <c r="A813" t="s">
        <v>29</v>
      </c>
      <c r="B813">
        <v>2010</v>
      </c>
      <c r="C813" t="s">
        <v>66</v>
      </c>
      <c r="D813" t="s">
        <v>30</v>
      </c>
      <c r="E813" t="s">
        <v>91</v>
      </c>
      <c r="F813">
        <v>0</v>
      </c>
      <c r="G813">
        <v>18.39</v>
      </c>
      <c r="H813">
        <v>0</v>
      </c>
      <c r="I813">
        <v>0</v>
      </c>
      <c r="J813" s="1">
        <v>7.57</v>
      </c>
      <c r="K813" s="1">
        <v>3.2699999999999998E-4</v>
      </c>
      <c r="L813" s="1">
        <v>0</v>
      </c>
    </row>
    <row r="814" spans="1:12" x14ac:dyDescent="0.25">
      <c r="A814" t="s">
        <v>29</v>
      </c>
      <c r="B814">
        <v>2010</v>
      </c>
      <c r="C814" t="s">
        <v>66</v>
      </c>
      <c r="D814" t="s">
        <v>92</v>
      </c>
      <c r="E814" t="s">
        <v>93</v>
      </c>
      <c r="F814">
        <v>0</v>
      </c>
      <c r="G814">
        <v>0</v>
      </c>
      <c r="H814">
        <v>0</v>
      </c>
      <c r="I814">
        <v>0</v>
      </c>
      <c r="J814" s="1">
        <v>0</v>
      </c>
      <c r="K814" s="1">
        <v>0</v>
      </c>
      <c r="L814" s="1">
        <v>0</v>
      </c>
    </row>
    <row r="815" spans="1:12" x14ac:dyDescent="0.25">
      <c r="A815" t="s">
        <v>29</v>
      </c>
      <c r="B815">
        <v>2010</v>
      </c>
      <c r="C815" t="s">
        <v>66</v>
      </c>
      <c r="D815" t="s">
        <v>94</v>
      </c>
      <c r="E815" t="s">
        <v>95</v>
      </c>
      <c r="F815">
        <v>0</v>
      </c>
      <c r="G815">
        <v>0</v>
      </c>
      <c r="H815">
        <v>0</v>
      </c>
      <c r="I815">
        <v>0</v>
      </c>
      <c r="J815" s="1">
        <v>0</v>
      </c>
      <c r="K815" s="1">
        <v>0</v>
      </c>
      <c r="L815" s="1">
        <v>0</v>
      </c>
    </row>
    <row r="816" spans="1:12" x14ac:dyDescent="0.25">
      <c r="A816" t="s">
        <v>29</v>
      </c>
      <c r="B816">
        <v>2010</v>
      </c>
      <c r="C816" t="s">
        <v>66</v>
      </c>
      <c r="D816" t="s">
        <v>96</v>
      </c>
      <c r="E816" t="s">
        <v>97</v>
      </c>
      <c r="F816">
        <v>0</v>
      </c>
      <c r="G816">
        <v>0</v>
      </c>
      <c r="H816">
        <v>0</v>
      </c>
      <c r="I816">
        <v>0</v>
      </c>
      <c r="J816" s="1">
        <v>0</v>
      </c>
      <c r="K816" s="1">
        <v>0</v>
      </c>
      <c r="L816" s="1">
        <v>0</v>
      </c>
    </row>
    <row r="817" spans="1:12" x14ac:dyDescent="0.25">
      <c r="A817" t="s">
        <v>29</v>
      </c>
      <c r="B817">
        <v>2010</v>
      </c>
      <c r="C817" t="s">
        <v>66</v>
      </c>
      <c r="D817" t="s">
        <v>98</v>
      </c>
      <c r="E817" t="s">
        <v>99</v>
      </c>
      <c r="F817">
        <v>0</v>
      </c>
      <c r="G817">
        <v>0</v>
      </c>
      <c r="H817">
        <v>0</v>
      </c>
      <c r="I817">
        <v>0</v>
      </c>
      <c r="J817" s="1">
        <v>0</v>
      </c>
      <c r="K817" s="1">
        <v>0</v>
      </c>
      <c r="L817" s="1">
        <v>0</v>
      </c>
    </row>
    <row r="818" spans="1:12" x14ac:dyDescent="0.25">
      <c r="A818" t="s">
        <v>29</v>
      </c>
      <c r="B818">
        <v>2010</v>
      </c>
      <c r="C818" t="s">
        <v>66</v>
      </c>
      <c r="D818" t="s">
        <v>100</v>
      </c>
      <c r="E818" t="s">
        <v>101</v>
      </c>
      <c r="F818">
        <v>0</v>
      </c>
      <c r="G818">
        <v>0</v>
      </c>
      <c r="H818">
        <v>0</v>
      </c>
      <c r="I818">
        <v>0</v>
      </c>
      <c r="J818" s="1">
        <v>0</v>
      </c>
      <c r="K818" s="1">
        <v>0</v>
      </c>
      <c r="L818" s="1">
        <v>0</v>
      </c>
    </row>
    <row r="819" spans="1:12" x14ac:dyDescent="0.25">
      <c r="A819" t="s">
        <v>29</v>
      </c>
      <c r="B819">
        <v>2010</v>
      </c>
      <c r="C819" t="s">
        <v>66</v>
      </c>
      <c r="D819" t="s">
        <v>102</v>
      </c>
      <c r="E819" t="s">
        <v>103</v>
      </c>
      <c r="F819">
        <v>0</v>
      </c>
      <c r="G819">
        <v>0</v>
      </c>
      <c r="H819">
        <v>0</v>
      </c>
      <c r="I819">
        <v>0</v>
      </c>
      <c r="J819" s="1">
        <v>0</v>
      </c>
      <c r="K819" s="1">
        <v>0</v>
      </c>
      <c r="L819" s="1">
        <v>0</v>
      </c>
    </row>
    <row r="820" spans="1:12" x14ac:dyDescent="0.25">
      <c r="A820" t="s">
        <v>29</v>
      </c>
      <c r="B820">
        <v>2010</v>
      </c>
      <c r="C820" t="s">
        <v>66</v>
      </c>
      <c r="D820" t="s">
        <v>104</v>
      </c>
      <c r="E820" t="s">
        <v>105</v>
      </c>
      <c r="F820">
        <v>0</v>
      </c>
      <c r="G820">
        <v>0</v>
      </c>
      <c r="H820">
        <v>0</v>
      </c>
      <c r="I820">
        <v>0</v>
      </c>
      <c r="J820" s="1">
        <v>0</v>
      </c>
      <c r="K820" s="1">
        <v>0</v>
      </c>
      <c r="L820" s="1">
        <v>0</v>
      </c>
    </row>
    <row r="821" spans="1:12" x14ac:dyDescent="0.25">
      <c r="A821" t="s">
        <v>29</v>
      </c>
      <c r="B821">
        <v>2010</v>
      </c>
      <c r="C821" t="s">
        <v>66</v>
      </c>
      <c r="D821" t="s">
        <v>106</v>
      </c>
      <c r="E821" t="s">
        <v>107</v>
      </c>
      <c r="F821">
        <v>2.0499999999999998</v>
      </c>
      <c r="G821">
        <v>36.92</v>
      </c>
      <c r="H821">
        <v>1.92</v>
      </c>
      <c r="I821">
        <v>9.6199999999999992</v>
      </c>
      <c r="J821" s="1">
        <v>33.1</v>
      </c>
      <c r="K821" s="1">
        <v>0.64900000000000002</v>
      </c>
      <c r="L821" s="1">
        <v>3.52</v>
      </c>
    </row>
    <row r="822" spans="1:12" x14ac:dyDescent="0.25">
      <c r="A822" t="s">
        <v>29</v>
      </c>
      <c r="B822">
        <v>2010</v>
      </c>
      <c r="C822" t="s">
        <v>66</v>
      </c>
      <c r="D822" t="s">
        <v>108</v>
      </c>
      <c r="E822" t="s">
        <v>109</v>
      </c>
      <c r="F822">
        <v>0</v>
      </c>
      <c r="G822">
        <v>0</v>
      </c>
      <c r="H822">
        <v>0</v>
      </c>
      <c r="I822">
        <v>0</v>
      </c>
      <c r="J822" s="1">
        <v>0</v>
      </c>
      <c r="K822" s="1">
        <v>0</v>
      </c>
      <c r="L822" s="1">
        <v>0</v>
      </c>
    </row>
    <row r="823" spans="1:12" x14ac:dyDescent="0.25">
      <c r="A823" t="s">
        <v>29</v>
      </c>
      <c r="B823">
        <v>2010</v>
      </c>
      <c r="C823" t="s">
        <v>66</v>
      </c>
      <c r="D823" t="s">
        <v>110</v>
      </c>
      <c r="E823" t="s">
        <v>111</v>
      </c>
      <c r="F823">
        <v>0</v>
      </c>
      <c r="G823">
        <v>0</v>
      </c>
      <c r="H823">
        <v>0</v>
      </c>
      <c r="I823">
        <v>0</v>
      </c>
      <c r="J823" s="1">
        <v>0</v>
      </c>
      <c r="K823" s="1">
        <v>0</v>
      </c>
      <c r="L823" s="1">
        <v>0</v>
      </c>
    </row>
    <row r="824" spans="1:12" x14ac:dyDescent="0.25">
      <c r="A824" t="s">
        <v>29</v>
      </c>
      <c r="B824">
        <v>2010</v>
      </c>
      <c r="C824" t="s">
        <v>66</v>
      </c>
      <c r="D824" t="s">
        <v>112</v>
      </c>
      <c r="E824" t="s">
        <v>113</v>
      </c>
      <c r="F824">
        <v>23.77</v>
      </c>
      <c r="G824">
        <v>63.97</v>
      </c>
      <c r="H824">
        <v>17.3</v>
      </c>
      <c r="I824">
        <v>21.32</v>
      </c>
      <c r="J824" s="1">
        <v>364</v>
      </c>
      <c r="K824" s="1">
        <v>76.2</v>
      </c>
      <c r="L824" s="1">
        <v>98.8</v>
      </c>
    </row>
    <row r="825" spans="1:12" x14ac:dyDescent="0.25">
      <c r="A825" t="s">
        <v>29</v>
      </c>
      <c r="B825">
        <v>2010</v>
      </c>
      <c r="C825" t="s">
        <v>66</v>
      </c>
      <c r="D825" t="s">
        <v>114</v>
      </c>
      <c r="E825" t="s">
        <v>115</v>
      </c>
      <c r="F825">
        <v>0.85</v>
      </c>
      <c r="G825">
        <v>26.53</v>
      </c>
      <c r="H825">
        <v>0.79</v>
      </c>
      <c r="I825">
        <v>3.58</v>
      </c>
      <c r="J825" s="1">
        <v>50.2</v>
      </c>
      <c r="K825" s="1">
        <v>0.4</v>
      </c>
      <c r="L825" s="1">
        <v>1.86</v>
      </c>
    </row>
    <row r="826" spans="1:12" x14ac:dyDescent="0.25">
      <c r="A826" t="s">
        <v>29</v>
      </c>
      <c r="B826">
        <v>2010</v>
      </c>
      <c r="C826" t="s">
        <v>66</v>
      </c>
      <c r="D826" t="s">
        <v>116</v>
      </c>
      <c r="E826" t="s">
        <v>117</v>
      </c>
      <c r="F826">
        <v>16.559999999999999</v>
      </c>
      <c r="G826">
        <v>56.31</v>
      </c>
      <c r="H826">
        <v>13.07</v>
      </c>
      <c r="I826">
        <v>18.920000000000002</v>
      </c>
      <c r="J826" s="1">
        <v>4.13</v>
      </c>
      <c r="K826" s="1">
        <v>0.621</v>
      </c>
      <c r="L826" s="1">
        <v>0.96399999999999997</v>
      </c>
    </row>
    <row r="827" spans="1:12" x14ac:dyDescent="0.25">
      <c r="A827" t="s">
        <v>29</v>
      </c>
      <c r="B827">
        <v>2010</v>
      </c>
      <c r="C827" t="s">
        <v>66</v>
      </c>
      <c r="D827" t="s">
        <v>60</v>
      </c>
      <c r="E827" t="s">
        <v>118</v>
      </c>
      <c r="F827">
        <v>7.09</v>
      </c>
      <c r="G827">
        <v>45.92</v>
      </c>
      <c r="H827">
        <v>6.18</v>
      </c>
      <c r="I827">
        <v>14.31</v>
      </c>
      <c r="J827" s="1">
        <v>26700</v>
      </c>
      <c r="K827" s="1">
        <v>1760</v>
      </c>
      <c r="L827" s="1">
        <v>4460</v>
      </c>
    </row>
    <row r="828" spans="1:12" x14ac:dyDescent="0.25">
      <c r="A828" t="s">
        <v>29</v>
      </c>
      <c r="B828">
        <v>2010</v>
      </c>
      <c r="C828" t="s">
        <v>66</v>
      </c>
      <c r="D828" t="s">
        <v>119</v>
      </c>
      <c r="E828" t="s">
        <v>120</v>
      </c>
      <c r="F828">
        <v>0</v>
      </c>
      <c r="G828">
        <v>0</v>
      </c>
      <c r="H828">
        <v>0</v>
      </c>
      <c r="I828">
        <v>0</v>
      </c>
      <c r="J828" s="1">
        <v>0</v>
      </c>
      <c r="K828" s="1">
        <v>0</v>
      </c>
      <c r="L828" s="1">
        <v>0</v>
      </c>
    </row>
    <row r="829" spans="1:12" x14ac:dyDescent="0.25">
      <c r="A829" t="s">
        <v>29</v>
      </c>
      <c r="B829">
        <v>2010</v>
      </c>
      <c r="C829" t="s">
        <v>66</v>
      </c>
      <c r="D829" t="s">
        <v>41</v>
      </c>
      <c r="E829" t="s">
        <v>121</v>
      </c>
      <c r="F829">
        <v>0</v>
      </c>
      <c r="G829">
        <v>0</v>
      </c>
      <c r="H829">
        <v>0</v>
      </c>
      <c r="I829">
        <v>0</v>
      </c>
      <c r="J829" s="1">
        <v>0</v>
      </c>
      <c r="K829" s="1">
        <v>0</v>
      </c>
      <c r="L829" s="1">
        <v>0</v>
      </c>
    </row>
    <row r="830" spans="1:12" x14ac:dyDescent="0.25">
      <c r="A830" t="s">
        <v>29</v>
      </c>
      <c r="B830">
        <v>2010</v>
      </c>
      <c r="C830" t="s">
        <v>66</v>
      </c>
      <c r="D830" t="s">
        <v>122</v>
      </c>
      <c r="E830" t="s">
        <v>123</v>
      </c>
      <c r="F830">
        <v>0</v>
      </c>
      <c r="G830">
        <v>26.8</v>
      </c>
      <c r="H830">
        <v>0</v>
      </c>
      <c r="I830">
        <v>3.1</v>
      </c>
      <c r="J830" s="1">
        <v>5.62</v>
      </c>
      <c r="K830" s="1">
        <v>0</v>
      </c>
      <c r="L830" s="1">
        <v>0.18</v>
      </c>
    </row>
    <row r="831" spans="1:12" x14ac:dyDescent="0.25">
      <c r="A831" t="s">
        <v>29</v>
      </c>
      <c r="B831">
        <v>2010</v>
      </c>
      <c r="C831" t="s">
        <v>66</v>
      </c>
      <c r="D831" t="s">
        <v>124</v>
      </c>
      <c r="E831" t="s">
        <v>125</v>
      </c>
      <c r="F831">
        <v>0</v>
      </c>
      <c r="G831">
        <v>0</v>
      </c>
      <c r="H831">
        <v>0</v>
      </c>
      <c r="I831">
        <v>0</v>
      </c>
      <c r="J831" s="1">
        <v>0</v>
      </c>
      <c r="K831" s="1">
        <v>0</v>
      </c>
      <c r="L831" s="1">
        <v>0</v>
      </c>
    </row>
    <row r="832" spans="1:12" x14ac:dyDescent="0.25">
      <c r="A832" t="s">
        <v>29</v>
      </c>
      <c r="B832">
        <v>2010</v>
      </c>
      <c r="C832" t="s">
        <v>66</v>
      </c>
      <c r="D832" t="s">
        <v>126</v>
      </c>
      <c r="E832" t="s">
        <v>127</v>
      </c>
      <c r="F832">
        <v>0</v>
      </c>
      <c r="G832">
        <v>0</v>
      </c>
      <c r="H832">
        <v>0</v>
      </c>
      <c r="I832">
        <v>0</v>
      </c>
      <c r="J832" s="1">
        <v>0</v>
      </c>
      <c r="K832" s="1">
        <v>0</v>
      </c>
      <c r="L832" s="1">
        <v>0</v>
      </c>
    </row>
    <row r="833" spans="1:12" x14ac:dyDescent="0.25">
      <c r="A833" t="s">
        <v>29</v>
      </c>
      <c r="B833">
        <v>2010</v>
      </c>
      <c r="C833" t="s">
        <v>66</v>
      </c>
      <c r="D833" t="s">
        <v>128</v>
      </c>
      <c r="E833" t="s">
        <v>129</v>
      </c>
      <c r="F833">
        <v>5.91</v>
      </c>
      <c r="G833">
        <v>44.29</v>
      </c>
      <c r="H833">
        <v>5.38</v>
      </c>
      <c r="I833">
        <v>13.92</v>
      </c>
      <c r="J833" s="1">
        <v>19.600000000000001</v>
      </c>
      <c r="K833" s="1">
        <v>1.1100000000000001</v>
      </c>
      <c r="L833" s="1">
        <v>3.16</v>
      </c>
    </row>
    <row r="834" spans="1:12" x14ac:dyDescent="0.25">
      <c r="A834" t="s">
        <v>29</v>
      </c>
      <c r="B834">
        <v>2010</v>
      </c>
      <c r="C834" t="s">
        <v>66</v>
      </c>
      <c r="D834" t="s">
        <v>130</v>
      </c>
      <c r="E834" t="s">
        <v>131</v>
      </c>
      <c r="F834">
        <v>0</v>
      </c>
      <c r="G834">
        <v>0</v>
      </c>
      <c r="H834">
        <v>0</v>
      </c>
      <c r="I834">
        <v>0</v>
      </c>
      <c r="J834" s="1">
        <v>0</v>
      </c>
      <c r="K834" s="1">
        <v>0</v>
      </c>
      <c r="L834" s="1">
        <v>0</v>
      </c>
    </row>
    <row r="835" spans="1:12" x14ac:dyDescent="0.25">
      <c r="A835" t="s">
        <v>29</v>
      </c>
      <c r="B835">
        <v>2010</v>
      </c>
      <c r="C835" t="s">
        <v>66</v>
      </c>
      <c r="D835" t="s">
        <v>58</v>
      </c>
      <c r="E835" t="s">
        <v>132</v>
      </c>
      <c r="F835">
        <v>14.04</v>
      </c>
      <c r="G835">
        <v>48.76</v>
      </c>
      <c r="H835">
        <v>11.76</v>
      </c>
      <c r="I835">
        <v>15.36</v>
      </c>
      <c r="J835" s="1">
        <v>2030</v>
      </c>
      <c r="K835" s="1">
        <v>271</v>
      </c>
      <c r="L835" s="1">
        <v>369</v>
      </c>
    </row>
    <row r="836" spans="1:12" x14ac:dyDescent="0.25">
      <c r="A836" t="s">
        <v>29</v>
      </c>
      <c r="B836">
        <v>2010</v>
      </c>
      <c r="C836" t="s">
        <v>66</v>
      </c>
      <c r="D836" t="s">
        <v>133</v>
      </c>
      <c r="E836" t="s">
        <v>134</v>
      </c>
      <c r="F836">
        <v>7.89</v>
      </c>
      <c r="G836">
        <v>39.69</v>
      </c>
      <c r="H836">
        <v>6.72</v>
      </c>
      <c r="I836">
        <v>10.33</v>
      </c>
      <c r="J836" s="1">
        <v>71</v>
      </c>
      <c r="K836" s="1">
        <v>5.12</v>
      </c>
      <c r="L836" s="1">
        <v>8.18</v>
      </c>
    </row>
    <row r="837" spans="1:12" x14ac:dyDescent="0.25">
      <c r="A837" t="s">
        <v>29</v>
      </c>
      <c r="B837">
        <v>2010</v>
      </c>
      <c r="C837" t="s">
        <v>66</v>
      </c>
      <c r="D837" t="s">
        <v>135</v>
      </c>
      <c r="E837" t="s">
        <v>136</v>
      </c>
      <c r="F837">
        <v>0</v>
      </c>
      <c r="G837">
        <v>0</v>
      </c>
      <c r="H837">
        <v>0</v>
      </c>
      <c r="I837">
        <v>0</v>
      </c>
      <c r="J837" s="1">
        <v>0</v>
      </c>
      <c r="K837" s="1">
        <v>0</v>
      </c>
      <c r="L837" s="1">
        <v>0</v>
      </c>
    </row>
    <row r="838" spans="1:12" x14ac:dyDescent="0.25">
      <c r="A838" t="s">
        <v>29</v>
      </c>
      <c r="B838">
        <v>2010</v>
      </c>
      <c r="C838" t="s">
        <v>66</v>
      </c>
      <c r="D838" t="s">
        <v>62</v>
      </c>
      <c r="E838" t="s">
        <v>137</v>
      </c>
      <c r="F838">
        <v>0</v>
      </c>
      <c r="G838">
        <v>0</v>
      </c>
      <c r="H838">
        <v>0</v>
      </c>
      <c r="I838">
        <v>0</v>
      </c>
      <c r="J838" s="1">
        <v>0</v>
      </c>
      <c r="K838" s="1">
        <v>0</v>
      </c>
      <c r="L838" s="1">
        <v>0</v>
      </c>
    </row>
    <row r="839" spans="1:12" x14ac:dyDescent="0.25">
      <c r="A839" t="s">
        <v>29</v>
      </c>
      <c r="B839">
        <v>2010</v>
      </c>
      <c r="C839" t="s">
        <v>66</v>
      </c>
      <c r="D839" t="s">
        <v>51</v>
      </c>
      <c r="E839" t="s">
        <v>138</v>
      </c>
      <c r="F839">
        <v>8.07</v>
      </c>
      <c r="G839">
        <v>40.409999999999997</v>
      </c>
      <c r="H839">
        <v>7.27</v>
      </c>
      <c r="I839">
        <v>11.94</v>
      </c>
      <c r="J839" s="1">
        <v>3090</v>
      </c>
      <c r="K839" s="1">
        <v>242</v>
      </c>
      <c r="L839" s="1">
        <v>419</v>
      </c>
    </row>
    <row r="840" spans="1:12" x14ac:dyDescent="0.25">
      <c r="A840" t="s">
        <v>29</v>
      </c>
      <c r="B840">
        <v>2010</v>
      </c>
      <c r="C840" t="s">
        <v>66</v>
      </c>
      <c r="D840" t="s">
        <v>139</v>
      </c>
      <c r="E840" t="s">
        <v>140</v>
      </c>
      <c r="F840">
        <v>0</v>
      </c>
      <c r="G840">
        <v>0</v>
      </c>
      <c r="H840">
        <v>0</v>
      </c>
      <c r="I840">
        <v>0</v>
      </c>
      <c r="J840" s="1">
        <v>0</v>
      </c>
      <c r="K840" s="1">
        <v>0</v>
      </c>
      <c r="L840" s="1">
        <v>0</v>
      </c>
    </row>
    <row r="841" spans="1:12" x14ac:dyDescent="0.25">
      <c r="A841" t="s">
        <v>29</v>
      </c>
      <c r="B841">
        <v>2010</v>
      </c>
      <c r="C841" t="s">
        <v>66</v>
      </c>
      <c r="D841" t="s">
        <v>141</v>
      </c>
      <c r="E841" t="s">
        <v>142</v>
      </c>
      <c r="F841">
        <v>0</v>
      </c>
      <c r="G841">
        <v>0</v>
      </c>
      <c r="H841">
        <v>0</v>
      </c>
      <c r="I841">
        <v>0</v>
      </c>
      <c r="J841" s="1">
        <v>0</v>
      </c>
      <c r="K841" s="1">
        <v>0</v>
      </c>
      <c r="L841" s="1">
        <v>0</v>
      </c>
    </row>
    <row r="842" spans="1:12" x14ac:dyDescent="0.25">
      <c r="A842" t="s">
        <v>29</v>
      </c>
      <c r="B842">
        <v>2010</v>
      </c>
      <c r="C842" t="s">
        <v>66</v>
      </c>
      <c r="D842" t="s">
        <v>52</v>
      </c>
      <c r="E842" t="s">
        <v>143</v>
      </c>
      <c r="F842">
        <v>3.05</v>
      </c>
      <c r="G842">
        <v>38.9</v>
      </c>
      <c r="H842">
        <v>2.54</v>
      </c>
      <c r="I842">
        <v>9.73</v>
      </c>
      <c r="J842" s="1">
        <v>228</v>
      </c>
      <c r="K842" s="1">
        <v>5.93</v>
      </c>
      <c r="L842" s="1">
        <v>24.6</v>
      </c>
    </row>
    <row r="843" spans="1:12" x14ac:dyDescent="0.25">
      <c r="A843" t="s">
        <v>29</v>
      </c>
      <c r="B843">
        <v>2010</v>
      </c>
      <c r="C843" t="s">
        <v>66</v>
      </c>
      <c r="D843" t="s">
        <v>144</v>
      </c>
      <c r="E843" t="s">
        <v>145</v>
      </c>
      <c r="F843">
        <v>0.04</v>
      </c>
      <c r="G843">
        <v>27.39</v>
      </c>
      <c r="H843">
        <v>0.04</v>
      </c>
      <c r="I843">
        <v>4.21</v>
      </c>
      <c r="J843" s="1">
        <v>621</v>
      </c>
      <c r="K843" s="1">
        <v>0.22700000000000001</v>
      </c>
      <c r="L843" s="1">
        <v>27.3</v>
      </c>
    </row>
    <row r="844" spans="1:12" x14ac:dyDescent="0.25">
      <c r="A844" t="s">
        <v>29</v>
      </c>
      <c r="B844">
        <v>2010</v>
      </c>
      <c r="C844" t="s">
        <v>66</v>
      </c>
      <c r="D844" t="s">
        <v>146</v>
      </c>
      <c r="E844" t="s">
        <v>147</v>
      </c>
      <c r="F844">
        <v>0</v>
      </c>
      <c r="G844">
        <v>0</v>
      </c>
      <c r="H844">
        <v>0</v>
      </c>
      <c r="I844">
        <v>0</v>
      </c>
      <c r="J844" s="1">
        <v>0</v>
      </c>
      <c r="K844" s="1">
        <v>0</v>
      </c>
      <c r="L844" s="1">
        <v>0</v>
      </c>
    </row>
    <row r="845" spans="1:12" x14ac:dyDescent="0.25">
      <c r="A845" t="s">
        <v>29</v>
      </c>
      <c r="B845">
        <v>2010</v>
      </c>
      <c r="C845" t="s">
        <v>66</v>
      </c>
      <c r="D845" t="s">
        <v>148</v>
      </c>
      <c r="E845" t="s">
        <v>149</v>
      </c>
      <c r="F845">
        <v>4.63</v>
      </c>
      <c r="G845">
        <v>36.299999999999997</v>
      </c>
      <c r="H845">
        <v>4.0999999999999996</v>
      </c>
      <c r="I845">
        <v>8.64</v>
      </c>
      <c r="J845" s="1">
        <v>228</v>
      </c>
      <c r="K845" s="1">
        <v>9.77</v>
      </c>
      <c r="L845" s="1">
        <v>21.6</v>
      </c>
    </row>
    <row r="846" spans="1:12" x14ac:dyDescent="0.25">
      <c r="A846" t="s">
        <v>29</v>
      </c>
      <c r="B846">
        <v>2010</v>
      </c>
      <c r="C846" t="s">
        <v>66</v>
      </c>
      <c r="D846" t="s">
        <v>150</v>
      </c>
      <c r="E846" t="s">
        <v>151</v>
      </c>
      <c r="F846">
        <v>0</v>
      </c>
      <c r="G846">
        <v>0</v>
      </c>
      <c r="H846">
        <v>0</v>
      </c>
      <c r="I846">
        <v>0</v>
      </c>
      <c r="J846" s="1">
        <v>0</v>
      </c>
      <c r="K846" s="1">
        <v>0</v>
      </c>
      <c r="L846" s="1">
        <v>0</v>
      </c>
    </row>
    <row r="847" spans="1:12" x14ac:dyDescent="0.25">
      <c r="A847" t="s">
        <v>29</v>
      </c>
      <c r="B847">
        <v>2010</v>
      </c>
      <c r="C847" t="s">
        <v>66</v>
      </c>
      <c r="D847" t="s">
        <v>152</v>
      </c>
      <c r="E847" t="s">
        <v>153</v>
      </c>
      <c r="F847">
        <v>0.72</v>
      </c>
      <c r="G847">
        <v>29.11</v>
      </c>
      <c r="H847">
        <v>0.65</v>
      </c>
      <c r="I847">
        <v>4.53</v>
      </c>
      <c r="J847" s="1">
        <v>1020</v>
      </c>
      <c r="K847" s="1">
        <v>6.71</v>
      </c>
      <c r="L847" s="1">
        <v>48.4</v>
      </c>
    </row>
    <row r="848" spans="1:12" x14ac:dyDescent="0.25">
      <c r="A848" t="s">
        <v>29</v>
      </c>
      <c r="B848">
        <v>2010</v>
      </c>
      <c r="C848" t="s">
        <v>66</v>
      </c>
      <c r="D848" t="s">
        <v>154</v>
      </c>
      <c r="E848" t="s">
        <v>155</v>
      </c>
      <c r="F848">
        <v>3.17</v>
      </c>
      <c r="G848">
        <v>35.33</v>
      </c>
      <c r="H848">
        <v>2.95</v>
      </c>
      <c r="I848">
        <v>8.7100000000000009</v>
      </c>
      <c r="J848" s="1">
        <v>2.4700000000000002</v>
      </c>
      <c r="K848" s="1">
        <v>7.4999999999999997E-2</v>
      </c>
      <c r="L848" s="1">
        <v>0.23599999999999999</v>
      </c>
    </row>
    <row r="849" spans="1:12" x14ac:dyDescent="0.25">
      <c r="A849" t="s">
        <v>29</v>
      </c>
      <c r="B849">
        <v>2010</v>
      </c>
      <c r="C849" t="s">
        <v>66</v>
      </c>
      <c r="D849" t="s">
        <v>156</v>
      </c>
      <c r="E849" t="s">
        <v>157</v>
      </c>
      <c r="F849">
        <v>0</v>
      </c>
      <c r="G849">
        <v>0</v>
      </c>
      <c r="H849">
        <v>0</v>
      </c>
      <c r="I849">
        <v>0</v>
      </c>
      <c r="J849" s="1">
        <v>0</v>
      </c>
      <c r="K849" s="1">
        <v>0</v>
      </c>
      <c r="L849" s="1">
        <v>0</v>
      </c>
    </row>
    <row r="850" spans="1:12" x14ac:dyDescent="0.25">
      <c r="A850" t="s">
        <v>29</v>
      </c>
      <c r="B850">
        <v>2010</v>
      </c>
      <c r="C850" t="s">
        <v>66</v>
      </c>
      <c r="D850" t="s">
        <v>158</v>
      </c>
      <c r="E850" t="s">
        <v>159</v>
      </c>
      <c r="F850">
        <v>0</v>
      </c>
      <c r="G850">
        <v>0</v>
      </c>
      <c r="H850">
        <v>0</v>
      </c>
      <c r="I850">
        <v>0</v>
      </c>
      <c r="J850" s="1">
        <v>0</v>
      </c>
      <c r="K850" s="1">
        <v>0</v>
      </c>
      <c r="L850" s="1">
        <v>0</v>
      </c>
    </row>
    <row r="851" spans="1:12" x14ac:dyDescent="0.25">
      <c r="A851" t="s">
        <v>29</v>
      </c>
      <c r="B851">
        <v>2010</v>
      </c>
      <c r="C851" t="s">
        <v>66</v>
      </c>
      <c r="D851" t="s">
        <v>160</v>
      </c>
      <c r="E851" t="s">
        <v>161</v>
      </c>
      <c r="F851">
        <v>0</v>
      </c>
      <c r="G851">
        <v>0</v>
      </c>
      <c r="H851">
        <v>0</v>
      </c>
      <c r="I851">
        <v>0</v>
      </c>
      <c r="J851" s="1">
        <v>0</v>
      </c>
      <c r="K851" s="1">
        <v>0</v>
      </c>
      <c r="L851" s="1">
        <v>0</v>
      </c>
    </row>
    <row r="852" spans="1:12" x14ac:dyDescent="0.25">
      <c r="A852" t="s">
        <v>29</v>
      </c>
      <c r="B852">
        <v>2010</v>
      </c>
      <c r="C852" t="s">
        <v>66</v>
      </c>
      <c r="D852" t="s">
        <v>162</v>
      </c>
      <c r="E852" t="s">
        <v>163</v>
      </c>
      <c r="F852">
        <v>0</v>
      </c>
      <c r="G852">
        <v>0</v>
      </c>
      <c r="H852">
        <v>0</v>
      </c>
      <c r="I852">
        <v>0</v>
      </c>
      <c r="J852" s="1">
        <v>0</v>
      </c>
      <c r="K852" s="1">
        <v>0</v>
      </c>
      <c r="L852" s="1">
        <v>0</v>
      </c>
    </row>
    <row r="853" spans="1:12" x14ac:dyDescent="0.25">
      <c r="A853" t="s">
        <v>29</v>
      </c>
      <c r="B853">
        <v>2010</v>
      </c>
      <c r="C853" t="s">
        <v>66</v>
      </c>
      <c r="D853" t="s">
        <v>164</v>
      </c>
      <c r="E853" t="s">
        <v>165</v>
      </c>
      <c r="F853">
        <v>9.77</v>
      </c>
      <c r="G853">
        <v>46.2</v>
      </c>
      <c r="H853">
        <v>8.32</v>
      </c>
      <c r="I853">
        <v>14.16</v>
      </c>
      <c r="J853" s="1">
        <v>131</v>
      </c>
      <c r="K853" s="1">
        <v>11.9</v>
      </c>
      <c r="L853" s="1">
        <v>21.6</v>
      </c>
    </row>
    <row r="854" spans="1:12" x14ac:dyDescent="0.25">
      <c r="A854" t="s">
        <v>29</v>
      </c>
      <c r="B854">
        <v>2010</v>
      </c>
      <c r="C854" t="s">
        <v>66</v>
      </c>
      <c r="D854" t="s">
        <v>166</v>
      </c>
      <c r="E854" t="s">
        <v>167</v>
      </c>
      <c r="F854">
        <v>9.5399999999999991</v>
      </c>
      <c r="G854">
        <v>39.9</v>
      </c>
      <c r="H854">
        <v>8.36</v>
      </c>
      <c r="I854">
        <v>10.99</v>
      </c>
      <c r="J854" s="1">
        <v>15300</v>
      </c>
      <c r="K854" s="1">
        <v>1390</v>
      </c>
      <c r="L854" s="1">
        <v>1880</v>
      </c>
    </row>
    <row r="855" spans="1:12" x14ac:dyDescent="0.25">
      <c r="A855" t="s">
        <v>29</v>
      </c>
      <c r="B855">
        <v>2010</v>
      </c>
      <c r="C855" t="s">
        <v>66</v>
      </c>
      <c r="D855" t="s">
        <v>168</v>
      </c>
      <c r="E855" t="s">
        <v>169</v>
      </c>
      <c r="F855">
        <v>0</v>
      </c>
      <c r="G855">
        <v>0</v>
      </c>
      <c r="H855">
        <v>0</v>
      </c>
      <c r="I855">
        <v>0</v>
      </c>
      <c r="J855" s="1">
        <v>0</v>
      </c>
      <c r="K855" s="1">
        <v>0</v>
      </c>
      <c r="L855" s="1">
        <v>0</v>
      </c>
    </row>
    <row r="856" spans="1:12" x14ac:dyDescent="0.25">
      <c r="A856" t="s">
        <v>29</v>
      </c>
      <c r="B856">
        <v>2010</v>
      </c>
      <c r="C856" t="s">
        <v>66</v>
      </c>
      <c r="D856" t="s">
        <v>170</v>
      </c>
      <c r="E856" t="s">
        <v>171</v>
      </c>
      <c r="F856">
        <v>0</v>
      </c>
      <c r="G856">
        <v>0</v>
      </c>
      <c r="H856">
        <v>0</v>
      </c>
      <c r="I856">
        <v>0</v>
      </c>
      <c r="J856" s="1">
        <v>0</v>
      </c>
      <c r="K856" s="1">
        <v>0</v>
      </c>
      <c r="L856" s="1">
        <v>0</v>
      </c>
    </row>
    <row r="857" spans="1:12" x14ac:dyDescent="0.25">
      <c r="A857" t="s">
        <v>29</v>
      </c>
      <c r="B857">
        <v>2010</v>
      </c>
      <c r="C857" t="s">
        <v>66</v>
      </c>
      <c r="D857" t="s">
        <v>172</v>
      </c>
      <c r="E857" t="s">
        <v>173</v>
      </c>
      <c r="F857">
        <v>0</v>
      </c>
      <c r="G857">
        <v>0</v>
      </c>
      <c r="H857">
        <v>0</v>
      </c>
      <c r="I857">
        <v>0</v>
      </c>
      <c r="J857" s="1">
        <v>0</v>
      </c>
      <c r="K857" s="1">
        <v>0</v>
      </c>
      <c r="L857" s="1">
        <v>0</v>
      </c>
    </row>
    <row r="858" spans="1:12" x14ac:dyDescent="0.25">
      <c r="A858" t="s">
        <v>29</v>
      </c>
      <c r="B858">
        <v>2010</v>
      </c>
      <c r="C858" t="s">
        <v>66</v>
      </c>
      <c r="D858" t="s">
        <v>174</v>
      </c>
      <c r="E858" t="s">
        <v>175</v>
      </c>
      <c r="F858">
        <v>0</v>
      </c>
      <c r="G858">
        <v>0</v>
      </c>
      <c r="H858">
        <v>0</v>
      </c>
      <c r="I858">
        <v>0</v>
      </c>
      <c r="J858" s="1">
        <v>0</v>
      </c>
      <c r="K858" s="1">
        <v>0</v>
      </c>
      <c r="L858" s="1">
        <v>0</v>
      </c>
    </row>
    <row r="859" spans="1:12" x14ac:dyDescent="0.25">
      <c r="A859" t="s">
        <v>29</v>
      </c>
      <c r="B859">
        <v>2010</v>
      </c>
      <c r="C859" t="s">
        <v>66</v>
      </c>
      <c r="D859" t="s">
        <v>44</v>
      </c>
      <c r="E859" t="s">
        <v>176</v>
      </c>
      <c r="F859">
        <v>0</v>
      </c>
      <c r="G859">
        <v>0</v>
      </c>
      <c r="H859">
        <v>0</v>
      </c>
      <c r="I859">
        <v>0</v>
      </c>
      <c r="J859" s="1">
        <v>0</v>
      </c>
      <c r="K859" s="1">
        <v>0</v>
      </c>
      <c r="L859" s="1">
        <v>0</v>
      </c>
    </row>
    <row r="860" spans="1:12" x14ac:dyDescent="0.25">
      <c r="A860" t="s">
        <v>29</v>
      </c>
      <c r="B860">
        <v>2010</v>
      </c>
      <c r="C860" t="s">
        <v>66</v>
      </c>
      <c r="D860" t="s">
        <v>177</v>
      </c>
      <c r="E860" t="s">
        <v>178</v>
      </c>
      <c r="F860">
        <v>2.97</v>
      </c>
      <c r="G860">
        <v>42.18</v>
      </c>
      <c r="H860">
        <v>2.63</v>
      </c>
      <c r="I860">
        <v>12.09</v>
      </c>
      <c r="J860" s="1">
        <v>3.87</v>
      </c>
      <c r="K860" s="1">
        <v>0.105</v>
      </c>
      <c r="L860" s="1">
        <v>0.53300000000000003</v>
      </c>
    </row>
    <row r="861" spans="1:12" x14ac:dyDescent="0.25">
      <c r="A861" t="s">
        <v>29</v>
      </c>
      <c r="B861">
        <v>2010</v>
      </c>
      <c r="C861" t="s">
        <v>66</v>
      </c>
      <c r="D861" t="s">
        <v>179</v>
      </c>
      <c r="E861" t="s">
        <v>180</v>
      </c>
      <c r="F861">
        <v>0</v>
      </c>
      <c r="G861">
        <v>0</v>
      </c>
      <c r="H861">
        <v>0</v>
      </c>
      <c r="I861">
        <v>0</v>
      </c>
      <c r="J861" s="1">
        <v>0</v>
      </c>
      <c r="K861" s="1">
        <v>0</v>
      </c>
      <c r="L861" s="1">
        <v>0</v>
      </c>
    </row>
    <row r="862" spans="1:12" x14ac:dyDescent="0.25">
      <c r="A862" t="s">
        <v>29</v>
      </c>
      <c r="B862">
        <v>2010</v>
      </c>
      <c r="C862" t="s">
        <v>66</v>
      </c>
      <c r="D862" t="s">
        <v>181</v>
      </c>
      <c r="E862" t="s">
        <v>182</v>
      </c>
      <c r="F862">
        <v>0</v>
      </c>
      <c r="G862">
        <v>0</v>
      </c>
      <c r="H862">
        <v>0</v>
      </c>
      <c r="I862">
        <v>0</v>
      </c>
      <c r="J862" s="1">
        <v>0</v>
      </c>
      <c r="K862" s="1">
        <v>0</v>
      </c>
      <c r="L862" s="1">
        <v>0</v>
      </c>
    </row>
    <row r="863" spans="1:12" x14ac:dyDescent="0.25">
      <c r="A863" t="s">
        <v>29</v>
      </c>
      <c r="B863">
        <v>2010</v>
      </c>
      <c r="C863" t="s">
        <v>66</v>
      </c>
      <c r="D863" t="s">
        <v>183</v>
      </c>
      <c r="E863" t="s">
        <v>184</v>
      </c>
      <c r="F863">
        <v>0</v>
      </c>
      <c r="G863">
        <v>0</v>
      </c>
      <c r="H863">
        <v>0</v>
      </c>
      <c r="I863">
        <v>0</v>
      </c>
      <c r="J863" s="1">
        <v>0</v>
      </c>
      <c r="K863" s="1">
        <v>0</v>
      </c>
      <c r="L863" s="1">
        <v>0</v>
      </c>
    </row>
    <row r="864" spans="1:12" x14ac:dyDescent="0.25">
      <c r="A864" t="s">
        <v>29</v>
      </c>
      <c r="B864">
        <v>2010</v>
      </c>
      <c r="C864" t="s">
        <v>66</v>
      </c>
      <c r="D864" t="s">
        <v>185</v>
      </c>
      <c r="E864" t="s">
        <v>186</v>
      </c>
      <c r="F864">
        <v>2.15</v>
      </c>
      <c r="G864">
        <v>37.71</v>
      </c>
      <c r="H864">
        <v>1.99</v>
      </c>
      <c r="I864">
        <v>10.07</v>
      </c>
      <c r="J864" s="1">
        <v>174</v>
      </c>
      <c r="K864" s="1">
        <v>3.53</v>
      </c>
      <c r="L864" s="1">
        <v>19.5</v>
      </c>
    </row>
    <row r="865" spans="1:12" x14ac:dyDescent="0.25">
      <c r="A865" t="s">
        <v>29</v>
      </c>
      <c r="B865">
        <v>2010</v>
      </c>
      <c r="C865" t="s">
        <v>66</v>
      </c>
      <c r="D865" t="s">
        <v>187</v>
      </c>
      <c r="E865" t="s">
        <v>188</v>
      </c>
      <c r="F865">
        <v>0</v>
      </c>
      <c r="G865">
        <v>0</v>
      </c>
      <c r="H865">
        <v>0</v>
      </c>
      <c r="I865">
        <v>0</v>
      </c>
      <c r="J865" s="1">
        <v>0</v>
      </c>
      <c r="K865" s="1">
        <v>0</v>
      </c>
      <c r="L865" s="1">
        <v>0</v>
      </c>
    </row>
    <row r="866" spans="1:12" x14ac:dyDescent="0.25">
      <c r="A866" t="s">
        <v>29</v>
      </c>
      <c r="B866">
        <v>2010</v>
      </c>
      <c r="C866" t="s">
        <v>66</v>
      </c>
      <c r="D866" t="s">
        <v>33</v>
      </c>
      <c r="E866" t="s">
        <v>189</v>
      </c>
      <c r="F866">
        <v>0</v>
      </c>
      <c r="G866">
        <v>0</v>
      </c>
      <c r="H866">
        <v>0</v>
      </c>
      <c r="I866">
        <v>0</v>
      </c>
      <c r="J866" s="1">
        <v>0</v>
      </c>
      <c r="K866" s="1">
        <v>0</v>
      </c>
      <c r="L866" s="1">
        <v>0</v>
      </c>
    </row>
    <row r="867" spans="1:12" x14ac:dyDescent="0.25">
      <c r="A867" t="s">
        <v>29</v>
      </c>
      <c r="B867">
        <v>2010</v>
      </c>
      <c r="C867" t="s">
        <v>66</v>
      </c>
      <c r="D867" t="s">
        <v>34</v>
      </c>
      <c r="E867" t="s">
        <v>190</v>
      </c>
      <c r="F867">
        <v>3.35</v>
      </c>
      <c r="G867">
        <v>32.22</v>
      </c>
      <c r="H867">
        <v>2.98</v>
      </c>
      <c r="I867">
        <v>7.04</v>
      </c>
      <c r="J867" s="1">
        <v>34.799999999999997</v>
      </c>
      <c r="K867" s="1">
        <v>1.07</v>
      </c>
      <c r="L867" s="1">
        <v>2.64</v>
      </c>
    </row>
    <row r="868" spans="1:12" x14ac:dyDescent="0.25">
      <c r="A868" t="s">
        <v>29</v>
      </c>
      <c r="B868">
        <v>2010</v>
      </c>
      <c r="C868" t="s">
        <v>66</v>
      </c>
      <c r="D868" t="s">
        <v>191</v>
      </c>
      <c r="E868" t="s">
        <v>192</v>
      </c>
      <c r="F868">
        <v>0</v>
      </c>
      <c r="G868">
        <v>0</v>
      </c>
      <c r="H868">
        <v>0</v>
      </c>
      <c r="I868">
        <v>0</v>
      </c>
      <c r="J868" s="1">
        <v>0</v>
      </c>
      <c r="K868" s="1">
        <v>0</v>
      </c>
      <c r="L868" s="1">
        <v>0</v>
      </c>
    </row>
    <row r="869" spans="1:12" x14ac:dyDescent="0.25">
      <c r="A869" t="s">
        <v>29</v>
      </c>
      <c r="B869">
        <v>2010</v>
      </c>
      <c r="C869" t="s">
        <v>66</v>
      </c>
      <c r="D869" t="s">
        <v>193</v>
      </c>
      <c r="E869" t="s">
        <v>194</v>
      </c>
      <c r="F869">
        <v>0</v>
      </c>
      <c r="G869">
        <v>0</v>
      </c>
      <c r="H869">
        <v>0</v>
      </c>
      <c r="I869">
        <v>0</v>
      </c>
      <c r="J869" s="1">
        <v>0</v>
      </c>
      <c r="K869" s="1">
        <v>0</v>
      </c>
      <c r="L869" s="1">
        <v>0</v>
      </c>
    </row>
    <row r="870" spans="1:12" x14ac:dyDescent="0.25">
      <c r="A870" t="s">
        <v>29</v>
      </c>
      <c r="B870">
        <v>2010</v>
      </c>
      <c r="C870" t="s">
        <v>66</v>
      </c>
      <c r="D870" t="s">
        <v>195</v>
      </c>
      <c r="E870" t="s">
        <v>196</v>
      </c>
      <c r="F870">
        <v>0.95</v>
      </c>
      <c r="G870">
        <v>24.9</v>
      </c>
      <c r="H870">
        <v>0.91</v>
      </c>
      <c r="I870">
        <v>2.99</v>
      </c>
      <c r="J870" s="1">
        <v>1920</v>
      </c>
      <c r="K870" s="1">
        <v>17.7</v>
      </c>
      <c r="L870" s="1">
        <v>59.2</v>
      </c>
    </row>
    <row r="871" spans="1:12" x14ac:dyDescent="0.25">
      <c r="A871" t="s">
        <v>29</v>
      </c>
      <c r="B871">
        <v>2010</v>
      </c>
      <c r="C871" t="s">
        <v>66</v>
      </c>
      <c r="D871" t="s">
        <v>197</v>
      </c>
      <c r="E871" t="s">
        <v>198</v>
      </c>
      <c r="F871">
        <v>0</v>
      </c>
      <c r="G871">
        <v>0</v>
      </c>
      <c r="H871">
        <v>0</v>
      </c>
      <c r="I871">
        <v>0</v>
      </c>
      <c r="J871" s="1">
        <v>0</v>
      </c>
      <c r="K871" s="1">
        <v>0</v>
      </c>
      <c r="L871" s="1">
        <v>0</v>
      </c>
    </row>
    <row r="872" spans="1:12" x14ac:dyDescent="0.25">
      <c r="A872" t="s">
        <v>29</v>
      </c>
      <c r="B872">
        <v>2010</v>
      </c>
      <c r="C872" t="s">
        <v>66</v>
      </c>
      <c r="D872" t="s">
        <v>199</v>
      </c>
      <c r="E872" t="s">
        <v>200</v>
      </c>
      <c r="F872">
        <v>7.43</v>
      </c>
      <c r="G872">
        <v>45.18</v>
      </c>
      <c r="H872">
        <v>6.32</v>
      </c>
      <c r="I872">
        <v>13.71</v>
      </c>
      <c r="J872" s="1">
        <v>156</v>
      </c>
      <c r="K872" s="1">
        <v>10.5</v>
      </c>
      <c r="L872" s="1">
        <v>24.8</v>
      </c>
    </row>
    <row r="873" spans="1:12" x14ac:dyDescent="0.25">
      <c r="A873" t="s">
        <v>29</v>
      </c>
      <c r="B873">
        <v>2010</v>
      </c>
      <c r="C873" t="s">
        <v>66</v>
      </c>
      <c r="D873" t="s">
        <v>201</v>
      </c>
      <c r="E873" t="s">
        <v>202</v>
      </c>
      <c r="F873">
        <v>0</v>
      </c>
      <c r="G873">
        <v>0</v>
      </c>
      <c r="H873">
        <v>0</v>
      </c>
      <c r="I873">
        <v>0</v>
      </c>
      <c r="J873" s="1">
        <v>0</v>
      </c>
      <c r="K873" s="1">
        <v>0</v>
      </c>
      <c r="L873" s="1">
        <v>0</v>
      </c>
    </row>
    <row r="874" spans="1:12" x14ac:dyDescent="0.25">
      <c r="A874" t="s">
        <v>29</v>
      </c>
      <c r="B874">
        <v>2010</v>
      </c>
      <c r="C874" t="s">
        <v>66</v>
      </c>
      <c r="D874" t="s">
        <v>203</v>
      </c>
      <c r="E874" t="s">
        <v>204</v>
      </c>
      <c r="F874">
        <v>0</v>
      </c>
      <c r="G874">
        <v>0</v>
      </c>
      <c r="H874">
        <v>0</v>
      </c>
      <c r="I874">
        <v>0</v>
      </c>
      <c r="J874" s="1">
        <v>0</v>
      </c>
      <c r="K874" s="1">
        <v>0</v>
      </c>
      <c r="L874" s="1">
        <v>0</v>
      </c>
    </row>
    <row r="875" spans="1:12" x14ac:dyDescent="0.25">
      <c r="A875" t="s">
        <v>29</v>
      </c>
      <c r="B875">
        <v>2010</v>
      </c>
      <c r="C875" t="s">
        <v>66</v>
      </c>
      <c r="D875" t="s">
        <v>36</v>
      </c>
      <c r="E875" t="s">
        <v>205</v>
      </c>
      <c r="F875">
        <v>15.94</v>
      </c>
      <c r="G875">
        <v>55.03</v>
      </c>
      <c r="H875">
        <v>13.53</v>
      </c>
      <c r="I875">
        <v>19.21</v>
      </c>
      <c r="J875" s="1">
        <v>145</v>
      </c>
      <c r="K875" s="1">
        <v>22.7</v>
      </c>
      <c r="L875" s="1">
        <v>34.4</v>
      </c>
    </row>
    <row r="876" spans="1:12" x14ac:dyDescent="0.25">
      <c r="A876" t="s">
        <v>29</v>
      </c>
      <c r="B876">
        <v>2010</v>
      </c>
      <c r="C876" t="s">
        <v>66</v>
      </c>
      <c r="D876" t="s">
        <v>206</v>
      </c>
      <c r="E876" t="s">
        <v>207</v>
      </c>
      <c r="F876">
        <v>0</v>
      </c>
      <c r="G876">
        <v>0</v>
      </c>
      <c r="H876">
        <v>0</v>
      </c>
      <c r="I876">
        <v>0</v>
      </c>
      <c r="J876" s="1">
        <v>0</v>
      </c>
      <c r="K876" s="1">
        <v>0</v>
      </c>
      <c r="L876" s="1">
        <v>0</v>
      </c>
    </row>
    <row r="877" spans="1:12" x14ac:dyDescent="0.25">
      <c r="A877" t="s">
        <v>29</v>
      </c>
      <c r="B877">
        <v>2010</v>
      </c>
      <c r="C877" t="s">
        <v>66</v>
      </c>
      <c r="D877" t="s">
        <v>208</v>
      </c>
      <c r="E877" t="s">
        <v>209</v>
      </c>
      <c r="F877">
        <v>0</v>
      </c>
      <c r="G877">
        <v>0</v>
      </c>
      <c r="H877">
        <v>0</v>
      </c>
      <c r="I877">
        <v>0</v>
      </c>
      <c r="J877" s="1">
        <v>0</v>
      </c>
      <c r="K877" s="1">
        <v>0</v>
      </c>
      <c r="L877" s="1">
        <v>0</v>
      </c>
    </row>
    <row r="878" spans="1:12" x14ac:dyDescent="0.25">
      <c r="A878" t="s">
        <v>29</v>
      </c>
      <c r="B878">
        <v>2010</v>
      </c>
      <c r="C878" t="s">
        <v>66</v>
      </c>
      <c r="D878" t="s">
        <v>210</v>
      </c>
      <c r="E878" t="s">
        <v>211</v>
      </c>
      <c r="F878">
        <v>0</v>
      </c>
      <c r="G878">
        <v>0</v>
      </c>
      <c r="H878">
        <v>0</v>
      </c>
      <c r="I878">
        <v>0</v>
      </c>
      <c r="J878" s="1">
        <v>0</v>
      </c>
      <c r="K878" s="1">
        <v>0</v>
      </c>
      <c r="L878" s="1">
        <v>0</v>
      </c>
    </row>
    <row r="879" spans="1:12" x14ac:dyDescent="0.25">
      <c r="A879" t="s">
        <v>29</v>
      </c>
      <c r="B879">
        <v>2010</v>
      </c>
      <c r="C879" t="s">
        <v>66</v>
      </c>
      <c r="D879" t="s">
        <v>212</v>
      </c>
      <c r="E879" t="s">
        <v>213</v>
      </c>
      <c r="F879">
        <v>3.13</v>
      </c>
      <c r="G879">
        <v>38.6</v>
      </c>
      <c r="H879">
        <v>2.99</v>
      </c>
      <c r="I879">
        <v>10.68</v>
      </c>
      <c r="J879" s="1">
        <v>34</v>
      </c>
      <c r="K879" s="1">
        <v>1.05</v>
      </c>
      <c r="L879" s="1">
        <v>4.07</v>
      </c>
    </row>
    <row r="880" spans="1:12" x14ac:dyDescent="0.25">
      <c r="A880" t="s">
        <v>29</v>
      </c>
      <c r="B880">
        <v>2010</v>
      </c>
      <c r="C880" t="s">
        <v>66</v>
      </c>
      <c r="D880" t="s">
        <v>214</v>
      </c>
      <c r="E880" t="s">
        <v>215</v>
      </c>
      <c r="F880">
        <v>5.22</v>
      </c>
      <c r="G880">
        <v>39.700000000000003</v>
      </c>
      <c r="H880">
        <v>4.5999999999999996</v>
      </c>
      <c r="I880">
        <v>10.61</v>
      </c>
      <c r="J880" s="1">
        <v>18</v>
      </c>
      <c r="K880" s="1">
        <v>0.86799999999999999</v>
      </c>
      <c r="L880" s="1">
        <v>2.14</v>
      </c>
    </row>
    <row r="881" spans="1:12" x14ac:dyDescent="0.25">
      <c r="A881" t="s">
        <v>29</v>
      </c>
      <c r="B881">
        <v>2010</v>
      </c>
      <c r="C881" t="s">
        <v>66</v>
      </c>
      <c r="D881" t="s">
        <v>216</v>
      </c>
      <c r="E881" t="s">
        <v>217</v>
      </c>
      <c r="F881">
        <v>0</v>
      </c>
      <c r="G881">
        <v>0</v>
      </c>
      <c r="H881">
        <v>0</v>
      </c>
      <c r="I881">
        <v>0</v>
      </c>
      <c r="J881" s="1">
        <v>0</v>
      </c>
      <c r="K881" s="1">
        <v>0</v>
      </c>
      <c r="L881" s="1">
        <v>0</v>
      </c>
    </row>
    <row r="882" spans="1:12" x14ac:dyDescent="0.25">
      <c r="A882" t="s">
        <v>29</v>
      </c>
      <c r="B882">
        <v>2010</v>
      </c>
      <c r="C882" t="s">
        <v>66</v>
      </c>
      <c r="D882" t="s">
        <v>218</v>
      </c>
      <c r="E882" t="s">
        <v>219</v>
      </c>
      <c r="F882">
        <v>0</v>
      </c>
      <c r="G882">
        <v>0</v>
      </c>
      <c r="H882">
        <v>0</v>
      </c>
      <c r="I882">
        <v>0</v>
      </c>
      <c r="J882" s="1">
        <v>0</v>
      </c>
      <c r="K882" s="1">
        <v>0</v>
      </c>
      <c r="L882" s="1">
        <v>0</v>
      </c>
    </row>
    <row r="883" spans="1:12" x14ac:dyDescent="0.25">
      <c r="A883" t="s">
        <v>29</v>
      </c>
      <c r="B883">
        <v>2010</v>
      </c>
      <c r="C883" t="s">
        <v>66</v>
      </c>
      <c r="D883" t="s">
        <v>220</v>
      </c>
      <c r="E883" t="s">
        <v>221</v>
      </c>
      <c r="F883">
        <v>0</v>
      </c>
      <c r="G883">
        <v>0</v>
      </c>
      <c r="H883">
        <v>0</v>
      </c>
      <c r="I883">
        <v>0</v>
      </c>
      <c r="J883" s="1">
        <v>0</v>
      </c>
      <c r="K883" s="1">
        <v>0</v>
      </c>
      <c r="L883" s="1">
        <v>0</v>
      </c>
    </row>
    <row r="884" spans="1:12" x14ac:dyDescent="0.25">
      <c r="A884" t="s">
        <v>29</v>
      </c>
      <c r="B884">
        <v>2010</v>
      </c>
      <c r="C884" t="s">
        <v>66</v>
      </c>
      <c r="D884" t="s">
        <v>222</v>
      </c>
      <c r="E884" t="s">
        <v>223</v>
      </c>
      <c r="F884">
        <v>1.55</v>
      </c>
      <c r="G884">
        <v>35.4</v>
      </c>
      <c r="H884">
        <v>1.45</v>
      </c>
      <c r="I884">
        <v>8.64</v>
      </c>
      <c r="J884" s="1">
        <v>273</v>
      </c>
      <c r="K884" s="1">
        <v>4.0199999999999996</v>
      </c>
      <c r="L884" s="1">
        <v>25.8</v>
      </c>
    </row>
    <row r="885" spans="1:12" x14ac:dyDescent="0.25">
      <c r="A885" t="s">
        <v>29</v>
      </c>
      <c r="B885">
        <v>2010</v>
      </c>
      <c r="C885" t="s">
        <v>66</v>
      </c>
      <c r="D885" t="s">
        <v>42</v>
      </c>
      <c r="E885" t="s">
        <v>224</v>
      </c>
      <c r="F885">
        <v>0</v>
      </c>
      <c r="G885">
        <v>0</v>
      </c>
      <c r="H885">
        <v>0</v>
      </c>
      <c r="I885">
        <v>0</v>
      </c>
      <c r="J885" s="1">
        <v>0</v>
      </c>
      <c r="K885" s="1">
        <v>0</v>
      </c>
      <c r="L885" s="1">
        <v>0</v>
      </c>
    </row>
    <row r="886" spans="1:12" x14ac:dyDescent="0.25">
      <c r="A886" t="s">
        <v>29</v>
      </c>
      <c r="B886">
        <v>2010</v>
      </c>
      <c r="C886" t="s">
        <v>66</v>
      </c>
      <c r="D886" t="s">
        <v>225</v>
      </c>
      <c r="E886" t="s">
        <v>226</v>
      </c>
      <c r="F886">
        <v>0</v>
      </c>
      <c r="G886">
        <v>0</v>
      </c>
      <c r="H886">
        <v>0</v>
      </c>
      <c r="I886">
        <v>0</v>
      </c>
      <c r="J886" s="1">
        <v>0</v>
      </c>
      <c r="K886" s="1">
        <v>0</v>
      </c>
      <c r="L886" s="1">
        <v>0</v>
      </c>
    </row>
    <row r="887" spans="1:12" x14ac:dyDescent="0.25">
      <c r="A887" t="s">
        <v>29</v>
      </c>
      <c r="B887">
        <v>2010</v>
      </c>
      <c r="C887" t="s">
        <v>66</v>
      </c>
      <c r="D887" t="s">
        <v>227</v>
      </c>
      <c r="E887" t="s">
        <v>228</v>
      </c>
      <c r="F887">
        <v>12.22</v>
      </c>
      <c r="G887">
        <v>52.65</v>
      </c>
      <c r="H887">
        <v>10.4</v>
      </c>
      <c r="I887">
        <v>18.18</v>
      </c>
      <c r="J887" s="1">
        <v>3820</v>
      </c>
      <c r="K887" s="1">
        <v>443</v>
      </c>
      <c r="L887" s="1">
        <v>849</v>
      </c>
    </row>
    <row r="888" spans="1:12" x14ac:dyDescent="0.25">
      <c r="A888" t="s">
        <v>29</v>
      </c>
      <c r="B888">
        <v>2010</v>
      </c>
      <c r="C888" t="s">
        <v>66</v>
      </c>
      <c r="D888" t="s">
        <v>53</v>
      </c>
      <c r="E888" t="s">
        <v>229</v>
      </c>
      <c r="F888">
        <v>1.1499999999999999</v>
      </c>
      <c r="G888">
        <v>27.85</v>
      </c>
      <c r="H888">
        <v>1.0900000000000001</v>
      </c>
      <c r="I888">
        <v>4.8099999999999996</v>
      </c>
      <c r="J888" s="1">
        <v>654</v>
      </c>
      <c r="K888" s="1">
        <v>7.2</v>
      </c>
      <c r="L888" s="1">
        <v>33.1</v>
      </c>
    </row>
    <row r="889" spans="1:12" x14ac:dyDescent="0.25">
      <c r="A889" t="s">
        <v>29</v>
      </c>
      <c r="B889">
        <v>2010</v>
      </c>
      <c r="C889" t="s">
        <v>66</v>
      </c>
      <c r="D889" t="s">
        <v>230</v>
      </c>
      <c r="E889" t="s">
        <v>231</v>
      </c>
      <c r="F889">
        <v>13.75</v>
      </c>
      <c r="G889">
        <v>53.9</v>
      </c>
      <c r="H889">
        <v>11.52</v>
      </c>
      <c r="I889">
        <v>18.66</v>
      </c>
      <c r="J889" s="1">
        <v>150</v>
      </c>
      <c r="K889" s="1">
        <v>19.600000000000001</v>
      </c>
      <c r="L889" s="1">
        <v>34.5</v>
      </c>
    </row>
    <row r="890" spans="1:12" x14ac:dyDescent="0.25">
      <c r="A890" t="s">
        <v>29</v>
      </c>
      <c r="B890">
        <v>2010</v>
      </c>
      <c r="C890" t="s">
        <v>66</v>
      </c>
      <c r="D890" t="s">
        <v>232</v>
      </c>
      <c r="E890" t="s">
        <v>233</v>
      </c>
      <c r="F890">
        <v>10.39</v>
      </c>
      <c r="G890">
        <v>50.47</v>
      </c>
      <c r="H890">
        <v>8.83</v>
      </c>
      <c r="I890">
        <v>16.600000000000001</v>
      </c>
      <c r="J890" s="1">
        <v>4.3</v>
      </c>
      <c r="K890" s="1">
        <v>0.41599999999999998</v>
      </c>
      <c r="L890" s="1">
        <v>0.85499999999999998</v>
      </c>
    </row>
    <row r="891" spans="1:12" x14ac:dyDescent="0.25">
      <c r="A891" t="s">
        <v>29</v>
      </c>
      <c r="B891">
        <v>2010</v>
      </c>
      <c r="C891" t="s">
        <v>66</v>
      </c>
      <c r="D891" t="s">
        <v>234</v>
      </c>
      <c r="E891" t="s">
        <v>235</v>
      </c>
      <c r="F891">
        <v>0</v>
      </c>
      <c r="G891">
        <v>0</v>
      </c>
      <c r="H891">
        <v>0</v>
      </c>
      <c r="I891">
        <v>0</v>
      </c>
      <c r="J891" s="1">
        <v>0</v>
      </c>
      <c r="K891" s="1">
        <v>0</v>
      </c>
      <c r="L891" s="1">
        <v>0</v>
      </c>
    </row>
    <row r="892" spans="1:12" x14ac:dyDescent="0.25">
      <c r="A892" t="s">
        <v>29</v>
      </c>
      <c r="B892">
        <v>2010</v>
      </c>
      <c r="C892" t="s">
        <v>66</v>
      </c>
      <c r="D892" t="s">
        <v>236</v>
      </c>
      <c r="E892" t="s">
        <v>237</v>
      </c>
      <c r="F892">
        <v>0</v>
      </c>
      <c r="G892">
        <v>0</v>
      </c>
      <c r="H892">
        <v>0</v>
      </c>
      <c r="I892">
        <v>0</v>
      </c>
      <c r="J892" s="1">
        <v>0</v>
      </c>
      <c r="K892" s="1">
        <v>0</v>
      </c>
      <c r="L892" s="1">
        <v>0</v>
      </c>
    </row>
    <row r="893" spans="1:12" x14ac:dyDescent="0.25">
      <c r="A893" t="s">
        <v>29</v>
      </c>
      <c r="B893">
        <v>2010</v>
      </c>
      <c r="C893" t="s">
        <v>66</v>
      </c>
      <c r="D893" t="s">
        <v>37</v>
      </c>
      <c r="E893" t="s">
        <v>238</v>
      </c>
      <c r="F893">
        <v>14.21</v>
      </c>
      <c r="G893">
        <v>54.32</v>
      </c>
      <c r="H893">
        <v>12.09</v>
      </c>
      <c r="I893">
        <v>18.41</v>
      </c>
      <c r="J893" s="1">
        <v>740</v>
      </c>
      <c r="K893" s="1">
        <v>102</v>
      </c>
      <c r="L893" s="1">
        <v>167</v>
      </c>
    </row>
    <row r="894" spans="1:12" x14ac:dyDescent="0.25">
      <c r="A894" t="s">
        <v>29</v>
      </c>
      <c r="B894">
        <v>2010</v>
      </c>
      <c r="C894" t="s">
        <v>66</v>
      </c>
      <c r="D894" t="s">
        <v>239</v>
      </c>
      <c r="E894" t="s">
        <v>240</v>
      </c>
      <c r="F894">
        <v>0</v>
      </c>
      <c r="G894">
        <v>0</v>
      </c>
      <c r="H894">
        <v>0</v>
      </c>
      <c r="I894">
        <v>0</v>
      </c>
      <c r="J894" s="1">
        <v>0</v>
      </c>
      <c r="K894" s="1">
        <v>0</v>
      </c>
      <c r="L894" s="1">
        <v>0</v>
      </c>
    </row>
    <row r="895" spans="1:12" x14ac:dyDescent="0.25">
      <c r="A895" t="s">
        <v>29</v>
      </c>
      <c r="B895">
        <v>2010</v>
      </c>
      <c r="C895" t="s">
        <v>66</v>
      </c>
      <c r="D895" t="s">
        <v>48</v>
      </c>
      <c r="E895" t="s">
        <v>241</v>
      </c>
      <c r="F895">
        <v>4.47</v>
      </c>
      <c r="G895">
        <v>39.76</v>
      </c>
      <c r="H895">
        <v>4.0599999999999996</v>
      </c>
      <c r="I895">
        <v>11.07</v>
      </c>
      <c r="J895" s="1">
        <v>111</v>
      </c>
      <c r="K895" s="1">
        <v>4.7</v>
      </c>
      <c r="L895" s="1">
        <v>13.8</v>
      </c>
    </row>
    <row r="896" spans="1:12" x14ac:dyDescent="0.25">
      <c r="A896" t="s">
        <v>29</v>
      </c>
      <c r="B896">
        <v>2010</v>
      </c>
      <c r="C896" t="s">
        <v>66</v>
      </c>
      <c r="D896" t="s">
        <v>242</v>
      </c>
      <c r="E896" t="s">
        <v>243</v>
      </c>
      <c r="F896">
        <v>0</v>
      </c>
      <c r="G896">
        <v>0</v>
      </c>
      <c r="H896">
        <v>0</v>
      </c>
      <c r="I896">
        <v>0</v>
      </c>
      <c r="J896" s="1">
        <v>0</v>
      </c>
      <c r="K896" s="1">
        <v>0</v>
      </c>
      <c r="L896" s="1">
        <v>0</v>
      </c>
    </row>
    <row r="897" spans="1:12" x14ac:dyDescent="0.25">
      <c r="A897" t="s">
        <v>29</v>
      </c>
      <c r="B897">
        <v>2010</v>
      </c>
      <c r="C897" t="s">
        <v>66</v>
      </c>
      <c r="D897" t="s">
        <v>45</v>
      </c>
      <c r="E897" t="s">
        <v>244</v>
      </c>
      <c r="F897">
        <v>3.02</v>
      </c>
      <c r="G897">
        <v>39.97</v>
      </c>
      <c r="H897">
        <v>2.8</v>
      </c>
      <c r="I897">
        <v>11.41</v>
      </c>
      <c r="J897" s="1">
        <v>50.7</v>
      </c>
      <c r="K897" s="1">
        <v>1.46</v>
      </c>
      <c r="L897" s="1">
        <v>6.52</v>
      </c>
    </row>
    <row r="898" spans="1:12" x14ac:dyDescent="0.25">
      <c r="A898" t="s">
        <v>29</v>
      </c>
      <c r="B898">
        <v>2010</v>
      </c>
      <c r="C898" t="s">
        <v>66</v>
      </c>
      <c r="D898" t="s">
        <v>245</v>
      </c>
      <c r="E898" t="s">
        <v>246</v>
      </c>
      <c r="F898">
        <v>0.22</v>
      </c>
      <c r="G898">
        <v>31.19</v>
      </c>
      <c r="H898">
        <v>0.21</v>
      </c>
      <c r="I898">
        <v>6.3</v>
      </c>
      <c r="J898" s="1">
        <v>19.2</v>
      </c>
      <c r="K898" s="1">
        <v>4.0500000000000001E-2</v>
      </c>
      <c r="L898" s="1">
        <v>1.29</v>
      </c>
    </row>
    <row r="899" spans="1:12" x14ac:dyDescent="0.25">
      <c r="A899" t="s">
        <v>29</v>
      </c>
      <c r="B899">
        <v>2010</v>
      </c>
      <c r="C899" t="s">
        <v>66</v>
      </c>
      <c r="D899" t="s">
        <v>247</v>
      </c>
      <c r="E899" t="s">
        <v>248</v>
      </c>
      <c r="F899">
        <v>0</v>
      </c>
      <c r="G899">
        <v>0</v>
      </c>
      <c r="H899">
        <v>0</v>
      </c>
      <c r="I899">
        <v>0</v>
      </c>
      <c r="J899" s="1">
        <v>0</v>
      </c>
      <c r="K899" s="1">
        <v>0</v>
      </c>
      <c r="L899" s="1">
        <v>0</v>
      </c>
    </row>
    <row r="900" spans="1:12" x14ac:dyDescent="0.25">
      <c r="A900" t="s">
        <v>29</v>
      </c>
      <c r="B900">
        <v>2010</v>
      </c>
      <c r="C900" t="s">
        <v>66</v>
      </c>
      <c r="D900" t="s">
        <v>249</v>
      </c>
      <c r="E900" t="s">
        <v>250</v>
      </c>
      <c r="F900">
        <v>0</v>
      </c>
      <c r="G900">
        <v>0</v>
      </c>
      <c r="H900">
        <v>0</v>
      </c>
      <c r="I900">
        <v>0</v>
      </c>
      <c r="J900" s="1">
        <v>0</v>
      </c>
      <c r="K900" s="1">
        <v>0</v>
      </c>
      <c r="L900" s="1">
        <v>0</v>
      </c>
    </row>
    <row r="901" spans="1:12" x14ac:dyDescent="0.25">
      <c r="A901" t="s">
        <v>29</v>
      </c>
      <c r="B901">
        <v>2010</v>
      </c>
      <c r="C901" t="s">
        <v>66</v>
      </c>
      <c r="D901" t="s">
        <v>251</v>
      </c>
      <c r="E901" t="s">
        <v>252</v>
      </c>
      <c r="F901">
        <v>0</v>
      </c>
      <c r="G901">
        <v>0</v>
      </c>
      <c r="H901">
        <v>0</v>
      </c>
      <c r="I901">
        <v>0</v>
      </c>
      <c r="J901" s="1">
        <v>0</v>
      </c>
      <c r="K901" s="1">
        <v>0</v>
      </c>
      <c r="L901" s="1">
        <v>0</v>
      </c>
    </row>
    <row r="902" spans="1:12" x14ac:dyDescent="0.25">
      <c r="A902" t="s">
        <v>29</v>
      </c>
      <c r="B902">
        <v>2010</v>
      </c>
      <c r="C902" t="s">
        <v>66</v>
      </c>
      <c r="D902" t="s">
        <v>253</v>
      </c>
      <c r="E902" t="s">
        <v>254</v>
      </c>
      <c r="F902">
        <v>5.64</v>
      </c>
      <c r="G902">
        <v>43.28</v>
      </c>
      <c r="H902">
        <v>5.15</v>
      </c>
      <c r="I902">
        <v>12.89</v>
      </c>
      <c r="J902" s="1">
        <v>23.9</v>
      </c>
      <c r="K902" s="1">
        <v>1.3</v>
      </c>
      <c r="L902" s="1">
        <v>3.53</v>
      </c>
    </row>
    <row r="903" spans="1:12" x14ac:dyDescent="0.25">
      <c r="A903" t="s">
        <v>29</v>
      </c>
      <c r="B903">
        <v>2010</v>
      </c>
      <c r="C903" t="s">
        <v>66</v>
      </c>
      <c r="D903" t="s">
        <v>255</v>
      </c>
      <c r="E903" t="s">
        <v>256</v>
      </c>
      <c r="F903">
        <v>0</v>
      </c>
      <c r="G903">
        <v>0</v>
      </c>
      <c r="H903">
        <v>0</v>
      </c>
      <c r="I903">
        <v>0</v>
      </c>
      <c r="J903" s="1">
        <v>0</v>
      </c>
      <c r="K903" s="1">
        <v>0</v>
      </c>
      <c r="L903" s="1">
        <v>0</v>
      </c>
    </row>
    <row r="904" spans="1:12" x14ac:dyDescent="0.25">
      <c r="A904" t="s">
        <v>29</v>
      </c>
      <c r="B904">
        <v>2010</v>
      </c>
      <c r="C904" t="s">
        <v>66</v>
      </c>
      <c r="D904" t="s">
        <v>257</v>
      </c>
      <c r="E904" t="s">
        <v>258</v>
      </c>
      <c r="F904">
        <v>0</v>
      </c>
      <c r="G904">
        <v>0</v>
      </c>
      <c r="H904">
        <v>0</v>
      </c>
      <c r="I904">
        <v>0</v>
      </c>
      <c r="J904" s="1">
        <v>0</v>
      </c>
      <c r="K904" s="1">
        <v>0</v>
      </c>
      <c r="L904" s="1">
        <v>0</v>
      </c>
    </row>
    <row r="905" spans="1:12" x14ac:dyDescent="0.25">
      <c r="A905" t="s">
        <v>29</v>
      </c>
      <c r="B905">
        <v>2010</v>
      </c>
      <c r="C905" t="s">
        <v>66</v>
      </c>
      <c r="D905" t="s">
        <v>259</v>
      </c>
      <c r="E905" t="s">
        <v>260</v>
      </c>
      <c r="F905">
        <v>2.4700000000000002</v>
      </c>
      <c r="G905">
        <v>38.96</v>
      </c>
      <c r="H905">
        <v>2.2400000000000002</v>
      </c>
      <c r="I905">
        <v>10.67</v>
      </c>
      <c r="J905" s="1">
        <v>3.88</v>
      </c>
      <c r="K905" s="1">
        <v>8.8900000000000007E-2</v>
      </c>
      <c r="L905" s="1">
        <v>0.46400000000000002</v>
      </c>
    </row>
    <row r="906" spans="1:12" x14ac:dyDescent="0.25">
      <c r="A906" t="s">
        <v>29</v>
      </c>
      <c r="B906">
        <v>2010</v>
      </c>
      <c r="C906" t="s">
        <v>66</v>
      </c>
      <c r="D906" t="s">
        <v>261</v>
      </c>
      <c r="E906" t="s">
        <v>262</v>
      </c>
      <c r="F906">
        <v>3.83</v>
      </c>
      <c r="G906">
        <v>39.96</v>
      </c>
      <c r="H906">
        <v>3.41</v>
      </c>
      <c r="I906">
        <v>11.28</v>
      </c>
      <c r="J906" s="1">
        <v>269</v>
      </c>
      <c r="K906" s="1">
        <v>9.48</v>
      </c>
      <c r="L906" s="1">
        <v>34.200000000000003</v>
      </c>
    </row>
    <row r="907" spans="1:12" x14ac:dyDescent="0.25">
      <c r="A907" t="s">
        <v>29</v>
      </c>
      <c r="B907">
        <v>2010</v>
      </c>
      <c r="C907" t="s">
        <v>66</v>
      </c>
      <c r="D907" t="s">
        <v>263</v>
      </c>
      <c r="E907" t="s">
        <v>264</v>
      </c>
      <c r="F907">
        <v>0</v>
      </c>
      <c r="G907">
        <v>0</v>
      </c>
      <c r="H907">
        <v>0</v>
      </c>
      <c r="I907">
        <v>0</v>
      </c>
      <c r="J907" s="1">
        <v>0</v>
      </c>
      <c r="K907" s="1">
        <v>0</v>
      </c>
      <c r="L907" s="1">
        <v>0</v>
      </c>
    </row>
    <row r="908" spans="1:12" x14ac:dyDescent="0.25">
      <c r="A908" t="s">
        <v>29</v>
      </c>
      <c r="B908">
        <v>2010</v>
      </c>
      <c r="C908" t="s">
        <v>66</v>
      </c>
      <c r="D908" t="s">
        <v>265</v>
      </c>
      <c r="E908" t="s">
        <v>266</v>
      </c>
      <c r="F908">
        <v>0</v>
      </c>
      <c r="G908">
        <v>0</v>
      </c>
      <c r="H908">
        <v>0</v>
      </c>
      <c r="I908">
        <v>0</v>
      </c>
      <c r="J908" s="1">
        <v>0</v>
      </c>
      <c r="K908" s="1">
        <v>0</v>
      </c>
      <c r="L908" s="1">
        <v>0</v>
      </c>
    </row>
    <row r="909" spans="1:12" x14ac:dyDescent="0.25">
      <c r="A909" t="s">
        <v>29</v>
      </c>
      <c r="B909">
        <v>2010</v>
      </c>
      <c r="C909" t="s">
        <v>66</v>
      </c>
      <c r="D909" t="s">
        <v>267</v>
      </c>
      <c r="E909" t="s">
        <v>268</v>
      </c>
      <c r="F909">
        <v>0</v>
      </c>
      <c r="G909">
        <v>0</v>
      </c>
      <c r="H909">
        <v>0</v>
      </c>
      <c r="I909">
        <v>0</v>
      </c>
      <c r="J909" s="1">
        <v>0</v>
      </c>
      <c r="K909" s="1">
        <v>0</v>
      </c>
      <c r="L909" s="1">
        <v>0</v>
      </c>
    </row>
    <row r="910" spans="1:12" x14ac:dyDescent="0.25">
      <c r="A910" t="s">
        <v>29</v>
      </c>
      <c r="B910">
        <v>2010</v>
      </c>
      <c r="C910" t="s">
        <v>66</v>
      </c>
      <c r="D910" t="s">
        <v>269</v>
      </c>
      <c r="E910" t="s">
        <v>270</v>
      </c>
      <c r="F910">
        <v>0</v>
      </c>
      <c r="G910">
        <v>0</v>
      </c>
      <c r="H910">
        <v>0</v>
      </c>
      <c r="I910">
        <v>0</v>
      </c>
      <c r="J910" s="1">
        <v>0</v>
      </c>
      <c r="K910" s="1">
        <v>0</v>
      </c>
      <c r="L910" s="1">
        <v>0</v>
      </c>
    </row>
    <row r="911" spans="1:12" x14ac:dyDescent="0.25">
      <c r="A911" t="s">
        <v>29</v>
      </c>
      <c r="B911">
        <v>2010</v>
      </c>
      <c r="C911" t="s">
        <v>66</v>
      </c>
      <c r="D911" t="s">
        <v>271</v>
      </c>
      <c r="E911" t="s">
        <v>272</v>
      </c>
      <c r="F911">
        <v>0</v>
      </c>
      <c r="G911">
        <v>0</v>
      </c>
      <c r="H911">
        <v>0</v>
      </c>
      <c r="I911">
        <v>0</v>
      </c>
      <c r="J911" s="1">
        <v>0</v>
      </c>
      <c r="K911" s="1">
        <v>0</v>
      </c>
      <c r="L911" s="1">
        <v>0</v>
      </c>
    </row>
    <row r="912" spans="1:12" x14ac:dyDescent="0.25">
      <c r="A912" t="s">
        <v>29</v>
      </c>
      <c r="B912">
        <v>2010</v>
      </c>
      <c r="C912" t="s">
        <v>66</v>
      </c>
      <c r="D912" t="s">
        <v>55</v>
      </c>
      <c r="E912" t="s">
        <v>273</v>
      </c>
      <c r="F912">
        <v>0</v>
      </c>
      <c r="G912">
        <v>0</v>
      </c>
      <c r="H912">
        <v>0</v>
      </c>
      <c r="I912">
        <v>0</v>
      </c>
      <c r="J912" s="1">
        <v>0</v>
      </c>
      <c r="K912" s="1">
        <v>0</v>
      </c>
      <c r="L912" s="1">
        <v>0</v>
      </c>
    </row>
    <row r="913" spans="1:12" x14ac:dyDescent="0.25">
      <c r="A913" t="s">
        <v>29</v>
      </c>
      <c r="B913">
        <v>2010</v>
      </c>
      <c r="C913" t="s">
        <v>66</v>
      </c>
      <c r="D913" t="s">
        <v>274</v>
      </c>
      <c r="E913" t="s">
        <v>275</v>
      </c>
      <c r="F913">
        <v>0</v>
      </c>
      <c r="G913">
        <v>0</v>
      </c>
      <c r="H913">
        <v>0</v>
      </c>
      <c r="I913">
        <v>0</v>
      </c>
      <c r="J913" s="1">
        <v>0</v>
      </c>
      <c r="K913" s="1">
        <v>0</v>
      </c>
      <c r="L913" s="1">
        <v>0</v>
      </c>
    </row>
    <row r="914" spans="1:12" x14ac:dyDescent="0.25">
      <c r="A914" t="s">
        <v>29</v>
      </c>
      <c r="B914">
        <v>2010</v>
      </c>
      <c r="C914" t="s">
        <v>66</v>
      </c>
      <c r="D914" t="s">
        <v>276</v>
      </c>
      <c r="E914" t="s">
        <v>277</v>
      </c>
      <c r="F914">
        <v>3.53</v>
      </c>
      <c r="G914">
        <v>37.6</v>
      </c>
      <c r="H914">
        <v>3.15</v>
      </c>
      <c r="I914">
        <v>9.69</v>
      </c>
      <c r="J914" s="1">
        <v>6.61</v>
      </c>
      <c r="K914" s="1">
        <v>0.215</v>
      </c>
      <c r="L914" s="1">
        <v>0.70899999999999996</v>
      </c>
    </row>
    <row r="915" spans="1:12" x14ac:dyDescent="0.25">
      <c r="A915" t="s">
        <v>29</v>
      </c>
      <c r="B915">
        <v>2010</v>
      </c>
      <c r="C915" t="s">
        <v>66</v>
      </c>
      <c r="D915" t="s">
        <v>278</v>
      </c>
      <c r="E915" t="s">
        <v>279</v>
      </c>
      <c r="F915">
        <v>0</v>
      </c>
      <c r="G915">
        <v>0</v>
      </c>
      <c r="H915">
        <v>0</v>
      </c>
      <c r="I915">
        <v>0</v>
      </c>
      <c r="J915" s="1">
        <v>0</v>
      </c>
      <c r="K915" s="1">
        <v>0</v>
      </c>
      <c r="L915" s="1">
        <v>0</v>
      </c>
    </row>
    <row r="916" spans="1:12" x14ac:dyDescent="0.25">
      <c r="A916" t="s">
        <v>29</v>
      </c>
      <c r="B916">
        <v>2010</v>
      </c>
      <c r="C916" t="s">
        <v>66</v>
      </c>
      <c r="D916" t="s">
        <v>280</v>
      </c>
      <c r="E916" t="s">
        <v>281</v>
      </c>
      <c r="F916">
        <v>0</v>
      </c>
      <c r="G916">
        <v>0</v>
      </c>
      <c r="H916">
        <v>0</v>
      </c>
      <c r="I916">
        <v>0</v>
      </c>
      <c r="J916" s="1">
        <v>0</v>
      </c>
      <c r="K916" s="1">
        <v>0</v>
      </c>
      <c r="L916" s="1">
        <v>0</v>
      </c>
    </row>
    <row r="917" spans="1:12" x14ac:dyDescent="0.25">
      <c r="A917" t="s">
        <v>29</v>
      </c>
      <c r="B917">
        <v>2010</v>
      </c>
      <c r="C917" t="s">
        <v>66</v>
      </c>
      <c r="D917" t="s">
        <v>282</v>
      </c>
      <c r="E917" t="s">
        <v>283</v>
      </c>
      <c r="F917">
        <v>0</v>
      </c>
      <c r="G917">
        <v>0</v>
      </c>
      <c r="H917">
        <v>0</v>
      </c>
      <c r="I917">
        <v>0</v>
      </c>
      <c r="J917" s="1">
        <v>0</v>
      </c>
      <c r="K917" s="1">
        <v>0</v>
      </c>
      <c r="L917" s="1">
        <v>0</v>
      </c>
    </row>
    <row r="918" spans="1:12" x14ac:dyDescent="0.25">
      <c r="A918" t="s">
        <v>29</v>
      </c>
      <c r="B918">
        <v>2010</v>
      </c>
      <c r="C918" t="s">
        <v>66</v>
      </c>
      <c r="D918" t="s">
        <v>284</v>
      </c>
      <c r="E918" t="s">
        <v>285</v>
      </c>
      <c r="F918">
        <v>0</v>
      </c>
      <c r="G918">
        <v>0</v>
      </c>
      <c r="H918">
        <v>0</v>
      </c>
      <c r="I918">
        <v>0</v>
      </c>
      <c r="J918" s="1">
        <v>0</v>
      </c>
      <c r="K918" s="1">
        <v>0</v>
      </c>
      <c r="L918" s="1">
        <v>0</v>
      </c>
    </row>
    <row r="919" spans="1:12" x14ac:dyDescent="0.25">
      <c r="A919" t="s">
        <v>29</v>
      </c>
      <c r="B919">
        <v>2010</v>
      </c>
      <c r="C919" t="s">
        <v>66</v>
      </c>
      <c r="D919" t="s">
        <v>286</v>
      </c>
      <c r="E919" t="s">
        <v>287</v>
      </c>
      <c r="F919">
        <v>0</v>
      </c>
      <c r="G919">
        <v>0</v>
      </c>
      <c r="H919">
        <v>0</v>
      </c>
      <c r="I919">
        <v>0</v>
      </c>
      <c r="J919" s="1">
        <v>0</v>
      </c>
      <c r="K919" s="1">
        <v>0</v>
      </c>
      <c r="L919" s="1">
        <v>0</v>
      </c>
    </row>
    <row r="920" spans="1:12" x14ac:dyDescent="0.25">
      <c r="A920" t="s">
        <v>29</v>
      </c>
      <c r="B920">
        <v>2010</v>
      </c>
      <c r="C920" t="s">
        <v>66</v>
      </c>
      <c r="D920" t="s">
        <v>61</v>
      </c>
      <c r="E920" t="s">
        <v>288</v>
      </c>
      <c r="F920">
        <v>8.33</v>
      </c>
      <c r="G920">
        <v>48.02</v>
      </c>
      <c r="H920">
        <v>7.32</v>
      </c>
      <c r="I920">
        <v>15.69</v>
      </c>
      <c r="J920" s="1">
        <v>295</v>
      </c>
      <c r="K920" s="1">
        <v>23.3</v>
      </c>
      <c r="L920" s="1">
        <v>54.9</v>
      </c>
    </row>
    <row r="921" spans="1:12" x14ac:dyDescent="0.25">
      <c r="A921" t="s">
        <v>29</v>
      </c>
      <c r="B921">
        <v>2010</v>
      </c>
      <c r="C921" t="s">
        <v>66</v>
      </c>
      <c r="D921" t="s">
        <v>289</v>
      </c>
      <c r="E921" t="s">
        <v>290</v>
      </c>
      <c r="F921">
        <v>0</v>
      </c>
      <c r="G921">
        <v>0</v>
      </c>
      <c r="H921">
        <v>0</v>
      </c>
      <c r="I921">
        <v>0</v>
      </c>
      <c r="J921" s="1">
        <v>0</v>
      </c>
      <c r="K921" s="1">
        <v>0</v>
      </c>
      <c r="L921" s="1">
        <v>0</v>
      </c>
    </row>
    <row r="922" spans="1:12" x14ac:dyDescent="0.25">
      <c r="A922" t="s">
        <v>29</v>
      </c>
      <c r="B922">
        <v>2010</v>
      </c>
      <c r="C922" t="s">
        <v>66</v>
      </c>
      <c r="D922" t="s">
        <v>291</v>
      </c>
      <c r="E922" t="s">
        <v>292</v>
      </c>
      <c r="F922">
        <v>0</v>
      </c>
      <c r="G922">
        <v>0</v>
      </c>
      <c r="H922">
        <v>0</v>
      </c>
      <c r="I922">
        <v>0</v>
      </c>
      <c r="J922" s="1">
        <v>0</v>
      </c>
      <c r="K922" s="1">
        <v>0</v>
      </c>
      <c r="L922" s="1">
        <v>0</v>
      </c>
    </row>
    <row r="923" spans="1:12" x14ac:dyDescent="0.25">
      <c r="A923" t="s">
        <v>29</v>
      </c>
      <c r="B923">
        <v>2010</v>
      </c>
      <c r="C923" t="s">
        <v>66</v>
      </c>
      <c r="D923" t="s">
        <v>293</v>
      </c>
      <c r="E923" t="s">
        <v>294</v>
      </c>
      <c r="F923">
        <v>4.55</v>
      </c>
      <c r="G923">
        <v>37.07</v>
      </c>
      <c r="H923">
        <v>4.04</v>
      </c>
      <c r="I923">
        <v>9.2899999999999991</v>
      </c>
      <c r="J923" s="1">
        <v>31.2</v>
      </c>
      <c r="K923" s="1">
        <v>1.31</v>
      </c>
      <c r="L923" s="1">
        <v>3.19</v>
      </c>
    </row>
    <row r="924" spans="1:12" x14ac:dyDescent="0.25">
      <c r="A924" t="s">
        <v>29</v>
      </c>
      <c r="B924">
        <v>2010</v>
      </c>
      <c r="C924" t="s">
        <v>66</v>
      </c>
      <c r="D924" t="s">
        <v>295</v>
      </c>
      <c r="E924" t="s">
        <v>296</v>
      </c>
      <c r="F924">
        <v>0</v>
      </c>
      <c r="G924">
        <v>0</v>
      </c>
      <c r="H924">
        <v>0</v>
      </c>
      <c r="I924">
        <v>0</v>
      </c>
      <c r="J924" s="1">
        <v>0</v>
      </c>
      <c r="K924" s="1">
        <v>0</v>
      </c>
      <c r="L924" s="1">
        <v>0</v>
      </c>
    </row>
    <row r="925" spans="1:12" x14ac:dyDescent="0.25">
      <c r="A925" t="s">
        <v>29</v>
      </c>
      <c r="B925">
        <v>2010</v>
      </c>
      <c r="C925" t="s">
        <v>66</v>
      </c>
      <c r="D925" t="s">
        <v>297</v>
      </c>
      <c r="E925" t="s">
        <v>298</v>
      </c>
      <c r="F925">
        <v>5.38</v>
      </c>
      <c r="G925">
        <v>42.06</v>
      </c>
      <c r="H925">
        <v>4.83</v>
      </c>
      <c r="I925">
        <v>12.12</v>
      </c>
      <c r="J925" s="1">
        <v>13.5</v>
      </c>
      <c r="K925" s="1">
        <v>0.68300000000000005</v>
      </c>
      <c r="L925" s="1">
        <v>1.86</v>
      </c>
    </row>
    <row r="926" spans="1:12" x14ac:dyDescent="0.25">
      <c r="A926" t="s">
        <v>29</v>
      </c>
      <c r="B926">
        <v>2010</v>
      </c>
      <c r="C926" t="s">
        <v>66</v>
      </c>
      <c r="D926" t="s">
        <v>299</v>
      </c>
      <c r="E926" t="s">
        <v>300</v>
      </c>
      <c r="F926">
        <v>4.5599999999999996</v>
      </c>
      <c r="G926">
        <v>40.61</v>
      </c>
      <c r="H926">
        <v>4.1500000000000004</v>
      </c>
      <c r="I926">
        <v>11.66</v>
      </c>
      <c r="J926" s="1">
        <v>209</v>
      </c>
      <c r="K926" s="1">
        <v>9.0500000000000007</v>
      </c>
      <c r="L926" s="1">
        <v>27.6</v>
      </c>
    </row>
    <row r="927" spans="1:12" x14ac:dyDescent="0.25">
      <c r="A927" t="s">
        <v>29</v>
      </c>
      <c r="B927">
        <v>2010</v>
      </c>
      <c r="C927" t="s">
        <v>66</v>
      </c>
      <c r="D927" t="s">
        <v>301</v>
      </c>
      <c r="E927" t="s">
        <v>302</v>
      </c>
      <c r="F927">
        <v>0</v>
      </c>
      <c r="G927">
        <v>0</v>
      </c>
      <c r="H927">
        <v>0</v>
      </c>
      <c r="I927">
        <v>0</v>
      </c>
      <c r="J927" s="1">
        <v>0</v>
      </c>
      <c r="K927" s="1">
        <v>0</v>
      </c>
      <c r="L927" s="1">
        <v>0</v>
      </c>
    </row>
    <row r="928" spans="1:12" x14ac:dyDescent="0.25">
      <c r="A928" t="s">
        <v>29</v>
      </c>
      <c r="B928">
        <v>2010</v>
      </c>
      <c r="C928" t="s">
        <v>66</v>
      </c>
      <c r="D928" t="s">
        <v>303</v>
      </c>
      <c r="E928" t="s">
        <v>304</v>
      </c>
      <c r="F928">
        <v>0</v>
      </c>
      <c r="G928">
        <v>0</v>
      </c>
      <c r="H928">
        <v>0</v>
      </c>
      <c r="I928">
        <v>0</v>
      </c>
      <c r="J928" s="1">
        <v>0</v>
      </c>
      <c r="K928" s="1">
        <v>0</v>
      </c>
      <c r="L928" s="1">
        <v>0</v>
      </c>
    </row>
    <row r="929" spans="1:12" x14ac:dyDescent="0.25">
      <c r="A929" t="s">
        <v>29</v>
      </c>
      <c r="B929">
        <v>2010</v>
      </c>
      <c r="C929" t="s">
        <v>66</v>
      </c>
      <c r="D929" t="s">
        <v>305</v>
      </c>
      <c r="E929" t="s">
        <v>306</v>
      </c>
      <c r="F929">
        <v>0</v>
      </c>
      <c r="G929">
        <v>0</v>
      </c>
      <c r="H929">
        <v>0</v>
      </c>
      <c r="I929">
        <v>0</v>
      </c>
      <c r="J929" s="1">
        <v>0</v>
      </c>
      <c r="K929" s="1">
        <v>0</v>
      </c>
      <c r="L929" s="1">
        <v>0</v>
      </c>
    </row>
    <row r="930" spans="1:12" x14ac:dyDescent="0.25">
      <c r="A930" t="s">
        <v>29</v>
      </c>
      <c r="B930">
        <v>2010</v>
      </c>
      <c r="C930" t="s">
        <v>66</v>
      </c>
      <c r="D930" t="s">
        <v>307</v>
      </c>
      <c r="E930" t="s">
        <v>308</v>
      </c>
      <c r="F930">
        <v>0</v>
      </c>
      <c r="G930">
        <v>0</v>
      </c>
      <c r="H930">
        <v>0</v>
      </c>
      <c r="I930">
        <v>0</v>
      </c>
      <c r="J930" s="1">
        <v>0</v>
      </c>
      <c r="K930" s="1">
        <v>0</v>
      </c>
      <c r="L930" s="1">
        <v>0</v>
      </c>
    </row>
    <row r="931" spans="1:12" x14ac:dyDescent="0.25">
      <c r="A931" t="s">
        <v>29</v>
      </c>
      <c r="B931">
        <v>2010</v>
      </c>
      <c r="C931" t="s">
        <v>66</v>
      </c>
      <c r="D931" t="s">
        <v>50</v>
      </c>
      <c r="E931" t="s">
        <v>309</v>
      </c>
      <c r="F931">
        <v>0</v>
      </c>
      <c r="G931">
        <v>0</v>
      </c>
      <c r="H931">
        <v>0</v>
      </c>
      <c r="I931">
        <v>0</v>
      </c>
      <c r="J931" s="1">
        <v>0</v>
      </c>
      <c r="K931" s="1">
        <v>0</v>
      </c>
      <c r="L931" s="1">
        <v>0</v>
      </c>
    </row>
    <row r="932" spans="1:12" x14ac:dyDescent="0.25">
      <c r="A932" t="s">
        <v>29</v>
      </c>
      <c r="B932">
        <v>2010</v>
      </c>
      <c r="C932" t="s">
        <v>66</v>
      </c>
      <c r="D932" t="s">
        <v>310</v>
      </c>
      <c r="E932" t="s">
        <v>311</v>
      </c>
      <c r="F932">
        <v>0.98</v>
      </c>
      <c r="G932">
        <v>34.950000000000003</v>
      </c>
      <c r="H932">
        <v>0.92</v>
      </c>
      <c r="I932">
        <v>8.4499999999999993</v>
      </c>
      <c r="J932" s="1">
        <v>136</v>
      </c>
      <c r="K932" s="1">
        <v>1.27</v>
      </c>
      <c r="L932" s="1">
        <v>12.6</v>
      </c>
    </row>
    <row r="933" spans="1:12" x14ac:dyDescent="0.25">
      <c r="A933" t="s">
        <v>29</v>
      </c>
      <c r="B933">
        <v>2010</v>
      </c>
      <c r="C933" t="s">
        <v>66</v>
      </c>
      <c r="D933" t="s">
        <v>312</v>
      </c>
      <c r="E933" t="s">
        <v>313</v>
      </c>
      <c r="F933">
        <v>0</v>
      </c>
      <c r="G933">
        <v>0</v>
      </c>
      <c r="H933">
        <v>0</v>
      </c>
      <c r="I933">
        <v>0</v>
      </c>
      <c r="J933" s="1">
        <v>0</v>
      </c>
      <c r="K933" s="1">
        <v>0</v>
      </c>
      <c r="L933" s="1">
        <v>0</v>
      </c>
    </row>
    <row r="934" spans="1:12" x14ac:dyDescent="0.25">
      <c r="A934" t="s">
        <v>29</v>
      </c>
      <c r="B934">
        <v>2010</v>
      </c>
      <c r="C934" t="s">
        <v>66</v>
      </c>
      <c r="D934" t="s">
        <v>314</v>
      </c>
      <c r="E934" t="s">
        <v>315</v>
      </c>
      <c r="F934">
        <v>1.3</v>
      </c>
      <c r="G934">
        <v>36.39</v>
      </c>
      <c r="H934">
        <v>1.03</v>
      </c>
      <c r="I934">
        <v>7.91</v>
      </c>
      <c r="J934" s="1">
        <v>27.4</v>
      </c>
      <c r="K934" s="1">
        <v>0.28399999999999997</v>
      </c>
      <c r="L934" s="1">
        <v>2.35</v>
      </c>
    </row>
    <row r="935" spans="1:12" x14ac:dyDescent="0.25">
      <c r="A935" t="s">
        <v>29</v>
      </c>
      <c r="B935">
        <v>2010</v>
      </c>
      <c r="C935" t="s">
        <v>66</v>
      </c>
      <c r="D935" t="s">
        <v>40</v>
      </c>
      <c r="E935" t="s">
        <v>316</v>
      </c>
      <c r="F935">
        <v>0</v>
      </c>
      <c r="G935">
        <v>0</v>
      </c>
      <c r="H935">
        <v>0</v>
      </c>
      <c r="I935">
        <v>0</v>
      </c>
      <c r="J935" s="1">
        <v>0</v>
      </c>
      <c r="K935" s="1">
        <v>0</v>
      </c>
      <c r="L935" s="1">
        <v>0</v>
      </c>
    </row>
    <row r="936" spans="1:12" x14ac:dyDescent="0.25">
      <c r="A936" t="s">
        <v>29</v>
      </c>
      <c r="B936">
        <v>2010</v>
      </c>
      <c r="C936" t="s">
        <v>66</v>
      </c>
      <c r="D936" t="s">
        <v>317</v>
      </c>
      <c r="E936" t="s">
        <v>318</v>
      </c>
      <c r="F936">
        <v>0</v>
      </c>
      <c r="G936">
        <v>0</v>
      </c>
      <c r="H936">
        <v>0</v>
      </c>
      <c r="I936">
        <v>0</v>
      </c>
      <c r="J936" s="1">
        <v>0</v>
      </c>
      <c r="K936" s="1">
        <v>0</v>
      </c>
      <c r="L936" s="1">
        <v>0</v>
      </c>
    </row>
    <row r="937" spans="1:12" x14ac:dyDescent="0.25">
      <c r="A937" t="s">
        <v>29</v>
      </c>
      <c r="B937">
        <v>2010</v>
      </c>
      <c r="C937" t="s">
        <v>66</v>
      </c>
      <c r="D937" t="s">
        <v>319</v>
      </c>
      <c r="E937" t="s">
        <v>320</v>
      </c>
      <c r="F937">
        <v>0</v>
      </c>
      <c r="G937">
        <v>0</v>
      </c>
      <c r="H937">
        <v>0</v>
      </c>
      <c r="I937">
        <v>0</v>
      </c>
      <c r="J937" s="1">
        <v>0</v>
      </c>
      <c r="K937" s="1">
        <v>0</v>
      </c>
      <c r="L937" s="1">
        <v>0</v>
      </c>
    </row>
    <row r="938" spans="1:12" x14ac:dyDescent="0.25">
      <c r="A938" t="s">
        <v>29</v>
      </c>
      <c r="B938">
        <v>2010</v>
      </c>
      <c r="C938" t="s">
        <v>66</v>
      </c>
      <c r="D938" t="s">
        <v>321</v>
      </c>
      <c r="E938" t="s">
        <v>322</v>
      </c>
      <c r="F938">
        <v>0</v>
      </c>
      <c r="G938">
        <v>0</v>
      </c>
      <c r="H938">
        <v>0</v>
      </c>
      <c r="I938">
        <v>0</v>
      </c>
      <c r="J938" s="1">
        <v>0</v>
      </c>
      <c r="K938" s="1">
        <v>0</v>
      </c>
      <c r="L938" s="1">
        <v>0</v>
      </c>
    </row>
    <row r="939" spans="1:12" x14ac:dyDescent="0.25">
      <c r="A939" t="s">
        <v>29</v>
      </c>
      <c r="B939">
        <v>2010</v>
      </c>
      <c r="C939" t="s">
        <v>66</v>
      </c>
      <c r="D939" t="s">
        <v>323</v>
      </c>
      <c r="E939" t="s">
        <v>324</v>
      </c>
      <c r="F939">
        <v>0</v>
      </c>
      <c r="G939">
        <v>0</v>
      </c>
      <c r="H939">
        <v>0</v>
      </c>
      <c r="I939">
        <v>0</v>
      </c>
      <c r="J939" s="1">
        <v>0</v>
      </c>
      <c r="K939" s="1">
        <v>0</v>
      </c>
      <c r="L939" s="1">
        <v>0</v>
      </c>
    </row>
    <row r="940" spans="1:12" x14ac:dyDescent="0.25">
      <c r="A940" t="s">
        <v>29</v>
      </c>
      <c r="B940">
        <v>2010</v>
      </c>
      <c r="C940" t="s">
        <v>66</v>
      </c>
      <c r="D940" t="s">
        <v>325</v>
      </c>
      <c r="E940" t="s">
        <v>326</v>
      </c>
      <c r="F940">
        <v>0.84</v>
      </c>
      <c r="G940">
        <v>32.1</v>
      </c>
      <c r="H940">
        <v>0.76</v>
      </c>
      <c r="I940">
        <v>6.56</v>
      </c>
      <c r="J940" s="1">
        <v>2260</v>
      </c>
      <c r="K940" s="1">
        <v>17.3</v>
      </c>
      <c r="L940" s="1">
        <v>159</v>
      </c>
    </row>
    <row r="941" spans="1:12" x14ac:dyDescent="0.25">
      <c r="A941" t="s">
        <v>29</v>
      </c>
      <c r="B941">
        <v>2010</v>
      </c>
      <c r="C941" t="s">
        <v>66</v>
      </c>
      <c r="D941" t="s">
        <v>327</v>
      </c>
      <c r="E941" t="s">
        <v>328</v>
      </c>
      <c r="F941">
        <v>0</v>
      </c>
      <c r="G941">
        <v>0</v>
      </c>
      <c r="H941">
        <v>0</v>
      </c>
      <c r="I941">
        <v>0</v>
      </c>
      <c r="J941" s="1">
        <v>0</v>
      </c>
      <c r="K941" s="1">
        <v>0</v>
      </c>
      <c r="L941" s="1">
        <v>0</v>
      </c>
    </row>
    <row r="942" spans="1:12" x14ac:dyDescent="0.25">
      <c r="A942" t="s">
        <v>29</v>
      </c>
      <c r="B942">
        <v>2010</v>
      </c>
      <c r="C942" t="s">
        <v>66</v>
      </c>
      <c r="D942" t="s">
        <v>56</v>
      </c>
      <c r="E942" t="s">
        <v>329</v>
      </c>
      <c r="F942">
        <v>0</v>
      </c>
      <c r="G942">
        <v>0</v>
      </c>
      <c r="H942">
        <v>0</v>
      </c>
      <c r="I942">
        <v>0</v>
      </c>
      <c r="J942" s="1">
        <v>0</v>
      </c>
      <c r="K942" s="1">
        <v>0</v>
      </c>
      <c r="L942" s="1">
        <v>0</v>
      </c>
    </row>
    <row r="943" spans="1:12" x14ac:dyDescent="0.25">
      <c r="A943" t="s">
        <v>29</v>
      </c>
      <c r="B943">
        <v>2010</v>
      </c>
      <c r="C943" t="s">
        <v>66</v>
      </c>
      <c r="D943" t="s">
        <v>43</v>
      </c>
      <c r="E943" t="s">
        <v>330</v>
      </c>
      <c r="F943">
        <v>0</v>
      </c>
      <c r="G943">
        <v>0</v>
      </c>
      <c r="H943">
        <v>0</v>
      </c>
      <c r="I943">
        <v>0</v>
      </c>
      <c r="J943" s="1">
        <v>0</v>
      </c>
      <c r="K943" s="1">
        <v>0</v>
      </c>
      <c r="L943" s="1">
        <v>0</v>
      </c>
    </row>
    <row r="944" spans="1:12" x14ac:dyDescent="0.25">
      <c r="A944" t="s">
        <v>29</v>
      </c>
      <c r="B944">
        <v>2010</v>
      </c>
      <c r="C944" t="s">
        <v>66</v>
      </c>
      <c r="D944" t="s">
        <v>331</v>
      </c>
      <c r="E944" t="s">
        <v>332</v>
      </c>
      <c r="F944">
        <v>0</v>
      </c>
      <c r="G944">
        <v>0</v>
      </c>
      <c r="H944">
        <v>0</v>
      </c>
      <c r="I944">
        <v>0</v>
      </c>
      <c r="J944" s="1">
        <v>0</v>
      </c>
      <c r="K944" s="1">
        <v>0</v>
      </c>
      <c r="L944" s="1">
        <v>0</v>
      </c>
    </row>
    <row r="945" spans="1:12" x14ac:dyDescent="0.25">
      <c r="A945" t="s">
        <v>29</v>
      </c>
      <c r="B945">
        <v>2010</v>
      </c>
      <c r="C945" t="s">
        <v>66</v>
      </c>
      <c r="D945" t="s">
        <v>333</v>
      </c>
      <c r="E945" t="s">
        <v>334</v>
      </c>
      <c r="F945">
        <v>0</v>
      </c>
      <c r="G945">
        <v>0</v>
      </c>
      <c r="H945">
        <v>0</v>
      </c>
      <c r="I945">
        <v>0</v>
      </c>
      <c r="J945" s="1">
        <v>0</v>
      </c>
      <c r="K945" s="1">
        <v>0</v>
      </c>
      <c r="L945" s="1">
        <v>0</v>
      </c>
    </row>
    <row r="946" spans="1:12" x14ac:dyDescent="0.25">
      <c r="A946" t="s">
        <v>29</v>
      </c>
      <c r="B946">
        <v>2010</v>
      </c>
      <c r="C946" t="s">
        <v>66</v>
      </c>
      <c r="D946" t="s">
        <v>335</v>
      </c>
      <c r="E946" t="s">
        <v>336</v>
      </c>
      <c r="F946">
        <v>0</v>
      </c>
      <c r="G946">
        <v>0</v>
      </c>
      <c r="H946">
        <v>0</v>
      </c>
      <c r="I946">
        <v>0</v>
      </c>
      <c r="J946" s="1">
        <v>0</v>
      </c>
      <c r="K946" s="1">
        <v>0</v>
      </c>
      <c r="L946" s="1">
        <v>0</v>
      </c>
    </row>
    <row r="947" spans="1:12" x14ac:dyDescent="0.25">
      <c r="A947" t="s">
        <v>29</v>
      </c>
      <c r="B947">
        <v>2010</v>
      </c>
      <c r="C947" t="s">
        <v>66</v>
      </c>
      <c r="D947" t="s">
        <v>337</v>
      </c>
      <c r="E947" t="s">
        <v>338</v>
      </c>
      <c r="F947">
        <v>9.4499999999999993</v>
      </c>
      <c r="G947">
        <v>46.63</v>
      </c>
      <c r="H947">
        <v>8.16</v>
      </c>
      <c r="I947">
        <v>14.62</v>
      </c>
      <c r="J947" s="1">
        <v>153</v>
      </c>
      <c r="K947" s="1">
        <v>13.6</v>
      </c>
      <c r="L947" s="1">
        <v>26.1</v>
      </c>
    </row>
    <row r="948" spans="1:12" x14ac:dyDescent="0.25">
      <c r="A948" t="s">
        <v>29</v>
      </c>
      <c r="B948">
        <v>2010</v>
      </c>
      <c r="C948" t="s">
        <v>66</v>
      </c>
      <c r="D948" t="s">
        <v>339</v>
      </c>
      <c r="E948" t="s">
        <v>340</v>
      </c>
      <c r="F948">
        <v>0</v>
      </c>
      <c r="G948">
        <v>0</v>
      </c>
      <c r="H948">
        <v>0</v>
      </c>
      <c r="I948">
        <v>0</v>
      </c>
      <c r="J948" s="1">
        <v>0</v>
      </c>
      <c r="K948" s="1">
        <v>0</v>
      </c>
      <c r="L948" s="1">
        <v>0</v>
      </c>
    </row>
    <row r="949" spans="1:12" x14ac:dyDescent="0.25">
      <c r="A949" t="s">
        <v>29</v>
      </c>
      <c r="B949">
        <v>2010</v>
      </c>
      <c r="C949" t="s">
        <v>66</v>
      </c>
      <c r="D949" t="s">
        <v>341</v>
      </c>
      <c r="E949" t="s">
        <v>342</v>
      </c>
      <c r="F949">
        <v>0</v>
      </c>
      <c r="G949">
        <v>0</v>
      </c>
      <c r="H949">
        <v>0</v>
      </c>
      <c r="I949">
        <v>0</v>
      </c>
      <c r="J949" s="1">
        <v>0</v>
      </c>
      <c r="K949" s="1">
        <v>0</v>
      </c>
      <c r="L949" s="1">
        <v>0</v>
      </c>
    </row>
    <row r="950" spans="1:12" x14ac:dyDescent="0.25">
      <c r="A950" t="s">
        <v>29</v>
      </c>
      <c r="B950">
        <v>2010</v>
      </c>
      <c r="C950" t="s">
        <v>66</v>
      </c>
      <c r="D950" t="s">
        <v>343</v>
      </c>
      <c r="E950" t="s">
        <v>344</v>
      </c>
      <c r="F950">
        <v>6.45</v>
      </c>
      <c r="G950">
        <v>44.36</v>
      </c>
      <c r="H950">
        <v>5.88</v>
      </c>
      <c r="I950">
        <v>14.01</v>
      </c>
      <c r="J950" s="1">
        <v>2.62</v>
      </c>
      <c r="K950" s="1">
        <v>0.16400000000000001</v>
      </c>
      <c r="L950" s="1">
        <v>0.42699999999999999</v>
      </c>
    </row>
    <row r="951" spans="1:12" x14ac:dyDescent="0.25">
      <c r="A951" t="s">
        <v>29</v>
      </c>
      <c r="B951">
        <v>2010</v>
      </c>
      <c r="C951" t="s">
        <v>66</v>
      </c>
      <c r="D951" t="s">
        <v>46</v>
      </c>
      <c r="E951" t="s">
        <v>345</v>
      </c>
      <c r="F951">
        <v>0.54</v>
      </c>
      <c r="G951">
        <v>22.73</v>
      </c>
      <c r="H951">
        <v>0.51</v>
      </c>
      <c r="I951">
        <v>2.04</v>
      </c>
      <c r="J951" s="1">
        <v>2230</v>
      </c>
      <c r="K951" s="1">
        <v>11.4</v>
      </c>
      <c r="L951" s="1">
        <v>46.4</v>
      </c>
    </row>
    <row r="952" spans="1:12" x14ac:dyDescent="0.25">
      <c r="A952" t="s">
        <v>29</v>
      </c>
      <c r="B952">
        <v>2010</v>
      </c>
      <c r="C952" t="s">
        <v>66</v>
      </c>
      <c r="D952" t="s">
        <v>346</v>
      </c>
      <c r="E952" t="s">
        <v>347</v>
      </c>
      <c r="F952">
        <v>8.41</v>
      </c>
      <c r="G952">
        <v>46.01</v>
      </c>
      <c r="H952">
        <v>7.19</v>
      </c>
      <c r="I952">
        <v>14.15</v>
      </c>
      <c r="J952" s="1">
        <v>1.32</v>
      </c>
      <c r="K952" s="1">
        <v>0.10199999999999999</v>
      </c>
      <c r="L952" s="1">
        <v>0.218</v>
      </c>
    </row>
    <row r="953" spans="1:12" x14ac:dyDescent="0.25">
      <c r="A953" t="s">
        <v>29</v>
      </c>
      <c r="B953">
        <v>2010</v>
      </c>
      <c r="C953" t="s">
        <v>66</v>
      </c>
      <c r="D953" t="s">
        <v>348</v>
      </c>
      <c r="E953" t="s">
        <v>349</v>
      </c>
      <c r="F953">
        <v>0</v>
      </c>
      <c r="G953">
        <v>0</v>
      </c>
      <c r="H953">
        <v>0</v>
      </c>
      <c r="I953">
        <v>0</v>
      </c>
      <c r="J953" s="1">
        <v>0</v>
      </c>
      <c r="K953" s="1">
        <v>0</v>
      </c>
      <c r="L953" s="1">
        <v>0</v>
      </c>
    </row>
    <row r="954" spans="1:12" x14ac:dyDescent="0.25">
      <c r="A954" t="s">
        <v>29</v>
      </c>
      <c r="B954">
        <v>2010</v>
      </c>
      <c r="C954" t="s">
        <v>66</v>
      </c>
      <c r="D954" t="s">
        <v>350</v>
      </c>
      <c r="E954" t="s">
        <v>351</v>
      </c>
      <c r="F954">
        <v>0</v>
      </c>
      <c r="G954">
        <v>0</v>
      </c>
      <c r="H954">
        <v>0</v>
      </c>
      <c r="I954">
        <v>0</v>
      </c>
      <c r="J954" s="1">
        <v>0</v>
      </c>
      <c r="K954" s="1">
        <v>0</v>
      </c>
      <c r="L954" s="1">
        <v>0</v>
      </c>
    </row>
    <row r="955" spans="1:12" x14ac:dyDescent="0.25">
      <c r="A955" t="s">
        <v>29</v>
      </c>
      <c r="B955">
        <v>2010</v>
      </c>
      <c r="C955" t="s">
        <v>66</v>
      </c>
      <c r="D955" t="s">
        <v>352</v>
      </c>
      <c r="E955" t="s">
        <v>353</v>
      </c>
      <c r="F955">
        <v>0</v>
      </c>
      <c r="G955">
        <v>0</v>
      </c>
      <c r="H955">
        <v>0</v>
      </c>
      <c r="I955">
        <v>0</v>
      </c>
      <c r="J955" s="1">
        <v>0</v>
      </c>
      <c r="K955" s="1">
        <v>0</v>
      </c>
      <c r="L955" s="1">
        <v>0</v>
      </c>
    </row>
    <row r="956" spans="1:12" x14ac:dyDescent="0.25">
      <c r="A956" t="s">
        <v>29</v>
      </c>
      <c r="B956">
        <v>2010</v>
      </c>
      <c r="C956" t="s">
        <v>66</v>
      </c>
      <c r="D956" t="s">
        <v>354</v>
      </c>
      <c r="E956" t="s">
        <v>355</v>
      </c>
      <c r="F956">
        <v>0</v>
      </c>
      <c r="G956">
        <v>0</v>
      </c>
      <c r="H956">
        <v>0</v>
      </c>
      <c r="I956">
        <v>0</v>
      </c>
      <c r="J956" s="1">
        <v>0</v>
      </c>
      <c r="K956" s="1">
        <v>0</v>
      </c>
      <c r="L956" s="1">
        <v>0</v>
      </c>
    </row>
    <row r="957" spans="1:12" x14ac:dyDescent="0.25">
      <c r="A957" t="s">
        <v>29</v>
      </c>
      <c r="B957">
        <v>2010</v>
      </c>
      <c r="C957" t="s">
        <v>66</v>
      </c>
      <c r="D957" t="s">
        <v>356</v>
      </c>
      <c r="E957" t="s">
        <v>357</v>
      </c>
      <c r="F957">
        <v>0</v>
      </c>
      <c r="G957">
        <v>0</v>
      </c>
      <c r="H957">
        <v>0</v>
      </c>
      <c r="I957">
        <v>0</v>
      </c>
      <c r="J957" s="1">
        <v>0</v>
      </c>
      <c r="K957" s="1">
        <v>0</v>
      </c>
      <c r="L957" s="1">
        <v>0</v>
      </c>
    </row>
    <row r="958" spans="1:12" x14ac:dyDescent="0.25">
      <c r="A958" t="s">
        <v>29</v>
      </c>
      <c r="B958">
        <v>2010</v>
      </c>
      <c r="C958" t="s">
        <v>66</v>
      </c>
      <c r="D958" t="s">
        <v>358</v>
      </c>
      <c r="E958" t="s">
        <v>359</v>
      </c>
      <c r="F958">
        <v>0</v>
      </c>
      <c r="G958">
        <v>0</v>
      </c>
      <c r="H958">
        <v>0</v>
      </c>
      <c r="I958">
        <v>0</v>
      </c>
      <c r="J958" s="1">
        <v>0</v>
      </c>
      <c r="K958" s="1">
        <v>0</v>
      </c>
      <c r="L958" s="1">
        <v>0</v>
      </c>
    </row>
    <row r="959" spans="1:12" x14ac:dyDescent="0.25">
      <c r="A959" t="s">
        <v>29</v>
      </c>
      <c r="B959">
        <v>2010</v>
      </c>
      <c r="C959" t="s">
        <v>66</v>
      </c>
      <c r="D959" t="s">
        <v>360</v>
      </c>
      <c r="E959" t="s">
        <v>361</v>
      </c>
      <c r="F959">
        <v>0</v>
      </c>
      <c r="G959">
        <v>20.27</v>
      </c>
      <c r="H959">
        <v>0</v>
      </c>
      <c r="I959">
        <v>0.13</v>
      </c>
      <c r="J959" s="1">
        <v>1.23</v>
      </c>
      <c r="K959" s="1">
        <v>3.0499999999999999E-5</v>
      </c>
      <c r="L959" s="1">
        <v>1.6100000000000001E-3</v>
      </c>
    </row>
    <row r="960" spans="1:12" x14ac:dyDescent="0.25">
      <c r="A960" t="s">
        <v>29</v>
      </c>
      <c r="B960">
        <v>2010</v>
      </c>
      <c r="C960" t="s">
        <v>66</v>
      </c>
      <c r="D960" t="s">
        <v>362</v>
      </c>
      <c r="E960" t="s">
        <v>363</v>
      </c>
      <c r="F960">
        <v>0</v>
      </c>
      <c r="G960">
        <v>0</v>
      </c>
      <c r="H960">
        <v>0</v>
      </c>
      <c r="I960">
        <v>0</v>
      </c>
      <c r="J960" s="1">
        <v>0</v>
      </c>
      <c r="K960" s="1">
        <v>0</v>
      </c>
      <c r="L960" s="1">
        <v>0</v>
      </c>
    </row>
    <row r="961" spans="1:12" x14ac:dyDescent="0.25">
      <c r="A961" t="s">
        <v>29</v>
      </c>
      <c r="B961">
        <v>2010</v>
      </c>
      <c r="C961" t="s">
        <v>66</v>
      </c>
      <c r="D961" t="s">
        <v>364</v>
      </c>
      <c r="E961" t="s">
        <v>365</v>
      </c>
      <c r="F961">
        <v>0</v>
      </c>
      <c r="G961">
        <v>0</v>
      </c>
      <c r="H961">
        <v>0</v>
      </c>
      <c r="I961">
        <v>0</v>
      </c>
      <c r="J961" s="1">
        <v>0</v>
      </c>
      <c r="K961" s="1">
        <v>0</v>
      </c>
      <c r="L961" s="1">
        <v>0</v>
      </c>
    </row>
    <row r="962" spans="1:12" x14ac:dyDescent="0.25">
      <c r="A962" t="s">
        <v>29</v>
      </c>
      <c r="B962">
        <v>2010</v>
      </c>
      <c r="C962" t="s">
        <v>66</v>
      </c>
      <c r="D962" t="s">
        <v>366</v>
      </c>
      <c r="E962" t="s">
        <v>367</v>
      </c>
      <c r="F962">
        <v>0</v>
      </c>
      <c r="G962">
        <v>0</v>
      </c>
      <c r="H962">
        <v>0</v>
      </c>
      <c r="I962">
        <v>0</v>
      </c>
      <c r="J962" s="1">
        <v>0</v>
      </c>
      <c r="K962" s="1">
        <v>0</v>
      </c>
      <c r="L962" s="1">
        <v>0</v>
      </c>
    </row>
    <row r="963" spans="1:12" x14ac:dyDescent="0.25">
      <c r="A963" t="s">
        <v>29</v>
      </c>
      <c r="B963">
        <v>2010</v>
      </c>
      <c r="C963" t="s">
        <v>66</v>
      </c>
      <c r="D963" t="s">
        <v>368</v>
      </c>
      <c r="E963" t="s">
        <v>369</v>
      </c>
      <c r="F963">
        <v>2.08</v>
      </c>
      <c r="G963">
        <v>28.99</v>
      </c>
      <c r="H963">
        <v>1.96</v>
      </c>
      <c r="I963">
        <v>4.8600000000000003</v>
      </c>
      <c r="J963" s="1">
        <v>11</v>
      </c>
      <c r="K963" s="1">
        <v>0.219</v>
      </c>
      <c r="L963" s="1">
        <v>0.56000000000000005</v>
      </c>
    </row>
    <row r="964" spans="1:12" x14ac:dyDescent="0.25">
      <c r="A964" t="s">
        <v>29</v>
      </c>
      <c r="B964">
        <v>2010</v>
      </c>
      <c r="C964" t="s">
        <v>66</v>
      </c>
      <c r="D964" t="s">
        <v>370</v>
      </c>
      <c r="E964" t="s">
        <v>371</v>
      </c>
      <c r="F964">
        <v>0</v>
      </c>
      <c r="G964">
        <v>0</v>
      </c>
      <c r="H964">
        <v>0</v>
      </c>
      <c r="I964">
        <v>0</v>
      </c>
      <c r="J964" s="1">
        <v>0</v>
      </c>
      <c r="K964" s="1">
        <v>0</v>
      </c>
      <c r="L964" s="1">
        <v>0</v>
      </c>
    </row>
    <row r="965" spans="1:12" x14ac:dyDescent="0.25">
      <c r="A965" t="s">
        <v>29</v>
      </c>
      <c r="B965">
        <v>2010</v>
      </c>
      <c r="C965" t="s">
        <v>66</v>
      </c>
      <c r="D965" t="s">
        <v>372</v>
      </c>
      <c r="E965" t="s">
        <v>373</v>
      </c>
      <c r="F965">
        <v>0</v>
      </c>
      <c r="G965">
        <v>0</v>
      </c>
      <c r="H965">
        <v>0</v>
      </c>
      <c r="I965">
        <v>0</v>
      </c>
      <c r="J965" s="1">
        <v>0</v>
      </c>
      <c r="K965" s="1">
        <v>0</v>
      </c>
      <c r="L965" s="1">
        <v>0</v>
      </c>
    </row>
    <row r="966" spans="1:12" x14ac:dyDescent="0.25">
      <c r="A966" t="s">
        <v>29</v>
      </c>
      <c r="B966">
        <v>2010</v>
      </c>
      <c r="C966" t="s">
        <v>66</v>
      </c>
      <c r="D966" t="s">
        <v>374</v>
      </c>
      <c r="E966" t="s">
        <v>375</v>
      </c>
      <c r="F966">
        <v>0</v>
      </c>
      <c r="G966">
        <v>0</v>
      </c>
      <c r="H966">
        <v>0</v>
      </c>
      <c r="I966">
        <v>0</v>
      </c>
      <c r="J966" s="1">
        <v>0</v>
      </c>
      <c r="K966" s="1">
        <v>0</v>
      </c>
      <c r="L966" s="1">
        <v>0</v>
      </c>
    </row>
    <row r="967" spans="1:12" x14ac:dyDescent="0.25">
      <c r="A967" t="s">
        <v>29</v>
      </c>
      <c r="B967">
        <v>2010</v>
      </c>
      <c r="C967" t="s">
        <v>66</v>
      </c>
      <c r="D967" t="s">
        <v>376</v>
      </c>
      <c r="E967" t="s">
        <v>377</v>
      </c>
      <c r="F967">
        <v>0.79</v>
      </c>
      <c r="G967">
        <v>30.89</v>
      </c>
      <c r="H967">
        <v>0.73</v>
      </c>
      <c r="I967">
        <v>6.1</v>
      </c>
      <c r="J967" s="1">
        <v>304</v>
      </c>
      <c r="K967" s="1">
        <v>2.25</v>
      </c>
      <c r="L967" s="1">
        <v>19.7</v>
      </c>
    </row>
    <row r="968" spans="1:12" x14ac:dyDescent="0.25">
      <c r="A968" t="s">
        <v>29</v>
      </c>
      <c r="B968">
        <v>2010</v>
      </c>
      <c r="C968" t="s">
        <v>66</v>
      </c>
      <c r="D968" t="s">
        <v>378</v>
      </c>
      <c r="E968" t="s">
        <v>379</v>
      </c>
      <c r="F968">
        <v>0</v>
      </c>
      <c r="G968">
        <v>25.08</v>
      </c>
      <c r="H968">
        <v>0</v>
      </c>
      <c r="I968">
        <v>2.11</v>
      </c>
      <c r="J968" s="1">
        <v>38.9</v>
      </c>
      <c r="K968" s="1">
        <v>1.1100000000000001E-3</v>
      </c>
      <c r="L968" s="1">
        <v>0.83799999999999997</v>
      </c>
    </row>
    <row r="969" spans="1:12" x14ac:dyDescent="0.25">
      <c r="A969" t="s">
        <v>29</v>
      </c>
      <c r="B969">
        <v>2010</v>
      </c>
      <c r="C969" t="s">
        <v>66</v>
      </c>
      <c r="D969" t="s">
        <v>32</v>
      </c>
      <c r="E969" t="s">
        <v>380</v>
      </c>
      <c r="F969">
        <v>0</v>
      </c>
      <c r="G969">
        <v>0</v>
      </c>
      <c r="H969">
        <v>0</v>
      </c>
      <c r="I969">
        <v>0</v>
      </c>
      <c r="J969" s="1">
        <v>0</v>
      </c>
      <c r="K969" s="1">
        <v>0</v>
      </c>
      <c r="L969" s="1">
        <v>0</v>
      </c>
    </row>
    <row r="970" spans="1:12" x14ac:dyDescent="0.25">
      <c r="A970" t="s">
        <v>29</v>
      </c>
      <c r="B970">
        <v>2010</v>
      </c>
      <c r="C970" t="s">
        <v>66</v>
      </c>
      <c r="D970" t="s">
        <v>381</v>
      </c>
      <c r="E970" t="s">
        <v>382</v>
      </c>
      <c r="F970">
        <v>0</v>
      </c>
      <c r="G970">
        <v>0</v>
      </c>
      <c r="H970">
        <v>0</v>
      </c>
      <c r="I970">
        <v>0</v>
      </c>
      <c r="J970" s="1">
        <v>0</v>
      </c>
      <c r="K970" s="1">
        <v>0</v>
      </c>
      <c r="L970" s="1">
        <v>0</v>
      </c>
    </row>
    <row r="971" spans="1:12" x14ac:dyDescent="0.25">
      <c r="A971" t="s">
        <v>29</v>
      </c>
      <c r="B971">
        <v>2010</v>
      </c>
      <c r="C971" t="s">
        <v>66</v>
      </c>
      <c r="D971" t="s">
        <v>383</v>
      </c>
      <c r="E971" t="s">
        <v>384</v>
      </c>
      <c r="F971">
        <v>0</v>
      </c>
      <c r="G971">
        <v>0</v>
      </c>
      <c r="H971">
        <v>0</v>
      </c>
      <c r="I971">
        <v>0</v>
      </c>
      <c r="J971" s="1">
        <v>0</v>
      </c>
      <c r="K971" s="1">
        <v>0</v>
      </c>
      <c r="L971" s="1">
        <v>0</v>
      </c>
    </row>
    <row r="972" spans="1:12" x14ac:dyDescent="0.25">
      <c r="A972" t="s">
        <v>29</v>
      </c>
      <c r="B972">
        <v>2010</v>
      </c>
      <c r="C972" t="s">
        <v>66</v>
      </c>
      <c r="D972" t="s">
        <v>385</v>
      </c>
      <c r="E972" t="s">
        <v>386</v>
      </c>
      <c r="F972">
        <v>0</v>
      </c>
      <c r="G972">
        <v>0</v>
      </c>
      <c r="H972">
        <v>0</v>
      </c>
      <c r="I972">
        <v>0</v>
      </c>
      <c r="J972" s="1">
        <v>0</v>
      </c>
      <c r="K972" s="1">
        <v>0</v>
      </c>
      <c r="L972" s="1">
        <v>0</v>
      </c>
    </row>
    <row r="973" spans="1:12" x14ac:dyDescent="0.25">
      <c r="A973" t="s">
        <v>29</v>
      </c>
      <c r="B973">
        <v>2010</v>
      </c>
      <c r="C973" t="s">
        <v>66</v>
      </c>
      <c r="D973" t="s">
        <v>387</v>
      </c>
      <c r="E973" t="s">
        <v>388</v>
      </c>
      <c r="F973">
        <v>0</v>
      </c>
      <c r="G973">
        <v>0</v>
      </c>
      <c r="H973">
        <v>0</v>
      </c>
      <c r="I973">
        <v>0</v>
      </c>
      <c r="J973" s="1">
        <v>0</v>
      </c>
      <c r="K973" s="1">
        <v>0</v>
      </c>
      <c r="L973" s="1">
        <v>0</v>
      </c>
    </row>
    <row r="974" spans="1:12" x14ac:dyDescent="0.25">
      <c r="A974" t="s">
        <v>29</v>
      </c>
      <c r="B974">
        <v>2010</v>
      </c>
      <c r="C974" t="s">
        <v>66</v>
      </c>
      <c r="D974" t="s">
        <v>389</v>
      </c>
      <c r="E974" t="s">
        <v>390</v>
      </c>
      <c r="F974">
        <v>0</v>
      </c>
      <c r="G974">
        <v>0</v>
      </c>
      <c r="H974">
        <v>0</v>
      </c>
      <c r="I974">
        <v>0</v>
      </c>
      <c r="J974" s="1">
        <v>0</v>
      </c>
      <c r="K974" s="1">
        <v>0</v>
      </c>
      <c r="L974" s="1">
        <v>0</v>
      </c>
    </row>
    <row r="975" spans="1:12" x14ac:dyDescent="0.25">
      <c r="A975" t="s">
        <v>29</v>
      </c>
      <c r="B975">
        <v>2010</v>
      </c>
      <c r="C975" t="s">
        <v>66</v>
      </c>
      <c r="D975" t="s">
        <v>38</v>
      </c>
      <c r="E975" t="s">
        <v>391</v>
      </c>
      <c r="F975">
        <v>0</v>
      </c>
      <c r="G975">
        <v>0</v>
      </c>
      <c r="H975">
        <v>0</v>
      </c>
      <c r="I975">
        <v>0</v>
      </c>
      <c r="J975" s="1">
        <v>0</v>
      </c>
      <c r="K975" s="1">
        <v>0</v>
      </c>
      <c r="L975" s="1">
        <v>0</v>
      </c>
    </row>
    <row r="976" spans="1:12" x14ac:dyDescent="0.25">
      <c r="A976" t="s">
        <v>29</v>
      </c>
      <c r="B976">
        <v>2010</v>
      </c>
      <c r="C976" t="s">
        <v>66</v>
      </c>
      <c r="D976" t="s">
        <v>31</v>
      </c>
      <c r="E976" t="s">
        <v>392</v>
      </c>
      <c r="F976">
        <v>0</v>
      </c>
      <c r="G976">
        <v>0</v>
      </c>
      <c r="H976">
        <v>0</v>
      </c>
      <c r="I976">
        <v>0</v>
      </c>
      <c r="J976" s="1">
        <v>0</v>
      </c>
      <c r="K976" s="1">
        <v>0</v>
      </c>
      <c r="L976" s="1">
        <v>0</v>
      </c>
    </row>
    <row r="977" spans="1:12" x14ac:dyDescent="0.25">
      <c r="A977" t="s">
        <v>29</v>
      </c>
      <c r="B977">
        <v>2010</v>
      </c>
      <c r="C977" t="s">
        <v>66</v>
      </c>
      <c r="D977" t="s">
        <v>393</v>
      </c>
      <c r="E977" t="s">
        <v>394</v>
      </c>
      <c r="F977">
        <v>0</v>
      </c>
      <c r="G977">
        <v>0</v>
      </c>
      <c r="H977">
        <v>0</v>
      </c>
      <c r="I977">
        <v>0</v>
      </c>
      <c r="J977" s="1">
        <v>0</v>
      </c>
      <c r="K977" s="1">
        <v>0</v>
      </c>
      <c r="L977" s="1">
        <v>0</v>
      </c>
    </row>
    <row r="978" spans="1:12" x14ac:dyDescent="0.25">
      <c r="A978" t="s">
        <v>29</v>
      </c>
      <c r="B978">
        <v>2010</v>
      </c>
      <c r="C978" t="s">
        <v>66</v>
      </c>
      <c r="D978" t="s">
        <v>395</v>
      </c>
      <c r="E978" t="s">
        <v>396</v>
      </c>
      <c r="F978">
        <v>0</v>
      </c>
      <c r="G978">
        <v>0</v>
      </c>
      <c r="H978">
        <v>0</v>
      </c>
      <c r="I978">
        <v>0</v>
      </c>
      <c r="J978" s="1">
        <v>0</v>
      </c>
      <c r="K978" s="1">
        <v>0</v>
      </c>
      <c r="L978" s="1">
        <v>0</v>
      </c>
    </row>
    <row r="979" spans="1:12" x14ac:dyDescent="0.25">
      <c r="A979" t="s">
        <v>29</v>
      </c>
      <c r="B979">
        <v>2010</v>
      </c>
      <c r="C979" t="s">
        <v>66</v>
      </c>
      <c r="D979" t="s">
        <v>397</v>
      </c>
      <c r="E979" t="s">
        <v>398</v>
      </c>
      <c r="F979">
        <v>1.53</v>
      </c>
      <c r="G979">
        <v>27.57</v>
      </c>
      <c r="H979">
        <v>1.42</v>
      </c>
      <c r="I979">
        <v>4.12</v>
      </c>
      <c r="J979" s="1">
        <v>24.6</v>
      </c>
      <c r="K979" s="1">
        <v>0.35599999999999998</v>
      </c>
      <c r="L979" s="1">
        <v>1.06</v>
      </c>
    </row>
    <row r="980" spans="1:12" x14ac:dyDescent="0.25">
      <c r="A980" t="s">
        <v>29</v>
      </c>
      <c r="B980">
        <v>2010</v>
      </c>
      <c r="C980" t="s">
        <v>66</v>
      </c>
      <c r="D980" t="s">
        <v>54</v>
      </c>
      <c r="E980" t="s">
        <v>399</v>
      </c>
      <c r="F980">
        <v>0</v>
      </c>
      <c r="G980">
        <v>0</v>
      </c>
      <c r="H980">
        <v>0</v>
      </c>
      <c r="I980">
        <v>0</v>
      </c>
      <c r="J980" s="1">
        <v>0</v>
      </c>
      <c r="K980" s="1">
        <v>0</v>
      </c>
      <c r="L980" s="1">
        <v>0</v>
      </c>
    </row>
    <row r="981" spans="1:12" x14ac:dyDescent="0.25">
      <c r="A981" t="s">
        <v>29</v>
      </c>
      <c r="B981">
        <v>2010</v>
      </c>
      <c r="C981" t="s">
        <v>66</v>
      </c>
      <c r="D981" t="s">
        <v>400</v>
      </c>
      <c r="E981" t="s">
        <v>401</v>
      </c>
      <c r="F981">
        <v>0.86</v>
      </c>
      <c r="G981">
        <v>33.72</v>
      </c>
      <c r="H981">
        <v>0.81</v>
      </c>
      <c r="I981">
        <v>7.8</v>
      </c>
      <c r="J981" s="1">
        <v>17.899999999999999</v>
      </c>
      <c r="K981" s="1">
        <v>0.14699999999999999</v>
      </c>
      <c r="L981" s="1">
        <v>1.52</v>
      </c>
    </row>
    <row r="982" spans="1:12" x14ac:dyDescent="0.25">
      <c r="A982" t="s">
        <v>29</v>
      </c>
      <c r="B982">
        <v>2010</v>
      </c>
      <c r="C982" t="s">
        <v>66</v>
      </c>
      <c r="D982" t="s">
        <v>402</v>
      </c>
      <c r="E982" t="s">
        <v>403</v>
      </c>
      <c r="F982">
        <v>0</v>
      </c>
      <c r="G982">
        <v>0</v>
      </c>
      <c r="H982">
        <v>0</v>
      </c>
      <c r="I982">
        <v>0</v>
      </c>
      <c r="J982" s="1">
        <v>0</v>
      </c>
      <c r="K982" s="1">
        <v>0</v>
      </c>
      <c r="L982" s="1">
        <v>0</v>
      </c>
    </row>
    <row r="983" spans="1:12" x14ac:dyDescent="0.25">
      <c r="A983" t="s">
        <v>29</v>
      </c>
      <c r="B983">
        <v>2010</v>
      </c>
      <c r="C983" t="s">
        <v>66</v>
      </c>
      <c r="D983" t="s">
        <v>404</v>
      </c>
      <c r="E983" t="s">
        <v>405</v>
      </c>
      <c r="F983">
        <v>0</v>
      </c>
      <c r="G983">
        <v>0</v>
      </c>
      <c r="H983">
        <v>0</v>
      </c>
      <c r="I983">
        <v>0</v>
      </c>
      <c r="J983" s="1">
        <v>0</v>
      </c>
      <c r="K983" s="1">
        <v>0</v>
      </c>
      <c r="L983" s="1">
        <v>0</v>
      </c>
    </row>
    <row r="984" spans="1:12" x14ac:dyDescent="0.25">
      <c r="A984" t="s">
        <v>29</v>
      </c>
      <c r="B984">
        <v>2010</v>
      </c>
      <c r="C984" t="s">
        <v>66</v>
      </c>
      <c r="D984" t="s">
        <v>406</v>
      </c>
      <c r="E984" t="s">
        <v>407</v>
      </c>
      <c r="F984">
        <v>0</v>
      </c>
      <c r="G984">
        <v>0</v>
      </c>
      <c r="H984">
        <v>0</v>
      </c>
      <c r="I984">
        <v>0</v>
      </c>
      <c r="J984" s="1">
        <v>0</v>
      </c>
      <c r="K984" s="1">
        <v>0</v>
      </c>
      <c r="L984" s="1">
        <v>0</v>
      </c>
    </row>
    <row r="985" spans="1:12" x14ac:dyDescent="0.25">
      <c r="A985" t="s">
        <v>29</v>
      </c>
      <c r="B985">
        <v>2010</v>
      </c>
      <c r="C985" t="s">
        <v>66</v>
      </c>
      <c r="D985" t="s">
        <v>408</v>
      </c>
      <c r="E985" t="s">
        <v>409</v>
      </c>
      <c r="F985">
        <v>0</v>
      </c>
      <c r="G985">
        <v>0</v>
      </c>
      <c r="H985">
        <v>0</v>
      </c>
      <c r="I985">
        <v>0</v>
      </c>
      <c r="J985" s="1">
        <v>0</v>
      </c>
      <c r="K985" s="1">
        <v>0</v>
      </c>
      <c r="L985" s="1">
        <v>0</v>
      </c>
    </row>
    <row r="986" spans="1:12" x14ac:dyDescent="0.25">
      <c r="A986" t="s">
        <v>29</v>
      </c>
      <c r="B986">
        <v>2010</v>
      </c>
      <c r="C986" t="s">
        <v>66</v>
      </c>
      <c r="D986" t="s">
        <v>39</v>
      </c>
      <c r="E986" t="s">
        <v>410</v>
      </c>
      <c r="F986">
        <v>0</v>
      </c>
      <c r="G986">
        <v>0</v>
      </c>
      <c r="H986">
        <v>0</v>
      </c>
      <c r="I986">
        <v>0</v>
      </c>
      <c r="J986" s="1">
        <v>0</v>
      </c>
      <c r="K986" s="1">
        <v>0</v>
      </c>
      <c r="L986" s="1">
        <v>0</v>
      </c>
    </row>
    <row r="987" spans="1:12" x14ac:dyDescent="0.25">
      <c r="A987" t="s">
        <v>29</v>
      </c>
      <c r="B987">
        <v>2010</v>
      </c>
      <c r="C987" t="s">
        <v>66</v>
      </c>
      <c r="D987" t="s">
        <v>411</v>
      </c>
      <c r="E987" t="s">
        <v>412</v>
      </c>
      <c r="F987">
        <v>0</v>
      </c>
      <c r="G987">
        <v>0</v>
      </c>
      <c r="H987">
        <v>0</v>
      </c>
      <c r="I987">
        <v>0</v>
      </c>
      <c r="J987" s="1">
        <v>0</v>
      </c>
      <c r="K987" s="1">
        <v>0</v>
      </c>
      <c r="L987" s="1">
        <v>0</v>
      </c>
    </row>
    <row r="988" spans="1:12" x14ac:dyDescent="0.25">
      <c r="A988" t="s">
        <v>29</v>
      </c>
      <c r="B988">
        <v>2010</v>
      </c>
      <c r="C988" t="s">
        <v>66</v>
      </c>
      <c r="D988" t="s">
        <v>413</v>
      </c>
      <c r="E988" t="s">
        <v>414</v>
      </c>
      <c r="F988">
        <v>0.86</v>
      </c>
      <c r="G988">
        <v>32.700000000000003</v>
      </c>
      <c r="H988">
        <v>0.8</v>
      </c>
      <c r="I988">
        <v>6.96</v>
      </c>
      <c r="J988" s="1">
        <v>16</v>
      </c>
      <c r="K988" s="1">
        <v>0.129</v>
      </c>
      <c r="L988" s="1">
        <v>1.19</v>
      </c>
    </row>
    <row r="989" spans="1:12" x14ac:dyDescent="0.25">
      <c r="A989" t="s">
        <v>29</v>
      </c>
      <c r="B989">
        <v>2010</v>
      </c>
      <c r="C989" t="s">
        <v>66</v>
      </c>
      <c r="D989" t="s">
        <v>47</v>
      </c>
      <c r="E989" t="s">
        <v>415</v>
      </c>
      <c r="F989">
        <v>1.18</v>
      </c>
      <c r="G989">
        <v>28.39</v>
      </c>
      <c r="H989">
        <v>1.1100000000000001</v>
      </c>
      <c r="I989">
        <v>4.7699999999999996</v>
      </c>
      <c r="J989" s="1">
        <v>137</v>
      </c>
      <c r="K989" s="1">
        <v>1.54</v>
      </c>
      <c r="L989" s="1">
        <v>6.85</v>
      </c>
    </row>
    <row r="990" spans="1:12" x14ac:dyDescent="0.25">
      <c r="A990" t="s">
        <v>29</v>
      </c>
      <c r="B990">
        <v>2010</v>
      </c>
      <c r="C990" t="s">
        <v>66</v>
      </c>
      <c r="D990" t="s">
        <v>416</v>
      </c>
      <c r="E990" t="s">
        <v>417</v>
      </c>
      <c r="F990">
        <v>0</v>
      </c>
      <c r="G990">
        <v>0</v>
      </c>
      <c r="H990">
        <v>0</v>
      </c>
      <c r="I990">
        <v>0</v>
      </c>
      <c r="J990" s="1">
        <v>0</v>
      </c>
      <c r="K990" s="1">
        <v>0</v>
      </c>
      <c r="L990" s="1">
        <v>0</v>
      </c>
    </row>
    <row r="991" spans="1:12" x14ac:dyDescent="0.25">
      <c r="A991" t="s">
        <v>29</v>
      </c>
      <c r="B991">
        <v>2010</v>
      </c>
      <c r="C991" t="s">
        <v>66</v>
      </c>
      <c r="D991" t="s">
        <v>35</v>
      </c>
      <c r="E991" t="s">
        <v>418</v>
      </c>
      <c r="F991">
        <v>0</v>
      </c>
      <c r="G991">
        <v>0</v>
      </c>
      <c r="H991">
        <v>0</v>
      </c>
      <c r="I991">
        <v>0</v>
      </c>
      <c r="J991" s="1">
        <v>0</v>
      </c>
      <c r="K991" s="1">
        <v>0</v>
      </c>
      <c r="L991" s="1">
        <v>0</v>
      </c>
    </row>
    <row r="992" spans="1:12" x14ac:dyDescent="0.25">
      <c r="A992" t="s">
        <v>29</v>
      </c>
      <c r="B992">
        <v>2010</v>
      </c>
      <c r="C992" t="s">
        <v>66</v>
      </c>
      <c r="D992" t="s">
        <v>419</v>
      </c>
      <c r="E992" t="s">
        <v>420</v>
      </c>
      <c r="F992">
        <v>0</v>
      </c>
      <c r="G992">
        <v>0</v>
      </c>
      <c r="H992">
        <v>0</v>
      </c>
      <c r="I992">
        <v>0</v>
      </c>
      <c r="J992" s="1">
        <v>0</v>
      </c>
      <c r="K992" s="1">
        <v>0</v>
      </c>
      <c r="L992" s="1">
        <v>0</v>
      </c>
    </row>
    <row r="993" spans="1:12" x14ac:dyDescent="0.25">
      <c r="A993" t="s">
        <v>29</v>
      </c>
      <c r="B993">
        <v>2010</v>
      </c>
      <c r="C993" t="s">
        <v>66</v>
      </c>
      <c r="D993" t="s">
        <v>59</v>
      </c>
      <c r="E993" t="s">
        <v>421</v>
      </c>
      <c r="F993">
        <v>12.56</v>
      </c>
      <c r="G993">
        <v>53.7</v>
      </c>
      <c r="H993">
        <v>11.13</v>
      </c>
      <c r="I993">
        <v>18.63</v>
      </c>
      <c r="J993" s="1">
        <v>83600</v>
      </c>
      <c r="K993" s="1">
        <v>10500</v>
      </c>
      <c r="L993" s="1">
        <v>19200</v>
      </c>
    </row>
    <row r="994" spans="1:12" x14ac:dyDescent="0.25">
      <c r="A994" t="s">
        <v>29</v>
      </c>
      <c r="B994">
        <v>2010</v>
      </c>
      <c r="C994" t="s">
        <v>66</v>
      </c>
      <c r="D994" t="s">
        <v>422</v>
      </c>
      <c r="E994" t="s">
        <v>423</v>
      </c>
      <c r="F994">
        <v>0</v>
      </c>
      <c r="G994">
        <v>0</v>
      </c>
      <c r="H994">
        <v>0</v>
      </c>
      <c r="I994">
        <v>0</v>
      </c>
      <c r="J994" s="1">
        <v>0</v>
      </c>
      <c r="K994" s="1">
        <v>0</v>
      </c>
      <c r="L994" s="1">
        <v>0</v>
      </c>
    </row>
    <row r="995" spans="1:12" x14ac:dyDescent="0.25">
      <c r="A995" t="s">
        <v>29</v>
      </c>
      <c r="B995">
        <v>2010</v>
      </c>
      <c r="C995" t="s">
        <v>66</v>
      </c>
      <c r="D995" t="s">
        <v>424</v>
      </c>
      <c r="E995" t="s">
        <v>425</v>
      </c>
      <c r="F995">
        <v>0.08</v>
      </c>
      <c r="G995">
        <v>28.66</v>
      </c>
      <c r="H995">
        <v>0.08</v>
      </c>
      <c r="I995">
        <v>4.82</v>
      </c>
      <c r="J995" s="1">
        <v>448</v>
      </c>
      <c r="K995" s="1">
        <v>0.371</v>
      </c>
      <c r="L995" s="1">
        <v>22.7</v>
      </c>
    </row>
    <row r="996" spans="1:12" x14ac:dyDescent="0.25">
      <c r="A996" t="s">
        <v>29</v>
      </c>
      <c r="B996">
        <v>2010</v>
      </c>
      <c r="C996" t="s">
        <v>66</v>
      </c>
      <c r="D996" t="s">
        <v>426</v>
      </c>
      <c r="E996" t="s">
        <v>427</v>
      </c>
      <c r="F996">
        <v>0</v>
      </c>
      <c r="G996">
        <v>0</v>
      </c>
      <c r="H996">
        <v>0</v>
      </c>
      <c r="I996">
        <v>0</v>
      </c>
      <c r="J996" s="1">
        <v>0</v>
      </c>
      <c r="K996" s="1">
        <v>0</v>
      </c>
      <c r="L996" s="1">
        <v>0</v>
      </c>
    </row>
    <row r="997" spans="1:12" x14ac:dyDescent="0.25">
      <c r="A997" t="s">
        <v>29</v>
      </c>
      <c r="B997">
        <v>2010</v>
      </c>
      <c r="C997" t="s">
        <v>66</v>
      </c>
      <c r="D997" t="s">
        <v>428</v>
      </c>
      <c r="E997" t="s">
        <v>429</v>
      </c>
      <c r="F997">
        <v>0</v>
      </c>
      <c r="G997">
        <v>0</v>
      </c>
      <c r="H997">
        <v>0</v>
      </c>
      <c r="I997">
        <v>0</v>
      </c>
      <c r="J997" s="1">
        <v>0</v>
      </c>
      <c r="K997" s="1">
        <v>0</v>
      </c>
      <c r="L997" s="1">
        <v>0</v>
      </c>
    </row>
    <row r="998" spans="1:12" x14ac:dyDescent="0.25">
      <c r="A998" t="s">
        <v>29</v>
      </c>
      <c r="B998">
        <v>2010</v>
      </c>
      <c r="C998" t="s">
        <v>66</v>
      </c>
      <c r="D998" t="s">
        <v>430</v>
      </c>
      <c r="E998" t="s">
        <v>431</v>
      </c>
      <c r="F998">
        <v>0</v>
      </c>
      <c r="G998">
        <v>0</v>
      </c>
      <c r="H998">
        <v>0</v>
      </c>
      <c r="I998">
        <v>0</v>
      </c>
      <c r="J998" s="1">
        <v>0</v>
      </c>
      <c r="K998" s="1">
        <v>0</v>
      </c>
      <c r="L998" s="1">
        <v>0</v>
      </c>
    </row>
    <row r="999" spans="1:12" x14ac:dyDescent="0.25">
      <c r="A999" t="s">
        <v>29</v>
      </c>
      <c r="B999">
        <v>2010</v>
      </c>
      <c r="C999" t="s">
        <v>66</v>
      </c>
      <c r="D999" t="s">
        <v>57</v>
      </c>
      <c r="E999" t="s">
        <v>432</v>
      </c>
      <c r="F999">
        <v>5.69</v>
      </c>
      <c r="G999">
        <v>48.28</v>
      </c>
      <c r="H999">
        <v>4.9800000000000004</v>
      </c>
      <c r="I999">
        <v>14.99</v>
      </c>
      <c r="J999" s="1">
        <v>1.24</v>
      </c>
      <c r="K999" s="1">
        <v>6.4899999999999999E-2</v>
      </c>
      <c r="L999" s="1">
        <v>0.218</v>
      </c>
    </row>
    <row r="1000" spans="1:12" x14ac:dyDescent="0.25">
      <c r="A1000" t="s">
        <v>29</v>
      </c>
      <c r="B1000">
        <v>2010</v>
      </c>
      <c r="C1000" t="s">
        <v>66</v>
      </c>
      <c r="D1000" t="s">
        <v>433</v>
      </c>
      <c r="E1000" t="s">
        <v>434</v>
      </c>
      <c r="F1000">
        <v>0</v>
      </c>
      <c r="G1000">
        <v>0</v>
      </c>
      <c r="H1000">
        <v>0</v>
      </c>
      <c r="I1000">
        <v>0</v>
      </c>
      <c r="J1000" s="1">
        <v>0</v>
      </c>
      <c r="K1000" s="1">
        <v>0</v>
      </c>
      <c r="L1000" s="1">
        <v>0</v>
      </c>
    </row>
    <row r="1001" spans="1:12" x14ac:dyDescent="0.25">
      <c r="A1001" t="s">
        <v>29</v>
      </c>
      <c r="B1001">
        <v>2010</v>
      </c>
      <c r="C1001" t="s">
        <v>66</v>
      </c>
      <c r="D1001" t="s">
        <v>435</v>
      </c>
      <c r="E1001" t="s">
        <v>436</v>
      </c>
      <c r="F1001">
        <v>0</v>
      </c>
      <c r="G1001">
        <v>0</v>
      </c>
      <c r="H1001">
        <v>0</v>
      </c>
      <c r="I1001">
        <v>0</v>
      </c>
      <c r="J1001" s="1">
        <v>0</v>
      </c>
      <c r="K1001" s="1">
        <v>0</v>
      </c>
      <c r="L1001" s="1">
        <v>0</v>
      </c>
    </row>
    <row r="1002" spans="1:12" x14ac:dyDescent="0.25">
      <c r="A1002" t="s">
        <v>29</v>
      </c>
      <c r="B1002">
        <v>2010</v>
      </c>
      <c r="C1002" t="s">
        <v>66</v>
      </c>
      <c r="D1002" t="s">
        <v>437</v>
      </c>
      <c r="E1002" t="s">
        <v>438</v>
      </c>
      <c r="F1002">
        <v>22.8</v>
      </c>
      <c r="G1002">
        <v>60.64</v>
      </c>
      <c r="H1002">
        <v>16.149999999999999</v>
      </c>
      <c r="I1002">
        <v>19</v>
      </c>
      <c r="J1002" s="1">
        <v>228</v>
      </c>
      <c r="K1002" s="1">
        <v>44</v>
      </c>
      <c r="L1002" s="1">
        <v>53.5</v>
      </c>
    </row>
    <row r="1003" spans="1:12" x14ac:dyDescent="0.25">
      <c r="A1003" t="s">
        <v>29</v>
      </c>
      <c r="B1003">
        <v>2010</v>
      </c>
      <c r="C1003" t="s">
        <v>66</v>
      </c>
      <c r="D1003" t="s">
        <v>439</v>
      </c>
      <c r="E1003" t="s">
        <v>440</v>
      </c>
      <c r="F1003">
        <v>10.89</v>
      </c>
      <c r="G1003">
        <v>50.34</v>
      </c>
      <c r="H1003">
        <v>9.07</v>
      </c>
      <c r="I1003">
        <v>16.2</v>
      </c>
      <c r="J1003" s="1">
        <v>108</v>
      </c>
      <c r="K1003" s="1">
        <v>10.8</v>
      </c>
      <c r="L1003" s="1">
        <v>21</v>
      </c>
    </row>
    <row r="1004" spans="1:12" x14ac:dyDescent="0.25">
      <c r="A1004" t="s">
        <v>29</v>
      </c>
      <c r="B1004">
        <v>2010</v>
      </c>
      <c r="C1004" t="s">
        <v>67</v>
      </c>
      <c r="D1004" t="s">
        <v>77</v>
      </c>
      <c r="E1004" t="s">
        <v>78</v>
      </c>
      <c r="F1004">
        <v>9.6999999999999993</v>
      </c>
      <c r="G1004">
        <v>49.97</v>
      </c>
      <c r="H1004">
        <v>3.9</v>
      </c>
      <c r="I1004">
        <v>2.5099999999999998</v>
      </c>
      <c r="J1004" s="1">
        <v>68.3</v>
      </c>
      <c r="K1004" s="1">
        <v>2.77</v>
      </c>
      <c r="L1004" s="1">
        <v>1.76</v>
      </c>
    </row>
    <row r="1005" spans="1:12" x14ac:dyDescent="0.25">
      <c r="A1005" t="s">
        <v>29</v>
      </c>
      <c r="B1005">
        <v>2010</v>
      </c>
      <c r="C1005" t="s">
        <v>67</v>
      </c>
      <c r="D1005" t="s">
        <v>79</v>
      </c>
      <c r="E1005" t="s">
        <v>80</v>
      </c>
      <c r="F1005">
        <v>0</v>
      </c>
      <c r="G1005">
        <v>0</v>
      </c>
      <c r="H1005">
        <v>0</v>
      </c>
      <c r="I1005">
        <v>0</v>
      </c>
      <c r="J1005" s="1">
        <v>0</v>
      </c>
      <c r="K1005" s="1">
        <v>0</v>
      </c>
      <c r="L1005" s="1">
        <v>0</v>
      </c>
    </row>
    <row r="1006" spans="1:12" x14ac:dyDescent="0.25">
      <c r="A1006" t="s">
        <v>29</v>
      </c>
      <c r="B1006">
        <v>2010</v>
      </c>
      <c r="C1006" t="s">
        <v>67</v>
      </c>
      <c r="D1006" t="s">
        <v>81</v>
      </c>
      <c r="E1006" t="s">
        <v>82</v>
      </c>
      <c r="F1006">
        <v>0</v>
      </c>
      <c r="G1006">
        <v>0</v>
      </c>
      <c r="H1006">
        <v>0</v>
      </c>
      <c r="I1006">
        <v>0</v>
      </c>
      <c r="J1006" s="1">
        <v>0</v>
      </c>
      <c r="K1006" s="1">
        <v>0</v>
      </c>
      <c r="L1006" s="1">
        <v>0</v>
      </c>
    </row>
    <row r="1007" spans="1:12" x14ac:dyDescent="0.25">
      <c r="A1007" t="s">
        <v>29</v>
      </c>
      <c r="B1007">
        <v>2010</v>
      </c>
      <c r="C1007" t="s">
        <v>67</v>
      </c>
      <c r="D1007" t="s">
        <v>83</v>
      </c>
      <c r="E1007" t="s">
        <v>84</v>
      </c>
      <c r="F1007">
        <v>19.21</v>
      </c>
      <c r="G1007">
        <v>52.41</v>
      </c>
      <c r="H1007">
        <v>7.1</v>
      </c>
      <c r="I1007">
        <v>3.21</v>
      </c>
      <c r="J1007" s="1">
        <v>3910</v>
      </c>
      <c r="K1007" s="1">
        <v>299</v>
      </c>
      <c r="L1007" s="1">
        <v>130</v>
      </c>
    </row>
    <row r="1008" spans="1:12" x14ac:dyDescent="0.25">
      <c r="A1008" t="s">
        <v>29</v>
      </c>
      <c r="B1008">
        <v>2010</v>
      </c>
      <c r="C1008" t="s">
        <v>67</v>
      </c>
      <c r="D1008" t="s">
        <v>85</v>
      </c>
      <c r="E1008" t="s">
        <v>86</v>
      </c>
      <c r="F1008">
        <v>0</v>
      </c>
      <c r="G1008">
        <v>0</v>
      </c>
      <c r="H1008">
        <v>0</v>
      </c>
      <c r="I1008">
        <v>0</v>
      </c>
      <c r="J1008" s="1">
        <v>0</v>
      </c>
      <c r="K1008" s="1">
        <v>0</v>
      </c>
      <c r="L1008" s="1">
        <v>0</v>
      </c>
    </row>
    <row r="1009" spans="1:12" x14ac:dyDescent="0.25">
      <c r="A1009" t="s">
        <v>29</v>
      </c>
      <c r="B1009">
        <v>2010</v>
      </c>
      <c r="C1009" t="s">
        <v>67</v>
      </c>
      <c r="D1009" t="s">
        <v>63</v>
      </c>
      <c r="E1009" t="s">
        <v>87</v>
      </c>
      <c r="F1009">
        <v>0.1</v>
      </c>
      <c r="G1009">
        <v>30.08</v>
      </c>
      <c r="H1009">
        <v>0.04</v>
      </c>
      <c r="I1009">
        <v>0.33</v>
      </c>
      <c r="J1009" s="1">
        <v>1030</v>
      </c>
      <c r="K1009" s="1">
        <v>0.441</v>
      </c>
      <c r="L1009" s="1">
        <v>3.44</v>
      </c>
    </row>
    <row r="1010" spans="1:12" x14ac:dyDescent="0.25">
      <c r="A1010" t="s">
        <v>29</v>
      </c>
      <c r="B1010">
        <v>2010</v>
      </c>
      <c r="C1010" t="s">
        <v>67</v>
      </c>
      <c r="D1010" t="s">
        <v>88</v>
      </c>
      <c r="E1010" t="s">
        <v>89</v>
      </c>
      <c r="F1010">
        <v>0</v>
      </c>
      <c r="G1010">
        <v>0</v>
      </c>
      <c r="H1010">
        <v>0</v>
      </c>
      <c r="I1010">
        <v>0</v>
      </c>
      <c r="J1010" s="1">
        <v>0</v>
      </c>
      <c r="K1010" s="1">
        <v>0</v>
      </c>
      <c r="L1010" s="1">
        <v>0</v>
      </c>
    </row>
    <row r="1011" spans="1:12" x14ac:dyDescent="0.25">
      <c r="A1011" t="s">
        <v>29</v>
      </c>
      <c r="B1011">
        <v>2010</v>
      </c>
      <c r="C1011" t="s">
        <v>67</v>
      </c>
      <c r="D1011" t="s">
        <v>49</v>
      </c>
      <c r="E1011" t="s">
        <v>90</v>
      </c>
      <c r="F1011">
        <v>0.01</v>
      </c>
      <c r="G1011">
        <v>21.07</v>
      </c>
      <c r="H1011">
        <v>0.01</v>
      </c>
      <c r="I1011">
        <v>0.02</v>
      </c>
      <c r="J1011" s="1">
        <v>980</v>
      </c>
      <c r="K1011" s="1">
        <v>6.2100000000000002E-2</v>
      </c>
      <c r="L1011" s="1">
        <v>0.15</v>
      </c>
    </row>
    <row r="1012" spans="1:12" x14ac:dyDescent="0.25">
      <c r="A1012" t="s">
        <v>29</v>
      </c>
      <c r="B1012">
        <v>2010</v>
      </c>
      <c r="C1012" t="s">
        <v>67</v>
      </c>
      <c r="D1012" t="s">
        <v>30</v>
      </c>
      <c r="E1012" t="s">
        <v>91</v>
      </c>
      <c r="F1012">
        <v>0</v>
      </c>
      <c r="G1012">
        <v>0</v>
      </c>
      <c r="H1012">
        <v>0</v>
      </c>
      <c r="I1012">
        <v>0</v>
      </c>
      <c r="J1012" s="1">
        <v>0</v>
      </c>
      <c r="K1012" s="1">
        <v>0</v>
      </c>
      <c r="L1012" s="1">
        <v>0</v>
      </c>
    </row>
    <row r="1013" spans="1:12" x14ac:dyDescent="0.25">
      <c r="A1013" t="s">
        <v>29</v>
      </c>
      <c r="B1013">
        <v>2010</v>
      </c>
      <c r="C1013" t="s">
        <v>67</v>
      </c>
      <c r="D1013" t="s">
        <v>92</v>
      </c>
      <c r="E1013" t="s">
        <v>93</v>
      </c>
      <c r="F1013">
        <v>6.49</v>
      </c>
      <c r="G1013">
        <v>45.88</v>
      </c>
      <c r="H1013">
        <v>2.6</v>
      </c>
      <c r="I1013">
        <v>1.93</v>
      </c>
      <c r="J1013" s="1">
        <v>16.399999999999999</v>
      </c>
      <c r="K1013" s="1">
        <v>0.439</v>
      </c>
      <c r="L1013" s="1">
        <v>0.32300000000000001</v>
      </c>
    </row>
    <row r="1014" spans="1:12" x14ac:dyDescent="0.25">
      <c r="A1014" t="s">
        <v>29</v>
      </c>
      <c r="B1014">
        <v>2010</v>
      </c>
      <c r="C1014" t="s">
        <v>67</v>
      </c>
      <c r="D1014" t="s">
        <v>94</v>
      </c>
      <c r="E1014" t="s">
        <v>95</v>
      </c>
      <c r="F1014">
        <v>0</v>
      </c>
      <c r="G1014">
        <v>0</v>
      </c>
      <c r="H1014">
        <v>0</v>
      </c>
      <c r="I1014">
        <v>0</v>
      </c>
      <c r="J1014" s="1">
        <v>0</v>
      </c>
      <c r="K1014" s="1">
        <v>0</v>
      </c>
      <c r="L1014" s="1">
        <v>0</v>
      </c>
    </row>
    <row r="1015" spans="1:12" x14ac:dyDescent="0.25">
      <c r="A1015" t="s">
        <v>29</v>
      </c>
      <c r="B1015">
        <v>2010</v>
      </c>
      <c r="C1015" t="s">
        <v>67</v>
      </c>
      <c r="D1015" t="s">
        <v>96</v>
      </c>
      <c r="E1015" t="s">
        <v>97</v>
      </c>
      <c r="F1015">
        <v>0</v>
      </c>
      <c r="G1015">
        <v>0</v>
      </c>
      <c r="H1015">
        <v>0</v>
      </c>
      <c r="I1015">
        <v>0</v>
      </c>
      <c r="J1015" s="1">
        <v>0</v>
      </c>
      <c r="K1015" s="1">
        <v>0</v>
      </c>
      <c r="L1015" s="1">
        <v>0</v>
      </c>
    </row>
    <row r="1016" spans="1:12" x14ac:dyDescent="0.25">
      <c r="A1016" t="s">
        <v>29</v>
      </c>
      <c r="B1016">
        <v>2010</v>
      </c>
      <c r="C1016" t="s">
        <v>67</v>
      </c>
      <c r="D1016" t="s">
        <v>98</v>
      </c>
      <c r="E1016" t="s">
        <v>99</v>
      </c>
      <c r="F1016">
        <v>6.77</v>
      </c>
      <c r="G1016">
        <v>47.62</v>
      </c>
      <c r="H1016">
        <v>2.72</v>
      </c>
      <c r="I1016">
        <v>2.2000000000000002</v>
      </c>
      <c r="J1016" s="1">
        <v>35200</v>
      </c>
      <c r="K1016" s="1">
        <v>981</v>
      </c>
      <c r="L1016" s="1">
        <v>789</v>
      </c>
    </row>
    <row r="1017" spans="1:12" x14ac:dyDescent="0.25">
      <c r="A1017" t="s">
        <v>29</v>
      </c>
      <c r="B1017">
        <v>2010</v>
      </c>
      <c r="C1017" t="s">
        <v>67</v>
      </c>
      <c r="D1017" t="s">
        <v>100</v>
      </c>
      <c r="E1017" t="s">
        <v>101</v>
      </c>
      <c r="F1017">
        <v>0</v>
      </c>
      <c r="G1017">
        <v>0</v>
      </c>
      <c r="H1017">
        <v>0</v>
      </c>
      <c r="I1017">
        <v>0</v>
      </c>
      <c r="J1017" s="1">
        <v>0</v>
      </c>
      <c r="K1017" s="1">
        <v>0</v>
      </c>
      <c r="L1017" s="1">
        <v>0</v>
      </c>
    </row>
    <row r="1018" spans="1:12" x14ac:dyDescent="0.25">
      <c r="A1018" t="s">
        <v>29</v>
      </c>
      <c r="B1018">
        <v>2010</v>
      </c>
      <c r="C1018" t="s">
        <v>67</v>
      </c>
      <c r="D1018" t="s">
        <v>102</v>
      </c>
      <c r="E1018" t="s">
        <v>103</v>
      </c>
      <c r="F1018">
        <v>0</v>
      </c>
      <c r="G1018">
        <v>0</v>
      </c>
      <c r="H1018">
        <v>0</v>
      </c>
      <c r="I1018">
        <v>0</v>
      </c>
      <c r="J1018" s="1">
        <v>0</v>
      </c>
      <c r="K1018" s="1">
        <v>0</v>
      </c>
      <c r="L1018" s="1">
        <v>0</v>
      </c>
    </row>
    <row r="1019" spans="1:12" x14ac:dyDescent="0.25">
      <c r="A1019" t="s">
        <v>29</v>
      </c>
      <c r="B1019">
        <v>2010</v>
      </c>
      <c r="C1019" t="s">
        <v>67</v>
      </c>
      <c r="D1019" t="s">
        <v>104</v>
      </c>
      <c r="E1019" t="s">
        <v>105</v>
      </c>
      <c r="F1019">
        <v>0</v>
      </c>
      <c r="G1019">
        <v>0</v>
      </c>
      <c r="H1019">
        <v>0</v>
      </c>
      <c r="I1019">
        <v>0</v>
      </c>
      <c r="J1019" s="1">
        <v>0</v>
      </c>
      <c r="K1019" s="1">
        <v>0</v>
      </c>
      <c r="L1019" s="1">
        <v>0</v>
      </c>
    </row>
    <row r="1020" spans="1:12" x14ac:dyDescent="0.25">
      <c r="A1020" t="s">
        <v>29</v>
      </c>
      <c r="B1020">
        <v>2010</v>
      </c>
      <c r="C1020" t="s">
        <v>67</v>
      </c>
      <c r="D1020" t="s">
        <v>106</v>
      </c>
      <c r="E1020" t="s">
        <v>107</v>
      </c>
      <c r="F1020">
        <v>1.48</v>
      </c>
      <c r="G1020">
        <v>32.83</v>
      </c>
      <c r="H1020">
        <v>0.6</v>
      </c>
      <c r="I1020">
        <v>0.54</v>
      </c>
      <c r="J1020" s="1">
        <v>12.2</v>
      </c>
      <c r="K1020" s="1">
        <v>7.3800000000000004E-2</v>
      </c>
      <c r="L1020" s="1">
        <v>6.6799999999999998E-2</v>
      </c>
    </row>
    <row r="1021" spans="1:12" x14ac:dyDescent="0.25">
      <c r="A1021" t="s">
        <v>29</v>
      </c>
      <c r="B1021">
        <v>2010</v>
      </c>
      <c r="C1021" t="s">
        <v>67</v>
      </c>
      <c r="D1021" t="s">
        <v>108</v>
      </c>
      <c r="E1021" t="s">
        <v>109</v>
      </c>
      <c r="F1021">
        <v>2</v>
      </c>
      <c r="G1021">
        <v>36.96</v>
      </c>
      <c r="H1021">
        <v>0.79</v>
      </c>
      <c r="I1021">
        <v>0.91</v>
      </c>
      <c r="J1021" s="1">
        <v>15.5</v>
      </c>
      <c r="K1021" s="1">
        <v>0.124</v>
      </c>
      <c r="L1021" s="1">
        <v>0.14299999999999999</v>
      </c>
    </row>
    <row r="1022" spans="1:12" x14ac:dyDescent="0.25">
      <c r="A1022" t="s">
        <v>29</v>
      </c>
      <c r="B1022">
        <v>2010</v>
      </c>
      <c r="C1022" t="s">
        <v>67</v>
      </c>
      <c r="D1022" t="s">
        <v>110</v>
      </c>
      <c r="E1022" t="s">
        <v>111</v>
      </c>
      <c r="F1022">
        <v>11.71</v>
      </c>
      <c r="G1022">
        <v>50.35</v>
      </c>
      <c r="H1022">
        <v>4.49</v>
      </c>
      <c r="I1022">
        <v>2.5</v>
      </c>
      <c r="J1022" s="1">
        <v>7.31</v>
      </c>
      <c r="K1022" s="1">
        <v>0.34300000000000003</v>
      </c>
      <c r="L1022" s="1">
        <v>0.187</v>
      </c>
    </row>
    <row r="1023" spans="1:12" x14ac:dyDescent="0.25">
      <c r="A1023" t="s">
        <v>29</v>
      </c>
      <c r="B1023">
        <v>2010</v>
      </c>
      <c r="C1023" t="s">
        <v>67</v>
      </c>
      <c r="D1023" t="s">
        <v>112</v>
      </c>
      <c r="E1023" t="s">
        <v>113</v>
      </c>
      <c r="F1023">
        <v>0.92</v>
      </c>
      <c r="G1023">
        <v>29.16</v>
      </c>
      <c r="H1023">
        <v>0.37</v>
      </c>
      <c r="I1023">
        <v>0.3</v>
      </c>
      <c r="J1023" s="1">
        <v>182</v>
      </c>
      <c r="K1023" s="1">
        <v>0.66800000000000004</v>
      </c>
      <c r="L1023" s="1">
        <v>0.55300000000000005</v>
      </c>
    </row>
    <row r="1024" spans="1:12" x14ac:dyDescent="0.25">
      <c r="A1024" t="s">
        <v>29</v>
      </c>
      <c r="B1024">
        <v>2010</v>
      </c>
      <c r="C1024" t="s">
        <v>67</v>
      </c>
      <c r="D1024" t="s">
        <v>114</v>
      </c>
      <c r="E1024" t="s">
        <v>115</v>
      </c>
      <c r="F1024">
        <v>0</v>
      </c>
      <c r="G1024">
        <v>0</v>
      </c>
      <c r="H1024">
        <v>0</v>
      </c>
      <c r="I1024">
        <v>0</v>
      </c>
      <c r="J1024" s="1">
        <v>0</v>
      </c>
      <c r="K1024" s="1">
        <v>0</v>
      </c>
      <c r="L1024" s="1">
        <v>0</v>
      </c>
    </row>
    <row r="1025" spans="1:12" x14ac:dyDescent="0.25">
      <c r="A1025" t="s">
        <v>29</v>
      </c>
      <c r="B1025">
        <v>2010</v>
      </c>
      <c r="C1025" t="s">
        <v>67</v>
      </c>
      <c r="D1025" t="s">
        <v>116</v>
      </c>
      <c r="E1025" t="s">
        <v>117</v>
      </c>
      <c r="F1025">
        <v>0</v>
      </c>
      <c r="G1025">
        <v>0</v>
      </c>
      <c r="H1025">
        <v>0</v>
      </c>
      <c r="I1025">
        <v>0</v>
      </c>
      <c r="J1025" s="1">
        <v>0</v>
      </c>
      <c r="K1025" s="1">
        <v>0</v>
      </c>
      <c r="L1025" s="1">
        <v>0</v>
      </c>
    </row>
    <row r="1026" spans="1:12" x14ac:dyDescent="0.25">
      <c r="A1026" t="s">
        <v>29</v>
      </c>
      <c r="B1026">
        <v>2010</v>
      </c>
      <c r="C1026" t="s">
        <v>67</v>
      </c>
      <c r="D1026" t="s">
        <v>60</v>
      </c>
      <c r="E1026" t="s">
        <v>118</v>
      </c>
      <c r="F1026">
        <v>2.78</v>
      </c>
      <c r="G1026">
        <v>37.21</v>
      </c>
      <c r="H1026">
        <v>1.1299999999999999</v>
      </c>
      <c r="I1026">
        <v>1.03</v>
      </c>
      <c r="J1026" s="1">
        <v>4760</v>
      </c>
      <c r="K1026" s="1">
        <v>54.3</v>
      </c>
      <c r="L1026" s="1">
        <v>49.5</v>
      </c>
    </row>
    <row r="1027" spans="1:12" x14ac:dyDescent="0.25">
      <c r="A1027" t="s">
        <v>29</v>
      </c>
      <c r="B1027">
        <v>2010</v>
      </c>
      <c r="C1027" t="s">
        <v>67</v>
      </c>
      <c r="D1027" t="s">
        <v>119</v>
      </c>
      <c r="E1027" t="s">
        <v>120</v>
      </c>
      <c r="F1027">
        <v>0.56000000000000005</v>
      </c>
      <c r="G1027">
        <v>33.24</v>
      </c>
      <c r="H1027">
        <v>0.23</v>
      </c>
      <c r="I1027">
        <v>0.57999999999999996</v>
      </c>
      <c r="J1027" s="1">
        <v>1.01</v>
      </c>
      <c r="K1027" s="1">
        <v>2.3400000000000001E-3</v>
      </c>
      <c r="L1027" s="1">
        <v>5.9300000000000004E-3</v>
      </c>
    </row>
    <row r="1028" spans="1:12" x14ac:dyDescent="0.25">
      <c r="A1028" t="s">
        <v>29</v>
      </c>
      <c r="B1028">
        <v>2010</v>
      </c>
      <c r="C1028" t="s">
        <v>67</v>
      </c>
      <c r="D1028" t="s">
        <v>41</v>
      </c>
      <c r="E1028" t="s">
        <v>121</v>
      </c>
      <c r="F1028">
        <v>7.12</v>
      </c>
      <c r="G1028">
        <v>46.2</v>
      </c>
      <c r="H1028">
        <v>2.88</v>
      </c>
      <c r="I1028">
        <v>1.98</v>
      </c>
      <c r="J1028" s="1">
        <v>2.06</v>
      </c>
      <c r="K1028" s="1">
        <v>6.1100000000000002E-2</v>
      </c>
      <c r="L1028" s="1">
        <v>4.1599999999999998E-2</v>
      </c>
    </row>
    <row r="1029" spans="1:12" x14ac:dyDescent="0.25">
      <c r="A1029" t="s">
        <v>29</v>
      </c>
      <c r="B1029">
        <v>2010</v>
      </c>
      <c r="C1029" t="s">
        <v>67</v>
      </c>
      <c r="D1029" t="s">
        <v>122</v>
      </c>
      <c r="E1029" t="s">
        <v>123</v>
      </c>
      <c r="F1029">
        <v>0.2</v>
      </c>
      <c r="G1029">
        <v>30.28</v>
      </c>
      <c r="H1029">
        <v>0.08</v>
      </c>
      <c r="I1029">
        <v>0.35</v>
      </c>
      <c r="J1029" s="1">
        <v>188</v>
      </c>
      <c r="K1029" s="1">
        <v>0.154</v>
      </c>
      <c r="L1029" s="1">
        <v>0.65100000000000002</v>
      </c>
    </row>
    <row r="1030" spans="1:12" x14ac:dyDescent="0.25">
      <c r="A1030" t="s">
        <v>29</v>
      </c>
      <c r="B1030">
        <v>2010</v>
      </c>
      <c r="C1030" t="s">
        <v>67</v>
      </c>
      <c r="D1030" t="s">
        <v>124</v>
      </c>
      <c r="E1030" t="s">
        <v>125</v>
      </c>
      <c r="F1030">
        <v>11.23</v>
      </c>
      <c r="G1030">
        <v>49.98</v>
      </c>
      <c r="H1030">
        <v>4.4000000000000004</v>
      </c>
      <c r="I1030">
        <v>2.4700000000000002</v>
      </c>
      <c r="J1030" s="1">
        <v>11.4</v>
      </c>
      <c r="K1030" s="1">
        <v>0.52400000000000002</v>
      </c>
      <c r="L1030" s="1">
        <v>0.28899999999999998</v>
      </c>
    </row>
    <row r="1031" spans="1:12" x14ac:dyDescent="0.25">
      <c r="A1031" t="s">
        <v>29</v>
      </c>
      <c r="B1031">
        <v>2010</v>
      </c>
      <c r="C1031" t="s">
        <v>67</v>
      </c>
      <c r="D1031" t="s">
        <v>126</v>
      </c>
      <c r="E1031" t="s">
        <v>127</v>
      </c>
      <c r="F1031">
        <v>0</v>
      </c>
      <c r="G1031">
        <v>0</v>
      </c>
      <c r="H1031">
        <v>0</v>
      </c>
      <c r="I1031">
        <v>0</v>
      </c>
      <c r="J1031" s="1">
        <v>0</v>
      </c>
      <c r="K1031" s="1">
        <v>0</v>
      </c>
      <c r="L1031" s="1">
        <v>0</v>
      </c>
    </row>
    <row r="1032" spans="1:12" x14ac:dyDescent="0.25">
      <c r="A1032" t="s">
        <v>29</v>
      </c>
      <c r="B1032">
        <v>2010</v>
      </c>
      <c r="C1032" t="s">
        <v>67</v>
      </c>
      <c r="D1032" t="s">
        <v>128</v>
      </c>
      <c r="E1032" t="s">
        <v>129</v>
      </c>
      <c r="F1032">
        <v>1.27</v>
      </c>
      <c r="G1032">
        <v>34.229999999999997</v>
      </c>
      <c r="H1032">
        <v>0.52</v>
      </c>
      <c r="I1032">
        <v>0.67</v>
      </c>
      <c r="J1032" s="1">
        <v>3340</v>
      </c>
      <c r="K1032" s="1">
        <v>17.399999999999999</v>
      </c>
      <c r="L1032" s="1">
        <v>22.6</v>
      </c>
    </row>
    <row r="1033" spans="1:12" x14ac:dyDescent="0.25">
      <c r="A1033" t="s">
        <v>29</v>
      </c>
      <c r="B1033">
        <v>2010</v>
      </c>
      <c r="C1033" t="s">
        <v>67</v>
      </c>
      <c r="D1033" t="s">
        <v>130</v>
      </c>
      <c r="E1033" t="s">
        <v>131</v>
      </c>
      <c r="F1033">
        <v>9.26</v>
      </c>
      <c r="G1033">
        <v>44.46</v>
      </c>
      <c r="H1033">
        <v>3.66</v>
      </c>
      <c r="I1033">
        <v>1.87</v>
      </c>
      <c r="J1033" s="1">
        <v>264</v>
      </c>
      <c r="K1033" s="1">
        <v>10.1</v>
      </c>
      <c r="L1033" s="1">
        <v>5.03</v>
      </c>
    </row>
    <row r="1034" spans="1:12" x14ac:dyDescent="0.25">
      <c r="A1034" t="s">
        <v>29</v>
      </c>
      <c r="B1034">
        <v>2010</v>
      </c>
      <c r="C1034" t="s">
        <v>67</v>
      </c>
      <c r="D1034" t="s">
        <v>58</v>
      </c>
      <c r="E1034" t="s">
        <v>132</v>
      </c>
      <c r="F1034">
        <v>0</v>
      </c>
      <c r="G1034">
        <v>0</v>
      </c>
      <c r="H1034">
        <v>0</v>
      </c>
      <c r="I1034">
        <v>0</v>
      </c>
      <c r="J1034" s="1">
        <v>0</v>
      </c>
      <c r="K1034" s="1">
        <v>0</v>
      </c>
      <c r="L1034" s="1">
        <v>0</v>
      </c>
    </row>
    <row r="1035" spans="1:12" x14ac:dyDescent="0.25">
      <c r="A1035" t="s">
        <v>29</v>
      </c>
      <c r="B1035">
        <v>2010</v>
      </c>
      <c r="C1035" t="s">
        <v>67</v>
      </c>
      <c r="D1035" t="s">
        <v>133</v>
      </c>
      <c r="E1035" t="s">
        <v>134</v>
      </c>
      <c r="F1035">
        <v>12.31</v>
      </c>
      <c r="G1035">
        <v>49.92</v>
      </c>
      <c r="H1035">
        <v>5.05</v>
      </c>
      <c r="I1035">
        <v>2.4700000000000002</v>
      </c>
      <c r="J1035" s="1">
        <v>2.1800000000000002</v>
      </c>
      <c r="K1035" s="1">
        <v>0.11600000000000001</v>
      </c>
      <c r="L1035" s="1">
        <v>5.5100000000000003E-2</v>
      </c>
    </row>
    <row r="1036" spans="1:12" x14ac:dyDescent="0.25">
      <c r="A1036" t="s">
        <v>29</v>
      </c>
      <c r="B1036">
        <v>2010</v>
      </c>
      <c r="C1036" t="s">
        <v>67</v>
      </c>
      <c r="D1036" t="s">
        <v>135</v>
      </c>
      <c r="E1036" t="s">
        <v>136</v>
      </c>
      <c r="F1036">
        <v>6.21</v>
      </c>
      <c r="G1036">
        <v>42.57</v>
      </c>
      <c r="H1036">
        <v>2.54</v>
      </c>
      <c r="I1036">
        <v>1.59</v>
      </c>
      <c r="J1036" s="1">
        <v>70</v>
      </c>
      <c r="K1036" s="1">
        <v>1.83</v>
      </c>
      <c r="L1036" s="1">
        <v>1.1299999999999999</v>
      </c>
    </row>
    <row r="1037" spans="1:12" x14ac:dyDescent="0.25">
      <c r="A1037" t="s">
        <v>29</v>
      </c>
      <c r="B1037">
        <v>2010</v>
      </c>
      <c r="C1037" t="s">
        <v>67</v>
      </c>
      <c r="D1037" t="s">
        <v>62</v>
      </c>
      <c r="E1037" t="s">
        <v>137</v>
      </c>
      <c r="F1037">
        <v>0.89</v>
      </c>
      <c r="G1037">
        <v>34.14</v>
      </c>
      <c r="H1037">
        <v>0.36</v>
      </c>
      <c r="I1037">
        <v>0.7</v>
      </c>
      <c r="J1037" s="1">
        <v>56</v>
      </c>
      <c r="K1037" s="1">
        <v>0.20499999999999999</v>
      </c>
      <c r="L1037" s="1">
        <v>0.39600000000000002</v>
      </c>
    </row>
    <row r="1038" spans="1:12" x14ac:dyDescent="0.25">
      <c r="A1038" t="s">
        <v>29</v>
      </c>
      <c r="B1038">
        <v>2010</v>
      </c>
      <c r="C1038" t="s">
        <v>67</v>
      </c>
      <c r="D1038" t="s">
        <v>51</v>
      </c>
      <c r="E1038" t="s">
        <v>138</v>
      </c>
      <c r="F1038">
        <v>11.81</v>
      </c>
      <c r="G1038">
        <v>51.82</v>
      </c>
      <c r="H1038">
        <v>4.66</v>
      </c>
      <c r="I1038">
        <v>2.86</v>
      </c>
      <c r="J1038" s="1">
        <v>175000</v>
      </c>
      <c r="K1038" s="1">
        <v>8560</v>
      </c>
      <c r="L1038" s="1">
        <v>5160</v>
      </c>
    </row>
    <row r="1039" spans="1:12" x14ac:dyDescent="0.25">
      <c r="A1039" t="s">
        <v>29</v>
      </c>
      <c r="B1039">
        <v>2010</v>
      </c>
      <c r="C1039" t="s">
        <v>67</v>
      </c>
      <c r="D1039" t="s">
        <v>139</v>
      </c>
      <c r="E1039" t="s">
        <v>140</v>
      </c>
      <c r="F1039">
        <v>0</v>
      </c>
      <c r="G1039">
        <v>0</v>
      </c>
      <c r="H1039">
        <v>0</v>
      </c>
      <c r="I1039">
        <v>0</v>
      </c>
      <c r="J1039" s="1">
        <v>0</v>
      </c>
      <c r="K1039" s="1">
        <v>0</v>
      </c>
      <c r="L1039" s="1">
        <v>0</v>
      </c>
    </row>
    <row r="1040" spans="1:12" x14ac:dyDescent="0.25">
      <c r="A1040" t="s">
        <v>29</v>
      </c>
      <c r="B1040">
        <v>2010</v>
      </c>
      <c r="C1040" t="s">
        <v>67</v>
      </c>
      <c r="D1040" t="s">
        <v>141</v>
      </c>
      <c r="E1040" t="s">
        <v>142</v>
      </c>
      <c r="F1040">
        <v>0</v>
      </c>
      <c r="G1040">
        <v>0</v>
      </c>
      <c r="H1040">
        <v>0</v>
      </c>
      <c r="I1040">
        <v>0</v>
      </c>
      <c r="J1040" s="1">
        <v>0</v>
      </c>
      <c r="K1040" s="1">
        <v>0</v>
      </c>
      <c r="L1040" s="1">
        <v>0</v>
      </c>
    </row>
    <row r="1041" spans="1:12" x14ac:dyDescent="0.25">
      <c r="A1041" t="s">
        <v>29</v>
      </c>
      <c r="B1041">
        <v>2010</v>
      </c>
      <c r="C1041" t="s">
        <v>67</v>
      </c>
      <c r="D1041" t="s">
        <v>52</v>
      </c>
      <c r="E1041" t="s">
        <v>143</v>
      </c>
      <c r="F1041">
        <v>4.28</v>
      </c>
      <c r="G1041">
        <v>36.700000000000003</v>
      </c>
      <c r="H1041">
        <v>1.71</v>
      </c>
      <c r="I1041">
        <v>0.9</v>
      </c>
      <c r="J1041" s="1">
        <v>1490</v>
      </c>
      <c r="K1041" s="1">
        <v>25.9</v>
      </c>
      <c r="L1041" s="1">
        <v>13.5</v>
      </c>
    </row>
    <row r="1042" spans="1:12" x14ac:dyDescent="0.25">
      <c r="A1042" t="s">
        <v>29</v>
      </c>
      <c r="B1042">
        <v>2010</v>
      </c>
      <c r="C1042" t="s">
        <v>67</v>
      </c>
      <c r="D1042" t="s">
        <v>144</v>
      </c>
      <c r="E1042" t="s">
        <v>145</v>
      </c>
      <c r="F1042">
        <v>1.27</v>
      </c>
      <c r="G1042">
        <v>38.83</v>
      </c>
      <c r="H1042">
        <v>0.52</v>
      </c>
      <c r="I1042">
        <v>1.1499999999999999</v>
      </c>
      <c r="J1042" s="1">
        <v>1670</v>
      </c>
      <c r="K1042" s="1">
        <v>8.65</v>
      </c>
      <c r="L1042" s="1">
        <v>19.399999999999999</v>
      </c>
    </row>
    <row r="1043" spans="1:12" x14ac:dyDescent="0.25">
      <c r="A1043" t="s">
        <v>29</v>
      </c>
      <c r="B1043">
        <v>2010</v>
      </c>
      <c r="C1043" t="s">
        <v>67</v>
      </c>
      <c r="D1043" t="s">
        <v>146</v>
      </c>
      <c r="E1043" t="s">
        <v>147</v>
      </c>
      <c r="F1043">
        <v>0</v>
      </c>
      <c r="G1043">
        <v>0</v>
      </c>
      <c r="H1043">
        <v>0</v>
      </c>
      <c r="I1043">
        <v>0</v>
      </c>
      <c r="J1043" s="1">
        <v>0</v>
      </c>
      <c r="K1043" s="1">
        <v>0</v>
      </c>
      <c r="L1043" s="1">
        <v>0</v>
      </c>
    </row>
    <row r="1044" spans="1:12" x14ac:dyDescent="0.25">
      <c r="A1044" t="s">
        <v>29</v>
      </c>
      <c r="B1044">
        <v>2010</v>
      </c>
      <c r="C1044" t="s">
        <v>67</v>
      </c>
      <c r="D1044" t="s">
        <v>148</v>
      </c>
      <c r="E1044" t="s">
        <v>149</v>
      </c>
      <c r="F1044">
        <v>0.54</v>
      </c>
      <c r="G1044">
        <v>24.7</v>
      </c>
      <c r="H1044">
        <v>0.22</v>
      </c>
      <c r="I1044">
        <v>0.11</v>
      </c>
      <c r="J1044" s="1">
        <v>1390</v>
      </c>
      <c r="K1044" s="1">
        <v>3.05</v>
      </c>
      <c r="L1044" s="1">
        <v>1.55</v>
      </c>
    </row>
    <row r="1045" spans="1:12" x14ac:dyDescent="0.25">
      <c r="A1045" t="s">
        <v>29</v>
      </c>
      <c r="B1045">
        <v>2010</v>
      </c>
      <c r="C1045" t="s">
        <v>67</v>
      </c>
      <c r="D1045" t="s">
        <v>150</v>
      </c>
      <c r="E1045" t="s">
        <v>151</v>
      </c>
      <c r="F1045">
        <v>0.11</v>
      </c>
      <c r="G1045">
        <v>32.08</v>
      </c>
      <c r="H1045">
        <v>0.05</v>
      </c>
      <c r="I1045">
        <v>0.49</v>
      </c>
      <c r="J1045" s="1">
        <v>126</v>
      </c>
      <c r="K1045" s="1">
        <v>5.7599999999999998E-2</v>
      </c>
      <c r="L1045" s="1">
        <v>0.61299999999999999</v>
      </c>
    </row>
    <row r="1046" spans="1:12" x14ac:dyDescent="0.25">
      <c r="A1046" t="s">
        <v>29</v>
      </c>
      <c r="B1046">
        <v>2010</v>
      </c>
      <c r="C1046" t="s">
        <v>67</v>
      </c>
      <c r="D1046" t="s">
        <v>152</v>
      </c>
      <c r="E1046" t="s">
        <v>153</v>
      </c>
      <c r="F1046">
        <v>5.65</v>
      </c>
      <c r="G1046">
        <v>40.770000000000003</v>
      </c>
      <c r="H1046">
        <v>2.17</v>
      </c>
      <c r="I1046">
        <v>1.32</v>
      </c>
      <c r="J1046" s="1">
        <v>88.6</v>
      </c>
      <c r="K1046" s="1">
        <v>1.96</v>
      </c>
      <c r="L1046" s="1">
        <v>1.19</v>
      </c>
    </row>
    <row r="1047" spans="1:12" x14ac:dyDescent="0.25">
      <c r="A1047" t="s">
        <v>29</v>
      </c>
      <c r="B1047">
        <v>2010</v>
      </c>
      <c r="C1047" t="s">
        <v>67</v>
      </c>
      <c r="D1047" t="s">
        <v>154</v>
      </c>
      <c r="E1047" t="s">
        <v>155</v>
      </c>
      <c r="F1047">
        <v>0</v>
      </c>
      <c r="G1047">
        <v>0</v>
      </c>
      <c r="H1047">
        <v>0</v>
      </c>
      <c r="I1047">
        <v>0</v>
      </c>
      <c r="J1047" s="1">
        <v>0</v>
      </c>
      <c r="K1047" s="1">
        <v>0</v>
      </c>
      <c r="L1047" s="1">
        <v>0</v>
      </c>
    </row>
    <row r="1048" spans="1:12" x14ac:dyDescent="0.25">
      <c r="A1048" t="s">
        <v>29</v>
      </c>
      <c r="B1048">
        <v>2010</v>
      </c>
      <c r="C1048" t="s">
        <v>67</v>
      </c>
      <c r="D1048" t="s">
        <v>156</v>
      </c>
      <c r="E1048" t="s">
        <v>157</v>
      </c>
      <c r="F1048">
        <v>2.34</v>
      </c>
      <c r="G1048">
        <v>36.01</v>
      </c>
      <c r="H1048">
        <v>0.94</v>
      </c>
      <c r="I1048">
        <v>0.83</v>
      </c>
      <c r="J1048" s="1">
        <v>273</v>
      </c>
      <c r="K1048" s="1">
        <v>2.6</v>
      </c>
      <c r="L1048" s="1">
        <v>2.2799999999999998</v>
      </c>
    </row>
    <row r="1049" spans="1:12" x14ac:dyDescent="0.25">
      <c r="A1049" t="s">
        <v>29</v>
      </c>
      <c r="B1049">
        <v>2010</v>
      </c>
      <c r="C1049" t="s">
        <v>67</v>
      </c>
      <c r="D1049" t="s">
        <v>158</v>
      </c>
      <c r="E1049" t="s">
        <v>159</v>
      </c>
      <c r="F1049">
        <v>0</v>
      </c>
      <c r="G1049">
        <v>0</v>
      </c>
      <c r="H1049">
        <v>0</v>
      </c>
      <c r="I1049">
        <v>0</v>
      </c>
      <c r="J1049" s="1">
        <v>0</v>
      </c>
      <c r="K1049" s="1">
        <v>0</v>
      </c>
      <c r="L1049" s="1">
        <v>0</v>
      </c>
    </row>
    <row r="1050" spans="1:12" x14ac:dyDescent="0.25">
      <c r="A1050" t="s">
        <v>29</v>
      </c>
      <c r="B1050">
        <v>2010</v>
      </c>
      <c r="C1050" t="s">
        <v>67</v>
      </c>
      <c r="D1050" t="s">
        <v>160</v>
      </c>
      <c r="E1050" t="s">
        <v>161</v>
      </c>
      <c r="F1050">
        <v>0</v>
      </c>
      <c r="G1050">
        <v>0</v>
      </c>
      <c r="H1050">
        <v>0</v>
      </c>
      <c r="I1050">
        <v>0</v>
      </c>
      <c r="J1050" s="1">
        <v>0</v>
      </c>
      <c r="K1050" s="1">
        <v>0</v>
      </c>
      <c r="L1050" s="1">
        <v>0</v>
      </c>
    </row>
    <row r="1051" spans="1:12" x14ac:dyDescent="0.25">
      <c r="A1051" t="s">
        <v>29</v>
      </c>
      <c r="B1051">
        <v>2010</v>
      </c>
      <c r="C1051" t="s">
        <v>67</v>
      </c>
      <c r="D1051" t="s">
        <v>162</v>
      </c>
      <c r="E1051" t="s">
        <v>163</v>
      </c>
      <c r="F1051">
        <v>0</v>
      </c>
      <c r="G1051">
        <v>0</v>
      </c>
      <c r="H1051">
        <v>0</v>
      </c>
      <c r="I1051">
        <v>0</v>
      </c>
      <c r="J1051" s="1">
        <v>0</v>
      </c>
      <c r="K1051" s="1">
        <v>0</v>
      </c>
      <c r="L1051" s="1">
        <v>0</v>
      </c>
    </row>
    <row r="1052" spans="1:12" x14ac:dyDescent="0.25">
      <c r="A1052" t="s">
        <v>29</v>
      </c>
      <c r="B1052">
        <v>2010</v>
      </c>
      <c r="C1052" t="s">
        <v>67</v>
      </c>
      <c r="D1052" t="s">
        <v>164</v>
      </c>
      <c r="E1052" t="s">
        <v>165</v>
      </c>
      <c r="F1052">
        <v>11.44</v>
      </c>
      <c r="G1052">
        <v>48.12</v>
      </c>
      <c r="H1052">
        <v>4.53</v>
      </c>
      <c r="I1052">
        <v>2.2799999999999998</v>
      </c>
      <c r="J1052" s="1">
        <v>1600</v>
      </c>
      <c r="K1052" s="1">
        <v>75.900000000000006</v>
      </c>
      <c r="L1052" s="1">
        <v>37.200000000000003</v>
      </c>
    </row>
    <row r="1053" spans="1:12" x14ac:dyDescent="0.25">
      <c r="A1053" t="s">
        <v>29</v>
      </c>
      <c r="B1053">
        <v>2010</v>
      </c>
      <c r="C1053" t="s">
        <v>67</v>
      </c>
      <c r="D1053" t="s">
        <v>166</v>
      </c>
      <c r="E1053" t="s">
        <v>167</v>
      </c>
      <c r="F1053">
        <v>5.64</v>
      </c>
      <c r="G1053">
        <v>33.200000000000003</v>
      </c>
      <c r="H1053">
        <v>2.27</v>
      </c>
      <c r="I1053">
        <v>0.99</v>
      </c>
      <c r="J1053" s="1">
        <v>1440</v>
      </c>
      <c r="K1053" s="1">
        <v>33.5</v>
      </c>
      <c r="L1053" s="1">
        <v>14.3</v>
      </c>
    </row>
    <row r="1054" spans="1:12" x14ac:dyDescent="0.25">
      <c r="A1054" t="s">
        <v>29</v>
      </c>
      <c r="B1054">
        <v>2010</v>
      </c>
      <c r="C1054" t="s">
        <v>67</v>
      </c>
      <c r="D1054" t="s">
        <v>168</v>
      </c>
      <c r="E1054" t="s">
        <v>169</v>
      </c>
      <c r="F1054">
        <v>0</v>
      </c>
      <c r="G1054">
        <v>0</v>
      </c>
      <c r="H1054">
        <v>0</v>
      </c>
      <c r="I1054">
        <v>0</v>
      </c>
      <c r="J1054" s="1">
        <v>0</v>
      </c>
      <c r="K1054" s="1">
        <v>0</v>
      </c>
      <c r="L1054" s="1">
        <v>0</v>
      </c>
    </row>
    <row r="1055" spans="1:12" x14ac:dyDescent="0.25">
      <c r="A1055" t="s">
        <v>29</v>
      </c>
      <c r="B1055">
        <v>2010</v>
      </c>
      <c r="C1055" t="s">
        <v>67</v>
      </c>
      <c r="D1055" t="s">
        <v>170</v>
      </c>
      <c r="E1055" t="s">
        <v>171</v>
      </c>
      <c r="F1055">
        <v>0</v>
      </c>
      <c r="G1055">
        <v>0</v>
      </c>
      <c r="H1055">
        <v>0</v>
      </c>
      <c r="I1055">
        <v>0</v>
      </c>
      <c r="J1055" s="1">
        <v>0</v>
      </c>
      <c r="K1055" s="1">
        <v>0</v>
      </c>
      <c r="L1055" s="1">
        <v>0</v>
      </c>
    </row>
    <row r="1056" spans="1:12" x14ac:dyDescent="0.25">
      <c r="A1056" t="s">
        <v>29</v>
      </c>
      <c r="B1056">
        <v>2010</v>
      </c>
      <c r="C1056" t="s">
        <v>67</v>
      </c>
      <c r="D1056" t="s">
        <v>172</v>
      </c>
      <c r="E1056" t="s">
        <v>173</v>
      </c>
      <c r="F1056">
        <v>1.29</v>
      </c>
      <c r="G1056">
        <v>36.72</v>
      </c>
      <c r="H1056">
        <v>0.52</v>
      </c>
      <c r="I1056">
        <v>0.91</v>
      </c>
      <c r="J1056" s="1">
        <v>430</v>
      </c>
      <c r="K1056" s="1">
        <v>2.2599999999999998</v>
      </c>
      <c r="L1056" s="1">
        <v>3.96</v>
      </c>
    </row>
    <row r="1057" spans="1:12" x14ac:dyDescent="0.25">
      <c r="A1057" t="s">
        <v>29</v>
      </c>
      <c r="B1057">
        <v>2010</v>
      </c>
      <c r="C1057" t="s">
        <v>67</v>
      </c>
      <c r="D1057" t="s">
        <v>174</v>
      </c>
      <c r="E1057" t="s">
        <v>175</v>
      </c>
      <c r="F1057">
        <v>0.23</v>
      </c>
      <c r="G1057">
        <v>41.84</v>
      </c>
      <c r="H1057">
        <v>0.1</v>
      </c>
      <c r="I1057">
        <v>1.46</v>
      </c>
      <c r="J1057" s="1">
        <v>944</v>
      </c>
      <c r="K1057" s="1">
        <v>0.90100000000000002</v>
      </c>
      <c r="L1057" s="1">
        <v>14</v>
      </c>
    </row>
    <row r="1058" spans="1:12" x14ac:dyDescent="0.25">
      <c r="A1058" t="s">
        <v>29</v>
      </c>
      <c r="B1058">
        <v>2010</v>
      </c>
      <c r="C1058" t="s">
        <v>67</v>
      </c>
      <c r="D1058" t="s">
        <v>44</v>
      </c>
      <c r="E1058" t="s">
        <v>176</v>
      </c>
      <c r="F1058">
        <v>9.85</v>
      </c>
      <c r="G1058">
        <v>50.44</v>
      </c>
      <c r="H1058">
        <v>4.0199999999999996</v>
      </c>
      <c r="I1058">
        <v>2.59</v>
      </c>
      <c r="J1058" s="1">
        <v>5690</v>
      </c>
      <c r="K1058" s="1">
        <v>239</v>
      </c>
      <c r="L1058" s="1">
        <v>151</v>
      </c>
    </row>
    <row r="1059" spans="1:12" x14ac:dyDescent="0.25">
      <c r="A1059" t="s">
        <v>29</v>
      </c>
      <c r="B1059">
        <v>2010</v>
      </c>
      <c r="C1059" t="s">
        <v>67</v>
      </c>
      <c r="D1059" t="s">
        <v>177</v>
      </c>
      <c r="E1059" t="s">
        <v>178</v>
      </c>
      <c r="F1059">
        <v>2.33</v>
      </c>
      <c r="G1059">
        <v>40.1</v>
      </c>
      <c r="H1059">
        <v>0.94</v>
      </c>
      <c r="I1059">
        <v>1.24</v>
      </c>
      <c r="J1059" s="1">
        <v>35.799999999999997</v>
      </c>
      <c r="K1059" s="1">
        <v>0.34100000000000003</v>
      </c>
      <c r="L1059" s="1">
        <v>0.44900000000000001</v>
      </c>
    </row>
    <row r="1060" spans="1:12" x14ac:dyDescent="0.25">
      <c r="A1060" t="s">
        <v>29</v>
      </c>
      <c r="B1060">
        <v>2010</v>
      </c>
      <c r="C1060" t="s">
        <v>67</v>
      </c>
      <c r="D1060" t="s">
        <v>179</v>
      </c>
      <c r="E1060" t="s">
        <v>180</v>
      </c>
      <c r="F1060">
        <v>0.85</v>
      </c>
      <c r="G1060">
        <v>27.74</v>
      </c>
      <c r="H1060">
        <v>0.35</v>
      </c>
      <c r="I1060">
        <v>0.17</v>
      </c>
      <c r="J1060" s="1">
        <v>7.07</v>
      </c>
      <c r="K1060" s="1">
        <v>2.46E-2</v>
      </c>
      <c r="L1060" s="1">
        <v>1.18E-2</v>
      </c>
    </row>
    <row r="1061" spans="1:12" x14ac:dyDescent="0.25">
      <c r="A1061" t="s">
        <v>29</v>
      </c>
      <c r="B1061">
        <v>2010</v>
      </c>
      <c r="C1061" t="s">
        <v>67</v>
      </c>
      <c r="D1061" t="s">
        <v>181</v>
      </c>
      <c r="E1061" t="s">
        <v>182</v>
      </c>
      <c r="F1061">
        <v>0</v>
      </c>
      <c r="G1061">
        <v>0</v>
      </c>
      <c r="H1061">
        <v>0</v>
      </c>
      <c r="I1061">
        <v>0</v>
      </c>
      <c r="J1061" s="1">
        <v>0</v>
      </c>
      <c r="K1061" s="1">
        <v>0</v>
      </c>
      <c r="L1061" s="1">
        <v>0</v>
      </c>
    </row>
    <row r="1062" spans="1:12" x14ac:dyDescent="0.25">
      <c r="A1062" t="s">
        <v>29</v>
      </c>
      <c r="B1062">
        <v>2010</v>
      </c>
      <c r="C1062" t="s">
        <v>67</v>
      </c>
      <c r="D1062" t="s">
        <v>183</v>
      </c>
      <c r="E1062" t="s">
        <v>184</v>
      </c>
      <c r="F1062">
        <v>0</v>
      </c>
      <c r="G1062">
        <v>0</v>
      </c>
      <c r="H1062">
        <v>0</v>
      </c>
      <c r="I1062">
        <v>0</v>
      </c>
      <c r="J1062" s="1">
        <v>0</v>
      </c>
      <c r="K1062" s="1">
        <v>0</v>
      </c>
      <c r="L1062" s="1">
        <v>0</v>
      </c>
    </row>
    <row r="1063" spans="1:12" x14ac:dyDescent="0.25">
      <c r="A1063" t="s">
        <v>29</v>
      </c>
      <c r="B1063">
        <v>2010</v>
      </c>
      <c r="C1063" t="s">
        <v>67</v>
      </c>
      <c r="D1063" t="s">
        <v>185</v>
      </c>
      <c r="E1063" t="s">
        <v>186</v>
      </c>
      <c r="F1063">
        <v>0</v>
      </c>
      <c r="G1063">
        <v>0</v>
      </c>
      <c r="H1063">
        <v>0</v>
      </c>
      <c r="I1063">
        <v>0</v>
      </c>
      <c r="J1063" s="1">
        <v>0</v>
      </c>
      <c r="K1063" s="1">
        <v>0</v>
      </c>
      <c r="L1063" s="1">
        <v>0</v>
      </c>
    </row>
    <row r="1064" spans="1:12" x14ac:dyDescent="0.25">
      <c r="A1064" t="s">
        <v>29</v>
      </c>
      <c r="B1064">
        <v>2010</v>
      </c>
      <c r="C1064" t="s">
        <v>67</v>
      </c>
      <c r="D1064" t="s">
        <v>187</v>
      </c>
      <c r="E1064" t="s">
        <v>188</v>
      </c>
      <c r="F1064">
        <v>0.54</v>
      </c>
      <c r="G1064">
        <v>27.76</v>
      </c>
      <c r="H1064">
        <v>0.22</v>
      </c>
      <c r="I1064">
        <v>0.17</v>
      </c>
      <c r="J1064" s="1">
        <v>1.01</v>
      </c>
      <c r="K1064" s="1">
        <v>2.2499999999999998E-3</v>
      </c>
      <c r="L1064" s="1">
        <v>1.6999999999999999E-3</v>
      </c>
    </row>
    <row r="1065" spans="1:12" x14ac:dyDescent="0.25">
      <c r="A1065" t="s">
        <v>29</v>
      </c>
      <c r="B1065">
        <v>2010</v>
      </c>
      <c r="C1065" t="s">
        <v>67</v>
      </c>
      <c r="D1065" t="s">
        <v>33</v>
      </c>
      <c r="E1065" t="s">
        <v>189</v>
      </c>
      <c r="F1065">
        <v>0</v>
      </c>
      <c r="G1065">
        <v>0</v>
      </c>
      <c r="H1065">
        <v>0</v>
      </c>
      <c r="I1065">
        <v>0</v>
      </c>
      <c r="J1065" s="1">
        <v>0</v>
      </c>
      <c r="K1065" s="1">
        <v>0</v>
      </c>
      <c r="L1065" s="1">
        <v>0</v>
      </c>
    </row>
    <row r="1066" spans="1:12" x14ac:dyDescent="0.25">
      <c r="A1066" t="s">
        <v>29</v>
      </c>
      <c r="B1066">
        <v>2010</v>
      </c>
      <c r="C1066" t="s">
        <v>67</v>
      </c>
      <c r="D1066" t="s">
        <v>34</v>
      </c>
      <c r="E1066" t="s">
        <v>190</v>
      </c>
      <c r="F1066">
        <v>0.01</v>
      </c>
      <c r="G1066">
        <v>17.72</v>
      </c>
      <c r="H1066">
        <v>0.01</v>
      </c>
      <c r="I1066">
        <v>0</v>
      </c>
      <c r="J1066" s="1">
        <v>3.16</v>
      </c>
      <c r="K1066" s="1">
        <v>1.6799999999999999E-4</v>
      </c>
      <c r="L1066" s="1">
        <v>0</v>
      </c>
    </row>
    <row r="1067" spans="1:12" x14ac:dyDescent="0.25">
      <c r="A1067" t="s">
        <v>29</v>
      </c>
      <c r="B1067">
        <v>2010</v>
      </c>
      <c r="C1067" t="s">
        <v>67</v>
      </c>
      <c r="D1067" t="s">
        <v>191</v>
      </c>
      <c r="E1067" t="s">
        <v>192</v>
      </c>
      <c r="F1067">
        <v>0</v>
      </c>
      <c r="G1067">
        <v>26.72</v>
      </c>
      <c r="H1067">
        <v>0</v>
      </c>
      <c r="I1067">
        <v>0.1</v>
      </c>
      <c r="J1067" s="1">
        <v>2.02</v>
      </c>
      <c r="K1067" s="1">
        <v>0</v>
      </c>
      <c r="L1067" s="1">
        <v>2.0699999999999998E-3</v>
      </c>
    </row>
    <row r="1068" spans="1:12" x14ac:dyDescent="0.25">
      <c r="A1068" t="s">
        <v>29</v>
      </c>
      <c r="B1068">
        <v>2010</v>
      </c>
      <c r="C1068" t="s">
        <v>67</v>
      </c>
      <c r="D1068" t="s">
        <v>193</v>
      </c>
      <c r="E1068" t="s">
        <v>194</v>
      </c>
      <c r="F1068">
        <v>0</v>
      </c>
      <c r="G1068">
        <v>0</v>
      </c>
      <c r="H1068">
        <v>0</v>
      </c>
      <c r="I1068">
        <v>0</v>
      </c>
      <c r="J1068" s="1">
        <v>0</v>
      </c>
      <c r="K1068" s="1">
        <v>0</v>
      </c>
      <c r="L1068" s="1">
        <v>0</v>
      </c>
    </row>
    <row r="1069" spans="1:12" x14ac:dyDescent="0.25">
      <c r="A1069" t="s">
        <v>29</v>
      </c>
      <c r="B1069">
        <v>2010</v>
      </c>
      <c r="C1069" t="s">
        <v>67</v>
      </c>
      <c r="D1069" t="s">
        <v>195</v>
      </c>
      <c r="E1069" t="s">
        <v>196</v>
      </c>
      <c r="F1069">
        <v>0.87</v>
      </c>
      <c r="G1069">
        <v>26.15</v>
      </c>
      <c r="H1069">
        <v>0.36</v>
      </c>
      <c r="I1069">
        <v>0.22</v>
      </c>
      <c r="J1069" s="1">
        <v>2460</v>
      </c>
      <c r="K1069" s="1">
        <v>8.84</v>
      </c>
      <c r="L1069" s="1">
        <v>5.31</v>
      </c>
    </row>
    <row r="1070" spans="1:12" x14ac:dyDescent="0.25">
      <c r="A1070" t="s">
        <v>29</v>
      </c>
      <c r="B1070">
        <v>2010</v>
      </c>
      <c r="C1070" t="s">
        <v>67</v>
      </c>
      <c r="D1070" t="s">
        <v>197</v>
      </c>
      <c r="E1070" t="s">
        <v>198</v>
      </c>
      <c r="F1070">
        <v>0</v>
      </c>
      <c r="G1070">
        <v>31.11</v>
      </c>
      <c r="H1070">
        <v>0</v>
      </c>
      <c r="I1070">
        <v>0.4</v>
      </c>
      <c r="J1070" s="1">
        <v>1.02</v>
      </c>
      <c r="K1070" s="1">
        <v>0</v>
      </c>
      <c r="L1070" s="1">
        <v>4.13E-3</v>
      </c>
    </row>
    <row r="1071" spans="1:12" x14ac:dyDescent="0.25">
      <c r="A1071" t="s">
        <v>29</v>
      </c>
      <c r="B1071">
        <v>2010</v>
      </c>
      <c r="C1071" t="s">
        <v>67</v>
      </c>
      <c r="D1071" t="s">
        <v>199</v>
      </c>
      <c r="E1071" t="s">
        <v>200</v>
      </c>
      <c r="F1071">
        <v>0</v>
      </c>
      <c r="G1071">
        <v>0</v>
      </c>
      <c r="H1071">
        <v>0</v>
      </c>
      <c r="I1071">
        <v>0</v>
      </c>
      <c r="J1071" s="1">
        <v>0</v>
      </c>
      <c r="K1071" s="1">
        <v>0</v>
      </c>
      <c r="L1071" s="1">
        <v>0</v>
      </c>
    </row>
    <row r="1072" spans="1:12" x14ac:dyDescent="0.25">
      <c r="A1072" t="s">
        <v>29</v>
      </c>
      <c r="B1072">
        <v>2010</v>
      </c>
      <c r="C1072" t="s">
        <v>67</v>
      </c>
      <c r="D1072" t="s">
        <v>201</v>
      </c>
      <c r="E1072" t="s">
        <v>202</v>
      </c>
      <c r="F1072">
        <v>0</v>
      </c>
      <c r="G1072">
        <v>0</v>
      </c>
      <c r="H1072">
        <v>0</v>
      </c>
      <c r="I1072">
        <v>0</v>
      </c>
      <c r="J1072" s="1">
        <v>0</v>
      </c>
      <c r="K1072" s="1">
        <v>0</v>
      </c>
      <c r="L1072" s="1">
        <v>0</v>
      </c>
    </row>
    <row r="1073" spans="1:12" x14ac:dyDescent="0.25">
      <c r="A1073" t="s">
        <v>29</v>
      </c>
      <c r="B1073">
        <v>2010</v>
      </c>
      <c r="C1073" t="s">
        <v>67</v>
      </c>
      <c r="D1073" t="s">
        <v>203</v>
      </c>
      <c r="E1073" t="s">
        <v>204</v>
      </c>
      <c r="F1073">
        <v>5.43</v>
      </c>
      <c r="G1073">
        <v>42.08</v>
      </c>
      <c r="H1073">
        <v>2.09</v>
      </c>
      <c r="I1073">
        <v>1.45</v>
      </c>
      <c r="J1073" s="1">
        <v>92.8</v>
      </c>
      <c r="K1073" s="1">
        <v>1.98</v>
      </c>
      <c r="L1073" s="1">
        <v>1.36</v>
      </c>
    </row>
    <row r="1074" spans="1:12" x14ac:dyDescent="0.25">
      <c r="A1074" t="s">
        <v>29</v>
      </c>
      <c r="B1074">
        <v>2010</v>
      </c>
      <c r="C1074" t="s">
        <v>67</v>
      </c>
      <c r="D1074" t="s">
        <v>36</v>
      </c>
      <c r="E1074" t="s">
        <v>205</v>
      </c>
      <c r="F1074">
        <v>5.71</v>
      </c>
      <c r="G1074">
        <v>36.1</v>
      </c>
      <c r="H1074">
        <v>2.3199999999999998</v>
      </c>
      <c r="I1074">
        <v>1.1299999999999999</v>
      </c>
      <c r="J1074" s="1">
        <v>82.8</v>
      </c>
      <c r="K1074" s="1">
        <v>1.97</v>
      </c>
      <c r="L1074" s="1">
        <v>0.94699999999999995</v>
      </c>
    </row>
    <row r="1075" spans="1:12" x14ac:dyDescent="0.25">
      <c r="A1075" t="s">
        <v>29</v>
      </c>
      <c r="B1075">
        <v>2010</v>
      </c>
      <c r="C1075" t="s">
        <v>67</v>
      </c>
      <c r="D1075" t="s">
        <v>206</v>
      </c>
      <c r="E1075" t="s">
        <v>207</v>
      </c>
      <c r="F1075">
        <v>0</v>
      </c>
      <c r="G1075">
        <v>0</v>
      </c>
      <c r="H1075">
        <v>0</v>
      </c>
      <c r="I1075">
        <v>0</v>
      </c>
      <c r="J1075" s="1">
        <v>0</v>
      </c>
      <c r="K1075" s="1">
        <v>0</v>
      </c>
      <c r="L1075" s="1">
        <v>0</v>
      </c>
    </row>
    <row r="1076" spans="1:12" x14ac:dyDescent="0.25">
      <c r="A1076" t="s">
        <v>29</v>
      </c>
      <c r="B1076">
        <v>2010</v>
      </c>
      <c r="C1076" t="s">
        <v>67</v>
      </c>
      <c r="D1076" t="s">
        <v>208</v>
      </c>
      <c r="E1076" t="s">
        <v>209</v>
      </c>
      <c r="F1076">
        <v>0</v>
      </c>
      <c r="G1076">
        <v>0</v>
      </c>
      <c r="H1076">
        <v>0</v>
      </c>
      <c r="I1076">
        <v>0</v>
      </c>
      <c r="J1076" s="1">
        <v>0</v>
      </c>
      <c r="K1076" s="1">
        <v>0</v>
      </c>
      <c r="L1076" s="1">
        <v>0</v>
      </c>
    </row>
    <row r="1077" spans="1:12" x14ac:dyDescent="0.25">
      <c r="A1077" t="s">
        <v>29</v>
      </c>
      <c r="B1077">
        <v>2010</v>
      </c>
      <c r="C1077" t="s">
        <v>67</v>
      </c>
      <c r="D1077" t="s">
        <v>210</v>
      </c>
      <c r="E1077" t="s">
        <v>211</v>
      </c>
      <c r="F1077">
        <v>0</v>
      </c>
      <c r="G1077">
        <v>0</v>
      </c>
      <c r="H1077">
        <v>0</v>
      </c>
      <c r="I1077">
        <v>0</v>
      </c>
      <c r="J1077" s="1">
        <v>0</v>
      </c>
      <c r="K1077" s="1">
        <v>0</v>
      </c>
      <c r="L1077" s="1">
        <v>0</v>
      </c>
    </row>
    <row r="1078" spans="1:12" x14ac:dyDescent="0.25">
      <c r="A1078" t="s">
        <v>29</v>
      </c>
      <c r="B1078">
        <v>2010</v>
      </c>
      <c r="C1078" t="s">
        <v>67</v>
      </c>
      <c r="D1078" t="s">
        <v>212</v>
      </c>
      <c r="E1078" t="s">
        <v>213</v>
      </c>
      <c r="F1078">
        <v>3.95</v>
      </c>
      <c r="G1078">
        <v>35.909999999999997</v>
      </c>
      <c r="H1078">
        <v>1.59</v>
      </c>
      <c r="I1078">
        <v>0.81</v>
      </c>
      <c r="J1078" s="1">
        <v>9.23</v>
      </c>
      <c r="K1078" s="1">
        <v>0.14899999999999999</v>
      </c>
      <c r="L1078" s="1">
        <v>7.4899999999999994E-2</v>
      </c>
    </row>
    <row r="1079" spans="1:12" x14ac:dyDescent="0.25">
      <c r="A1079" t="s">
        <v>29</v>
      </c>
      <c r="B1079">
        <v>2010</v>
      </c>
      <c r="C1079" t="s">
        <v>67</v>
      </c>
      <c r="D1079" t="s">
        <v>214</v>
      </c>
      <c r="E1079" t="s">
        <v>215</v>
      </c>
      <c r="F1079">
        <v>10.78</v>
      </c>
      <c r="G1079">
        <v>50.14</v>
      </c>
      <c r="H1079">
        <v>4.12</v>
      </c>
      <c r="I1079">
        <v>2.52</v>
      </c>
      <c r="J1079" s="1">
        <v>385</v>
      </c>
      <c r="K1079" s="1">
        <v>16.600000000000001</v>
      </c>
      <c r="L1079" s="1">
        <v>9.9600000000000009</v>
      </c>
    </row>
    <row r="1080" spans="1:12" x14ac:dyDescent="0.25">
      <c r="A1080" t="s">
        <v>29</v>
      </c>
      <c r="B1080">
        <v>2010</v>
      </c>
      <c r="C1080" t="s">
        <v>67</v>
      </c>
      <c r="D1080" t="s">
        <v>216</v>
      </c>
      <c r="E1080" t="s">
        <v>217</v>
      </c>
      <c r="F1080">
        <v>10.08</v>
      </c>
      <c r="G1080">
        <v>52.8</v>
      </c>
      <c r="H1080">
        <v>3.89</v>
      </c>
      <c r="I1080">
        <v>2.87</v>
      </c>
      <c r="J1080" s="1">
        <v>13.5</v>
      </c>
      <c r="K1080" s="1">
        <v>0.54800000000000004</v>
      </c>
      <c r="L1080" s="1">
        <v>0.39900000000000002</v>
      </c>
    </row>
    <row r="1081" spans="1:12" x14ac:dyDescent="0.25">
      <c r="A1081" t="s">
        <v>29</v>
      </c>
      <c r="B1081">
        <v>2010</v>
      </c>
      <c r="C1081" t="s">
        <v>67</v>
      </c>
      <c r="D1081" t="s">
        <v>218</v>
      </c>
      <c r="E1081" t="s">
        <v>219</v>
      </c>
      <c r="F1081">
        <v>0</v>
      </c>
      <c r="G1081">
        <v>24.63</v>
      </c>
      <c r="H1081">
        <v>0</v>
      </c>
      <c r="I1081">
        <v>0.01</v>
      </c>
      <c r="J1081" s="1">
        <v>349</v>
      </c>
      <c r="K1081" s="1">
        <v>0</v>
      </c>
      <c r="L1081" s="1">
        <v>2.1100000000000001E-2</v>
      </c>
    </row>
    <row r="1082" spans="1:12" x14ac:dyDescent="0.25">
      <c r="A1082" t="s">
        <v>29</v>
      </c>
      <c r="B1082">
        <v>2010</v>
      </c>
      <c r="C1082" t="s">
        <v>67</v>
      </c>
      <c r="D1082" t="s">
        <v>220</v>
      </c>
      <c r="E1082" t="s">
        <v>221</v>
      </c>
      <c r="F1082">
        <v>0.81</v>
      </c>
      <c r="G1082">
        <v>36.93</v>
      </c>
      <c r="H1082">
        <v>0.33</v>
      </c>
      <c r="I1082">
        <v>0.92</v>
      </c>
      <c r="J1082" s="1">
        <v>179</v>
      </c>
      <c r="K1082" s="1">
        <v>0.59399999999999997</v>
      </c>
      <c r="L1082" s="1">
        <v>1.66</v>
      </c>
    </row>
    <row r="1083" spans="1:12" x14ac:dyDescent="0.25">
      <c r="A1083" t="s">
        <v>29</v>
      </c>
      <c r="B1083">
        <v>2010</v>
      </c>
      <c r="C1083" t="s">
        <v>67</v>
      </c>
      <c r="D1083" t="s">
        <v>222</v>
      </c>
      <c r="E1083" t="s">
        <v>223</v>
      </c>
      <c r="F1083">
        <v>0.77</v>
      </c>
      <c r="G1083">
        <v>30.45</v>
      </c>
      <c r="H1083">
        <v>0.32</v>
      </c>
      <c r="I1083">
        <v>0.36</v>
      </c>
      <c r="J1083" s="1">
        <v>78.099999999999994</v>
      </c>
      <c r="K1083" s="1">
        <v>0.247</v>
      </c>
      <c r="L1083" s="1">
        <v>0.28100000000000003</v>
      </c>
    </row>
    <row r="1084" spans="1:12" x14ac:dyDescent="0.25">
      <c r="A1084" t="s">
        <v>29</v>
      </c>
      <c r="B1084">
        <v>2010</v>
      </c>
      <c r="C1084" t="s">
        <v>67</v>
      </c>
      <c r="D1084" t="s">
        <v>42</v>
      </c>
      <c r="E1084" t="s">
        <v>224</v>
      </c>
      <c r="F1084">
        <v>0</v>
      </c>
      <c r="G1084">
        <v>0</v>
      </c>
      <c r="H1084">
        <v>0</v>
      </c>
      <c r="I1084">
        <v>0</v>
      </c>
      <c r="J1084" s="1">
        <v>0</v>
      </c>
      <c r="K1084" s="1">
        <v>0</v>
      </c>
      <c r="L1084" s="1">
        <v>0</v>
      </c>
    </row>
    <row r="1085" spans="1:12" x14ac:dyDescent="0.25">
      <c r="A1085" t="s">
        <v>29</v>
      </c>
      <c r="B1085">
        <v>2010</v>
      </c>
      <c r="C1085" t="s">
        <v>67</v>
      </c>
      <c r="D1085" t="s">
        <v>225</v>
      </c>
      <c r="E1085" t="s">
        <v>226</v>
      </c>
      <c r="F1085">
        <v>0</v>
      </c>
      <c r="G1085">
        <v>0</v>
      </c>
      <c r="H1085">
        <v>0</v>
      </c>
      <c r="I1085">
        <v>0</v>
      </c>
      <c r="J1085" s="1">
        <v>0</v>
      </c>
      <c r="K1085" s="1">
        <v>0</v>
      </c>
      <c r="L1085" s="1">
        <v>0</v>
      </c>
    </row>
    <row r="1086" spans="1:12" x14ac:dyDescent="0.25">
      <c r="A1086" t="s">
        <v>29</v>
      </c>
      <c r="B1086">
        <v>2010</v>
      </c>
      <c r="C1086" t="s">
        <v>67</v>
      </c>
      <c r="D1086" t="s">
        <v>227</v>
      </c>
      <c r="E1086" t="s">
        <v>228</v>
      </c>
      <c r="F1086">
        <v>11.37</v>
      </c>
      <c r="G1086">
        <v>51.76</v>
      </c>
      <c r="H1086">
        <v>4.5</v>
      </c>
      <c r="I1086">
        <v>2.84</v>
      </c>
      <c r="J1086" s="1">
        <v>125000</v>
      </c>
      <c r="K1086" s="1">
        <v>5880</v>
      </c>
      <c r="L1086" s="1">
        <v>3640</v>
      </c>
    </row>
    <row r="1087" spans="1:12" x14ac:dyDescent="0.25">
      <c r="A1087" t="s">
        <v>29</v>
      </c>
      <c r="B1087">
        <v>2010</v>
      </c>
      <c r="C1087" t="s">
        <v>67</v>
      </c>
      <c r="D1087" t="s">
        <v>53</v>
      </c>
      <c r="E1087" t="s">
        <v>229</v>
      </c>
      <c r="F1087">
        <v>0.95</v>
      </c>
      <c r="G1087">
        <v>33.17</v>
      </c>
      <c r="H1087">
        <v>0.39</v>
      </c>
      <c r="I1087">
        <v>0.61</v>
      </c>
      <c r="J1087" s="1">
        <v>43800</v>
      </c>
      <c r="K1087" s="1">
        <v>171</v>
      </c>
      <c r="L1087" s="1">
        <v>268</v>
      </c>
    </row>
    <row r="1088" spans="1:12" x14ac:dyDescent="0.25">
      <c r="A1088" t="s">
        <v>29</v>
      </c>
      <c r="B1088">
        <v>2010</v>
      </c>
      <c r="C1088" t="s">
        <v>67</v>
      </c>
      <c r="D1088" t="s">
        <v>230</v>
      </c>
      <c r="E1088" t="s">
        <v>231</v>
      </c>
      <c r="F1088">
        <v>12.06</v>
      </c>
      <c r="G1088">
        <v>52.41</v>
      </c>
      <c r="H1088">
        <v>4.7699999999999996</v>
      </c>
      <c r="I1088">
        <v>2.9</v>
      </c>
      <c r="J1088" s="1">
        <v>1460</v>
      </c>
      <c r="K1088" s="1">
        <v>73.099999999999994</v>
      </c>
      <c r="L1088" s="1">
        <v>43.5</v>
      </c>
    </row>
    <row r="1089" spans="1:12" x14ac:dyDescent="0.25">
      <c r="A1089" t="s">
        <v>29</v>
      </c>
      <c r="B1089">
        <v>2010</v>
      </c>
      <c r="C1089" t="s">
        <v>67</v>
      </c>
      <c r="D1089" t="s">
        <v>232</v>
      </c>
      <c r="E1089" t="s">
        <v>233</v>
      </c>
      <c r="F1089">
        <v>9.68</v>
      </c>
      <c r="G1089">
        <v>49.88</v>
      </c>
      <c r="H1089">
        <v>3.91</v>
      </c>
      <c r="I1089">
        <v>2.4900000000000002</v>
      </c>
      <c r="J1089" s="1">
        <v>22.8</v>
      </c>
      <c r="K1089" s="1">
        <v>0.92900000000000005</v>
      </c>
      <c r="L1089" s="1">
        <v>0.58399999999999996</v>
      </c>
    </row>
    <row r="1090" spans="1:12" x14ac:dyDescent="0.25">
      <c r="A1090" t="s">
        <v>29</v>
      </c>
      <c r="B1090">
        <v>2010</v>
      </c>
      <c r="C1090" t="s">
        <v>67</v>
      </c>
      <c r="D1090" t="s">
        <v>234</v>
      </c>
      <c r="E1090" t="s">
        <v>235</v>
      </c>
      <c r="F1090">
        <v>0</v>
      </c>
      <c r="G1090">
        <v>0</v>
      </c>
      <c r="H1090">
        <v>0</v>
      </c>
      <c r="I1090">
        <v>0</v>
      </c>
      <c r="J1090" s="1">
        <v>0</v>
      </c>
      <c r="K1090" s="1">
        <v>0</v>
      </c>
      <c r="L1090" s="1">
        <v>0</v>
      </c>
    </row>
    <row r="1091" spans="1:12" x14ac:dyDescent="0.25">
      <c r="A1091" t="s">
        <v>29</v>
      </c>
      <c r="B1091">
        <v>2010</v>
      </c>
      <c r="C1091" t="s">
        <v>67</v>
      </c>
      <c r="D1091" t="s">
        <v>236</v>
      </c>
      <c r="E1091" t="s">
        <v>237</v>
      </c>
      <c r="F1091">
        <v>0</v>
      </c>
      <c r="G1091">
        <v>0</v>
      </c>
      <c r="H1091">
        <v>0</v>
      </c>
      <c r="I1091">
        <v>0</v>
      </c>
      <c r="J1091" s="1">
        <v>0</v>
      </c>
      <c r="K1091" s="1">
        <v>0</v>
      </c>
      <c r="L1091" s="1">
        <v>0</v>
      </c>
    </row>
    <row r="1092" spans="1:12" x14ac:dyDescent="0.25">
      <c r="A1092" t="s">
        <v>29</v>
      </c>
      <c r="B1092">
        <v>2010</v>
      </c>
      <c r="C1092" t="s">
        <v>67</v>
      </c>
      <c r="D1092" t="s">
        <v>37</v>
      </c>
      <c r="E1092" t="s">
        <v>238</v>
      </c>
      <c r="F1092">
        <v>10.81</v>
      </c>
      <c r="G1092">
        <v>46.22</v>
      </c>
      <c r="H1092">
        <v>4.3499999999999996</v>
      </c>
      <c r="I1092">
        <v>2.31</v>
      </c>
      <c r="J1092" s="1">
        <v>1020</v>
      </c>
      <c r="K1092" s="1">
        <v>46.6</v>
      </c>
      <c r="L1092" s="1">
        <v>24.2</v>
      </c>
    </row>
    <row r="1093" spans="1:12" x14ac:dyDescent="0.25">
      <c r="A1093" t="s">
        <v>29</v>
      </c>
      <c r="B1093">
        <v>2010</v>
      </c>
      <c r="C1093" t="s">
        <v>67</v>
      </c>
      <c r="D1093" t="s">
        <v>239</v>
      </c>
      <c r="E1093" t="s">
        <v>240</v>
      </c>
      <c r="F1093">
        <v>0</v>
      </c>
      <c r="G1093">
        <v>0</v>
      </c>
      <c r="H1093">
        <v>0</v>
      </c>
      <c r="I1093">
        <v>0</v>
      </c>
      <c r="J1093" s="1">
        <v>0</v>
      </c>
      <c r="K1093" s="1">
        <v>0</v>
      </c>
      <c r="L1093" s="1">
        <v>0</v>
      </c>
    </row>
    <row r="1094" spans="1:12" x14ac:dyDescent="0.25">
      <c r="A1094" t="s">
        <v>29</v>
      </c>
      <c r="B1094">
        <v>2010</v>
      </c>
      <c r="C1094" t="s">
        <v>67</v>
      </c>
      <c r="D1094" t="s">
        <v>48</v>
      </c>
      <c r="E1094" t="s">
        <v>241</v>
      </c>
      <c r="F1094">
        <v>6.1</v>
      </c>
      <c r="G1094">
        <v>42.37</v>
      </c>
      <c r="H1094">
        <v>2.46</v>
      </c>
      <c r="I1094">
        <v>1.52</v>
      </c>
      <c r="J1094" s="1">
        <v>11000</v>
      </c>
      <c r="K1094" s="1">
        <v>277</v>
      </c>
      <c r="L1094" s="1">
        <v>170</v>
      </c>
    </row>
    <row r="1095" spans="1:12" x14ac:dyDescent="0.25">
      <c r="A1095" t="s">
        <v>29</v>
      </c>
      <c r="B1095">
        <v>2010</v>
      </c>
      <c r="C1095" t="s">
        <v>67</v>
      </c>
      <c r="D1095" t="s">
        <v>242</v>
      </c>
      <c r="E1095" t="s">
        <v>243</v>
      </c>
      <c r="F1095">
        <v>0</v>
      </c>
      <c r="G1095">
        <v>0</v>
      </c>
      <c r="H1095">
        <v>0</v>
      </c>
      <c r="I1095">
        <v>0</v>
      </c>
      <c r="J1095" s="1">
        <v>0</v>
      </c>
      <c r="K1095" s="1">
        <v>0</v>
      </c>
      <c r="L1095" s="1">
        <v>0</v>
      </c>
    </row>
    <row r="1096" spans="1:12" x14ac:dyDescent="0.25">
      <c r="A1096" t="s">
        <v>29</v>
      </c>
      <c r="B1096">
        <v>2010</v>
      </c>
      <c r="C1096" t="s">
        <v>67</v>
      </c>
      <c r="D1096" t="s">
        <v>45</v>
      </c>
      <c r="E1096" t="s">
        <v>244</v>
      </c>
      <c r="F1096">
        <v>4.1500000000000004</v>
      </c>
      <c r="G1096">
        <v>41.63</v>
      </c>
      <c r="H1096">
        <v>1.68</v>
      </c>
      <c r="I1096">
        <v>1.45</v>
      </c>
      <c r="J1096" s="1">
        <v>91.1</v>
      </c>
      <c r="K1096" s="1">
        <v>1.55</v>
      </c>
      <c r="L1096" s="1">
        <v>1.34</v>
      </c>
    </row>
    <row r="1097" spans="1:12" x14ac:dyDescent="0.25">
      <c r="A1097" t="s">
        <v>29</v>
      </c>
      <c r="B1097">
        <v>2010</v>
      </c>
      <c r="C1097" t="s">
        <v>67</v>
      </c>
      <c r="D1097" t="s">
        <v>245</v>
      </c>
      <c r="E1097" t="s">
        <v>246</v>
      </c>
      <c r="F1097">
        <v>0.09</v>
      </c>
      <c r="G1097">
        <v>30.3</v>
      </c>
      <c r="H1097">
        <v>0.04</v>
      </c>
      <c r="I1097">
        <v>0.34</v>
      </c>
      <c r="J1097" s="1">
        <v>7.11</v>
      </c>
      <c r="K1097" s="1">
        <v>2.65E-3</v>
      </c>
      <c r="L1097" s="1">
        <v>2.46E-2</v>
      </c>
    </row>
    <row r="1098" spans="1:12" x14ac:dyDescent="0.25">
      <c r="A1098" t="s">
        <v>29</v>
      </c>
      <c r="B1098">
        <v>2010</v>
      </c>
      <c r="C1098" t="s">
        <v>67</v>
      </c>
      <c r="D1098" t="s">
        <v>247</v>
      </c>
      <c r="E1098" t="s">
        <v>248</v>
      </c>
      <c r="F1098">
        <v>0</v>
      </c>
      <c r="G1098">
        <v>0</v>
      </c>
      <c r="H1098">
        <v>0</v>
      </c>
      <c r="I1098">
        <v>0</v>
      </c>
      <c r="J1098" s="1">
        <v>0</v>
      </c>
      <c r="K1098" s="1">
        <v>0</v>
      </c>
      <c r="L1098" s="1">
        <v>0</v>
      </c>
    </row>
    <row r="1099" spans="1:12" x14ac:dyDescent="0.25">
      <c r="A1099" t="s">
        <v>29</v>
      </c>
      <c r="B1099">
        <v>2010</v>
      </c>
      <c r="C1099" t="s">
        <v>67</v>
      </c>
      <c r="D1099" t="s">
        <v>249</v>
      </c>
      <c r="E1099" t="s">
        <v>250</v>
      </c>
      <c r="F1099">
        <v>0</v>
      </c>
      <c r="G1099">
        <v>0</v>
      </c>
      <c r="H1099">
        <v>0</v>
      </c>
      <c r="I1099">
        <v>0</v>
      </c>
      <c r="J1099" s="1">
        <v>0</v>
      </c>
      <c r="K1099" s="1">
        <v>0</v>
      </c>
      <c r="L1099" s="1">
        <v>0</v>
      </c>
    </row>
    <row r="1100" spans="1:12" x14ac:dyDescent="0.25">
      <c r="A1100" t="s">
        <v>29</v>
      </c>
      <c r="B1100">
        <v>2010</v>
      </c>
      <c r="C1100" t="s">
        <v>67</v>
      </c>
      <c r="D1100" t="s">
        <v>251</v>
      </c>
      <c r="E1100" t="s">
        <v>252</v>
      </c>
      <c r="F1100">
        <v>10.93</v>
      </c>
      <c r="G1100">
        <v>50.38</v>
      </c>
      <c r="H1100">
        <v>4.3499999999999996</v>
      </c>
      <c r="I1100">
        <v>2.5499999999999998</v>
      </c>
      <c r="J1100" s="1">
        <v>2.0699999999999998</v>
      </c>
      <c r="K1100" s="1">
        <v>9.4100000000000003E-2</v>
      </c>
      <c r="L1100" s="1">
        <v>5.4100000000000002E-2</v>
      </c>
    </row>
    <row r="1101" spans="1:12" x14ac:dyDescent="0.25">
      <c r="A1101" t="s">
        <v>29</v>
      </c>
      <c r="B1101">
        <v>2010</v>
      </c>
      <c r="C1101" t="s">
        <v>67</v>
      </c>
      <c r="D1101" t="s">
        <v>253</v>
      </c>
      <c r="E1101" t="s">
        <v>254</v>
      </c>
      <c r="F1101">
        <v>6.67</v>
      </c>
      <c r="G1101">
        <v>44.16</v>
      </c>
      <c r="H1101">
        <v>2.65</v>
      </c>
      <c r="I1101">
        <v>1.74</v>
      </c>
      <c r="J1101" s="1">
        <v>1420</v>
      </c>
      <c r="K1101" s="1">
        <v>38.700000000000003</v>
      </c>
      <c r="L1101" s="1">
        <v>25.2</v>
      </c>
    </row>
    <row r="1102" spans="1:12" x14ac:dyDescent="0.25">
      <c r="A1102" t="s">
        <v>29</v>
      </c>
      <c r="B1102">
        <v>2010</v>
      </c>
      <c r="C1102" t="s">
        <v>67</v>
      </c>
      <c r="D1102" t="s">
        <v>255</v>
      </c>
      <c r="E1102" t="s">
        <v>256</v>
      </c>
      <c r="F1102">
        <v>0</v>
      </c>
      <c r="G1102">
        <v>0</v>
      </c>
      <c r="H1102">
        <v>0</v>
      </c>
      <c r="I1102">
        <v>0</v>
      </c>
      <c r="J1102" s="1">
        <v>0</v>
      </c>
      <c r="K1102" s="1">
        <v>0</v>
      </c>
      <c r="L1102" s="1">
        <v>0</v>
      </c>
    </row>
    <row r="1103" spans="1:12" x14ac:dyDescent="0.25">
      <c r="A1103" t="s">
        <v>29</v>
      </c>
      <c r="B1103">
        <v>2010</v>
      </c>
      <c r="C1103" t="s">
        <v>67</v>
      </c>
      <c r="D1103" t="s">
        <v>257</v>
      </c>
      <c r="E1103" t="s">
        <v>258</v>
      </c>
      <c r="F1103">
        <v>0</v>
      </c>
      <c r="G1103">
        <v>0</v>
      </c>
      <c r="H1103">
        <v>0</v>
      </c>
      <c r="I1103">
        <v>0</v>
      </c>
      <c r="J1103" s="1">
        <v>0</v>
      </c>
      <c r="K1103" s="1">
        <v>0</v>
      </c>
      <c r="L1103" s="1">
        <v>0</v>
      </c>
    </row>
    <row r="1104" spans="1:12" x14ac:dyDescent="0.25">
      <c r="A1104" t="s">
        <v>29</v>
      </c>
      <c r="B1104">
        <v>2010</v>
      </c>
      <c r="C1104" t="s">
        <v>67</v>
      </c>
      <c r="D1104" t="s">
        <v>259</v>
      </c>
      <c r="E1104" t="s">
        <v>260</v>
      </c>
      <c r="F1104">
        <v>0</v>
      </c>
      <c r="G1104">
        <v>0</v>
      </c>
      <c r="H1104">
        <v>0</v>
      </c>
      <c r="I1104">
        <v>0</v>
      </c>
      <c r="J1104" s="1">
        <v>0</v>
      </c>
      <c r="K1104" s="1">
        <v>0</v>
      </c>
      <c r="L1104" s="1">
        <v>0</v>
      </c>
    </row>
    <row r="1105" spans="1:12" x14ac:dyDescent="0.25">
      <c r="A1105" t="s">
        <v>29</v>
      </c>
      <c r="B1105">
        <v>2010</v>
      </c>
      <c r="C1105" t="s">
        <v>67</v>
      </c>
      <c r="D1105" t="s">
        <v>261</v>
      </c>
      <c r="E1105" t="s">
        <v>262</v>
      </c>
      <c r="F1105">
        <v>4.34</v>
      </c>
      <c r="G1105">
        <v>42.46</v>
      </c>
      <c r="H1105">
        <v>1.71</v>
      </c>
      <c r="I1105">
        <v>1.5</v>
      </c>
      <c r="J1105" s="1">
        <v>7.19</v>
      </c>
      <c r="K1105" s="1">
        <v>0.125</v>
      </c>
      <c r="L1105" s="1">
        <v>0.11</v>
      </c>
    </row>
    <row r="1106" spans="1:12" x14ac:dyDescent="0.25">
      <c r="A1106" t="s">
        <v>29</v>
      </c>
      <c r="B1106">
        <v>2010</v>
      </c>
      <c r="C1106" t="s">
        <v>67</v>
      </c>
      <c r="D1106" t="s">
        <v>263</v>
      </c>
      <c r="E1106" t="s">
        <v>264</v>
      </c>
      <c r="F1106">
        <v>0</v>
      </c>
      <c r="G1106">
        <v>0</v>
      </c>
      <c r="H1106">
        <v>0</v>
      </c>
      <c r="I1106">
        <v>0</v>
      </c>
      <c r="J1106" s="1">
        <v>0</v>
      </c>
      <c r="K1106" s="1">
        <v>0</v>
      </c>
      <c r="L1106" s="1">
        <v>0</v>
      </c>
    </row>
    <row r="1107" spans="1:12" x14ac:dyDescent="0.25">
      <c r="A1107" t="s">
        <v>29</v>
      </c>
      <c r="B1107">
        <v>2010</v>
      </c>
      <c r="C1107" t="s">
        <v>67</v>
      </c>
      <c r="D1107" t="s">
        <v>265</v>
      </c>
      <c r="E1107" t="s">
        <v>266</v>
      </c>
      <c r="F1107">
        <v>0</v>
      </c>
      <c r="G1107">
        <v>0</v>
      </c>
      <c r="H1107">
        <v>0</v>
      </c>
      <c r="I1107">
        <v>0</v>
      </c>
      <c r="J1107" s="1">
        <v>0</v>
      </c>
      <c r="K1107" s="1">
        <v>0</v>
      </c>
      <c r="L1107" s="1">
        <v>0</v>
      </c>
    </row>
    <row r="1108" spans="1:12" x14ac:dyDescent="0.25">
      <c r="A1108" t="s">
        <v>29</v>
      </c>
      <c r="B1108">
        <v>2010</v>
      </c>
      <c r="C1108" t="s">
        <v>67</v>
      </c>
      <c r="D1108" t="s">
        <v>267</v>
      </c>
      <c r="E1108" t="s">
        <v>268</v>
      </c>
      <c r="F1108">
        <v>0</v>
      </c>
      <c r="G1108">
        <v>0</v>
      </c>
      <c r="H1108">
        <v>0</v>
      </c>
      <c r="I1108">
        <v>0</v>
      </c>
      <c r="J1108" s="1">
        <v>0</v>
      </c>
      <c r="K1108" s="1">
        <v>0</v>
      </c>
      <c r="L1108" s="1">
        <v>0</v>
      </c>
    </row>
    <row r="1109" spans="1:12" x14ac:dyDescent="0.25">
      <c r="A1109" t="s">
        <v>29</v>
      </c>
      <c r="B1109">
        <v>2010</v>
      </c>
      <c r="C1109" t="s">
        <v>67</v>
      </c>
      <c r="D1109" t="s">
        <v>269</v>
      </c>
      <c r="E1109" t="s">
        <v>270</v>
      </c>
      <c r="F1109">
        <v>0.43</v>
      </c>
      <c r="G1109">
        <v>30.91</v>
      </c>
      <c r="H1109">
        <v>0.17</v>
      </c>
      <c r="I1109">
        <v>0.41</v>
      </c>
      <c r="J1109" s="1">
        <v>1690</v>
      </c>
      <c r="K1109" s="1">
        <v>2.95</v>
      </c>
      <c r="L1109" s="1">
        <v>6.98</v>
      </c>
    </row>
    <row r="1110" spans="1:12" x14ac:dyDescent="0.25">
      <c r="A1110" t="s">
        <v>29</v>
      </c>
      <c r="B1110">
        <v>2010</v>
      </c>
      <c r="C1110" t="s">
        <v>67</v>
      </c>
      <c r="D1110" t="s">
        <v>271</v>
      </c>
      <c r="E1110" t="s">
        <v>272</v>
      </c>
      <c r="F1110">
        <v>4.8899999999999997</v>
      </c>
      <c r="G1110">
        <v>41.81</v>
      </c>
      <c r="H1110">
        <v>1.95</v>
      </c>
      <c r="I1110">
        <v>1.43</v>
      </c>
      <c r="J1110" s="1">
        <v>79.8</v>
      </c>
      <c r="K1110" s="1">
        <v>1.59</v>
      </c>
      <c r="L1110" s="1">
        <v>1.1599999999999999</v>
      </c>
    </row>
    <row r="1111" spans="1:12" x14ac:dyDescent="0.25">
      <c r="A1111" t="s">
        <v>29</v>
      </c>
      <c r="B1111">
        <v>2010</v>
      </c>
      <c r="C1111" t="s">
        <v>67</v>
      </c>
      <c r="D1111" t="s">
        <v>55</v>
      </c>
      <c r="E1111" t="s">
        <v>273</v>
      </c>
      <c r="F1111">
        <v>1.85</v>
      </c>
      <c r="G1111">
        <v>34.200000000000003</v>
      </c>
      <c r="H1111">
        <v>0.76</v>
      </c>
      <c r="I1111">
        <v>0.69</v>
      </c>
      <c r="J1111" s="1">
        <v>1250</v>
      </c>
      <c r="K1111" s="1">
        <v>9.52</v>
      </c>
      <c r="L1111" s="1">
        <v>8.61</v>
      </c>
    </row>
    <row r="1112" spans="1:12" x14ac:dyDescent="0.25">
      <c r="A1112" t="s">
        <v>29</v>
      </c>
      <c r="B1112">
        <v>2010</v>
      </c>
      <c r="C1112" t="s">
        <v>67</v>
      </c>
      <c r="D1112" t="s">
        <v>274</v>
      </c>
      <c r="E1112" t="s">
        <v>275</v>
      </c>
      <c r="F1112">
        <v>0</v>
      </c>
      <c r="G1112">
        <v>0</v>
      </c>
      <c r="H1112">
        <v>0</v>
      </c>
      <c r="I1112">
        <v>0</v>
      </c>
      <c r="J1112" s="1">
        <v>0</v>
      </c>
      <c r="K1112" s="1">
        <v>0</v>
      </c>
      <c r="L1112" s="1">
        <v>0</v>
      </c>
    </row>
    <row r="1113" spans="1:12" x14ac:dyDescent="0.25">
      <c r="A1113" t="s">
        <v>29</v>
      </c>
      <c r="B1113">
        <v>2010</v>
      </c>
      <c r="C1113" t="s">
        <v>67</v>
      </c>
      <c r="D1113" t="s">
        <v>276</v>
      </c>
      <c r="E1113" t="s">
        <v>277</v>
      </c>
      <c r="F1113">
        <v>0.36</v>
      </c>
      <c r="G1113">
        <v>33.14</v>
      </c>
      <c r="H1113">
        <v>0.15</v>
      </c>
      <c r="I1113">
        <v>0.57999999999999996</v>
      </c>
      <c r="J1113" s="1">
        <v>606</v>
      </c>
      <c r="K1113" s="1">
        <v>0.88200000000000001</v>
      </c>
      <c r="L1113" s="1">
        <v>3.51</v>
      </c>
    </row>
    <row r="1114" spans="1:12" x14ac:dyDescent="0.25">
      <c r="A1114" t="s">
        <v>29</v>
      </c>
      <c r="B1114">
        <v>2010</v>
      </c>
      <c r="C1114" t="s">
        <v>67</v>
      </c>
      <c r="D1114" t="s">
        <v>278</v>
      </c>
      <c r="E1114" t="s">
        <v>279</v>
      </c>
      <c r="F1114">
        <v>0</v>
      </c>
      <c r="G1114">
        <v>0</v>
      </c>
      <c r="H1114">
        <v>0</v>
      </c>
      <c r="I1114">
        <v>0</v>
      </c>
      <c r="J1114" s="1">
        <v>0</v>
      </c>
      <c r="K1114" s="1">
        <v>0</v>
      </c>
      <c r="L1114" s="1">
        <v>0</v>
      </c>
    </row>
    <row r="1115" spans="1:12" x14ac:dyDescent="0.25">
      <c r="A1115" t="s">
        <v>29</v>
      </c>
      <c r="B1115">
        <v>2010</v>
      </c>
      <c r="C1115" t="s">
        <v>67</v>
      </c>
      <c r="D1115" t="s">
        <v>280</v>
      </c>
      <c r="E1115" t="s">
        <v>281</v>
      </c>
      <c r="F1115">
        <v>0</v>
      </c>
      <c r="G1115">
        <v>0</v>
      </c>
      <c r="H1115">
        <v>0</v>
      </c>
      <c r="I1115">
        <v>0</v>
      </c>
      <c r="J1115" s="1">
        <v>0</v>
      </c>
      <c r="K1115" s="1">
        <v>0</v>
      </c>
      <c r="L1115" s="1">
        <v>0</v>
      </c>
    </row>
    <row r="1116" spans="1:12" x14ac:dyDescent="0.25">
      <c r="A1116" t="s">
        <v>29</v>
      </c>
      <c r="B1116">
        <v>2010</v>
      </c>
      <c r="C1116" t="s">
        <v>67</v>
      </c>
      <c r="D1116" t="s">
        <v>282</v>
      </c>
      <c r="E1116" t="s">
        <v>283</v>
      </c>
      <c r="F1116">
        <v>1.29</v>
      </c>
      <c r="G1116">
        <v>38.57</v>
      </c>
      <c r="H1116">
        <v>0.52</v>
      </c>
      <c r="I1116">
        <v>1.08</v>
      </c>
      <c r="J1116" s="1">
        <v>12.2</v>
      </c>
      <c r="K1116" s="1">
        <v>6.4399999999999999E-2</v>
      </c>
      <c r="L1116" s="1">
        <v>0.13300000000000001</v>
      </c>
    </row>
    <row r="1117" spans="1:12" x14ac:dyDescent="0.25">
      <c r="A1117" t="s">
        <v>29</v>
      </c>
      <c r="B1117">
        <v>2010</v>
      </c>
      <c r="C1117" t="s">
        <v>67</v>
      </c>
      <c r="D1117" t="s">
        <v>284</v>
      </c>
      <c r="E1117" t="s">
        <v>285</v>
      </c>
      <c r="F1117">
        <v>0</v>
      </c>
      <c r="G1117">
        <v>0</v>
      </c>
      <c r="H1117">
        <v>0</v>
      </c>
      <c r="I1117">
        <v>0</v>
      </c>
      <c r="J1117" s="1">
        <v>0</v>
      </c>
      <c r="K1117" s="1">
        <v>0</v>
      </c>
      <c r="L1117" s="1">
        <v>0</v>
      </c>
    </row>
    <row r="1118" spans="1:12" x14ac:dyDescent="0.25">
      <c r="A1118" t="s">
        <v>29</v>
      </c>
      <c r="B1118">
        <v>2010</v>
      </c>
      <c r="C1118" t="s">
        <v>67</v>
      </c>
      <c r="D1118" t="s">
        <v>286</v>
      </c>
      <c r="E1118" t="s">
        <v>287</v>
      </c>
      <c r="F1118">
        <v>0</v>
      </c>
      <c r="G1118">
        <v>0</v>
      </c>
      <c r="H1118">
        <v>0</v>
      </c>
      <c r="I1118">
        <v>0</v>
      </c>
      <c r="J1118" s="1">
        <v>0</v>
      </c>
      <c r="K1118" s="1">
        <v>0</v>
      </c>
      <c r="L1118" s="1">
        <v>0</v>
      </c>
    </row>
    <row r="1119" spans="1:12" x14ac:dyDescent="0.25">
      <c r="A1119" t="s">
        <v>29</v>
      </c>
      <c r="B1119">
        <v>2010</v>
      </c>
      <c r="C1119" t="s">
        <v>67</v>
      </c>
      <c r="D1119" t="s">
        <v>61</v>
      </c>
      <c r="E1119" t="s">
        <v>288</v>
      </c>
      <c r="F1119">
        <v>8.57</v>
      </c>
      <c r="G1119">
        <v>47.86</v>
      </c>
      <c r="H1119">
        <v>3.37</v>
      </c>
      <c r="I1119">
        <v>2.25</v>
      </c>
      <c r="J1119" s="1">
        <v>271</v>
      </c>
      <c r="K1119" s="1">
        <v>9.4700000000000006</v>
      </c>
      <c r="L1119" s="1">
        <v>6.25</v>
      </c>
    </row>
    <row r="1120" spans="1:12" x14ac:dyDescent="0.25">
      <c r="A1120" t="s">
        <v>29</v>
      </c>
      <c r="B1120">
        <v>2010</v>
      </c>
      <c r="C1120" t="s">
        <v>67</v>
      </c>
      <c r="D1120" t="s">
        <v>289</v>
      </c>
      <c r="E1120" t="s">
        <v>290</v>
      </c>
      <c r="F1120">
        <v>0</v>
      </c>
      <c r="G1120">
        <v>0</v>
      </c>
      <c r="H1120">
        <v>0</v>
      </c>
      <c r="I1120">
        <v>0</v>
      </c>
      <c r="J1120" s="1">
        <v>0</v>
      </c>
      <c r="K1120" s="1">
        <v>0</v>
      </c>
      <c r="L1120" s="1">
        <v>0</v>
      </c>
    </row>
    <row r="1121" spans="1:12" x14ac:dyDescent="0.25">
      <c r="A1121" t="s">
        <v>29</v>
      </c>
      <c r="B1121">
        <v>2010</v>
      </c>
      <c r="C1121" t="s">
        <v>67</v>
      </c>
      <c r="D1121" t="s">
        <v>291</v>
      </c>
      <c r="E1121" t="s">
        <v>292</v>
      </c>
      <c r="F1121">
        <v>0</v>
      </c>
      <c r="G1121">
        <v>0</v>
      </c>
      <c r="H1121">
        <v>0</v>
      </c>
      <c r="I1121">
        <v>0</v>
      </c>
      <c r="J1121" s="1">
        <v>0</v>
      </c>
      <c r="K1121" s="1">
        <v>0</v>
      </c>
      <c r="L1121" s="1">
        <v>0</v>
      </c>
    </row>
    <row r="1122" spans="1:12" x14ac:dyDescent="0.25">
      <c r="A1122" t="s">
        <v>29</v>
      </c>
      <c r="B1122">
        <v>2010</v>
      </c>
      <c r="C1122" t="s">
        <v>67</v>
      </c>
      <c r="D1122" t="s">
        <v>293</v>
      </c>
      <c r="E1122" t="s">
        <v>294</v>
      </c>
      <c r="F1122">
        <v>0</v>
      </c>
      <c r="G1122">
        <v>0</v>
      </c>
      <c r="H1122">
        <v>0</v>
      </c>
      <c r="I1122">
        <v>0</v>
      </c>
      <c r="J1122" s="1">
        <v>0</v>
      </c>
      <c r="K1122" s="1">
        <v>0</v>
      </c>
      <c r="L1122" s="1">
        <v>0</v>
      </c>
    </row>
    <row r="1123" spans="1:12" x14ac:dyDescent="0.25">
      <c r="A1123" t="s">
        <v>29</v>
      </c>
      <c r="B1123">
        <v>2010</v>
      </c>
      <c r="C1123" t="s">
        <v>67</v>
      </c>
      <c r="D1123" t="s">
        <v>295</v>
      </c>
      <c r="E1123" t="s">
        <v>296</v>
      </c>
      <c r="F1123">
        <v>0</v>
      </c>
      <c r="G1123">
        <v>0</v>
      </c>
      <c r="H1123">
        <v>0</v>
      </c>
      <c r="I1123">
        <v>0</v>
      </c>
      <c r="J1123" s="1">
        <v>0</v>
      </c>
      <c r="K1123" s="1">
        <v>0</v>
      </c>
      <c r="L1123" s="1">
        <v>0</v>
      </c>
    </row>
    <row r="1124" spans="1:12" x14ac:dyDescent="0.25">
      <c r="A1124" t="s">
        <v>29</v>
      </c>
      <c r="B1124">
        <v>2010</v>
      </c>
      <c r="C1124" t="s">
        <v>67</v>
      </c>
      <c r="D1124" t="s">
        <v>297</v>
      </c>
      <c r="E1124" t="s">
        <v>298</v>
      </c>
      <c r="F1124">
        <v>1.69</v>
      </c>
      <c r="G1124">
        <v>34.28</v>
      </c>
      <c r="H1124">
        <v>0.69</v>
      </c>
      <c r="I1124">
        <v>0.71</v>
      </c>
      <c r="J1124" s="1">
        <v>88.6</v>
      </c>
      <c r="K1124" s="1">
        <v>0.61099999999999999</v>
      </c>
      <c r="L1124" s="1">
        <v>0.63700000000000001</v>
      </c>
    </row>
    <row r="1125" spans="1:12" x14ac:dyDescent="0.25">
      <c r="A1125" t="s">
        <v>29</v>
      </c>
      <c r="B1125">
        <v>2010</v>
      </c>
      <c r="C1125" t="s">
        <v>67</v>
      </c>
      <c r="D1125" t="s">
        <v>299</v>
      </c>
      <c r="E1125" t="s">
        <v>300</v>
      </c>
      <c r="F1125">
        <v>7.48</v>
      </c>
      <c r="G1125">
        <v>44.03</v>
      </c>
      <c r="H1125">
        <v>2.97</v>
      </c>
      <c r="I1125">
        <v>1.8</v>
      </c>
      <c r="J1125" s="1">
        <v>18800</v>
      </c>
      <c r="K1125" s="1">
        <v>577</v>
      </c>
      <c r="L1125" s="1">
        <v>344</v>
      </c>
    </row>
    <row r="1126" spans="1:12" x14ac:dyDescent="0.25">
      <c r="A1126" t="s">
        <v>29</v>
      </c>
      <c r="B1126">
        <v>2010</v>
      </c>
      <c r="C1126" t="s">
        <v>67</v>
      </c>
      <c r="D1126" t="s">
        <v>301</v>
      </c>
      <c r="E1126" t="s">
        <v>302</v>
      </c>
      <c r="F1126">
        <v>0</v>
      </c>
      <c r="G1126">
        <v>0</v>
      </c>
      <c r="H1126">
        <v>0</v>
      </c>
      <c r="I1126">
        <v>0</v>
      </c>
      <c r="J1126" s="1">
        <v>0</v>
      </c>
      <c r="K1126" s="1">
        <v>0</v>
      </c>
      <c r="L1126" s="1">
        <v>0</v>
      </c>
    </row>
    <row r="1127" spans="1:12" x14ac:dyDescent="0.25">
      <c r="A1127" t="s">
        <v>29</v>
      </c>
      <c r="B1127">
        <v>2010</v>
      </c>
      <c r="C1127" t="s">
        <v>67</v>
      </c>
      <c r="D1127" t="s">
        <v>303</v>
      </c>
      <c r="E1127" t="s">
        <v>304</v>
      </c>
      <c r="F1127">
        <v>11.75</v>
      </c>
      <c r="G1127">
        <v>51.03</v>
      </c>
      <c r="H1127">
        <v>4.5999999999999996</v>
      </c>
      <c r="I1127">
        <v>2.65</v>
      </c>
      <c r="J1127" s="1">
        <v>1780</v>
      </c>
      <c r="K1127" s="1">
        <v>85.7</v>
      </c>
      <c r="L1127" s="1">
        <v>48.4</v>
      </c>
    </row>
    <row r="1128" spans="1:12" x14ac:dyDescent="0.25">
      <c r="A1128" t="s">
        <v>29</v>
      </c>
      <c r="B1128">
        <v>2010</v>
      </c>
      <c r="C1128" t="s">
        <v>67</v>
      </c>
      <c r="D1128" t="s">
        <v>305</v>
      </c>
      <c r="E1128" t="s">
        <v>306</v>
      </c>
      <c r="F1128">
        <v>0</v>
      </c>
      <c r="G1128">
        <v>0</v>
      </c>
      <c r="H1128">
        <v>0</v>
      </c>
      <c r="I1128">
        <v>0</v>
      </c>
      <c r="J1128" s="1">
        <v>0</v>
      </c>
      <c r="K1128" s="1">
        <v>0</v>
      </c>
      <c r="L1128" s="1">
        <v>0</v>
      </c>
    </row>
    <row r="1129" spans="1:12" x14ac:dyDescent="0.25">
      <c r="A1129" t="s">
        <v>29</v>
      </c>
      <c r="B1129">
        <v>2010</v>
      </c>
      <c r="C1129" t="s">
        <v>67</v>
      </c>
      <c r="D1129" t="s">
        <v>307</v>
      </c>
      <c r="E1129" t="s">
        <v>308</v>
      </c>
      <c r="F1129">
        <v>0</v>
      </c>
      <c r="G1129">
        <v>0</v>
      </c>
      <c r="H1129">
        <v>0</v>
      </c>
      <c r="I1129">
        <v>0</v>
      </c>
      <c r="J1129" s="1">
        <v>0</v>
      </c>
      <c r="K1129" s="1">
        <v>0</v>
      </c>
      <c r="L1129" s="1">
        <v>0</v>
      </c>
    </row>
    <row r="1130" spans="1:12" x14ac:dyDescent="0.25">
      <c r="A1130" t="s">
        <v>29</v>
      </c>
      <c r="B1130">
        <v>2010</v>
      </c>
      <c r="C1130" t="s">
        <v>67</v>
      </c>
      <c r="D1130" t="s">
        <v>50</v>
      </c>
      <c r="E1130" t="s">
        <v>309</v>
      </c>
      <c r="F1130">
        <v>0</v>
      </c>
      <c r="G1130">
        <v>0</v>
      </c>
      <c r="H1130">
        <v>0</v>
      </c>
      <c r="I1130">
        <v>0</v>
      </c>
      <c r="J1130" s="1">
        <v>0</v>
      </c>
      <c r="K1130" s="1">
        <v>0</v>
      </c>
      <c r="L1130" s="1">
        <v>0</v>
      </c>
    </row>
    <row r="1131" spans="1:12" x14ac:dyDescent="0.25">
      <c r="A1131" t="s">
        <v>29</v>
      </c>
      <c r="B1131">
        <v>2010</v>
      </c>
      <c r="C1131" t="s">
        <v>67</v>
      </c>
      <c r="D1131" t="s">
        <v>310</v>
      </c>
      <c r="E1131" t="s">
        <v>311</v>
      </c>
      <c r="F1131">
        <v>0.38</v>
      </c>
      <c r="G1131">
        <v>31.45</v>
      </c>
      <c r="H1131">
        <v>0.16</v>
      </c>
      <c r="I1131">
        <v>0.44</v>
      </c>
      <c r="J1131" s="1">
        <v>31.4</v>
      </c>
      <c r="K1131" s="1">
        <v>4.8800000000000003E-2</v>
      </c>
      <c r="L1131" s="1">
        <v>0.13900000000000001</v>
      </c>
    </row>
    <row r="1132" spans="1:12" x14ac:dyDescent="0.25">
      <c r="A1132" t="s">
        <v>29</v>
      </c>
      <c r="B1132">
        <v>2010</v>
      </c>
      <c r="C1132" t="s">
        <v>67</v>
      </c>
      <c r="D1132" t="s">
        <v>312</v>
      </c>
      <c r="E1132" t="s">
        <v>313</v>
      </c>
      <c r="F1132">
        <v>0.13</v>
      </c>
      <c r="G1132">
        <v>28.98</v>
      </c>
      <c r="H1132">
        <v>0.05</v>
      </c>
      <c r="I1132">
        <v>0.26</v>
      </c>
      <c r="J1132" s="1">
        <v>37.700000000000003</v>
      </c>
      <c r="K1132" s="1">
        <v>2.0500000000000001E-2</v>
      </c>
      <c r="L1132" s="1">
        <v>9.6699999999999994E-2</v>
      </c>
    </row>
    <row r="1133" spans="1:12" x14ac:dyDescent="0.25">
      <c r="A1133" t="s">
        <v>29</v>
      </c>
      <c r="B1133">
        <v>2010</v>
      </c>
      <c r="C1133" t="s">
        <v>67</v>
      </c>
      <c r="D1133" t="s">
        <v>314</v>
      </c>
      <c r="E1133" t="s">
        <v>315</v>
      </c>
      <c r="F1133">
        <v>12.49</v>
      </c>
      <c r="G1133">
        <v>52.13</v>
      </c>
      <c r="H1133">
        <v>4.76</v>
      </c>
      <c r="I1133">
        <v>2.79</v>
      </c>
      <c r="J1133" s="1">
        <v>806</v>
      </c>
      <c r="K1133" s="1">
        <v>40.299999999999997</v>
      </c>
      <c r="L1133" s="1">
        <v>23.1</v>
      </c>
    </row>
    <row r="1134" spans="1:12" x14ac:dyDescent="0.25">
      <c r="A1134" t="s">
        <v>29</v>
      </c>
      <c r="B1134">
        <v>2010</v>
      </c>
      <c r="C1134" t="s">
        <v>67</v>
      </c>
      <c r="D1134" t="s">
        <v>40</v>
      </c>
      <c r="E1134" t="s">
        <v>316</v>
      </c>
      <c r="F1134">
        <v>0</v>
      </c>
      <c r="G1134">
        <v>0</v>
      </c>
      <c r="H1134">
        <v>0</v>
      </c>
      <c r="I1134">
        <v>0</v>
      </c>
      <c r="J1134" s="1">
        <v>0</v>
      </c>
      <c r="K1134" s="1">
        <v>0</v>
      </c>
      <c r="L1134" s="1">
        <v>0</v>
      </c>
    </row>
    <row r="1135" spans="1:12" x14ac:dyDescent="0.25">
      <c r="A1135" t="s">
        <v>29</v>
      </c>
      <c r="B1135">
        <v>2010</v>
      </c>
      <c r="C1135" t="s">
        <v>67</v>
      </c>
      <c r="D1135" t="s">
        <v>317</v>
      </c>
      <c r="E1135" t="s">
        <v>318</v>
      </c>
      <c r="F1135">
        <v>0</v>
      </c>
      <c r="G1135">
        <v>0</v>
      </c>
      <c r="H1135">
        <v>0</v>
      </c>
      <c r="I1135">
        <v>0</v>
      </c>
      <c r="J1135" s="1">
        <v>0</v>
      </c>
      <c r="K1135" s="1">
        <v>0</v>
      </c>
      <c r="L1135" s="1">
        <v>0</v>
      </c>
    </row>
    <row r="1136" spans="1:12" x14ac:dyDescent="0.25">
      <c r="A1136" t="s">
        <v>29</v>
      </c>
      <c r="B1136">
        <v>2010</v>
      </c>
      <c r="C1136" t="s">
        <v>67</v>
      </c>
      <c r="D1136" t="s">
        <v>319</v>
      </c>
      <c r="E1136" t="s">
        <v>320</v>
      </c>
      <c r="F1136">
        <v>8.2200000000000006</v>
      </c>
      <c r="G1136">
        <v>48.14</v>
      </c>
      <c r="H1136">
        <v>3.28</v>
      </c>
      <c r="I1136">
        <v>2.2599999999999998</v>
      </c>
      <c r="J1136" s="1">
        <v>5430</v>
      </c>
      <c r="K1136" s="1">
        <v>184</v>
      </c>
      <c r="L1136" s="1">
        <v>125</v>
      </c>
    </row>
    <row r="1137" spans="1:12" x14ac:dyDescent="0.25">
      <c r="A1137" t="s">
        <v>29</v>
      </c>
      <c r="B1137">
        <v>2010</v>
      </c>
      <c r="C1137" t="s">
        <v>67</v>
      </c>
      <c r="D1137" t="s">
        <v>321</v>
      </c>
      <c r="E1137" t="s">
        <v>322</v>
      </c>
      <c r="F1137">
        <v>0.34</v>
      </c>
      <c r="G1137">
        <v>37.369999999999997</v>
      </c>
      <c r="H1137">
        <v>0.14000000000000001</v>
      </c>
      <c r="I1137">
        <v>0.96</v>
      </c>
      <c r="J1137" s="1">
        <v>52.8</v>
      </c>
      <c r="K1137" s="1">
        <v>7.4200000000000002E-2</v>
      </c>
      <c r="L1137" s="1">
        <v>0.51400000000000001</v>
      </c>
    </row>
    <row r="1138" spans="1:12" x14ac:dyDescent="0.25">
      <c r="A1138" t="s">
        <v>29</v>
      </c>
      <c r="B1138">
        <v>2010</v>
      </c>
      <c r="C1138" t="s">
        <v>67</v>
      </c>
      <c r="D1138" t="s">
        <v>323</v>
      </c>
      <c r="E1138" t="s">
        <v>324</v>
      </c>
      <c r="F1138">
        <v>0</v>
      </c>
      <c r="G1138">
        <v>0</v>
      </c>
      <c r="H1138">
        <v>0</v>
      </c>
      <c r="I1138">
        <v>0</v>
      </c>
      <c r="J1138" s="1">
        <v>0</v>
      </c>
      <c r="K1138" s="1">
        <v>0</v>
      </c>
      <c r="L1138" s="1">
        <v>0</v>
      </c>
    </row>
    <row r="1139" spans="1:12" x14ac:dyDescent="0.25">
      <c r="A1139" t="s">
        <v>29</v>
      </c>
      <c r="B1139">
        <v>2010</v>
      </c>
      <c r="C1139" t="s">
        <v>67</v>
      </c>
      <c r="D1139" t="s">
        <v>325</v>
      </c>
      <c r="E1139" t="s">
        <v>326</v>
      </c>
      <c r="F1139">
        <v>0.05</v>
      </c>
      <c r="G1139">
        <v>28.75</v>
      </c>
      <c r="H1139">
        <v>0.02</v>
      </c>
      <c r="I1139">
        <v>0.23</v>
      </c>
      <c r="J1139" s="1">
        <v>1310</v>
      </c>
      <c r="K1139" s="1">
        <v>0.23899999999999999</v>
      </c>
      <c r="L1139" s="1">
        <v>3.04</v>
      </c>
    </row>
    <row r="1140" spans="1:12" x14ac:dyDescent="0.25">
      <c r="A1140" t="s">
        <v>29</v>
      </c>
      <c r="B1140">
        <v>2010</v>
      </c>
      <c r="C1140" t="s">
        <v>67</v>
      </c>
      <c r="D1140" t="s">
        <v>327</v>
      </c>
      <c r="E1140" t="s">
        <v>328</v>
      </c>
      <c r="F1140">
        <v>0.06</v>
      </c>
      <c r="G1140">
        <v>33.020000000000003</v>
      </c>
      <c r="H1140">
        <v>0.03</v>
      </c>
      <c r="I1140">
        <v>0.6</v>
      </c>
      <c r="J1140" s="1">
        <v>1510</v>
      </c>
      <c r="K1140" s="1">
        <v>0.39600000000000002</v>
      </c>
      <c r="L1140" s="1">
        <v>9.18</v>
      </c>
    </row>
    <row r="1141" spans="1:12" x14ac:dyDescent="0.25">
      <c r="A1141" t="s">
        <v>29</v>
      </c>
      <c r="B1141">
        <v>2010</v>
      </c>
      <c r="C1141" t="s">
        <v>67</v>
      </c>
      <c r="D1141" t="s">
        <v>56</v>
      </c>
      <c r="E1141" t="s">
        <v>329</v>
      </c>
      <c r="F1141">
        <v>1.06</v>
      </c>
      <c r="G1141">
        <v>29.53</v>
      </c>
      <c r="H1141">
        <v>0.43</v>
      </c>
      <c r="I1141">
        <v>0.31</v>
      </c>
      <c r="J1141" s="1">
        <v>10300</v>
      </c>
      <c r="K1141" s="1">
        <v>44.5</v>
      </c>
      <c r="L1141" s="1">
        <v>32.299999999999997</v>
      </c>
    </row>
    <row r="1142" spans="1:12" x14ac:dyDescent="0.25">
      <c r="A1142" t="s">
        <v>29</v>
      </c>
      <c r="B1142">
        <v>2010</v>
      </c>
      <c r="C1142" t="s">
        <v>67</v>
      </c>
      <c r="D1142" t="s">
        <v>43</v>
      </c>
      <c r="E1142" t="s">
        <v>330</v>
      </c>
      <c r="F1142">
        <v>0</v>
      </c>
      <c r="G1142">
        <v>0</v>
      </c>
      <c r="H1142">
        <v>0</v>
      </c>
      <c r="I1142">
        <v>0</v>
      </c>
      <c r="J1142" s="1">
        <v>0</v>
      </c>
      <c r="K1142" s="1">
        <v>0</v>
      </c>
      <c r="L1142" s="1">
        <v>0</v>
      </c>
    </row>
    <row r="1143" spans="1:12" x14ac:dyDescent="0.25">
      <c r="A1143" t="s">
        <v>29</v>
      </c>
      <c r="B1143">
        <v>2010</v>
      </c>
      <c r="C1143" t="s">
        <v>67</v>
      </c>
      <c r="D1143" t="s">
        <v>331</v>
      </c>
      <c r="E1143" t="s">
        <v>332</v>
      </c>
      <c r="F1143">
        <v>10.23</v>
      </c>
      <c r="G1143">
        <v>51.02</v>
      </c>
      <c r="H1143">
        <v>4.09</v>
      </c>
      <c r="I1143">
        <v>2.65</v>
      </c>
      <c r="J1143" s="1">
        <v>12.4</v>
      </c>
      <c r="K1143" s="1">
        <v>0.53</v>
      </c>
      <c r="L1143" s="1">
        <v>0.33800000000000002</v>
      </c>
    </row>
    <row r="1144" spans="1:12" x14ac:dyDescent="0.25">
      <c r="A1144" t="s">
        <v>29</v>
      </c>
      <c r="B1144">
        <v>2010</v>
      </c>
      <c r="C1144" t="s">
        <v>67</v>
      </c>
      <c r="D1144" t="s">
        <v>333</v>
      </c>
      <c r="E1144" t="s">
        <v>334</v>
      </c>
      <c r="F1144">
        <v>0</v>
      </c>
      <c r="G1144">
        <v>0</v>
      </c>
      <c r="H1144">
        <v>0</v>
      </c>
      <c r="I1144">
        <v>0</v>
      </c>
      <c r="J1144" s="1">
        <v>0</v>
      </c>
      <c r="K1144" s="1">
        <v>0</v>
      </c>
      <c r="L1144" s="1">
        <v>0</v>
      </c>
    </row>
    <row r="1145" spans="1:12" x14ac:dyDescent="0.25">
      <c r="A1145" t="s">
        <v>29</v>
      </c>
      <c r="B1145">
        <v>2010</v>
      </c>
      <c r="C1145" t="s">
        <v>67</v>
      </c>
      <c r="D1145" t="s">
        <v>335</v>
      </c>
      <c r="E1145" t="s">
        <v>336</v>
      </c>
      <c r="F1145">
        <v>0</v>
      </c>
      <c r="G1145">
        <v>0</v>
      </c>
      <c r="H1145">
        <v>0</v>
      </c>
      <c r="I1145">
        <v>0</v>
      </c>
      <c r="J1145" s="1">
        <v>0</v>
      </c>
      <c r="K1145" s="1">
        <v>0</v>
      </c>
      <c r="L1145" s="1">
        <v>0</v>
      </c>
    </row>
    <row r="1146" spans="1:12" x14ac:dyDescent="0.25">
      <c r="A1146" t="s">
        <v>29</v>
      </c>
      <c r="B1146">
        <v>2010</v>
      </c>
      <c r="C1146" t="s">
        <v>67</v>
      </c>
      <c r="D1146" t="s">
        <v>337</v>
      </c>
      <c r="E1146" t="s">
        <v>338</v>
      </c>
      <c r="F1146">
        <v>5.86</v>
      </c>
      <c r="G1146">
        <v>37.119999999999997</v>
      </c>
      <c r="H1146">
        <v>2.38</v>
      </c>
      <c r="I1146">
        <v>1</v>
      </c>
      <c r="J1146" s="1">
        <v>7150</v>
      </c>
      <c r="K1146" s="1">
        <v>174</v>
      </c>
      <c r="L1146" s="1">
        <v>71.8</v>
      </c>
    </row>
    <row r="1147" spans="1:12" x14ac:dyDescent="0.25">
      <c r="A1147" t="s">
        <v>29</v>
      </c>
      <c r="B1147">
        <v>2010</v>
      </c>
      <c r="C1147" t="s">
        <v>67</v>
      </c>
      <c r="D1147" t="s">
        <v>339</v>
      </c>
      <c r="E1147" t="s">
        <v>340</v>
      </c>
      <c r="F1147">
        <v>0</v>
      </c>
      <c r="G1147">
        <v>0</v>
      </c>
      <c r="H1147">
        <v>0</v>
      </c>
      <c r="I1147">
        <v>0</v>
      </c>
      <c r="J1147" s="1">
        <v>0</v>
      </c>
      <c r="K1147" s="1">
        <v>0</v>
      </c>
      <c r="L1147" s="1">
        <v>0</v>
      </c>
    </row>
    <row r="1148" spans="1:12" x14ac:dyDescent="0.25">
      <c r="A1148" t="s">
        <v>29</v>
      </c>
      <c r="B1148">
        <v>2010</v>
      </c>
      <c r="C1148" t="s">
        <v>67</v>
      </c>
      <c r="D1148" t="s">
        <v>341</v>
      </c>
      <c r="E1148" t="s">
        <v>342</v>
      </c>
      <c r="F1148">
        <v>0</v>
      </c>
      <c r="G1148">
        <v>0</v>
      </c>
      <c r="H1148">
        <v>0</v>
      </c>
      <c r="I1148">
        <v>0</v>
      </c>
      <c r="J1148" s="1">
        <v>0</v>
      </c>
      <c r="K1148" s="1">
        <v>0</v>
      </c>
      <c r="L1148" s="1">
        <v>0</v>
      </c>
    </row>
    <row r="1149" spans="1:12" x14ac:dyDescent="0.25">
      <c r="A1149" t="s">
        <v>29</v>
      </c>
      <c r="B1149">
        <v>2010</v>
      </c>
      <c r="C1149" t="s">
        <v>67</v>
      </c>
      <c r="D1149" t="s">
        <v>343</v>
      </c>
      <c r="E1149" t="s">
        <v>344</v>
      </c>
      <c r="F1149">
        <v>0</v>
      </c>
      <c r="G1149">
        <v>0</v>
      </c>
      <c r="H1149">
        <v>0</v>
      </c>
      <c r="I1149">
        <v>0</v>
      </c>
      <c r="J1149" s="1">
        <v>0</v>
      </c>
      <c r="K1149" s="1">
        <v>0</v>
      </c>
      <c r="L1149" s="1">
        <v>0</v>
      </c>
    </row>
    <row r="1150" spans="1:12" x14ac:dyDescent="0.25">
      <c r="A1150" t="s">
        <v>29</v>
      </c>
      <c r="B1150">
        <v>2010</v>
      </c>
      <c r="C1150" t="s">
        <v>67</v>
      </c>
      <c r="D1150" t="s">
        <v>46</v>
      </c>
      <c r="E1150" t="s">
        <v>345</v>
      </c>
      <c r="F1150">
        <v>5.16</v>
      </c>
      <c r="G1150">
        <v>41.97</v>
      </c>
      <c r="H1150">
        <v>2.1</v>
      </c>
      <c r="I1150">
        <v>1.51</v>
      </c>
      <c r="J1150" s="1">
        <v>182</v>
      </c>
      <c r="K1150" s="1">
        <v>3.91</v>
      </c>
      <c r="L1150" s="1">
        <v>2.8</v>
      </c>
    </row>
    <row r="1151" spans="1:12" x14ac:dyDescent="0.25">
      <c r="A1151" t="s">
        <v>29</v>
      </c>
      <c r="B1151">
        <v>2010</v>
      </c>
      <c r="C1151" t="s">
        <v>67</v>
      </c>
      <c r="D1151" t="s">
        <v>346</v>
      </c>
      <c r="E1151" t="s">
        <v>347</v>
      </c>
      <c r="F1151">
        <v>0</v>
      </c>
      <c r="G1151">
        <v>0</v>
      </c>
      <c r="H1151">
        <v>0</v>
      </c>
      <c r="I1151">
        <v>0</v>
      </c>
      <c r="J1151" s="1">
        <v>0</v>
      </c>
      <c r="K1151" s="1">
        <v>0</v>
      </c>
      <c r="L1151" s="1">
        <v>0</v>
      </c>
    </row>
    <row r="1152" spans="1:12" x14ac:dyDescent="0.25">
      <c r="A1152" t="s">
        <v>29</v>
      </c>
      <c r="B1152">
        <v>2010</v>
      </c>
      <c r="C1152" t="s">
        <v>67</v>
      </c>
      <c r="D1152" t="s">
        <v>348</v>
      </c>
      <c r="E1152" t="s">
        <v>349</v>
      </c>
      <c r="F1152">
        <v>0</v>
      </c>
      <c r="G1152">
        <v>0</v>
      </c>
      <c r="H1152">
        <v>0</v>
      </c>
      <c r="I1152">
        <v>0</v>
      </c>
      <c r="J1152" s="1">
        <v>0</v>
      </c>
      <c r="K1152" s="1">
        <v>0</v>
      </c>
      <c r="L1152" s="1">
        <v>0</v>
      </c>
    </row>
    <row r="1153" spans="1:12" x14ac:dyDescent="0.25">
      <c r="A1153" t="s">
        <v>29</v>
      </c>
      <c r="B1153">
        <v>2010</v>
      </c>
      <c r="C1153" t="s">
        <v>67</v>
      </c>
      <c r="D1153" t="s">
        <v>350</v>
      </c>
      <c r="E1153" t="s">
        <v>351</v>
      </c>
      <c r="F1153">
        <v>0</v>
      </c>
      <c r="G1153">
        <v>0</v>
      </c>
      <c r="H1153">
        <v>0</v>
      </c>
      <c r="I1153">
        <v>0</v>
      </c>
      <c r="J1153" s="1">
        <v>0</v>
      </c>
      <c r="K1153" s="1">
        <v>0</v>
      </c>
      <c r="L1153" s="1">
        <v>0</v>
      </c>
    </row>
    <row r="1154" spans="1:12" x14ac:dyDescent="0.25">
      <c r="A1154" t="s">
        <v>29</v>
      </c>
      <c r="B1154">
        <v>2010</v>
      </c>
      <c r="C1154" t="s">
        <v>67</v>
      </c>
      <c r="D1154" t="s">
        <v>352</v>
      </c>
      <c r="E1154" t="s">
        <v>353</v>
      </c>
      <c r="F1154">
        <v>0</v>
      </c>
      <c r="G1154">
        <v>0</v>
      </c>
      <c r="H1154">
        <v>0</v>
      </c>
      <c r="I1154">
        <v>0</v>
      </c>
      <c r="J1154" s="1">
        <v>0</v>
      </c>
      <c r="K1154" s="1">
        <v>0</v>
      </c>
      <c r="L1154" s="1">
        <v>0</v>
      </c>
    </row>
    <row r="1155" spans="1:12" x14ac:dyDescent="0.25">
      <c r="A1155" t="s">
        <v>29</v>
      </c>
      <c r="B1155">
        <v>2010</v>
      </c>
      <c r="C1155" t="s">
        <v>67</v>
      </c>
      <c r="D1155" t="s">
        <v>354</v>
      </c>
      <c r="E1155" t="s">
        <v>355</v>
      </c>
      <c r="F1155">
        <v>0</v>
      </c>
      <c r="G1155">
        <v>0</v>
      </c>
      <c r="H1155">
        <v>0</v>
      </c>
      <c r="I1155">
        <v>0</v>
      </c>
      <c r="J1155" s="1">
        <v>0</v>
      </c>
      <c r="K1155" s="1">
        <v>0</v>
      </c>
      <c r="L1155" s="1">
        <v>0</v>
      </c>
    </row>
    <row r="1156" spans="1:12" x14ac:dyDescent="0.25">
      <c r="A1156" t="s">
        <v>29</v>
      </c>
      <c r="B1156">
        <v>2010</v>
      </c>
      <c r="C1156" t="s">
        <v>67</v>
      </c>
      <c r="D1156" t="s">
        <v>356</v>
      </c>
      <c r="E1156" t="s">
        <v>357</v>
      </c>
      <c r="F1156">
        <v>0</v>
      </c>
      <c r="G1156">
        <v>0</v>
      </c>
      <c r="H1156">
        <v>0</v>
      </c>
      <c r="I1156">
        <v>0</v>
      </c>
      <c r="J1156" s="1">
        <v>0</v>
      </c>
      <c r="K1156" s="1">
        <v>0</v>
      </c>
      <c r="L1156" s="1">
        <v>0</v>
      </c>
    </row>
    <row r="1157" spans="1:12" x14ac:dyDescent="0.25">
      <c r="A1157" t="s">
        <v>29</v>
      </c>
      <c r="B1157">
        <v>2010</v>
      </c>
      <c r="C1157" t="s">
        <v>67</v>
      </c>
      <c r="D1157" t="s">
        <v>358</v>
      </c>
      <c r="E1157" t="s">
        <v>359</v>
      </c>
      <c r="F1157">
        <v>0.92</v>
      </c>
      <c r="G1157">
        <v>37.090000000000003</v>
      </c>
      <c r="H1157">
        <v>0.38</v>
      </c>
      <c r="I1157">
        <v>0.94</v>
      </c>
      <c r="J1157" s="1">
        <v>220</v>
      </c>
      <c r="K1157" s="1">
        <v>0.82799999999999996</v>
      </c>
      <c r="L1157" s="1">
        <v>2.1</v>
      </c>
    </row>
    <row r="1158" spans="1:12" x14ac:dyDescent="0.25">
      <c r="A1158" t="s">
        <v>29</v>
      </c>
      <c r="B1158">
        <v>2010</v>
      </c>
      <c r="C1158" t="s">
        <v>67</v>
      </c>
      <c r="D1158" t="s">
        <v>360</v>
      </c>
      <c r="E1158" t="s">
        <v>361</v>
      </c>
      <c r="F1158">
        <v>0</v>
      </c>
      <c r="G1158">
        <v>0</v>
      </c>
      <c r="H1158">
        <v>0</v>
      </c>
      <c r="I1158">
        <v>0</v>
      </c>
      <c r="J1158" s="1">
        <v>0</v>
      </c>
      <c r="K1158" s="1">
        <v>0</v>
      </c>
      <c r="L1158" s="1">
        <v>0</v>
      </c>
    </row>
    <row r="1159" spans="1:12" x14ac:dyDescent="0.25">
      <c r="A1159" t="s">
        <v>29</v>
      </c>
      <c r="B1159">
        <v>2010</v>
      </c>
      <c r="C1159" t="s">
        <v>67</v>
      </c>
      <c r="D1159" t="s">
        <v>362</v>
      </c>
      <c r="E1159" t="s">
        <v>363</v>
      </c>
      <c r="F1159">
        <v>0</v>
      </c>
      <c r="G1159">
        <v>0</v>
      </c>
      <c r="H1159">
        <v>0</v>
      </c>
      <c r="I1159">
        <v>0</v>
      </c>
      <c r="J1159" s="1">
        <v>0</v>
      </c>
      <c r="K1159" s="1">
        <v>0</v>
      </c>
      <c r="L1159" s="1">
        <v>0</v>
      </c>
    </row>
    <row r="1160" spans="1:12" x14ac:dyDescent="0.25">
      <c r="A1160" t="s">
        <v>29</v>
      </c>
      <c r="B1160">
        <v>2010</v>
      </c>
      <c r="C1160" t="s">
        <v>67</v>
      </c>
      <c r="D1160" t="s">
        <v>364</v>
      </c>
      <c r="E1160" t="s">
        <v>365</v>
      </c>
      <c r="F1160">
        <v>11.91</v>
      </c>
      <c r="G1160">
        <v>51</v>
      </c>
      <c r="H1160">
        <v>4.5199999999999996</v>
      </c>
      <c r="I1160">
        <v>2.57</v>
      </c>
      <c r="J1160" s="1">
        <v>19</v>
      </c>
      <c r="K1160" s="1">
        <v>0.89800000000000002</v>
      </c>
      <c r="L1160" s="1">
        <v>0.501</v>
      </c>
    </row>
    <row r="1161" spans="1:12" x14ac:dyDescent="0.25">
      <c r="A1161" t="s">
        <v>29</v>
      </c>
      <c r="B1161">
        <v>2010</v>
      </c>
      <c r="C1161" t="s">
        <v>67</v>
      </c>
      <c r="D1161" t="s">
        <v>366</v>
      </c>
      <c r="E1161" t="s">
        <v>367</v>
      </c>
      <c r="F1161">
        <v>0</v>
      </c>
      <c r="G1161">
        <v>0</v>
      </c>
      <c r="H1161">
        <v>0</v>
      </c>
      <c r="I1161">
        <v>0</v>
      </c>
      <c r="J1161" s="1">
        <v>0</v>
      </c>
      <c r="K1161" s="1">
        <v>0</v>
      </c>
      <c r="L1161" s="1">
        <v>0</v>
      </c>
    </row>
    <row r="1162" spans="1:12" x14ac:dyDescent="0.25">
      <c r="A1162" t="s">
        <v>29</v>
      </c>
      <c r="B1162">
        <v>2010</v>
      </c>
      <c r="C1162" t="s">
        <v>67</v>
      </c>
      <c r="D1162" t="s">
        <v>368</v>
      </c>
      <c r="E1162" t="s">
        <v>369</v>
      </c>
      <c r="F1162">
        <v>0</v>
      </c>
      <c r="G1162">
        <v>0</v>
      </c>
      <c r="H1162">
        <v>0</v>
      </c>
      <c r="I1162">
        <v>0</v>
      </c>
      <c r="J1162" s="1">
        <v>0</v>
      </c>
      <c r="K1162" s="1">
        <v>0</v>
      </c>
      <c r="L1162" s="1">
        <v>0</v>
      </c>
    </row>
    <row r="1163" spans="1:12" x14ac:dyDescent="0.25">
      <c r="A1163" t="s">
        <v>29</v>
      </c>
      <c r="B1163">
        <v>2010</v>
      </c>
      <c r="C1163" t="s">
        <v>67</v>
      </c>
      <c r="D1163" t="s">
        <v>370</v>
      </c>
      <c r="E1163" t="s">
        <v>371</v>
      </c>
      <c r="F1163">
        <v>0</v>
      </c>
      <c r="G1163">
        <v>0</v>
      </c>
      <c r="H1163">
        <v>0</v>
      </c>
      <c r="I1163">
        <v>0</v>
      </c>
      <c r="J1163" s="1">
        <v>0</v>
      </c>
      <c r="K1163" s="1">
        <v>0</v>
      </c>
      <c r="L1163" s="1">
        <v>0</v>
      </c>
    </row>
    <row r="1164" spans="1:12" x14ac:dyDescent="0.25">
      <c r="A1164" t="s">
        <v>29</v>
      </c>
      <c r="B1164">
        <v>2010</v>
      </c>
      <c r="C1164" t="s">
        <v>67</v>
      </c>
      <c r="D1164" t="s">
        <v>372</v>
      </c>
      <c r="E1164" t="s">
        <v>373</v>
      </c>
      <c r="F1164">
        <v>0</v>
      </c>
      <c r="G1164">
        <v>0</v>
      </c>
      <c r="H1164">
        <v>0</v>
      </c>
      <c r="I1164">
        <v>0</v>
      </c>
      <c r="J1164" s="1">
        <v>0</v>
      </c>
      <c r="K1164" s="1">
        <v>0</v>
      </c>
      <c r="L1164" s="1">
        <v>0</v>
      </c>
    </row>
    <row r="1165" spans="1:12" x14ac:dyDescent="0.25">
      <c r="A1165" t="s">
        <v>29</v>
      </c>
      <c r="B1165">
        <v>2010</v>
      </c>
      <c r="C1165" t="s">
        <v>67</v>
      </c>
      <c r="D1165" t="s">
        <v>374</v>
      </c>
      <c r="E1165" t="s">
        <v>375</v>
      </c>
      <c r="F1165">
        <v>0</v>
      </c>
      <c r="G1165">
        <v>0</v>
      </c>
      <c r="H1165">
        <v>0</v>
      </c>
      <c r="I1165">
        <v>0</v>
      </c>
      <c r="J1165" s="1">
        <v>0</v>
      </c>
      <c r="K1165" s="1">
        <v>0</v>
      </c>
      <c r="L1165" s="1">
        <v>0</v>
      </c>
    </row>
    <row r="1166" spans="1:12" x14ac:dyDescent="0.25">
      <c r="A1166" t="s">
        <v>29</v>
      </c>
      <c r="B1166">
        <v>2010</v>
      </c>
      <c r="C1166" t="s">
        <v>67</v>
      </c>
      <c r="D1166" t="s">
        <v>376</v>
      </c>
      <c r="E1166" t="s">
        <v>377</v>
      </c>
      <c r="F1166">
        <v>0</v>
      </c>
      <c r="G1166">
        <v>0</v>
      </c>
      <c r="H1166">
        <v>0</v>
      </c>
      <c r="I1166">
        <v>0</v>
      </c>
      <c r="J1166" s="1">
        <v>0</v>
      </c>
      <c r="K1166" s="1">
        <v>0</v>
      </c>
      <c r="L1166" s="1">
        <v>0</v>
      </c>
    </row>
    <row r="1167" spans="1:12" x14ac:dyDescent="0.25">
      <c r="A1167" t="s">
        <v>29</v>
      </c>
      <c r="B1167">
        <v>2010</v>
      </c>
      <c r="C1167" t="s">
        <v>67</v>
      </c>
      <c r="D1167" t="s">
        <v>378</v>
      </c>
      <c r="E1167" t="s">
        <v>379</v>
      </c>
      <c r="F1167">
        <v>0</v>
      </c>
      <c r="G1167">
        <v>0</v>
      </c>
      <c r="H1167">
        <v>0</v>
      </c>
      <c r="I1167">
        <v>0</v>
      </c>
      <c r="J1167" s="1">
        <v>0</v>
      </c>
      <c r="K1167" s="1">
        <v>0</v>
      </c>
      <c r="L1167" s="1">
        <v>0</v>
      </c>
    </row>
    <row r="1168" spans="1:12" x14ac:dyDescent="0.25">
      <c r="A1168" t="s">
        <v>29</v>
      </c>
      <c r="B1168">
        <v>2010</v>
      </c>
      <c r="C1168" t="s">
        <v>67</v>
      </c>
      <c r="D1168" t="s">
        <v>32</v>
      </c>
      <c r="E1168" t="s">
        <v>380</v>
      </c>
      <c r="F1168">
        <v>16.66</v>
      </c>
      <c r="G1168">
        <v>57.31</v>
      </c>
      <c r="H1168">
        <v>6.54</v>
      </c>
      <c r="I1168">
        <v>3.68</v>
      </c>
      <c r="J1168" s="1">
        <v>357</v>
      </c>
      <c r="K1168" s="1">
        <v>24.9</v>
      </c>
      <c r="L1168" s="1">
        <v>13.6</v>
      </c>
    </row>
    <row r="1169" spans="1:12" x14ac:dyDescent="0.25">
      <c r="A1169" t="s">
        <v>29</v>
      </c>
      <c r="B1169">
        <v>2010</v>
      </c>
      <c r="C1169" t="s">
        <v>67</v>
      </c>
      <c r="D1169" t="s">
        <v>381</v>
      </c>
      <c r="E1169" t="s">
        <v>382</v>
      </c>
      <c r="F1169">
        <v>5.64</v>
      </c>
      <c r="G1169">
        <v>41.51</v>
      </c>
      <c r="H1169">
        <v>2.25</v>
      </c>
      <c r="I1169">
        <v>1.4</v>
      </c>
      <c r="J1169" s="1">
        <v>2390</v>
      </c>
      <c r="K1169" s="1">
        <v>54.9</v>
      </c>
      <c r="L1169" s="1">
        <v>34</v>
      </c>
    </row>
    <row r="1170" spans="1:12" x14ac:dyDescent="0.25">
      <c r="A1170" t="s">
        <v>29</v>
      </c>
      <c r="B1170">
        <v>2010</v>
      </c>
      <c r="C1170" t="s">
        <v>67</v>
      </c>
      <c r="D1170" t="s">
        <v>383</v>
      </c>
      <c r="E1170" t="s">
        <v>384</v>
      </c>
      <c r="F1170">
        <v>0</v>
      </c>
      <c r="G1170">
        <v>0</v>
      </c>
      <c r="H1170">
        <v>0</v>
      </c>
      <c r="I1170">
        <v>0</v>
      </c>
      <c r="J1170" s="1">
        <v>0</v>
      </c>
      <c r="K1170" s="1">
        <v>0</v>
      </c>
      <c r="L1170" s="1">
        <v>0</v>
      </c>
    </row>
    <row r="1171" spans="1:12" x14ac:dyDescent="0.25">
      <c r="A1171" t="s">
        <v>29</v>
      </c>
      <c r="B1171">
        <v>2010</v>
      </c>
      <c r="C1171" t="s">
        <v>67</v>
      </c>
      <c r="D1171" t="s">
        <v>385</v>
      </c>
      <c r="E1171" t="s">
        <v>386</v>
      </c>
      <c r="F1171">
        <v>0</v>
      </c>
      <c r="G1171">
        <v>0</v>
      </c>
      <c r="H1171">
        <v>0</v>
      </c>
      <c r="I1171">
        <v>0</v>
      </c>
      <c r="J1171" s="1">
        <v>0</v>
      </c>
      <c r="K1171" s="1">
        <v>0</v>
      </c>
      <c r="L1171" s="1">
        <v>0</v>
      </c>
    </row>
    <row r="1172" spans="1:12" x14ac:dyDescent="0.25">
      <c r="A1172" t="s">
        <v>29</v>
      </c>
      <c r="B1172">
        <v>2010</v>
      </c>
      <c r="C1172" t="s">
        <v>67</v>
      </c>
      <c r="D1172" t="s">
        <v>387</v>
      </c>
      <c r="E1172" t="s">
        <v>388</v>
      </c>
      <c r="F1172">
        <v>0</v>
      </c>
      <c r="G1172">
        <v>23.35</v>
      </c>
      <c r="H1172">
        <v>0</v>
      </c>
      <c r="I1172">
        <v>0</v>
      </c>
      <c r="J1172" s="1">
        <v>163</v>
      </c>
      <c r="K1172" s="1">
        <v>0</v>
      </c>
      <c r="L1172" s="1">
        <v>8.3200000000000003E-5</v>
      </c>
    </row>
    <row r="1173" spans="1:12" x14ac:dyDescent="0.25">
      <c r="A1173" t="s">
        <v>29</v>
      </c>
      <c r="B1173">
        <v>2010</v>
      </c>
      <c r="C1173" t="s">
        <v>67</v>
      </c>
      <c r="D1173" t="s">
        <v>389</v>
      </c>
      <c r="E1173" t="s">
        <v>390</v>
      </c>
      <c r="F1173">
        <v>0</v>
      </c>
      <c r="G1173">
        <v>0</v>
      </c>
      <c r="H1173">
        <v>0</v>
      </c>
      <c r="I1173">
        <v>0</v>
      </c>
      <c r="J1173" s="1">
        <v>0</v>
      </c>
      <c r="K1173" s="1">
        <v>0</v>
      </c>
      <c r="L1173" s="1">
        <v>0</v>
      </c>
    </row>
    <row r="1174" spans="1:12" x14ac:dyDescent="0.25">
      <c r="A1174" t="s">
        <v>29</v>
      </c>
      <c r="B1174">
        <v>2010</v>
      </c>
      <c r="C1174" t="s">
        <v>67</v>
      </c>
      <c r="D1174" t="s">
        <v>38</v>
      </c>
      <c r="E1174" t="s">
        <v>391</v>
      </c>
      <c r="F1174">
        <v>0</v>
      </c>
      <c r="G1174">
        <v>0</v>
      </c>
      <c r="H1174">
        <v>0</v>
      </c>
      <c r="I1174">
        <v>0</v>
      </c>
      <c r="J1174" s="1">
        <v>0</v>
      </c>
      <c r="K1174" s="1">
        <v>0</v>
      </c>
      <c r="L1174" s="1">
        <v>0</v>
      </c>
    </row>
    <row r="1175" spans="1:12" x14ac:dyDescent="0.25">
      <c r="A1175" t="s">
        <v>29</v>
      </c>
      <c r="B1175">
        <v>2010</v>
      </c>
      <c r="C1175" t="s">
        <v>67</v>
      </c>
      <c r="D1175" t="s">
        <v>31</v>
      </c>
      <c r="E1175" t="s">
        <v>392</v>
      </c>
      <c r="F1175">
        <v>0</v>
      </c>
      <c r="G1175">
        <v>0</v>
      </c>
      <c r="H1175">
        <v>0</v>
      </c>
      <c r="I1175">
        <v>0</v>
      </c>
      <c r="J1175" s="1">
        <v>0</v>
      </c>
      <c r="K1175" s="1">
        <v>0</v>
      </c>
      <c r="L1175" s="1">
        <v>0</v>
      </c>
    </row>
    <row r="1176" spans="1:12" x14ac:dyDescent="0.25">
      <c r="A1176" t="s">
        <v>29</v>
      </c>
      <c r="B1176">
        <v>2010</v>
      </c>
      <c r="C1176" t="s">
        <v>67</v>
      </c>
      <c r="D1176" t="s">
        <v>393</v>
      </c>
      <c r="E1176" t="s">
        <v>394</v>
      </c>
      <c r="F1176">
        <v>0</v>
      </c>
      <c r="G1176">
        <v>0</v>
      </c>
      <c r="H1176">
        <v>0</v>
      </c>
      <c r="I1176">
        <v>0</v>
      </c>
      <c r="J1176" s="1">
        <v>0</v>
      </c>
      <c r="K1176" s="1">
        <v>0</v>
      </c>
      <c r="L1176" s="1">
        <v>0</v>
      </c>
    </row>
    <row r="1177" spans="1:12" x14ac:dyDescent="0.25">
      <c r="A1177" t="s">
        <v>29</v>
      </c>
      <c r="B1177">
        <v>2010</v>
      </c>
      <c r="C1177" t="s">
        <v>67</v>
      </c>
      <c r="D1177" t="s">
        <v>395</v>
      </c>
      <c r="E1177" t="s">
        <v>396</v>
      </c>
      <c r="F1177">
        <v>10.72</v>
      </c>
      <c r="G1177">
        <v>50.37</v>
      </c>
      <c r="H1177">
        <v>4.2699999999999996</v>
      </c>
      <c r="I1177">
        <v>2.5499999999999998</v>
      </c>
      <c r="J1177" s="1">
        <v>1.03</v>
      </c>
      <c r="K1177" s="1">
        <v>4.6199999999999998E-2</v>
      </c>
      <c r="L1177" s="1">
        <v>2.7E-2</v>
      </c>
    </row>
    <row r="1178" spans="1:12" x14ac:dyDescent="0.25">
      <c r="A1178" t="s">
        <v>29</v>
      </c>
      <c r="B1178">
        <v>2010</v>
      </c>
      <c r="C1178" t="s">
        <v>67</v>
      </c>
      <c r="D1178" t="s">
        <v>397</v>
      </c>
      <c r="E1178" t="s">
        <v>398</v>
      </c>
      <c r="F1178">
        <v>0</v>
      </c>
      <c r="G1178">
        <v>0</v>
      </c>
      <c r="H1178">
        <v>0</v>
      </c>
      <c r="I1178">
        <v>0</v>
      </c>
      <c r="J1178" s="1">
        <v>0</v>
      </c>
      <c r="K1178" s="1">
        <v>0</v>
      </c>
      <c r="L1178" s="1">
        <v>0</v>
      </c>
    </row>
    <row r="1179" spans="1:12" x14ac:dyDescent="0.25">
      <c r="A1179" t="s">
        <v>29</v>
      </c>
      <c r="B1179">
        <v>2010</v>
      </c>
      <c r="C1179" t="s">
        <v>67</v>
      </c>
      <c r="D1179" t="s">
        <v>54</v>
      </c>
      <c r="E1179" t="s">
        <v>399</v>
      </c>
      <c r="F1179">
        <v>3.73</v>
      </c>
      <c r="G1179">
        <v>40.840000000000003</v>
      </c>
      <c r="H1179">
        <v>1.51</v>
      </c>
      <c r="I1179">
        <v>1.35</v>
      </c>
      <c r="J1179" s="1">
        <v>23200</v>
      </c>
      <c r="K1179" s="1">
        <v>355</v>
      </c>
      <c r="L1179" s="1">
        <v>316</v>
      </c>
    </row>
    <row r="1180" spans="1:12" x14ac:dyDescent="0.25">
      <c r="A1180" t="s">
        <v>29</v>
      </c>
      <c r="B1180">
        <v>2010</v>
      </c>
      <c r="C1180" t="s">
        <v>67</v>
      </c>
      <c r="D1180" t="s">
        <v>400</v>
      </c>
      <c r="E1180" t="s">
        <v>401</v>
      </c>
      <c r="F1180">
        <v>0.77</v>
      </c>
      <c r="G1180">
        <v>33.25</v>
      </c>
      <c r="H1180">
        <v>0.31</v>
      </c>
      <c r="I1180">
        <v>0.57999999999999996</v>
      </c>
      <c r="J1180" s="1">
        <v>20.3</v>
      </c>
      <c r="K1180" s="1">
        <v>6.3799999999999996E-2</v>
      </c>
      <c r="L1180" s="1">
        <v>0.11799999999999999</v>
      </c>
    </row>
    <row r="1181" spans="1:12" x14ac:dyDescent="0.25">
      <c r="A1181" t="s">
        <v>29</v>
      </c>
      <c r="B1181">
        <v>2010</v>
      </c>
      <c r="C1181" t="s">
        <v>67</v>
      </c>
      <c r="D1181" t="s">
        <v>402</v>
      </c>
      <c r="E1181" t="s">
        <v>403</v>
      </c>
      <c r="F1181">
        <v>8.4600000000000009</v>
      </c>
      <c r="G1181">
        <v>46.95</v>
      </c>
      <c r="H1181">
        <v>3.2</v>
      </c>
      <c r="I1181">
        <v>2.11</v>
      </c>
      <c r="J1181" s="1">
        <v>9.5</v>
      </c>
      <c r="K1181" s="1">
        <v>0.314</v>
      </c>
      <c r="L1181" s="1">
        <v>0.20499999999999999</v>
      </c>
    </row>
    <row r="1182" spans="1:12" x14ac:dyDescent="0.25">
      <c r="A1182" t="s">
        <v>29</v>
      </c>
      <c r="B1182">
        <v>2010</v>
      </c>
      <c r="C1182" t="s">
        <v>67</v>
      </c>
      <c r="D1182" t="s">
        <v>404</v>
      </c>
      <c r="E1182" t="s">
        <v>405</v>
      </c>
      <c r="F1182">
        <v>0</v>
      </c>
      <c r="G1182">
        <v>0</v>
      </c>
      <c r="H1182">
        <v>0</v>
      </c>
      <c r="I1182">
        <v>0</v>
      </c>
      <c r="J1182" s="1">
        <v>0</v>
      </c>
      <c r="K1182" s="1">
        <v>0</v>
      </c>
      <c r="L1182" s="1">
        <v>0</v>
      </c>
    </row>
    <row r="1183" spans="1:12" x14ac:dyDescent="0.25">
      <c r="A1183" t="s">
        <v>29</v>
      </c>
      <c r="B1183">
        <v>2010</v>
      </c>
      <c r="C1183" t="s">
        <v>67</v>
      </c>
      <c r="D1183" t="s">
        <v>406</v>
      </c>
      <c r="E1183" t="s">
        <v>407</v>
      </c>
      <c r="F1183">
        <v>0</v>
      </c>
      <c r="G1183">
        <v>0</v>
      </c>
      <c r="H1183">
        <v>0</v>
      </c>
      <c r="I1183">
        <v>0</v>
      </c>
      <c r="J1183" s="1">
        <v>0</v>
      </c>
      <c r="K1183" s="1">
        <v>0</v>
      </c>
      <c r="L1183" s="1">
        <v>0</v>
      </c>
    </row>
    <row r="1184" spans="1:12" x14ac:dyDescent="0.25">
      <c r="A1184" t="s">
        <v>29</v>
      </c>
      <c r="B1184">
        <v>2010</v>
      </c>
      <c r="C1184" t="s">
        <v>67</v>
      </c>
      <c r="D1184" t="s">
        <v>408</v>
      </c>
      <c r="E1184" t="s">
        <v>409</v>
      </c>
      <c r="F1184">
        <v>0</v>
      </c>
      <c r="G1184">
        <v>0</v>
      </c>
      <c r="H1184">
        <v>0</v>
      </c>
      <c r="I1184">
        <v>0</v>
      </c>
      <c r="J1184" s="1">
        <v>0</v>
      </c>
      <c r="K1184" s="1">
        <v>0</v>
      </c>
      <c r="L1184" s="1">
        <v>0</v>
      </c>
    </row>
    <row r="1185" spans="1:12" x14ac:dyDescent="0.25">
      <c r="A1185" t="s">
        <v>29</v>
      </c>
      <c r="B1185">
        <v>2010</v>
      </c>
      <c r="C1185" t="s">
        <v>67</v>
      </c>
      <c r="D1185" t="s">
        <v>39</v>
      </c>
      <c r="E1185" t="s">
        <v>410</v>
      </c>
      <c r="F1185">
        <v>8.5399999999999991</v>
      </c>
      <c r="G1185">
        <v>45.53</v>
      </c>
      <c r="H1185">
        <v>3.46</v>
      </c>
      <c r="I1185">
        <v>2.02</v>
      </c>
      <c r="J1185" s="1">
        <v>168</v>
      </c>
      <c r="K1185" s="1">
        <v>6.03</v>
      </c>
      <c r="L1185" s="1">
        <v>3.47</v>
      </c>
    </row>
    <row r="1186" spans="1:12" x14ac:dyDescent="0.25">
      <c r="A1186" t="s">
        <v>29</v>
      </c>
      <c r="B1186">
        <v>2010</v>
      </c>
      <c r="C1186" t="s">
        <v>67</v>
      </c>
      <c r="D1186" t="s">
        <v>411</v>
      </c>
      <c r="E1186" t="s">
        <v>412</v>
      </c>
      <c r="F1186">
        <v>0</v>
      </c>
      <c r="G1186">
        <v>0</v>
      </c>
      <c r="H1186">
        <v>0</v>
      </c>
      <c r="I1186">
        <v>0</v>
      </c>
      <c r="J1186" s="1">
        <v>0</v>
      </c>
      <c r="K1186" s="1">
        <v>0</v>
      </c>
      <c r="L1186" s="1">
        <v>0</v>
      </c>
    </row>
    <row r="1187" spans="1:12" x14ac:dyDescent="0.25">
      <c r="A1187" t="s">
        <v>29</v>
      </c>
      <c r="B1187">
        <v>2010</v>
      </c>
      <c r="C1187" t="s">
        <v>67</v>
      </c>
      <c r="D1187" t="s">
        <v>413</v>
      </c>
      <c r="E1187" t="s">
        <v>414</v>
      </c>
      <c r="F1187">
        <v>1.95</v>
      </c>
      <c r="G1187">
        <v>34.36</v>
      </c>
      <c r="H1187">
        <v>0.79</v>
      </c>
      <c r="I1187">
        <v>0.68</v>
      </c>
      <c r="J1187" s="1">
        <v>17.3</v>
      </c>
      <c r="K1187" s="1">
        <v>0.13800000000000001</v>
      </c>
      <c r="L1187" s="1">
        <v>0.11899999999999999</v>
      </c>
    </row>
    <row r="1188" spans="1:12" x14ac:dyDescent="0.25">
      <c r="A1188" t="s">
        <v>29</v>
      </c>
      <c r="B1188">
        <v>2010</v>
      </c>
      <c r="C1188" t="s">
        <v>67</v>
      </c>
      <c r="D1188" t="s">
        <v>47</v>
      </c>
      <c r="E1188" t="s">
        <v>415</v>
      </c>
      <c r="F1188">
        <v>0</v>
      </c>
      <c r="G1188">
        <v>0</v>
      </c>
      <c r="H1188">
        <v>0</v>
      </c>
      <c r="I1188">
        <v>0</v>
      </c>
      <c r="J1188" s="1">
        <v>0</v>
      </c>
      <c r="K1188" s="1">
        <v>0</v>
      </c>
      <c r="L1188" s="1">
        <v>0</v>
      </c>
    </row>
    <row r="1189" spans="1:12" x14ac:dyDescent="0.25">
      <c r="A1189" t="s">
        <v>29</v>
      </c>
      <c r="B1189">
        <v>2010</v>
      </c>
      <c r="C1189" t="s">
        <v>67</v>
      </c>
      <c r="D1189" t="s">
        <v>416</v>
      </c>
      <c r="E1189" t="s">
        <v>417</v>
      </c>
      <c r="F1189">
        <v>0</v>
      </c>
      <c r="G1189">
        <v>0</v>
      </c>
      <c r="H1189">
        <v>0</v>
      </c>
      <c r="I1189">
        <v>0</v>
      </c>
      <c r="J1189" s="1">
        <v>0</v>
      </c>
      <c r="K1189" s="1">
        <v>0</v>
      </c>
      <c r="L1189" s="1">
        <v>0</v>
      </c>
    </row>
    <row r="1190" spans="1:12" x14ac:dyDescent="0.25">
      <c r="A1190" t="s">
        <v>29</v>
      </c>
      <c r="B1190">
        <v>2010</v>
      </c>
      <c r="C1190" t="s">
        <v>67</v>
      </c>
      <c r="D1190" t="s">
        <v>35</v>
      </c>
      <c r="E1190" t="s">
        <v>418</v>
      </c>
      <c r="F1190">
        <v>0</v>
      </c>
      <c r="G1190">
        <v>0</v>
      </c>
      <c r="H1190">
        <v>0</v>
      </c>
      <c r="I1190">
        <v>0</v>
      </c>
      <c r="J1190" s="1">
        <v>0</v>
      </c>
      <c r="K1190" s="1">
        <v>0</v>
      </c>
      <c r="L1190" s="1">
        <v>0</v>
      </c>
    </row>
    <row r="1191" spans="1:12" x14ac:dyDescent="0.25">
      <c r="A1191" t="s">
        <v>29</v>
      </c>
      <c r="B1191">
        <v>2010</v>
      </c>
      <c r="C1191" t="s">
        <v>67</v>
      </c>
      <c r="D1191" t="s">
        <v>419</v>
      </c>
      <c r="E1191" t="s">
        <v>420</v>
      </c>
      <c r="F1191">
        <v>3.77</v>
      </c>
      <c r="G1191">
        <v>36.369999999999997</v>
      </c>
      <c r="H1191">
        <v>1.54</v>
      </c>
      <c r="I1191">
        <v>1.01</v>
      </c>
      <c r="J1191" s="1">
        <v>209</v>
      </c>
      <c r="K1191" s="1">
        <v>3.26</v>
      </c>
      <c r="L1191" s="1">
        <v>2.13</v>
      </c>
    </row>
    <row r="1192" spans="1:12" x14ac:dyDescent="0.25">
      <c r="A1192" t="s">
        <v>29</v>
      </c>
      <c r="B1192">
        <v>2010</v>
      </c>
      <c r="C1192" t="s">
        <v>67</v>
      </c>
      <c r="D1192" t="s">
        <v>59</v>
      </c>
      <c r="E1192" t="s">
        <v>421</v>
      </c>
      <c r="F1192">
        <v>10.55</v>
      </c>
      <c r="G1192">
        <v>51.49</v>
      </c>
      <c r="H1192">
        <v>4.29</v>
      </c>
      <c r="I1192">
        <v>2.75</v>
      </c>
      <c r="J1192" s="1">
        <v>8110</v>
      </c>
      <c r="K1192" s="1">
        <v>364</v>
      </c>
      <c r="L1192" s="1">
        <v>229</v>
      </c>
    </row>
    <row r="1193" spans="1:12" x14ac:dyDescent="0.25">
      <c r="A1193" t="s">
        <v>29</v>
      </c>
      <c r="B1193">
        <v>2010</v>
      </c>
      <c r="C1193" t="s">
        <v>67</v>
      </c>
      <c r="D1193" t="s">
        <v>422</v>
      </c>
      <c r="E1193" t="s">
        <v>423</v>
      </c>
      <c r="F1193">
        <v>0</v>
      </c>
      <c r="G1193">
        <v>0</v>
      </c>
      <c r="H1193">
        <v>0</v>
      </c>
      <c r="I1193">
        <v>0</v>
      </c>
      <c r="J1193" s="1">
        <v>0</v>
      </c>
      <c r="K1193" s="1">
        <v>0</v>
      </c>
      <c r="L1193" s="1">
        <v>0</v>
      </c>
    </row>
    <row r="1194" spans="1:12" x14ac:dyDescent="0.25">
      <c r="A1194" t="s">
        <v>29</v>
      </c>
      <c r="B1194">
        <v>2010</v>
      </c>
      <c r="C1194" t="s">
        <v>67</v>
      </c>
      <c r="D1194" t="s">
        <v>424</v>
      </c>
      <c r="E1194" t="s">
        <v>425</v>
      </c>
      <c r="F1194">
        <v>0.61</v>
      </c>
      <c r="G1194">
        <v>30.61</v>
      </c>
      <c r="H1194">
        <v>0.25</v>
      </c>
      <c r="I1194">
        <v>0.37</v>
      </c>
      <c r="J1194" s="1">
        <v>1110</v>
      </c>
      <c r="K1194" s="1">
        <v>2.77</v>
      </c>
      <c r="L1194" s="1">
        <v>4.1399999999999997</v>
      </c>
    </row>
    <row r="1195" spans="1:12" x14ac:dyDescent="0.25">
      <c r="A1195" t="s">
        <v>29</v>
      </c>
      <c r="B1195">
        <v>2010</v>
      </c>
      <c r="C1195" t="s">
        <v>67</v>
      </c>
      <c r="D1195" t="s">
        <v>426</v>
      </c>
      <c r="E1195" t="s">
        <v>427</v>
      </c>
      <c r="F1195">
        <v>0</v>
      </c>
      <c r="G1195">
        <v>0</v>
      </c>
      <c r="H1195">
        <v>0</v>
      </c>
      <c r="I1195">
        <v>0</v>
      </c>
      <c r="J1195" s="1">
        <v>0</v>
      </c>
      <c r="K1195" s="1">
        <v>0</v>
      </c>
      <c r="L1195" s="1">
        <v>0</v>
      </c>
    </row>
    <row r="1196" spans="1:12" x14ac:dyDescent="0.25">
      <c r="A1196" t="s">
        <v>29</v>
      </c>
      <c r="B1196">
        <v>2010</v>
      </c>
      <c r="C1196" t="s">
        <v>67</v>
      </c>
      <c r="D1196" t="s">
        <v>428</v>
      </c>
      <c r="E1196" t="s">
        <v>429</v>
      </c>
      <c r="F1196">
        <v>0</v>
      </c>
      <c r="G1196">
        <v>0</v>
      </c>
      <c r="H1196">
        <v>0</v>
      </c>
      <c r="I1196">
        <v>0</v>
      </c>
      <c r="J1196" s="1">
        <v>0</v>
      </c>
      <c r="K1196" s="1">
        <v>0</v>
      </c>
      <c r="L1196" s="1">
        <v>0</v>
      </c>
    </row>
    <row r="1197" spans="1:12" x14ac:dyDescent="0.25">
      <c r="A1197" t="s">
        <v>29</v>
      </c>
      <c r="B1197">
        <v>2010</v>
      </c>
      <c r="C1197" t="s">
        <v>67</v>
      </c>
      <c r="D1197" t="s">
        <v>430</v>
      </c>
      <c r="E1197" t="s">
        <v>431</v>
      </c>
      <c r="F1197">
        <v>1.1299999999999999</v>
      </c>
      <c r="G1197">
        <v>40.39</v>
      </c>
      <c r="H1197">
        <v>0.46</v>
      </c>
      <c r="I1197">
        <v>1.3</v>
      </c>
      <c r="J1197" s="1">
        <v>587</v>
      </c>
      <c r="K1197" s="1">
        <v>2.71</v>
      </c>
      <c r="L1197" s="1">
        <v>7.71</v>
      </c>
    </row>
    <row r="1198" spans="1:12" x14ac:dyDescent="0.25">
      <c r="A1198" t="s">
        <v>29</v>
      </c>
      <c r="B1198">
        <v>2010</v>
      </c>
      <c r="C1198" t="s">
        <v>67</v>
      </c>
      <c r="D1198" t="s">
        <v>57</v>
      </c>
      <c r="E1198" t="s">
        <v>432</v>
      </c>
      <c r="F1198">
        <v>1.78</v>
      </c>
      <c r="G1198">
        <v>35.229999999999997</v>
      </c>
      <c r="H1198">
        <v>0.72</v>
      </c>
      <c r="I1198">
        <v>0.84</v>
      </c>
      <c r="J1198" s="1">
        <v>30100</v>
      </c>
      <c r="K1198" s="1">
        <v>217</v>
      </c>
      <c r="L1198" s="1">
        <v>256</v>
      </c>
    </row>
    <row r="1199" spans="1:12" x14ac:dyDescent="0.25">
      <c r="A1199" t="s">
        <v>29</v>
      </c>
      <c r="B1199">
        <v>2010</v>
      </c>
      <c r="C1199" t="s">
        <v>67</v>
      </c>
      <c r="D1199" t="s">
        <v>433</v>
      </c>
      <c r="E1199" t="s">
        <v>434</v>
      </c>
      <c r="F1199">
        <v>0</v>
      </c>
      <c r="G1199">
        <v>0</v>
      </c>
      <c r="H1199">
        <v>0</v>
      </c>
      <c r="I1199">
        <v>0</v>
      </c>
      <c r="J1199" s="1">
        <v>0</v>
      </c>
      <c r="K1199" s="1">
        <v>0</v>
      </c>
      <c r="L1199" s="1">
        <v>0</v>
      </c>
    </row>
    <row r="1200" spans="1:12" x14ac:dyDescent="0.25">
      <c r="A1200" t="s">
        <v>29</v>
      </c>
      <c r="B1200">
        <v>2010</v>
      </c>
      <c r="C1200" t="s">
        <v>67</v>
      </c>
      <c r="D1200" t="s">
        <v>435</v>
      </c>
      <c r="E1200" t="s">
        <v>436</v>
      </c>
      <c r="F1200">
        <v>0</v>
      </c>
      <c r="G1200">
        <v>0</v>
      </c>
      <c r="H1200">
        <v>0</v>
      </c>
      <c r="I1200">
        <v>0</v>
      </c>
      <c r="J1200" s="1">
        <v>0</v>
      </c>
      <c r="K1200" s="1">
        <v>0</v>
      </c>
      <c r="L1200" s="1">
        <v>0</v>
      </c>
    </row>
    <row r="1201" spans="1:12" x14ac:dyDescent="0.25">
      <c r="A1201" t="s">
        <v>29</v>
      </c>
      <c r="B1201">
        <v>2010</v>
      </c>
      <c r="C1201" t="s">
        <v>67</v>
      </c>
      <c r="D1201" t="s">
        <v>437</v>
      </c>
      <c r="E1201" t="s">
        <v>438</v>
      </c>
      <c r="F1201">
        <v>13.94</v>
      </c>
      <c r="G1201">
        <v>50.68</v>
      </c>
      <c r="H1201">
        <v>5.28</v>
      </c>
      <c r="I1201">
        <v>2.5499999999999998</v>
      </c>
      <c r="J1201" s="1">
        <v>27.3</v>
      </c>
      <c r="K1201" s="1">
        <v>1.52</v>
      </c>
      <c r="L1201" s="1">
        <v>0.71499999999999997</v>
      </c>
    </row>
    <row r="1202" spans="1:12" x14ac:dyDescent="0.25">
      <c r="A1202" t="s">
        <v>29</v>
      </c>
      <c r="B1202">
        <v>2010</v>
      </c>
      <c r="C1202" t="s">
        <v>67</v>
      </c>
      <c r="D1202" t="s">
        <v>439</v>
      </c>
      <c r="E1202" t="s">
        <v>440</v>
      </c>
      <c r="F1202">
        <v>8.1300000000000008</v>
      </c>
      <c r="G1202">
        <v>44.95</v>
      </c>
      <c r="H1202">
        <v>3.2</v>
      </c>
      <c r="I1202">
        <v>1.91</v>
      </c>
      <c r="J1202" s="1">
        <v>522</v>
      </c>
      <c r="K1202" s="1">
        <v>17.3</v>
      </c>
      <c r="L1202" s="1">
        <v>10.199999999999999</v>
      </c>
    </row>
    <row r="1203" spans="1:12" x14ac:dyDescent="0.25">
      <c r="A1203" t="s">
        <v>29</v>
      </c>
      <c r="B1203">
        <v>2010</v>
      </c>
      <c r="C1203" t="s">
        <v>68</v>
      </c>
      <c r="D1203" t="s">
        <v>77</v>
      </c>
      <c r="E1203" t="s">
        <v>78</v>
      </c>
      <c r="F1203">
        <v>0.24</v>
      </c>
      <c r="G1203">
        <v>31.88</v>
      </c>
      <c r="H1203">
        <v>0.1</v>
      </c>
      <c r="I1203" t="s">
        <v>69</v>
      </c>
      <c r="J1203" s="1">
        <v>68.3</v>
      </c>
      <c r="K1203" s="1">
        <v>6.7900000000000002E-2</v>
      </c>
      <c r="L1203" t="s">
        <v>69</v>
      </c>
    </row>
    <row r="1204" spans="1:12" x14ac:dyDescent="0.25">
      <c r="A1204" t="s">
        <v>29</v>
      </c>
      <c r="B1204">
        <v>2010</v>
      </c>
      <c r="C1204" t="s">
        <v>68</v>
      </c>
      <c r="D1204" t="s">
        <v>79</v>
      </c>
      <c r="E1204" t="s">
        <v>80</v>
      </c>
      <c r="F1204">
        <v>0</v>
      </c>
      <c r="G1204">
        <v>0</v>
      </c>
      <c r="H1204">
        <v>0</v>
      </c>
      <c r="I1204">
        <v>0</v>
      </c>
      <c r="J1204" s="1">
        <v>0</v>
      </c>
      <c r="K1204" s="1">
        <v>0</v>
      </c>
      <c r="L1204" s="1">
        <v>0</v>
      </c>
    </row>
    <row r="1205" spans="1:12" x14ac:dyDescent="0.25">
      <c r="A1205" t="s">
        <v>29</v>
      </c>
      <c r="B1205">
        <v>2010</v>
      </c>
      <c r="C1205" t="s">
        <v>68</v>
      </c>
      <c r="D1205" t="s">
        <v>81</v>
      </c>
      <c r="E1205" t="s">
        <v>82</v>
      </c>
      <c r="F1205">
        <v>0</v>
      </c>
      <c r="G1205">
        <v>0</v>
      </c>
      <c r="H1205">
        <v>0</v>
      </c>
      <c r="I1205">
        <v>0</v>
      </c>
      <c r="J1205" s="1">
        <v>0</v>
      </c>
      <c r="K1205" s="1">
        <v>0</v>
      </c>
      <c r="L1205" s="1">
        <v>0</v>
      </c>
    </row>
    <row r="1206" spans="1:12" x14ac:dyDescent="0.25">
      <c r="A1206" t="s">
        <v>29</v>
      </c>
      <c r="B1206">
        <v>2010</v>
      </c>
      <c r="C1206" t="s">
        <v>68</v>
      </c>
      <c r="D1206" t="s">
        <v>83</v>
      </c>
      <c r="E1206" t="s">
        <v>84</v>
      </c>
      <c r="F1206">
        <v>20.78</v>
      </c>
      <c r="G1206">
        <v>54.8</v>
      </c>
      <c r="H1206">
        <v>7.63</v>
      </c>
      <c r="I1206" t="s">
        <v>69</v>
      </c>
      <c r="J1206" s="1">
        <v>3910</v>
      </c>
      <c r="K1206" s="1">
        <v>323</v>
      </c>
      <c r="L1206" t="s">
        <v>69</v>
      </c>
    </row>
    <row r="1207" spans="1:12" x14ac:dyDescent="0.25">
      <c r="A1207" t="s">
        <v>29</v>
      </c>
      <c r="B1207">
        <v>2010</v>
      </c>
      <c r="C1207" t="s">
        <v>68</v>
      </c>
      <c r="D1207" t="s">
        <v>85</v>
      </c>
      <c r="E1207" t="s">
        <v>86</v>
      </c>
      <c r="F1207">
        <v>0</v>
      </c>
      <c r="G1207">
        <v>0</v>
      </c>
      <c r="H1207">
        <v>0</v>
      </c>
      <c r="I1207">
        <v>0</v>
      </c>
      <c r="J1207" s="1">
        <v>0</v>
      </c>
      <c r="K1207" s="1">
        <v>0</v>
      </c>
      <c r="L1207" s="1">
        <v>0</v>
      </c>
    </row>
    <row r="1208" spans="1:12" x14ac:dyDescent="0.25">
      <c r="A1208" t="s">
        <v>29</v>
      </c>
      <c r="B1208">
        <v>2010</v>
      </c>
      <c r="C1208" t="s">
        <v>68</v>
      </c>
      <c r="D1208" t="s">
        <v>63</v>
      </c>
      <c r="E1208" t="s">
        <v>87</v>
      </c>
      <c r="F1208">
        <v>0.11</v>
      </c>
      <c r="G1208">
        <v>30.1</v>
      </c>
      <c r="H1208">
        <v>0.04</v>
      </c>
      <c r="I1208" t="s">
        <v>69</v>
      </c>
      <c r="J1208" s="1">
        <v>1030</v>
      </c>
      <c r="K1208" s="1">
        <v>0.44900000000000001</v>
      </c>
      <c r="L1208" t="s">
        <v>69</v>
      </c>
    </row>
    <row r="1209" spans="1:12" x14ac:dyDescent="0.25">
      <c r="A1209" t="s">
        <v>29</v>
      </c>
      <c r="B1209">
        <v>2010</v>
      </c>
      <c r="C1209" t="s">
        <v>68</v>
      </c>
      <c r="D1209" t="s">
        <v>88</v>
      </c>
      <c r="E1209" t="s">
        <v>89</v>
      </c>
      <c r="F1209">
        <v>0</v>
      </c>
      <c r="G1209">
        <v>0</v>
      </c>
      <c r="H1209">
        <v>0</v>
      </c>
      <c r="I1209">
        <v>0</v>
      </c>
      <c r="J1209" s="1">
        <v>0</v>
      </c>
      <c r="K1209" s="1">
        <v>0</v>
      </c>
      <c r="L1209" s="1">
        <v>0</v>
      </c>
    </row>
    <row r="1210" spans="1:12" x14ac:dyDescent="0.25">
      <c r="A1210" t="s">
        <v>29</v>
      </c>
      <c r="B1210">
        <v>2010</v>
      </c>
      <c r="C1210" t="s">
        <v>68</v>
      </c>
      <c r="D1210" t="s">
        <v>49</v>
      </c>
      <c r="E1210" t="s">
        <v>90</v>
      </c>
      <c r="F1210">
        <v>0</v>
      </c>
      <c r="G1210">
        <v>20.99</v>
      </c>
      <c r="H1210">
        <v>0</v>
      </c>
      <c r="I1210" t="s">
        <v>69</v>
      </c>
      <c r="J1210" s="1">
        <v>980</v>
      </c>
      <c r="K1210" s="1">
        <v>1.44E-2</v>
      </c>
      <c r="L1210" t="s">
        <v>69</v>
      </c>
    </row>
    <row r="1211" spans="1:12" x14ac:dyDescent="0.25">
      <c r="A1211" t="s">
        <v>29</v>
      </c>
      <c r="B1211">
        <v>2010</v>
      </c>
      <c r="C1211" t="s">
        <v>68</v>
      </c>
      <c r="D1211" t="s">
        <v>30</v>
      </c>
      <c r="E1211" t="s">
        <v>91</v>
      </c>
      <c r="F1211">
        <v>0</v>
      </c>
      <c r="G1211">
        <v>0</v>
      </c>
      <c r="H1211">
        <v>0</v>
      </c>
      <c r="I1211">
        <v>0</v>
      </c>
      <c r="J1211" s="1">
        <v>0</v>
      </c>
      <c r="K1211" s="1">
        <v>0</v>
      </c>
      <c r="L1211" s="1">
        <v>0</v>
      </c>
    </row>
    <row r="1212" spans="1:12" x14ac:dyDescent="0.25">
      <c r="A1212" t="s">
        <v>29</v>
      </c>
      <c r="B1212">
        <v>2010</v>
      </c>
      <c r="C1212" t="s">
        <v>68</v>
      </c>
      <c r="D1212" t="s">
        <v>92</v>
      </c>
      <c r="E1212" t="s">
        <v>93</v>
      </c>
      <c r="F1212">
        <v>0.04</v>
      </c>
      <c r="G1212">
        <v>25.09</v>
      </c>
      <c r="H1212">
        <v>0.01</v>
      </c>
      <c r="I1212" t="s">
        <v>69</v>
      </c>
      <c r="J1212" s="1">
        <v>16.399999999999999</v>
      </c>
      <c r="K1212" s="1">
        <v>2.4199999999999998E-3</v>
      </c>
      <c r="L1212" t="s">
        <v>69</v>
      </c>
    </row>
    <row r="1213" spans="1:12" x14ac:dyDescent="0.25">
      <c r="A1213" t="s">
        <v>29</v>
      </c>
      <c r="B1213">
        <v>2010</v>
      </c>
      <c r="C1213" t="s">
        <v>68</v>
      </c>
      <c r="D1213" t="s">
        <v>94</v>
      </c>
      <c r="E1213" t="s">
        <v>95</v>
      </c>
      <c r="F1213">
        <v>0</v>
      </c>
      <c r="G1213">
        <v>0</v>
      </c>
      <c r="H1213">
        <v>0</v>
      </c>
      <c r="I1213">
        <v>0</v>
      </c>
      <c r="J1213" s="1">
        <v>0</v>
      </c>
      <c r="K1213" s="1">
        <v>0</v>
      </c>
      <c r="L1213" s="1">
        <v>0</v>
      </c>
    </row>
    <row r="1214" spans="1:12" x14ac:dyDescent="0.25">
      <c r="A1214" t="s">
        <v>29</v>
      </c>
      <c r="B1214">
        <v>2010</v>
      </c>
      <c r="C1214" t="s">
        <v>68</v>
      </c>
      <c r="D1214" t="s">
        <v>96</v>
      </c>
      <c r="E1214" t="s">
        <v>97</v>
      </c>
      <c r="F1214">
        <v>0</v>
      </c>
      <c r="G1214">
        <v>0</v>
      </c>
      <c r="H1214">
        <v>0</v>
      </c>
      <c r="I1214">
        <v>0</v>
      </c>
      <c r="J1214" s="1">
        <v>0</v>
      </c>
      <c r="K1214" s="1">
        <v>0</v>
      </c>
      <c r="L1214" s="1">
        <v>0</v>
      </c>
    </row>
    <row r="1215" spans="1:12" x14ac:dyDescent="0.25">
      <c r="A1215" t="s">
        <v>29</v>
      </c>
      <c r="B1215">
        <v>2010</v>
      </c>
      <c r="C1215" t="s">
        <v>68</v>
      </c>
      <c r="D1215" t="s">
        <v>98</v>
      </c>
      <c r="E1215" t="s">
        <v>99</v>
      </c>
      <c r="F1215">
        <v>6.02</v>
      </c>
      <c r="G1215">
        <v>45.98</v>
      </c>
      <c r="H1215">
        <v>2.42</v>
      </c>
      <c r="I1215" t="s">
        <v>69</v>
      </c>
      <c r="J1215" s="1">
        <v>35200</v>
      </c>
      <c r="K1215" s="1">
        <v>873</v>
      </c>
      <c r="L1215" t="s">
        <v>69</v>
      </c>
    </row>
    <row r="1216" spans="1:12" x14ac:dyDescent="0.25">
      <c r="A1216" t="s">
        <v>29</v>
      </c>
      <c r="B1216">
        <v>2010</v>
      </c>
      <c r="C1216" t="s">
        <v>68</v>
      </c>
      <c r="D1216" t="s">
        <v>100</v>
      </c>
      <c r="E1216" t="s">
        <v>101</v>
      </c>
      <c r="F1216">
        <v>0</v>
      </c>
      <c r="G1216">
        <v>0</v>
      </c>
      <c r="H1216">
        <v>0</v>
      </c>
      <c r="I1216">
        <v>0</v>
      </c>
      <c r="J1216" s="1">
        <v>0</v>
      </c>
      <c r="K1216" s="1">
        <v>0</v>
      </c>
      <c r="L1216" s="1">
        <v>0</v>
      </c>
    </row>
    <row r="1217" spans="1:12" x14ac:dyDescent="0.25">
      <c r="A1217" t="s">
        <v>29</v>
      </c>
      <c r="B1217">
        <v>2010</v>
      </c>
      <c r="C1217" t="s">
        <v>68</v>
      </c>
      <c r="D1217" t="s">
        <v>102</v>
      </c>
      <c r="E1217" t="s">
        <v>103</v>
      </c>
      <c r="F1217">
        <v>0</v>
      </c>
      <c r="G1217">
        <v>0</v>
      </c>
      <c r="H1217">
        <v>0</v>
      </c>
      <c r="I1217">
        <v>0</v>
      </c>
      <c r="J1217" s="1">
        <v>0</v>
      </c>
      <c r="K1217" s="1">
        <v>0</v>
      </c>
      <c r="L1217" s="1">
        <v>0</v>
      </c>
    </row>
    <row r="1218" spans="1:12" x14ac:dyDescent="0.25">
      <c r="A1218" t="s">
        <v>29</v>
      </c>
      <c r="B1218">
        <v>2010</v>
      </c>
      <c r="C1218" t="s">
        <v>68</v>
      </c>
      <c r="D1218" t="s">
        <v>104</v>
      </c>
      <c r="E1218" t="s">
        <v>105</v>
      </c>
      <c r="F1218">
        <v>0</v>
      </c>
      <c r="G1218">
        <v>0</v>
      </c>
      <c r="H1218">
        <v>0</v>
      </c>
      <c r="I1218">
        <v>0</v>
      </c>
      <c r="J1218" s="1">
        <v>0</v>
      </c>
      <c r="K1218" s="1">
        <v>0</v>
      </c>
      <c r="L1218" s="1">
        <v>0</v>
      </c>
    </row>
    <row r="1219" spans="1:12" x14ac:dyDescent="0.25">
      <c r="A1219" t="s">
        <v>29</v>
      </c>
      <c r="B1219">
        <v>2010</v>
      </c>
      <c r="C1219" t="s">
        <v>68</v>
      </c>
      <c r="D1219" t="s">
        <v>106</v>
      </c>
      <c r="E1219" t="s">
        <v>107</v>
      </c>
      <c r="F1219">
        <v>1.48</v>
      </c>
      <c r="G1219">
        <v>32.83</v>
      </c>
      <c r="H1219">
        <v>0.6</v>
      </c>
      <c r="I1219" t="s">
        <v>69</v>
      </c>
      <c r="J1219" s="1">
        <v>12.2</v>
      </c>
      <c r="K1219" s="1">
        <v>7.3800000000000004E-2</v>
      </c>
      <c r="L1219" t="s">
        <v>69</v>
      </c>
    </row>
    <row r="1220" spans="1:12" x14ac:dyDescent="0.25">
      <c r="A1220" t="s">
        <v>29</v>
      </c>
      <c r="B1220">
        <v>2010</v>
      </c>
      <c r="C1220" t="s">
        <v>68</v>
      </c>
      <c r="D1220" t="s">
        <v>108</v>
      </c>
      <c r="E1220" t="s">
        <v>109</v>
      </c>
      <c r="F1220">
        <v>2.0099999999999998</v>
      </c>
      <c r="G1220">
        <v>37.07</v>
      </c>
      <c r="H1220">
        <v>0.79</v>
      </c>
      <c r="I1220" t="s">
        <v>69</v>
      </c>
      <c r="J1220" s="1">
        <v>15.5</v>
      </c>
      <c r="K1220" s="1">
        <v>0.124</v>
      </c>
      <c r="L1220" t="s">
        <v>69</v>
      </c>
    </row>
    <row r="1221" spans="1:12" x14ac:dyDescent="0.25">
      <c r="A1221" t="s">
        <v>29</v>
      </c>
      <c r="B1221">
        <v>2010</v>
      </c>
      <c r="C1221" t="s">
        <v>68</v>
      </c>
      <c r="D1221" t="s">
        <v>110</v>
      </c>
      <c r="E1221" t="s">
        <v>111</v>
      </c>
      <c r="F1221">
        <v>8.1300000000000008</v>
      </c>
      <c r="G1221">
        <v>46.63</v>
      </c>
      <c r="H1221">
        <v>3.16</v>
      </c>
      <c r="I1221" t="s">
        <v>69</v>
      </c>
      <c r="J1221" s="1">
        <v>7.31</v>
      </c>
      <c r="K1221" s="1">
        <v>0.23799999999999999</v>
      </c>
      <c r="L1221" t="s">
        <v>69</v>
      </c>
    </row>
    <row r="1222" spans="1:12" x14ac:dyDescent="0.25">
      <c r="A1222" t="s">
        <v>29</v>
      </c>
      <c r="B1222">
        <v>2010</v>
      </c>
      <c r="C1222" t="s">
        <v>68</v>
      </c>
      <c r="D1222" t="s">
        <v>112</v>
      </c>
      <c r="E1222" t="s">
        <v>113</v>
      </c>
      <c r="F1222">
        <v>1.18</v>
      </c>
      <c r="G1222">
        <v>31.05</v>
      </c>
      <c r="H1222">
        <v>0.47</v>
      </c>
      <c r="I1222" t="s">
        <v>69</v>
      </c>
      <c r="J1222" s="1">
        <v>182</v>
      </c>
      <c r="K1222" s="1">
        <v>0.86</v>
      </c>
      <c r="L1222" t="s">
        <v>69</v>
      </c>
    </row>
    <row r="1223" spans="1:12" x14ac:dyDescent="0.25">
      <c r="A1223" t="s">
        <v>29</v>
      </c>
      <c r="B1223">
        <v>2010</v>
      </c>
      <c r="C1223" t="s">
        <v>68</v>
      </c>
      <c r="D1223" t="s">
        <v>114</v>
      </c>
      <c r="E1223" t="s">
        <v>115</v>
      </c>
      <c r="F1223">
        <v>0</v>
      </c>
      <c r="G1223">
        <v>0</v>
      </c>
      <c r="H1223">
        <v>0</v>
      </c>
      <c r="I1223">
        <v>0</v>
      </c>
      <c r="J1223" s="1">
        <v>0</v>
      </c>
      <c r="K1223" s="1">
        <v>0</v>
      </c>
      <c r="L1223" s="1">
        <v>0</v>
      </c>
    </row>
    <row r="1224" spans="1:12" x14ac:dyDescent="0.25">
      <c r="A1224" t="s">
        <v>29</v>
      </c>
      <c r="B1224">
        <v>2010</v>
      </c>
      <c r="C1224" t="s">
        <v>68</v>
      </c>
      <c r="D1224" t="s">
        <v>116</v>
      </c>
      <c r="E1224" t="s">
        <v>117</v>
      </c>
      <c r="F1224">
        <v>0</v>
      </c>
      <c r="G1224">
        <v>0</v>
      </c>
      <c r="H1224">
        <v>0</v>
      </c>
      <c r="I1224">
        <v>0</v>
      </c>
      <c r="J1224" s="1">
        <v>0</v>
      </c>
      <c r="K1224" s="1">
        <v>0</v>
      </c>
      <c r="L1224" s="1">
        <v>0</v>
      </c>
    </row>
    <row r="1225" spans="1:12" x14ac:dyDescent="0.25">
      <c r="A1225" t="s">
        <v>29</v>
      </c>
      <c r="B1225">
        <v>2010</v>
      </c>
      <c r="C1225" t="s">
        <v>68</v>
      </c>
      <c r="D1225" t="s">
        <v>60</v>
      </c>
      <c r="E1225" t="s">
        <v>118</v>
      </c>
      <c r="F1225">
        <v>2.8</v>
      </c>
      <c r="G1225">
        <v>37.49</v>
      </c>
      <c r="H1225">
        <v>1.1299999999999999</v>
      </c>
      <c r="I1225" t="s">
        <v>69</v>
      </c>
      <c r="J1225" s="1">
        <v>4760</v>
      </c>
      <c r="K1225" s="1">
        <v>54.7</v>
      </c>
      <c r="L1225" t="s">
        <v>69</v>
      </c>
    </row>
    <row r="1226" spans="1:12" x14ac:dyDescent="0.25">
      <c r="A1226" t="s">
        <v>29</v>
      </c>
      <c r="B1226">
        <v>2010</v>
      </c>
      <c r="C1226" t="s">
        <v>68</v>
      </c>
      <c r="D1226" t="s">
        <v>119</v>
      </c>
      <c r="E1226" t="s">
        <v>120</v>
      </c>
      <c r="F1226">
        <v>0.56000000000000005</v>
      </c>
      <c r="G1226">
        <v>33.24</v>
      </c>
      <c r="H1226">
        <v>0.23</v>
      </c>
      <c r="I1226" t="s">
        <v>69</v>
      </c>
      <c r="J1226" s="1">
        <v>1.01</v>
      </c>
      <c r="K1226" s="1">
        <v>2.3400000000000001E-3</v>
      </c>
      <c r="L1226" t="s">
        <v>69</v>
      </c>
    </row>
    <row r="1227" spans="1:12" x14ac:dyDescent="0.25">
      <c r="A1227" t="s">
        <v>29</v>
      </c>
      <c r="B1227">
        <v>2010</v>
      </c>
      <c r="C1227" t="s">
        <v>68</v>
      </c>
      <c r="D1227" t="s">
        <v>41</v>
      </c>
      <c r="E1227" t="s">
        <v>121</v>
      </c>
      <c r="F1227">
        <v>0</v>
      </c>
      <c r="G1227">
        <v>24.84</v>
      </c>
      <c r="H1227">
        <v>0</v>
      </c>
      <c r="I1227" t="s">
        <v>69</v>
      </c>
      <c r="J1227" s="1">
        <v>2.06</v>
      </c>
      <c r="K1227" s="1">
        <v>3.8399999999999998E-5</v>
      </c>
      <c r="L1227" t="s">
        <v>69</v>
      </c>
    </row>
    <row r="1228" spans="1:12" x14ac:dyDescent="0.25">
      <c r="A1228" t="s">
        <v>29</v>
      </c>
      <c r="B1228">
        <v>2010</v>
      </c>
      <c r="C1228" t="s">
        <v>68</v>
      </c>
      <c r="D1228" t="s">
        <v>122</v>
      </c>
      <c r="E1228" t="s">
        <v>123</v>
      </c>
      <c r="F1228">
        <v>0.31</v>
      </c>
      <c r="G1228">
        <v>32.08</v>
      </c>
      <c r="H1228">
        <v>0.12</v>
      </c>
      <c r="I1228" t="s">
        <v>69</v>
      </c>
      <c r="J1228" s="1">
        <v>188</v>
      </c>
      <c r="K1228" s="1">
        <v>0.23499999999999999</v>
      </c>
      <c r="L1228" t="s">
        <v>69</v>
      </c>
    </row>
    <row r="1229" spans="1:12" x14ac:dyDescent="0.25">
      <c r="A1229" t="s">
        <v>29</v>
      </c>
      <c r="B1229">
        <v>2010</v>
      </c>
      <c r="C1229" t="s">
        <v>68</v>
      </c>
      <c r="D1229" t="s">
        <v>124</v>
      </c>
      <c r="E1229" t="s">
        <v>125</v>
      </c>
      <c r="F1229">
        <v>8.48</v>
      </c>
      <c r="G1229">
        <v>45.18</v>
      </c>
      <c r="H1229">
        <v>3.37</v>
      </c>
      <c r="I1229" t="s">
        <v>69</v>
      </c>
      <c r="J1229" s="1">
        <v>11.4</v>
      </c>
      <c r="K1229" s="1">
        <v>0.39700000000000002</v>
      </c>
      <c r="L1229" t="s">
        <v>69</v>
      </c>
    </row>
    <row r="1230" spans="1:12" x14ac:dyDescent="0.25">
      <c r="A1230" t="s">
        <v>29</v>
      </c>
      <c r="B1230">
        <v>2010</v>
      </c>
      <c r="C1230" t="s">
        <v>68</v>
      </c>
      <c r="D1230" t="s">
        <v>126</v>
      </c>
      <c r="E1230" t="s">
        <v>127</v>
      </c>
      <c r="F1230">
        <v>0</v>
      </c>
      <c r="G1230">
        <v>0</v>
      </c>
      <c r="H1230">
        <v>0</v>
      </c>
      <c r="I1230">
        <v>0</v>
      </c>
      <c r="J1230" s="1">
        <v>0</v>
      </c>
      <c r="K1230" s="1">
        <v>0</v>
      </c>
      <c r="L1230" s="1">
        <v>0</v>
      </c>
    </row>
    <row r="1231" spans="1:12" x14ac:dyDescent="0.25">
      <c r="A1231" t="s">
        <v>29</v>
      </c>
      <c r="B1231">
        <v>2010</v>
      </c>
      <c r="C1231" t="s">
        <v>68</v>
      </c>
      <c r="D1231" t="s">
        <v>128</v>
      </c>
      <c r="E1231" t="s">
        <v>129</v>
      </c>
      <c r="F1231">
        <v>1.24</v>
      </c>
      <c r="G1231">
        <v>33.96</v>
      </c>
      <c r="H1231">
        <v>0.51</v>
      </c>
      <c r="I1231" t="s">
        <v>69</v>
      </c>
      <c r="J1231" s="1">
        <v>3340</v>
      </c>
      <c r="K1231" s="1">
        <v>17</v>
      </c>
      <c r="L1231" t="s">
        <v>69</v>
      </c>
    </row>
    <row r="1232" spans="1:12" x14ac:dyDescent="0.25">
      <c r="A1232" t="s">
        <v>29</v>
      </c>
      <c r="B1232">
        <v>2010</v>
      </c>
      <c r="C1232" t="s">
        <v>68</v>
      </c>
      <c r="D1232" t="s">
        <v>130</v>
      </c>
      <c r="E1232" t="s">
        <v>131</v>
      </c>
      <c r="F1232">
        <v>9.23</v>
      </c>
      <c r="G1232">
        <v>44.3</v>
      </c>
      <c r="H1232">
        <v>3.65</v>
      </c>
      <c r="I1232" t="s">
        <v>69</v>
      </c>
      <c r="J1232" s="1">
        <v>264</v>
      </c>
      <c r="K1232" s="1">
        <v>10</v>
      </c>
      <c r="L1232" t="s">
        <v>69</v>
      </c>
    </row>
    <row r="1233" spans="1:12" x14ac:dyDescent="0.25">
      <c r="A1233" t="s">
        <v>29</v>
      </c>
      <c r="B1233">
        <v>2010</v>
      </c>
      <c r="C1233" t="s">
        <v>68</v>
      </c>
      <c r="D1233" t="s">
        <v>58</v>
      </c>
      <c r="E1233" t="s">
        <v>132</v>
      </c>
      <c r="F1233">
        <v>0</v>
      </c>
      <c r="G1233">
        <v>0</v>
      </c>
      <c r="H1233">
        <v>0</v>
      </c>
      <c r="I1233">
        <v>0</v>
      </c>
      <c r="J1233" s="1">
        <v>0</v>
      </c>
      <c r="K1233" s="1">
        <v>0</v>
      </c>
      <c r="L1233" s="1">
        <v>0</v>
      </c>
    </row>
    <row r="1234" spans="1:12" x14ac:dyDescent="0.25">
      <c r="A1234" t="s">
        <v>29</v>
      </c>
      <c r="B1234">
        <v>2010</v>
      </c>
      <c r="C1234" t="s">
        <v>68</v>
      </c>
      <c r="D1234" t="s">
        <v>133</v>
      </c>
      <c r="E1234" t="s">
        <v>134</v>
      </c>
      <c r="F1234">
        <v>16.440000000000001</v>
      </c>
      <c r="G1234">
        <v>56.57</v>
      </c>
      <c r="H1234">
        <v>6.63</v>
      </c>
      <c r="I1234" t="s">
        <v>69</v>
      </c>
      <c r="J1234" s="1">
        <v>2.1800000000000002</v>
      </c>
      <c r="K1234" s="1">
        <v>0.155</v>
      </c>
      <c r="L1234" t="s">
        <v>69</v>
      </c>
    </row>
    <row r="1235" spans="1:12" x14ac:dyDescent="0.25">
      <c r="A1235" t="s">
        <v>29</v>
      </c>
      <c r="B1235">
        <v>2010</v>
      </c>
      <c r="C1235" t="s">
        <v>68</v>
      </c>
      <c r="D1235" t="s">
        <v>135</v>
      </c>
      <c r="E1235" t="s">
        <v>136</v>
      </c>
      <c r="F1235">
        <v>6.44</v>
      </c>
      <c r="G1235">
        <v>43.21</v>
      </c>
      <c r="H1235">
        <v>2.64</v>
      </c>
      <c r="I1235" t="s">
        <v>69</v>
      </c>
      <c r="J1235" s="1">
        <v>70</v>
      </c>
      <c r="K1235" s="1">
        <v>1.89</v>
      </c>
      <c r="L1235" t="s">
        <v>69</v>
      </c>
    </row>
    <row r="1236" spans="1:12" x14ac:dyDescent="0.25">
      <c r="A1236" t="s">
        <v>29</v>
      </c>
      <c r="B1236">
        <v>2010</v>
      </c>
      <c r="C1236" t="s">
        <v>68</v>
      </c>
      <c r="D1236" t="s">
        <v>62</v>
      </c>
      <c r="E1236" t="s">
        <v>137</v>
      </c>
      <c r="F1236">
        <v>0.89</v>
      </c>
      <c r="G1236">
        <v>34.14</v>
      </c>
      <c r="H1236">
        <v>0.36</v>
      </c>
      <c r="I1236" t="s">
        <v>69</v>
      </c>
      <c r="J1236" s="1">
        <v>56</v>
      </c>
      <c r="K1236" s="1">
        <v>0.20499999999999999</v>
      </c>
      <c r="L1236" t="s">
        <v>69</v>
      </c>
    </row>
    <row r="1237" spans="1:12" x14ac:dyDescent="0.25">
      <c r="A1237" t="s">
        <v>29</v>
      </c>
      <c r="B1237">
        <v>2010</v>
      </c>
      <c r="C1237" t="s">
        <v>68</v>
      </c>
      <c r="D1237" t="s">
        <v>51</v>
      </c>
      <c r="E1237" t="s">
        <v>138</v>
      </c>
      <c r="F1237">
        <v>1.72</v>
      </c>
      <c r="G1237">
        <v>23.09</v>
      </c>
      <c r="H1237">
        <v>0.72</v>
      </c>
      <c r="I1237" t="s">
        <v>69</v>
      </c>
      <c r="J1237" s="1">
        <v>175000</v>
      </c>
      <c r="K1237" s="1">
        <v>1260</v>
      </c>
      <c r="L1237" t="s">
        <v>69</v>
      </c>
    </row>
    <row r="1238" spans="1:12" x14ac:dyDescent="0.25">
      <c r="A1238" t="s">
        <v>29</v>
      </c>
      <c r="B1238">
        <v>2010</v>
      </c>
      <c r="C1238" t="s">
        <v>68</v>
      </c>
      <c r="D1238" t="s">
        <v>139</v>
      </c>
      <c r="E1238" t="s">
        <v>140</v>
      </c>
      <c r="F1238">
        <v>0</v>
      </c>
      <c r="G1238">
        <v>0</v>
      </c>
      <c r="H1238">
        <v>0</v>
      </c>
      <c r="I1238">
        <v>0</v>
      </c>
      <c r="J1238" s="1">
        <v>0</v>
      </c>
      <c r="K1238" s="1">
        <v>0</v>
      </c>
      <c r="L1238" s="1">
        <v>0</v>
      </c>
    </row>
    <row r="1239" spans="1:12" x14ac:dyDescent="0.25">
      <c r="A1239" t="s">
        <v>29</v>
      </c>
      <c r="B1239">
        <v>2010</v>
      </c>
      <c r="C1239" t="s">
        <v>68</v>
      </c>
      <c r="D1239" t="s">
        <v>141</v>
      </c>
      <c r="E1239" t="s">
        <v>142</v>
      </c>
      <c r="F1239">
        <v>0</v>
      </c>
      <c r="G1239">
        <v>0</v>
      </c>
      <c r="H1239">
        <v>0</v>
      </c>
      <c r="I1239">
        <v>0</v>
      </c>
      <c r="J1239" s="1">
        <v>0</v>
      </c>
      <c r="K1239" s="1">
        <v>0</v>
      </c>
      <c r="L1239" s="1">
        <v>0</v>
      </c>
    </row>
    <row r="1240" spans="1:12" x14ac:dyDescent="0.25">
      <c r="A1240" t="s">
        <v>29</v>
      </c>
      <c r="B1240">
        <v>2010</v>
      </c>
      <c r="C1240" t="s">
        <v>68</v>
      </c>
      <c r="D1240" t="s">
        <v>52</v>
      </c>
      <c r="E1240" t="s">
        <v>143</v>
      </c>
      <c r="F1240">
        <v>6.9</v>
      </c>
      <c r="G1240">
        <v>42.9</v>
      </c>
      <c r="H1240">
        <v>2.73</v>
      </c>
      <c r="I1240" t="s">
        <v>69</v>
      </c>
      <c r="J1240" s="1">
        <v>1490</v>
      </c>
      <c r="K1240" s="1">
        <v>41.8</v>
      </c>
      <c r="L1240" t="s">
        <v>69</v>
      </c>
    </row>
    <row r="1241" spans="1:12" x14ac:dyDescent="0.25">
      <c r="A1241" t="s">
        <v>29</v>
      </c>
      <c r="B1241">
        <v>2010</v>
      </c>
      <c r="C1241" t="s">
        <v>68</v>
      </c>
      <c r="D1241" t="s">
        <v>144</v>
      </c>
      <c r="E1241" t="s">
        <v>145</v>
      </c>
      <c r="F1241">
        <v>1.28</v>
      </c>
      <c r="G1241">
        <v>39.11</v>
      </c>
      <c r="H1241">
        <v>0.52</v>
      </c>
      <c r="I1241" t="s">
        <v>69</v>
      </c>
      <c r="J1241" s="1">
        <v>1670</v>
      </c>
      <c r="K1241" s="1">
        <v>8.6999999999999993</v>
      </c>
      <c r="L1241" t="s">
        <v>69</v>
      </c>
    </row>
    <row r="1242" spans="1:12" x14ac:dyDescent="0.25">
      <c r="A1242" t="s">
        <v>29</v>
      </c>
      <c r="B1242">
        <v>2010</v>
      </c>
      <c r="C1242" t="s">
        <v>68</v>
      </c>
      <c r="D1242" t="s">
        <v>146</v>
      </c>
      <c r="E1242" t="s">
        <v>147</v>
      </c>
      <c r="F1242">
        <v>0</v>
      </c>
      <c r="G1242">
        <v>0</v>
      </c>
      <c r="H1242">
        <v>0</v>
      </c>
      <c r="I1242">
        <v>0</v>
      </c>
      <c r="J1242" s="1">
        <v>0</v>
      </c>
      <c r="K1242" s="1">
        <v>0</v>
      </c>
      <c r="L1242" s="1">
        <v>0</v>
      </c>
    </row>
    <row r="1243" spans="1:12" x14ac:dyDescent="0.25">
      <c r="A1243" t="s">
        <v>29</v>
      </c>
      <c r="B1243">
        <v>2010</v>
      </c>
      <c r="C1243" t="s">
        <v>68</v>
      </c>
      <c r="D1243" t="s">
        <v>148</v>
      </c>
      <c r="E1243" t="s">
        <v>149</v>
      </c>
      <c r="F1243">
        <v>0.62</v>
      </c>
      <c r="G1243">
        <v>25.33</v>
      </c>
      <c r="H1243">
        <v>0.25</v>
      </c>
      <c r="I1243" t="s">
        <v>69</v>
      </c>
      <c r="J1243" s="1">
        <v>1390</v>
      </c>
      <c r="K1243" s="1">
        <v>3.54</v>
      </c>
      <c r="L1243" t="s">
        <v>69</v>
      </c>
    </row>
    <row r="1244" spans="1:12" x14ac:dyDescent="0.25">
      <c r="A1244" t="s">
        <v>29</v>
      </c>
      <c r="B1244">
        <v>2010</v>
      </c>
      <c r="C1244" t="s">
        <v>68</v>
      </c>
      <c r="D1244" t="s">
        <v>150</v>
      </c>
      <c r="E1244" t="s">
        <v>151</v>
      </c>
      <c r="F1244">
        <v>0.13</v>
      </c>
      <c r="G1244">
        <v>32.97</v>
      </c>
      <c r="H1244">
        <v>0.05</v>
      </c>
      <c r="I1244" t="s">
        <v>69</v>
      </c>
      <c r="J1244" s="1">
        <v>126</v>
      </c>
      <c r="K1244" s="1">
        <v>6.7000000000000004E-2</v>
      </c>
      <c r="L1244" t="s">
        <v>69</v>
      </c>
    </row>
    <row r="1245" spans="1:12" x14ac:dyDescent="0.25">
      <c r="A1245" t="s">
        <v>29</v>
      </c>
      <c r="B1245">
        <v>2010</v>
      </c>
      <c r="C1245" t="s">
        <v>68</v>
      </c>
      <c r="D1245" t="s">
        <v>152</v>
      </c>
      <c r="E1245" t="s">
        <v>153</v>
      </c>
      <c r="F1245">
        <v>4.8600000000000003</v>
      </c>
      <c r="G1245">
        <v>39.630000000000003</v>
      </c>
      <c r="H1245">
        <v>1.88</v>
      </c>
      <c r="I1245" t="s">
        <v>69</v>
      </c>
      <c r="J1245" s="1">
        <v>88.6</v>
      </c>
      <c r="K1245" s="1">
        <v>1.69</v>
      </c>
      <c r="L1245" t="s">
        <v>69</v>
      </c>
    </row>
    <row r="1246" spans="1:12" x14ac:dyDescent="0.25">
      <c r="A1246" t="s">
        <v>29</v>
      </c>
      <c r="B1246">
        <v>2010</v>
      </c>
      <c r="C1246" t="s">
        <v>68</v>
      </c>
      <c r="D1246" t="s">
        <v>154</v>
      </c>
      <c r="E1246" t="s">
        <v>155</v>
      </c>
      <c r="F1246">
        <v>0</v>
      </c>
      <c r="G1246">
        <v>0</v>
      </c>
      <c r="H1246">
        <v>0</v>
      </c>
      <c r="I1246">
        <v>0</v>
      </c>
      <c r="J1246" s="1">
        <v>0</v>
      </c>
      <c r="K1246" s="1">
        <v>0</v>
      </c>
      <c r="L1246" s="1">
        <v>0</v>
      </c>
    </row>
    <row r="1247" spans="1:12" x14ac:dyDescent="0.25">
      <c r="A1247" t="s">
        <v>29</v>
      </c>
      <c r="B1247">
        <v>2010</v>
      </c>
      <c r="C1247" t="s">
        <v>68</v>
      </c>
      <c r="D1247" t="s">
        <v>156</v>
      </c>
      <c r="E1247" t="s">
        <v>157</v>
      </c>
      <c r="F1247">
        <v>2.34</v>
      </c>
      <c r="G1247">
        <v>36.01</v>
      </c>
      <c r="H1247">
        <v>0.94</v>
      </c>
      <c r="I1247" t="s">
        <v>69</v>
      </c>
      <c r="J1247" s="1">
        <v>273</v>
      </c>
      <c r="K1247" s="1">
        <v>2.6</v>
      </c>
      <c r="L1247" t="s">
        <v>69</v>
      </c>
    </row>
    <row r="1248" spans="1:12" x14ac:dyDescent="0.25">
      <c r="A1248" t="s">
        <v>29</v>
      </c>
      <c r="B1248">
        <v>2010</v>
      </c>
      <c r="C1248" t="s">
        <v>68</v>
      </c>
      <c r="D1248" t="s">
        <v>158</v>
      </c>
      <c r="E1248" t="s">
        <v>159</v>
      </c>
      <c r="F1248">
        <v>0</v>
      </c>
      <c r="G1248">
        <v>0</v>
      </c>
      <c r="H1248">
        <v>0</v>
      </c>
      <c r="I1248">
        <v>0</v>
      </c>
      <c r="J1248" s="1">
        <v>0</v>
      </c>
      <c r="K1248" s="1">
        <v>0</v>
      </c>
      <c r="L1248" s="1">
        <v>0</v>
      </c>
    </row>
    <row r="1249" spans="1:12" x14ac:dyDescent="0.25">
      <c r="A1249" t="s">
        <v>29</v>
      </c>
      <c r="B1249">
        <v>2010</v>
      </c>
      <c r="C1249" t="s">
        <v>68</v>
      </c>
      <c r="D1249" t="s">
        <v>160</v>
      </c>
      <c r="E1249" t="s">
        <v>161</v>
      </c>
      <c r="F1249">
        <v>0</v>
      </c>
      <c r="G1249">
        <v>0</v>
      </c>
      <c r="H1249">
        <v>0</v>
      </c>
      <c r="I1249">
        <v>0</v>
      </c>
      <c r="J1249" s="1">
        <v>0</v>
      </c>
      <c r="K1249" s="1">
        <v>0</v>
      </c>
      <c r="L1249" s="1">
        <v>0</v>
      </c>
    </row>
    <row r="1250" spans="1:12" x14ac:dyDescent="0.25">
      <c r="A1250" t="s">
        <v>29</v>
      </c>
      <c r="B1250">
        <v>2010</v>
      </c>
      <c r="C1250" t="s">
        <v>68</v>
      </c>
      <c r="D1250" t="s">
        <v>162</v>
      </c>
      <c r="E1250" t="s">
        <v>163</v>
      </c>
      <c r="F1250">
        <v>0</v>
      </c>
      <c r="G1250">
        <v>0</v>
      </c>
      <c r="H1250">
        <v>0</v>
      </c>
      <c r="I1250">
        <v>0</v>
      </c>
      <c r="J1250" s="1">
        <v>0</v>
      </c>
      <c r="K1250" s="1">
        <v>0</v>
      </c>
      <c r="L1250" s="1">
        <v>0</v>
      </c>
    </row>
    <row r="1251" spans="1:12" x14ac:dyDescent="0.25">
      <c r="A1251" t="s">
        <v>29</v>
      </c>
      <c r="B1251">
        <v>2010</v>
      </c>
      <c r="C1251" t="s">
        <v>68</v>
      </c>
      <c r="D1251" t="s">
        <v>164</v>
      </c>
      <c r="E1251" t="s">
        <v>165</v>
      </c>
      <c r="F1251">
        <v>2.81</v>
      </c>
      <c r="G1251">
        <v>29.34</v>
      </c>
      <c r="H1251">
        <v>1.1499999999999999</v>
      </c>
      <c r="I1251" t="s">
        <v>69</v>
      </c>
      <c r="J1251" s="1">
        <v>1600</v>
      </c>
      <c r="K1251" s="1">
        <v>18.600000000000001</v>
      </c>
      <c r="L1251" t="s">
        <v>69</v>
      </c>
    </row>
    <row r="1252" spans="1:12" x14ac:dyDescent="0.25">
      <c r="A1252" t="s">
        <v>29</v>
      </c>
      <c r="B1252">
        <v>2010</v>
      </c>
      <c r="C1252" t="s">
        <v>68</v>
      </c>
      <c r="D1252" t="s">
        <v>166</v>
      </c>
      <c r="E1252" t="s">
        <v>167</v>
      </c>
      <c r="F1252">
        <v>5.85</v>
      </c>
      <c r="G1252">
        <v>34.17</v>
      </c>
      <c r="H1252">
        <v>2.35</v>
      </c>
      <c r="I1252" t="s">
        <v>69</v>
      </c>
      <c r="J1252" s="1">
        <v>1440</v>
      </c>
      <c r="K1252" s="1">
        <v>34.700000000000003</v>
      </c>
      <c r="L1252" t="s">
        <v>69</v>
      </c>
    </row>
    <row r="1253" spans="1:12" x14ac:dyDescent="0.25">
      <c r="A1253" t="s">
        <v>29</v>
      </c>
      <c r="B1253">
        <v>2010</v>
      </c>
      <c r="C1253" t="s">
        <v>68</v>
      </c>
      <c r="D1253" t="s">
        <v>168</v>
      </c>
      <c r="E1253" t="s">
        <v>169</v>
      </c>
      <c r="F1253">
        <v>0</v>
      </c>
      <c r="G1253">
        <v>0</v>
      </c>
      <c r="H1253">
        <v>0</v>
      </c>
      <c r="I1253">
        <v>0</v>
      </c>
      <c r="J1253" s="1">
        <v>0</v>
      </c>
      <c r="K1253" s="1">
        <v>0</v>
      </c>
      <c r="L1253" s="1">
        <v>0</v>
      </c>
    </row>
    <row r="1254" spans="1:12" x14ac:dyDescent="0.25">
      <c r="A1254" t="s">
        <v>29</v>
      </c>
      <c r="B1254">
        <v>2010</v>
      </c>
      <c r="C1254" t="s">
        <v>68</v>
      </c>
      <c r="D1254" t="s">
        <v>170</v>
      </c>
      <c r="E1254" t="s">
        <v>171</v>
      </c>
      <c r="F1254">
        <v>0</v>
      </c>
      <c r="G1254">
        <v>0</v>
      </c>
      <c r="H1254">
        <v>0</v>
      </c>
      <c r="I1254">
        <v>0</v>
      </c>
      <c r="J1254" s="1">
        <v>0</v>
      </c>
      <c r="K1254" s="1">
        <v>0</v>
      </c>
      <c r="L1254" s="1">
        <v>0</v>
      </c>
    </row>
    <row r="1255" spans="1:12" x14ac:dyDescent="0.25">
      <c r="A1255" t="s">
        <v>29</v>
      </c>
      <c r="B1255">
        <v>2010</v>
      </c>
      <c r="C1255" t="s">
        <v>68</v>
      </c>
      <c r="D1255" t="s">
        <v>172</v>
      </c>
      <c r="E1255" t="s">
        <v>173</v>
      </c>
      <c r="F1255">
        <v>1.1599999999999999</v>
      </c>
      <c r="G1255">
        <v>36.299999999999997</v>
      </c>
      <c r="H1255">
        <v>0.47</v>
      </c>
      <c r="I1255" t="s">
        <v>69</v>
      </c>
      <c r="J1255" s="1">
        <v>430</v>
      </c>
      <c r="K1255" s="1">
        <v>2.04</v>
      </c>
      <c r="L1255" t="s">
        <v>69</v>
      </c>
    </row>
    <row r="1256" spans="1:12" x14ac:dyDescent="0.25">
      <c r="A1256" t="s">
        <v>29</v>
      </c>
      <c r="B1256">
        <v>2010</v>
      </c>
      <c r="C1256" t="s">
        <v>68</v>
      </c>
      <c r="D1256" t="s">
        <v>174</v>
      </c>
      <c r="E1256" t="s">
        <v>175</v>
      </c>
      <c r="F1256">
        <v>0.24</v>
      </c>
      <c r="G1256">
        <v>42.33</v>
      </c>
      <c r="H1256">
        <v>0.1</v>
      </c>
      <c r="I1256" t="s">
        <v>69</v>
      </c>
      <c r="J1256" s="1">
        <v>944</v>
      </c>
      <c r="K1256" s="1">
        <v>0.92</v>
      </c>
      <c r="L1256" t="s">
        <v>69</v>
      </c>
    </row>
    <row r="1257" spans="1:12" x14ac:dyDescent="0.25">
      <c r="A1257" t="s">
        <v>29</v>
      </c>
      <c r="B1257">
        <v>2010</v>
      </c>
      <c r="C1257" t="s">
        <v>68</v>
      </c>
      <c r="D1257" t="s">
        <v>44</v>
      </c>
      <c r="E1257" t="s">
        <v>176</v>
      </c>
      <c r="F1257">
        <v>0.75</v>
      </c>
      <c r="G1257">
        <v>29.7</v>
      </c>
      <c r="H1257">
        <v>0.32</v>
      </c>
      <c r="I1257" t="s">
        <v>69</v>
      </c>
      <c r="J1257" s="1">
        <v>5690</v>
      </c>
      <c r="K1257" s="1">
        <v>18.399999999999999</v>
      </c>
      <c r="L1257" t="s">
        <v>69</v>
      </c>
    </row>
    <row r="1258" spans="1:12" x14ac:dyDescent="0.25">
      <c r="A1258" t="s">
        <v>29</v>
      </c>
      <c r="B1258">
        <v>2010</v>
      </c>
      <c r="C1258" t="s">
        <v>68</v>
      </c>
      <c r="D1258" t="s">
        <v>177</v>
      </c>
      <c r="E1258" t="s">
        <v>178</v>
      </c>
      <c r="F1258">
        <v>2.33</v>
      </c>
      <c r="G1258">
        <v>40.1</v>
      </c>
      <c r="H1258">
        <v>0.94</v>
      </c>
      <c r="I1258" t="s">
        <v>69</v>
      </c>
      <c r="J1258" s="1">
        <v>35.799999999999997</v>
      </c>
      <c r="K1258" s="1">
        <v>0.34100000000000003</v>
      </c>
      <c r="L1258" t="s">
        <v>69</v>
      </c>
    </row>
    <row r="1259" spans="1:12" x14ac:dyDescent="0.25">
      <c r="A1259" t="s">
        <v>29</v>
      </c>
      <c r="B1259">
        <v>2010</v>
      </c>
      <c r="C1259" t="s">
        <v>68</v>
      </c>
      <c r="D1259" t="s">
        <v>179</v>
      </c>
      <c r="E1259" t="s">
        <v>180</v>
      </c>
      <c r="F1259">
        <v>0.85</v>
      </c>
      <c r="G1259">
        <v>27.74</v>
      </c>
      <c r="H1259">
        <v>0.35</v>
      </c>
      <c r="I1259" t="s">
        <v>69</v>
      </c>
      <c r="J1259" s="1">
        <v>7.07</v>
      </c>
      <c r="K1259" s="1">
        <v>2.46E-2</v>
      </c>
      <c r="L1259" t="s">
        <v>69</v>
      </c>
    </row>
    <row r="1260" spans="1:12" x14ac:dyDescent="0.25">
      <c r="A1260" t="s">
        <v>29</v>
      </c>
      <c r="B1260">
        <v>2010</v>
      </c>
      <c r="C1260" t="s">
        <v>68</v>
      </c>
      <c r="D1260" t="s">
        <v>181</v>
      </c>
      <c r="E1260" t="s">
        <v>182</v>
      </c>
      <c r="F1260">
        <v>0</v>
      </c>
      <c r="G1260">
        <v>0</v>
      </c>
      <c r="H1260">
        <v>0</v>
      </c>
      <c r="I1260">
        <v>0</v>
      </c>
      <c r="J1260" s="1">
        <v>0</v>
      </c>
      <c r="K1260" s="1">
        <v>0</v>
      </c>
      <c r="L1260" s="1">
        <v>0</v>
      </c>
    </row>
    <row r="1261" spans="1:12" x14ac:dyDescent="0.25">
      <c r="A1261" t="s">
        <v>29</v>
      </c>
      <c r="B1261">
        <v>2010</v>
      </c>
      <c r="C1261" t="s">
        <v>68</v>
      </c>
      <c r="D1261" t="s">
        <v>183</v>
      </c>
      <c r="E1261" t="s">
        <v>184</v>
      </c>
      <c r="F1261">
        <v>0</v>
      </c>
      <c r="G1261">
        <v>0</v>
      </c>
      <c r="H1261">
        <v>0</v>
      </c>
      <c r="I1261">
        <v>0</v>
      </c>
      <c r="J1261" s="1">
        <v>0</v>
      </c>
      <c r="K1261" s="1">
        <v>0</v>
      </c>
      <c r="L1261" s="1">
        <v>0</v>
      </c>
    </row>
    <row r="1262" spans="1:12" x14ac:dyDescent="0.25">
      <c r="A1262" t="s">
        <v>29</v>
      </c>
      <c r="B1262">
        <v>2010</v>
      </c>
      <c r="C1262" t="s">
        <v>68</v>
      </c>
      <c r="D1262" t="s">
        <v>185</v>
      </c>
      <c r="E1262" t="s">
        <v>186</v>
      </c>
      <c r="F1262">
        <v>0</v>
      </c>
      <c r="G1262">
        <v>0</v>
      </c>
      <c r="H1262">
        <v>0</v>
      </c>
      <c r="I1262">
        <v>0</v>
      </c>
      <c r="J1262" s="1">
        <v>0</v>
      </c>
      <c r="K1262" s="1">
        <v>0</v>
      </c>
      <c r="L1262" s="1">
        <v>0</v>
      </c>
    </row>
    <row r="1263" spans="1:12" x14ac:dyDescent="0.25">
      <c r="A1263" t="s">
        <v>29</v>
      </c>
      <c r="B1263">
        <v>2010</v>
      </c>
      <c r="C1263" t="s">
        <v>68</v>
      </c>
      <c r="D1263" t="s">
        <v>187</v>
      </c>
      <c r="E1263" t="s">
        <v>188</v>
      </c>
      <c r="F1263">
        <v>0.54</v>
      </c>
      <c r="G1263">
        <v>27.76</v>
      </c>
      <c r="H1263">
        <v>0.22</v>
      </c>
      <c r="I1263" t="s">
        <v>69</v>
      </c>
      <c r="J1263" s="1">
        <v>1.01</v>
      </c>
      <c r="K1263" s="1">
        <v>2.2499999999999998E-3</v>
      </c>
      <c r="L1263" t="s">
        <v>69</v>
      </c>
    </row>
    <row r="1264" spans="1:12" x14ac:dyDescent="0.25">
      <c r="A1264" t="s">
        <v>29</v>
      </c>
      <c r="B1264">
        <v>2010</v>
      </c>
      <c r="C1264" t="s">
        <v>68</v>
      </c>
      <c r="D1264" t="s">
        <v>33</v>
      </c>
      <c r="E1264" t="s">
        <v>189</v>
      </c>
      <c r="F1264">
        <v>0</v>
      </c>
      <c r="G1264">
        <v>0</v>
      </c>
      <c r="H1264">
        <v>0</v>
      </c>
      <c r="I1264">
        <v>0</v>
      </c>
      <c r="J1264" s="1">
        <v>0</v>
      </c>
      <c r="K1264" s="1">
        <v>0</v>
      </c>
      <c r="L1264" s="1">
        <v>0</v>
      </c>
    </row>
    <row r="1265" spans="1:12" x14ac:dyDescent="0.25">
      <c r="A1265" t="s">
        <v>29</v>
      </c>
      <c r="B1265">
        <v>2010</v>
      </c>
      <c r="C1265" t="s">
        <v>68</v>
      </c>
      <c r="D1265" t="s">
        <v>34</v>
      </c>
      <c r="E1265" t="s">
        <v>190</v>
      </c>
      <c r="F1265">
        <v>0.01</v>
      </c>
      <c r="G1265">
        <v>17.72</v>
      </c>
      <c r="H1265">
        <v>0.01</v>
      </c>
      <c r="I1265" t="s">
        <v>69</v>
      </c>
      <c r="J1265" s="1">
        <v>3.16</v>
      </c>
      <c r="K1265" s="1">
        <v>1.6799999999999999E-4</v>
      </c>
      <c r="L1265" t="s">
        <v>69</v>
      </c>
    </row>
    <row r="1266" spans="1:12" x14ac:dyDescent="0.25">
      <c r="A1266" t="s">
        <v>29</v>
      </c>
      <c r="B1266">
        <v>2010</v>
      </c>
      <c r="C1266" t="s">
        <v>68</v>
      </c>
      <c r="D1266" t="s">
        <v>191</v>
      </c>
      <c r="E1266" t="s">
        <v>192</v>
      </c>
      <c r="F1266">
        <v>0</v>
      </c>
      <c r="G1266">
        <v>26.72</v>
      </c>
      <c r="H1266">
        <v>0</v>
      </c>
      <c r="I1266" t="s">
        <v>69</v>
      </c>
      <c r="J1266" s="1">
        <v>2.02</v>
      </c>
      <c r="K1266" s="1">
        <v>0</v>
      </c>
      <c r="L1266" t="s">
        <v>69</v>
      </c>
    </row>
    <row r="1267" spans="1:12" x14ac:dyDescent="0.25">
      <c r="A1267" t="s">
        <v>29</v>
      </c>
      <c r="B1267">
        <v>2010</v>
      </c>
      <c r="C1267" t="s">
        <v>68</v>
      </c>
      <c r="D1267" t="s">
        <v>193</v>
      </c>
      <c r="E1267" t="s">
        <v>194</v>
      </c>
      <c r="F1267">
        <v>0</v>
      </c>
      <c r="G1267">
        <v>0</v>
      </c>
      <c r="H1267">
        <v>0</v>
      </c>
      <c r="I1267">
        <v>0</v>
      </c>
      <c r="J1267" s="1">
        <v>0</v>
      </c>
      <c r="K1267" s="1">
        <v>0</v>
      </c>
      <c r="L1267" s="1">
        <v>0</v>
      </c>
    </row>
    <row r="1268" spans="1:12" x14ac:dyDescent="0.25">
      <c r="A1268" t="s">
        <v>29</v>
      </c>
      <c r="B1268">
        <v>2010</v>
      </c>
      <c r="C1268" t="s">
        <v>68</v>
      </c>
      <c r="D1268" t="s">
        <v>195</v>
      </c>
      <c r="E1268" t="s">
        <v>196</v>
      </c>
      <c r="F1268">
        <v>0.86</v>
      </c>
      <c r="G1268">
        <v>25.81</v>
      </c>
      <c r="H1268">
        <v>0.35</v>
      </c>
      <c r="I1268" t="s">
        <v>69</v>
      </c>
      <c r="J1268" s="1">
        <v>2460</v>
      </c>
      <c r="K1268" s="1">
        <v>8.74</v>
      </c>
      <c r="L1268" t="s">
        <v>69</v>
      </c>
    </row>
    <row r="1269" spans="1:12" x14ac:dyDescent="0.25">
      <c r="A1269" t="s">
        <v>29</v>
      </c>
      <c r="B1269">
        <v>2010</v>
      </c>
      <c r="C1269" t="s">
        <v>68</v>
      </c>
      <c r="D1269" t="s">
        <v>197</v>
      </c>
      <c r="E1269" t="s">
        <v>198</v>
      </c>
      <c r="F1269">
        <v>0</v>
      </c>
      <c r="G1269">
        <v>31.11</v>
      </c>
      <c r="H1269">
        <v>0</v>
      </c>
      <c r="I1269" t="s">
        <v>69</v>
      </c>
      <c r="J1269" s="1">
        <v>1.02</v>
      </c>
      <c r="K1269" s="1">
        <v>0</v>
      </c>
      <c r="L1269" t="s">
        <v>69</v>
      </c>
    </row>
    <row r="1270" spans="1:12" x14ac:dyDescent="0.25">
      <c r="A1270" t="s">
        <v>29</v>
      </c>
      <c r="B1270">
        <v>2010</v>
      </c>
      <c r="C1270" t="s">
        <v>68</v>
      </c>
      <c r="D1270" t="s">
        <v>199</v>
      </c>
      <c r="E1270" t="s">
        <v>200</v>
      </c>
      <c r="F1270">
        <v>0</v>
      </c>
      <c r="G1270">
        <v>0</v>
      </c>
      <c r="H1270">
        <v>0</v>
      </c>
      <c r="I1270">
        <v>0</v>
      </c>
      <c r="J1270" s="1">
        <v>0</v>
      </c>
      <c r="K1270" s="1">
        <v>0</v>
      </c>
      <c r="L1270" s="1">
        <v>0</v>
      </c>
    </row>
    <row r="1271" spans="1:12" x14ac:dyDescent="0.25">
      <c r="A1271" t="s">
        <v>29</v>
      </c>
      <c r="B1271">
        <v>2010</v>
      </c>
      <c r="C1271" t="s">
        <v>68</v>
      </c>
      <c r="D1271" t="s">
        <v>201</v>
      </c>
      <c r="E1271" t="s">
        <v>202</v>
      </c>
      <c r="F1271">
        <v>0</v>
      </c>
      <c r="G1271">
        <v>0</v>
      </c>
      <c r="H1271">
        <v>0</v>
      </c>
      <c r="I1271">
        <v>0</v>
      </c>
      <c r="J1271" s="1">
        <v>0</v>
      </c>
      <c r="K1271" s="1">
        <v>0</v>
      </c>
      <c r="L1271" s="1">
        <v>0</v>
      </c>
    </row>
    <row r="1272" spans="1:12" x14ac:dyDescent="0.25">
      <c r="A1272" t="s">
        <v>29</v>
      </c>
      <c r="B1272">
        <v>2010</v>
      </c>
      <c r="C1272" t="s">
        <v>68</v>
      </c>
      <c r="D1272" t="s">
        <v>203</v>
      </c>
      <c r="E1272" t="s">
        <v>204</v>
      </c>
      <c r="F1272">
        <v>3.76</v>
      </c>
      <c r="G1272">
        <v>39.590000000000003</v>
      </c>
      <c r="H1272">
        <v>1.46</v>
      </c>
      <c r="I1272" t="s">
        <v>69</v>
      </c>
      <c r="J1272" s="1">
        <v>92.8</v>
      </c>
      <c r="K1272" s="1">
        <v>1.37</v>
      </c>
      <c r="L1272" t="s">
        <v>69</v>
      </c>
    </row>
    <row r="1273" spans="1:12" x14ac:dyDescent="0.25">
      <c r="A1273" t="s">
        <v>29</v>
      </c>
      <c r="B1273">
        <v>2010</v>
      </c>
      <c r="C1273" t="s">
        <v>68</v>
      </c>
      <c r="D1273" t="s">
        <v>36</v>
      </c>
      <c r="E1273" t="s">
        <v>205</v>
      </c>
      <c r="F1273">
        <v>3.17</v>
      </c>
      <c r="G1273">
        <v>29.22</v>
      </c>
      <c r="H1273">
        <v>1.3</v>
      </c>
      <c r="I1273" t="s">
        <v>69</v>
      </c>
      <c r="J1273" s="1">
        <v>82.8</v>
      </c>
      <c r="K1273" s="1">
        <v>1.0900000000000001</v>
      </c>
      <c r="L1273" t="s">
        <v>69</v>
      </c>
    </row>
    <row r="1274" spans="1:12" x14ac:dyDescent="0.25">
      <c r="A1274" t="s">
        <v>29</v>
      </c>
      <c r="B1274">
        <v>2010</v>
      </c>
      <c r="C1274" t="s">
        <v>68</v>
      </c>
      <c r="D1274" t="s">
        <v>206</v>
      </c>
      <c r="E1274" t="s">
        <v>207</v>
      </c>
      <c r="F1274">
        <v>0</v>
      </c>
      <c r="G1274">
        <v>0</v>
      </c>
      <c r="H1274">
        <v>0</v>
      </c>
      <c r="I1274">
        <v>0</v>
      </c>
      <c r="J1274" s="1">
        <v>0</v>
      </c>
      <c r="K1274" s="1">
        <v>0</v>
      </c>
      <c r="L1274" s="1">
        <v>0</v>
      </c>
    </row>
    <row r="1275" spans="1:12" x14ac:dyDescent="0.25">
      <c r="A1275" t="s">
        <v>29</v>
      </c>
      <c r="B1275">
        <v>2010</v>
      </c>
      <c r="C1275" t="s">
        <v>68</v>
      </c>
      <c r="D1275" t="s">
        <v>208</v>
      </c>
      <c r="E1275" t="s">
        <v>209</v>
      </c>
      <c r="F1275">
        <v>0</v>
      </c>
      <c r="G1275">
        <v>0</v>
      </c>
      <c r="H1275">
        <v>0</v>
      </c>
      <c r="I1275">
        <v>0</v>
      </c>
      <c r="J1275" s="1">
        <v>0</v>
      </c>
      <c r="K1275" s="1">
        <v>0</v>
      </c>
      <c r="L1275" s="1">
        <v>0</v>
      </c>
    </row>
    <row r="1276" spans="1:12" x14ac:dyDescent="0.25">
      <c r="A1276" t="s">
        <v>29</v>
      </c>
      <c r="B1276">
        <v>2010</v>
      </c>
      <c r="C1276" t="s">
        <v>68</v>
      </c>
      <c r="D1276" t="s">
        <v>210</v>
      </c>
      <c r="E1276" t="s">
        <v>211</v>
      </c>
      <c r="F1276">
        <v>0</v>
      </c>
      <c r="G1276">
        <v>0</v>
      </c>
      <c r="H1276">
        <v>0</v>
      </c>
      <c r="I1276">
        <v>0</v>
      </c>
      <c r="J1276" s="1">
        <v>0</v>
      </c>
      <c r="K1276" s="1">
        <v>0</v>
      </c>
      <c r="L1276" s="1">
        <v>0</v>
      </c>
    </row>
    <row r="1277" spans="1:12" x14ac:dyDescent="0.25">
      <c r="A1277" t="s">
        <v>29</v>
      </c>
      <c r="B1277">
        <v>2010</v>
      </c>
      <c r="C1277" t="s">
        <v>68</v>
      </c>
      <c r="D1277" t="s">
        <v>212</v>
      </c>
      <c r="E1277" t="s">
        <v>213</v>
      </c>
      <c r="F1277">
        <v>3.95</v>
      </c>
      <c r="G1277">
        <v>35.909999999999997</v>
      </c>
      <c r="H1277">
        <v>1.59</v>
      </c>
      <c r="I1277" t="s">
        <v>69</v>
      </c>
      <c r="J1277" s="1">
        <v>9.23</v>
      </c>
      <c r="K1277" s="1">
        <v>0.14899999999999999</v>
      </c>
      <c r="L1277" t="s">
        <v>69</v>
      </c>
    </row>
    <row r="1278" spans="1:12" x14ac:dyDescent="0.25">
      <c r="A1278" t="s">
        <v>29</v>
      </c>
      <c r="B1278">
        <v>2010</v>
      </c>
      <c r="C1278" t="s">
        <v>68</v>
      </c>
      <c r="D1278" t="s">
        <v>214</v>
      </c>
      <c r="E1278" t="s">
        <v>215</v>
      </c>
      <c r="F1278">
        <v>10.77</v>
      </c>
      <c r="G1278">
        <v>50.2</v>
      </c>
      <c r="H1278">
        <v>4.12</v>
      </c>
      <c r="I1278" t="s">
        <v>69</v>
      </c>
      <c r="J1278" s="1">
        <v>385</v>
      </c>
      <c r="K1278" s="1">
        <v>16.600000000000001</v>
      </c>
      <c r="L1278" t="s">
        <v>69</v>
      </c>
    </row>
    <row r="1279" spans="1:12" x14ac:dyDescent="0.25">
      <c r="A1279" t="s">
        <v>29</v>
      </c>
      <c r="B1279">
        <v>2010</v>
      </c>
      <c r="C1279" t="s">
        <v>68</v>
      </c>
      <c r="D1279" t="s">
        <v>216</v>
      </c>
      <c r="E1279" t="s">
        <v>217</v>
      </c>
      <c r="F1279">
        <v>9.9499999999999993</v>
      </c>
      <c r="G1279">
        <v>52.56</v>
      </c>
      <c r="H1279">
        <v>3.84</v>
      </c>
      <c r="I1279" t="s">
        <v>69</v>
      </c>
      <c r="J1279" s="1">
        <v>13.5</v>
      </c>
      <c r="K1279" s="1">
        <v>0.54100000000000004</v>
      </c>
      <c r="L1279" t="s">
        <v>69</v>
      </c>
    </row>
    <row r="1280" spans="1:12" x14ac:dyDescent="0.25">
      <c r="A1280" t="s">
        <v>29</v>
      </c>
      <c r="B1280">
        <v>2010</v>
      </c>
      <c r="C1280" t="s">
        <v>68</v>
      </c>
      <c r="D1280" t="s">
        <v>218</v>
      </c>
      <c r="E1280" t="s">
        <v>219</v>
      </c>
      <c r="F1280">
        <v>0</v>
      </c>
      <c r="G1280">
        <v>24.63</v>
      </c>
      <c r="H1280">
        <v>0</v>
      </c>
      <c r="I1280" t="s">
        <v>69</v>
      </c>
      <c r="J1280" s="1">
        <v>349</v>
      </c>
      <c r="K1280" s="1">
        <v>0</v>
      </c>
      <c r="L1280" t="s">
        <v>69</v>
      </c>
    </row>
    <row r="1281" spans="1:12" x14ac:dyDescent="0.25">
      <c r="A1281" t="s">
        <v>29</v>
      </c>
      <c r="B1281">
        <v>2010</v>
      </c>
      <c r="C1281" t="s">
        <v>68</v>
      </c>
      <c r="D1281" t="s">
        <v>220</v>
      </c>
      <c r="E1281" t="s">
        <v>221</v>
      </c>
      <c r="F1281">
        <v>0.65</v>
      </c>
      <c r="G1281">
        <v>36.630000000000003</v>
      </c>
      <c r="H1281">
        <v>0.26</v>
      </c>
      <c r="I1281" t="s">
        <v>69</v>
      </c>
      <c r="J1281" s="1">
        <v>179</v>
      </c>
      <c r="K1281" s="1">
        <v>0.47399999999999998</v>
      </c>
      <c r="L1281" t="s">
        <v>69</v>
      </c>
    </row>
    <row r="1282" spans="1:12" x14ac:dyDescent="0.25">
      <c r="A1282" t="s">
        <v>29</v>
      </c>
      <c r="B1282">
        <v>2010</v>
      </c>
      <c r="C1282" t="s">
        <v>68</v>
      </c>
      <c r="D1282" t="s">
        <v>222</v>
      </c>
      <c r="E1282" t="s">
        <v>223</v>
      </c>
      <c r="F1282">
        <v>1</v>
      </c>
      <c r="G1282">
        <v>31.44</v>
      </c>
      <c r="H1282">
        <v>0.41</v>
      </c>
      <c r="I1282" t="s">
        <v>69</v>
      </c>
      <c r="J1282" s="1">
        <v>78.099999999999994</v>
      </c>
      <c r="K1282" s="1">
        <v>0.318</v>
      </c>
      <c r="L1282" t="s">
        <v>69</v>
      </c>
    </row>
    <row r="1283" spans="1:12" x14ac:dyDescent="0.25">
      <c r="A1283" t="s">
        <v>29</v>
      </c>
      <c r="B1283">
        <v>2010</v>
      </c>
      <c r="C1283" t="s">
        <v>68</v>
      </c>
      <c r="D1283" t="s">
        <v>42</v>
      </c>
      <c r="E1283" t="s">
        <v>224</v>
      </c>
      <c r="F1283">
        <v>0</v>
      </c>
      <c r="G1283">
        <v>0</v>
      </c>
      <c r="H1283">
        <v>0</v>
      </c>
      <c r="I1283">
        <v>0</v>
      </c>
      <c r="J1283" s="1">
        <v>0</v>
      </c>
      <c r="K1283" s="1">
        <v>0</v>
      </c>
      <c r="L1283" s="1">
        <v>0</v>
      </c>
    </row>
    <row r="1284" spans="1:12" x14ac:dyDescent="0.25">
      <c r="A1284" t="s">
        <v>29</v>
      </c>
      <c r="B1284">
        <v>2010</v>
      </c>
      <c r="C1284" t="s">
        <v>68</v>
      </c>
      <c r="D1284" t="s">
        <v>225</v>
      </c>
      <c r="E1284" t="s">
        <v>226</v>
      </c>
      <c r="F1284">
        <v>0</v>
      </c>
      <c r="G1284">
        <v>0</v>
      </c>
      <c r="H1284">
        <v>0</v>
      </c>
      <c r="I1284">
        <v>0</v>
      </c>
      <c r="J1284" s="1">
        <v>0</v>
      </c>
      <c r="K1284" s="1">
        <v>0</v>
      </c>
      <c r="L1284" s="1">
        <v>0</v>
      </c>
    </row>
    <row r="1285" spans="1:12" x14ac:dyDescent="0.25">
      <c r="A1285" t="s">
        <v>29</v>
      </c>
      <c r="B1285">
        <v>2010</v>
      </c>
      <c r="C1285" t="s">
        <v>68</v>
      </c>
      <c r="D1285" t="s">
        <v>227</v>
      </c>
      <c r="E1285" t="s">
        <v>228</v>
      </c>
      <c r="F1285">
        <v>8.5299999999999994</v>
      </c>
      <c r="G1285">
        <v>45.86</v>
      </c>
      <c r="H1285">
        <v>3.42</v>
      </c>
      <c r="I1285" t="s">
        <v>69</v>
      </c>
      <c r="J1285" s="1">
        <v>125000</v>
      </c>
      <c r="K1285" s="1">
        <v>4410</v>
      </c>
      <c r="L1285" t="s">
        <v>69</v>
      </c>
    </row>
    <row r="1286" spans="1:12" x14ac:dyDescent="0.25">
      <c r="A1286" t="s">
        <v>29</v>
      </c>
      <c r="B1286">
        <v>2010</v>
      </c>
      <c r="C1286" t="s">
        <v>68</v>
      </c>
      <c r="D1286" t="s">
        <v>53</v>
      </c>
      <c r="E1286" t="s">
        <v>229</v>
      </c>
      <c r="F1286">
        <v>1.02</v>
      </c>
      <c r="G1286">
        <v>33.36</v>
      </c>
      <c r="H1286">
        <v>0.42</v>
      </c>
      <c r="I1286" t="s">
        <v>69</v>
      </c>
      <c r="J1286" s="1">
        <v>43800</v>
      </c>
      <c r="K1286" s="1">
        <v>184</v>
      </c>
      <c r="L1286" t="s">
        <v>69</v>
      </c>
    </row>
    <row r="1287" spans="1:12" x14ac:dyDescent="0.25">
      <c r="A1287" t="s">
        <v>29</v>
      </c>
      <c r="B1287">
        <v>2010</v>
      </c>
      <c r="C1287" t="s">
        <v>68</v>
      </c>
      <c r="D1287" t="s">
        <v>230</v>
      </c>
      <c r="E1287" t="s">
        <v>231</v>
      </c>
      <c r="F1287">
        <v>0.73</v>
      </c>
      <c r="G1287">
        <v>26.85</v>
      </c>
      <c r="H1287">
        <v>0.33</v>
      </c>
      <c r="I1287" t="s">
        <v>69</v>
      </c>
      <c r="J1287" s="1">
        <v>1460</v>
      </c>
      <c r="K1287" s="1">
        <v>4.91</v>
      </c>
      <c r="L1287" t="s">
        <v>69</v>
      </c>
    </row>
    <row r="1288" spans="1:12" x14ac:dyDescent="0.25">
      <c r="A1288" t="s">
        <v>29</v>
      </c>
      <c r="B1288">
        <v>2010</v>
      </c>
      <c r="C1288" t="s">
        <v>68</v>
      </c>
      <c r="D1288" t="s">
        <v>232</v>
      </c>
      <c r="E1288" t="s">
        <v>233</v>
      </c>
      <c r="F1288">
        <v>0.08</v>
      </c>
      <c r="G1288">
        <v>20.27</v>
      </c>
      <c r="H1288">
        <v>0.03</v>
      </c>
      <c r="I1288" t="s">
        <v>69</v>
      </c>
      <c r="J1288" s="1">
        <v>22.8</v>
      </c>
      <c r="K1288" s="1">
        <v>7.4200000000000004E-3</v>
      </c>
      <c r="L1288" t="s">
        <v>69</v>
      </c>
    </row>
    <row r="1289" spans="1:12" x14ac:dyDescent="0.25">
      <c r="A1289" t="s">
        <v>29</v>
      </c>
      <c r="B1289">
        <v>2010</v>
      </c>
      <c r="C1289" t="s">
        <v>68</v>
      </c>
      <c r="D1289" t="s">
        <v>234</v>
      </c>
      <c r="E1289" t="s">
        <v>235</v>
      </c>
      <c r="F1289">
        <v>0</v>
      </c>
      <c r="G1289">
        <v>0</v>
      </c>
      <c r="H1289">
        <v>0</v>
      </c>
      <c r="I1289">
        <v>0</v>
      </c>
      <c r="J1289" s="1">
        <v>0</v>
      </c>
      <c r="K1289" s="1">
        <v>0</v>
      </c>
      <c r="L1289" s="1">
        <v>0</v>
      </c>
    </row>
    <row r="1290" spans="1:12" x14ac:dyDescent="0.25">
      <c r="A1290" t="s">
        <v>29</v>
      </c>
      <c r="B1290">
        <v>2010</v>
      </c>
      <c r="C1290" t="s">
        <v>68</v>
      </c>
      <c r="D1290" t="s">
        <v>236</v>
      </c>
      <c r="E1290" t="s">
        <v>237</v>
      </c>
      <c r="F1290">
        <v>0</v>
      </c>
      <c r="G1290">
        <v>0</v>
      </c>
      <c r="H1290">
        <v>0</v>
      </c>
      <c r="I1290">
        <v>0</v>
      </c>
      <c r="J1290" s="1">
        <v>0</v>
      </c>
      <c r="K1290" s="1">
        <v>0</v>
      </c>
      <c r="L1290" s="1">
        <v>0</v>
      </c>
    </row>
    <row r="1291" spans="1:12" x14ac:dyDescent="0.25">
      <c r="A1291" t="s">
        <v>29</v>
      </c>
      <c r="B1291">
        <v>2010</v>
      </c>
      <c r="C1291" t="s">
        <v>68</v>
      </c>
      <c r="D1291" t="s">
        <v>37</v>
      </c>
      <c r="E1291" t="s">
        <v>238</v>
      </c>
      <c r="F1291">
        <v>0.77</v>
      </c>
      <c r="G1291">
        <v>9.8000000000000007</v>
      </c>
      <c r="H1291">
        <v>0.32</v>
      </c>
      <c r="I1291" t="s">
        <v>69</v>
      </c>
      <c r="J1291" s="1">
        <v>1020</v>
      </c>
      <c r="K1291" s="1">
        <v>3.26</v>
      </c>
      <c r="L1291" t="s">
        <v>69</v>
      </c>
    </row>
    <row r="1292" spans="1:12" x14ac:dyDescent="0.25">
      <c r="A1292" t="s">
        <v>29</v>
      </c>
      <c r="B1292">
        <v>2010</v>
      </c>
      <c r="C1292" t="s">
        <v>68</v>
      </c>
      <c r="D1292" t="s">
        <v>239</v>
      </c>
      <c r="E1292" t="s">
        <v>240</v>
      </c>
      <c r="F1292">
        <v>0</v>
      </c>
      <c r="G1292">
        <v>0</v>
      </c>
      <c r="H1292">
        <v>0</v>
      </c>
      <c r="I1292">
        <v>0</v>
      </c>
      <c r="J1292" s="1">
        <v>0</v>
      </c>
      <c r="K1292" s="1">
        <v>0</v>
      </c>
      <c r="L1292" s="1">
        <v>0</v>
      </c>
    </row>
    <row r="1293" spans="1:12" x14ac:dyDescent="0.25">
      <c r="A1293" t="s">
        <v>29</v>
      </c>
      <c r="B1293">
        <v>2010</v>
      </c>
      <c r="C1293" t="s">
        <v>68</v>
      </c>
      <c r="D1293" t="s">
        <v>48</v>
      </c>
      <c r="E1293" t="s">
        <v>241</v>
      </c>
      <c r="F1293">
        <v>1.59</v>
      </c>
      <c r="G1293">
        <v>35.5</v>
      </c>
      <c r="H1293">
        <v>0.65</v>
      </c>
      <c r="I1293" t="s">
        <v>69</v>
      </c>
      <c r="J1293" s="1">
        <v>11000</v>
      </c>
      <c r="K1293" s="1">
        <v>72.2</v>
      </c>
      <c r="L1293" t="s">
        <v>69</v>
      </c>
    </row>
    <row r="1294" spans="1:12" x14ac:dyDescent="0.25">
      <c r="A1294" t="s">
        <v>29</v>
      </c>
      <c r="B1294">
        <v>2010</v>
      </c>
      <c r="C1294" t="s">
        <v>68</v>
      </c>
      <c r="D1294" t="s">
        <v>242</v>
      </c>
      <c r="E1294" t="s">
        <v>243</v>
      </c>
      <c r="F1294">
        <v>0</v>
      </c>
      <c r="G1294">
        <v>0</v>
      </c>
      <c r="H1294">
        <v>0</v>
      </c>
      <c r="I1294">
        <v>0</v>
      </c>
      <c r="J1294" s="1">
        <v>0</v>
      </c>
      <c r="K1294" s="1">
        <v>0</v>
      </c>
      <c r="L1294" s="1">
        <v>0</v>
      </c>
    </row>
    <row r="1295" spans="1:12" x14ac:dyDescent="0.25">
      <c r="A1295" t="s">
        <v>29</v>
      </c>
      <c r="B1295">
        <v>2010</v>
      </c>
      <c r="C1295" t="s">
        <v>68</v>
      </c>
      <c r="D1295" t="s">
        <v>45</v>
      </c>
      <c r="E1295" t="s">
        <v>244</v>
      </c>
      <c r="F1295">
        <v>0.01</v>
      </c>
      <c r="G1295">
        <v>19.88</v>
      </c>
      <c r="H1295">
        <v>0</v>
      </c>
      <c r="I1295" t="s">
        <v>69</v>
      </c>
      <c r="J1295" s="1">
        <v>91.1</v>
      </c>
      <c r="K1295" s="1">
        <v>4.0299999999999997E-3</v>
      </c>
      <c r="L1295" t="s">
        <v>69</v>
      </c>
    </row>
    <row r="1296" spans="1:12" x14ac:dyDescent="0.25">
      <c r="A1296" t="s">
        <v>29</v>
      </c>
      <c r="B1296">
        <v>2010</v>
      </c>
      <c r="C1296" t="s">
        <v>68</v>
      </c>
      <c r="D1296" t="s">
        <v>245</v>
      </c>
      <c r="E1296" t="s">
        <v>246</v>
      </c>
      <c r="F1296">
        <v>0.09</v>
      </c>
      <c r="G1296">
        <v>28.57</v>
      </c>
      <c r="H1296">
        <v>0.04</v>
      </c>
      <c r="I1296" t="s">
        <v>69</v>
      </c>
      <c r="J1296" s="1">
        <v>7.11</v>
      </c>
      <c r="K1296" s="1">
        <v>2.6700000000000001E-3</v>
      </c>
      <c r="L1296" t="s">
        <v>69</v>
      </c>
    </row>
    <row r="1297" spans="1:12" x14ac:dyDescent="0.25">
      <c r="A1297" t="s">
        <v>29</v>
      </c>
      <c r="B1297">
        <v>2010</v>
      </c>
      <c r="C1297" t="s">
        <v>68</v>
      </c>
      <c r="D1297" t="s">
        <v>247</v>
      </c>
      <c r="E1297" t="s">
        <v>248</v>
      </c>
      <c r="F1297">
        <v>0</v>
      </c>
      <c r="G1297">
        <v>0</v>
      </c>
      <c r="H1297">
        <v>0</v>
      </c>
      <c r="I1297">
        <v>0</v>
      </c>
      <c r="J1297" s="1">
        <v>0</v>
      </c>
      <c r="K1297" s="1">
        <v>0</v>
      </c>
      <c r="L1297" s="1">
        <v>0</v>
      </c>
    </row>
    <row r="1298" spans="1:12" x14ac:dyDescent="0.25">
      <c r="A1298" t="s">
        <v>29</v>
      </c>
      <c r="B1298">
        <v>2010</v>
      </c>
      <c r="C1298" t="s">
        <v>68</v>
      </c>
      <c r="D1298" t="s">
        <v>249</v>
      </c>
      <c r="E1298" t="s">
        <v>250</v>
      </c>
      <c r="F1298">
        <v>0</v>
      </c>
      <c r="G1298">
        <v>0</v>
      </c>
      <c r="H1298">
        <v>0</v>
      </c>
      <c r="I1298">
        <v>0</v>
      </c>
      <c r="J1298" s="1">
        <v>0</v>
      </c>
      <c r="K1298" s="1">
        <v>0</v>
      </c>
      <c r="L1298" s="1">
        <v>0</v>
      </c>
    </row>
    <row r="1299" spans="1:12" x14ac:dyDescent="0.25">
      <c r="A1299" t="s">
        <v>29</v>
      </c>
      <c r="B1299">
        <v>2010</v>
      </c>
      <c r="C1299" t="s">
        <v>68</v>
      </c>
      <c r="D1299" t="s">
        <v>251</v>
      </c>
      <c r="E1299" t="s">
        <v>252</v>
      </c>
      <c r="F1299">
        <v>0.01</v>
      </c>
      <c r="G1299">
        <v>26.23</v>
      </c>
      <c r="H1299">
        <v>0</v>
      </c>
      <c r="I1299" t="s">
        <v>69</v>
      </c>
      <c r="J1299" s="1">
        <v>2.0699999999999998</v>
      </c>
      <c r="K1299" s="1">
        <v>9.8599999999999998E-5</v>
      </c>
      <c r="L1299" t="s">
        <v>69</v>
      </c>
    </row>
    <row r="1300" spans="1:12" x14ac:dyDescent="0.25">
      <c r="A1300" t="s">
        <v>29</v>
      </c>
      <c r="B1300">
        <v>2010</v>
      </c>
      <c r="C1300" t="s">
        <v>68</v>
      </c>
      <c r="D1300" t="s">
        <v>253</v>
      </c>
      <c r="E1300" t="s">
        <v>254</v>
      </c>
      <c r="F1300">
        <v>5.75</v>
      </c>
      <c r="G1300">
        <v>42.29</v>
      </c>
      <c r="H1300">
        <v>2.29</v>
      </c>
      <c r="I1300" t="s">
        <v>69</v>
      </c>
      <c r="J1300" s="1">
        <v>1420</v>
      </c>
      <c r="K1300" s="1">
        <v>33.299999999999997</v>
      </c>
      <c r="L1300" t="s">
        <v>69</v>
      </c>
    </row>
    <row r="1301" spans="1:12" x14ac:dyDescent="0.25">
      <c r="A1301" t="s">
        <v>29</v>
      </c>
      <c r="B1301">
        <v>2010</v>
      </c>
      <c r="C1301" t="s">
        <v>68</v>
      </c>
      <c r="D1301" t="s">
        <v>255</v>
      </c>
      <c r="E1301" t="s">
        <v>256</v>
      </c>
      <c r="F1301">
        <v>0</v>
      </c>
      <c r="G1301">
        <v>0</v>
      </c>
      <c r="H1301">
        <v>0</v>
      </c>
      <c r="I1301">
        <v>0</v>
      </c>
      <c r="J1301" s="1">
        <v>0</v>
      </c>
      <c r="K1301" s="1">
        <v>0</v>
      </c>
      <c r="L1301" s="1">
        <v>0</v>
      </c>
    </row>
    <row r="1302" spans="1:12" x14ac:dyDescent="0.25">
      <c r="A1302" t="s">
        <v>29</v>
      </c>
      <c r="B1302">
        <v>2010</v>
      </c>
      <c r="C1302" t="s">
        <v>68</v>
      </c>
      <c r="D1302" t="s">
        <v>257</v>
      </c>
      <c r="E1302" t="s">
        <v>258</v>
      </c>
      <c r="F1302">
        <v>0</v>
      </c>
      <c r="G1302">
        <v>0</v>
      </c>
      <c r="H1302">
        <v>0</v>
      </c>
      <c r="I1302">
        <v>0</v>
      </c>
      <c r="J1302" s="1">
        <v>0</v>
      </c>
      <c r="K1302" s="1">
        <v>0</v>
      </c>
      <c r="L1302" s="1">
        <v>0</v>
      </c>
    </row>
    <row r="1303" spans="1:12" x14ac:dyDescent="0.25">
      <c r="A1303" t="s">
        <v>29</v>
      </c>
      <c r="B1303">
        <v>2010</v>
      </c>
      <c r="C1303" t="s">
        <v>68</v>
      </c>
      <c r="D1303" t="s">
        <v>259</v>
      </c>
      <c r="E1303" t="s">
        <v>260</v>
      </c>
      <c r="F1303">
        <v>0</v>
      </c>
      <c r="G1303">
        <v>0</v>
      </c>
      <c r="H1303">
        <v>0</v>
      </c>
      <c r="I1303">
        <v>0</v>
      </c>
      <c r="J1303" s="1">
        <v>0</v>
      </c>
      <c r="K1303" s="1">
        <v>0</v>
      </c>
      <c r="L1303" s="1">
        <v>0</v>
      </c>
    </row>
    <row r="1304" spans="1:12" x14ac:dyDescent="0.25">
      <c r="A1304" t="s">
        <v>29</v>
      </c>
      <c r="B1304">
        <v>2010</v>
      </c>
      <c r="C1304" t="s">
        <v>68</v>
      </c>
      <c r="D1304" t="s">
        <v>261</v>
      </c>
      <c r="E1304" t="s">
        <v>262</v>
      </c>
      <c r="F1304">
        <v>3.47</v>
      </c>
      <c r="G1304">
        <v>39.9</v>
      </c>
      <c r="H1304">
        <v>1.37</v>
      </c>
      <c r="I1304" t="s">
        <v>69</v>
      </c>
      <c r="J1304" s="1">
        <v>7.19</v>
      </c>
      <c r="K1304" s="1">
        <v>0.1</v>
      </c>
      <c r="L1304" t="s">
        <v>69</v>
      </c>
    </row>
    <row r="1305" spans="1:12" x14ac:dyDescent="0.25">
      <c r="A1305" t="s">
        <v>29</v>
      </c>
      <c r="B1305">
        <v>2010</v>
      </c>
      <c r="C1305" t="s">
        <v>68</v>
      </c>
      <c r="D1305" t="s">
        <v>263</v>
      </c>
      <c r="E1305" t="s">
        <v>264</v>
      </c>
      <c r="F1305">
        <v>0</v>
      </c>
      <c r="G1305">
        <v>0</v>
      </c>
      <c r="H1305">
        <v>0</v>
      </c>
      <c r="I1305">
        <v>0</v>
      </c>
      <c r="J1305" s="1">
        <v>0</v>
      </c>
      <c r="K1305" s="1">
        <v>0</v>
      </c>
      <c r="L1305" s="1">
        <v>0</v>
      </c>
    </row>
    <row r="1306" spans="1:12" x14ac:dyDescent="0.25">
      <c r="A1306" t="s">
        <v>29</v>
      </c>
      <c r="B1306">
        <v>2010</v>
      </c>
      <c r="C1306" t="s">
        <v>68</v>
      </c>
      <c r="D1306" t="s">
        <v>265</v>
      </c>
      <c r="E1306" t="s">
        <v>266</v>
      </c>
      <c r="F1306">
        <v>0</v>
      </c>
      <c r="G1306">
        <v>0</v>
      </c>
      <c r="H1306">
        <v>0</v>
      </c>
      <c r="I1306">
        <v>0</v>
      </c>
      <c r="J1306" s="1">
        <v>0</v>
      </c>
      <c r="K1306" s="1">
        <v>0</v>
      </c>
      <c r="L1306" s="1">
        <v>0</v>
      </c>
    </row>
    <row r="1307" spans="1:12" x14ac:dyDescent="0.25">
      <c r="A1307" t="s">
        <v>29</v>
      </c>
      <c r="B1307">
        <v>2010</v>
      </c>
      <c r="C1307" t="s">
        <v>68</v>
      </c>
      <c r="D1307" t="s">
        <v>267</v>
      </c>
      <c r="E1307" t="s">
        <v>268</v>
      </c>
      <c r="F1307">
        <v>0</v>
      </c>
      <c r="G1307">
        <v>0</v>
      </c>
      <c r="H1307">
        <v>0</v>
      </c>
      <c r="I1307">
        <v>0</v>
      </c>
      <c r="J1307" s="1">
        <v>0</v>
      </c>
      <c r="K1307" s="1">
        <v>0</v>
      </c>
      <c r="L1307" s="1">
        <v>0</v>
      </c>
    </row>
    <row r="1308" spans="1:12" x14ac:dyDescent="0.25">
      <c r="A1308" t="s">
        <v>29</v>
      </c>
      <c r="B1308">
        <v>2010</v>
      </c>
      <c r="C1308" t="s">
        <v>68</v>
      </c>
      <c r="D1308" t="s">
        <v>269</v>
      </c>
      <c r="E1308" t="s">
        <v>270</v>
      </c>
      <c r="F1308">
        <v>0.56999999999999995</v>
      </c>
      <c r="G1308">
        <v>31.52</v>
      </c>
      <c r="H1308">
        <v>0.23</v>
      </c>
      <c r="I1308" t="s">
        <v>69</v>
      </c>
      <c r="J1308" s="1">
        <v>1690</v>
      </c>
      <c r="K1308" s="1">
        <v>3.97</v>
      </c>
      <c r="L1308" t="s">
        <v>69</v>
      </c>
    </row>
    <row r="1309" spans="1:12" x14ac:dyDescent="0.25">
      <c r="A1309" t="s">
        <v>29</v>
      </c>
      <c r="B1309">
        <v>2010</v>
      </c>
      <c r="C1309" t="s">
        <v>68</v>
      </c>
      <c r="D1309" t="s">
        <v>271</v>
      </c>
      <c r="E1309" t="s">
        <v>272</v>
      </c>
      <c r="F1309">
        <v>4.78</v>
      </c>
      <c r="G1309">
        <v>40.99</v>
      </c>
      <c r="H1309">
        <v>1.91</v>
      </c>
      <c r="I1309" t="s">
        <v>69</v>
      </c>
      <c r="J1309" s="1">
        <v>79.8</v>
      </c>
      <c r="K1309" s="1">
        <v>1.55</v>
      </c>
      <c r="L1309" t="s">
        <v>69</v>
      </c>
    </row>
    <row r="1310" spans="1:12" x14ac:dyDescent="0.25">
      <c r="A1310" t="s">
        <v>29</v>
      </c>
      <c r="B1310">
        <v>2010</v>
      </c>
      <c r="C1310" t="s">
        <v>68</v>
      </c>
      <c r="D1310" t="s">
        <v>55</v>
      </c>
      <c r="E1310" t="s">
        <v>273</v>
      </c>
      <c r="F1310">
        <v>1.86</v>
      </c>
      <c r="G1310">
        <v>34.1</v>
      </c>
      <c r="H1310">
        <v>0.76</v>
      </c>
      <c r="I1310" t="s">
        <v>69</v>
      </c>
      <c r="J1310" s="1">
        <v>1250</v>
      </c>
      <c r="K1310" s="1">
        <v>9.56</v>
      </c>
      <c r="L1310" t="s">
        <v>69</v>
      </c>
    </row>
    <row r="1311" spans="1:12" x14ac:dyDescent="0.25">
      <c r="A1311" t="s">
        <v>29</v>
      </c>
      <c r="B1311">
        <v>2010</v>
      </c>
      <c r="C1311" t="s">
        <v>68</v>
      </c>
      <c r="D1311" t="s">
        <v>274</v>
      </c>
      <c r="E1311" t="s">
        <v>275</v>
      </c>
      <c r="F1311">
        <v>0</v>
      </c>
      <c r="G1311">
        <v>0</v>
      </c>
      <c r="H1311">
        <v>0</v>
      </c>
      <c r="I1311">
        <v>0</v>
      </c>
      <c r="J1311" s="1">
        <v>0</v>
      </c>
      <c r="K1311" s="1">
        <v>0</v>
      </c>
      <c r="L1311" s="1">
        <v>0</v>
      </c>
    </row>
    <row r="1312" spans="1:12" x14ac:dyDescent="0.25">
      <c r="A1312" t="s">
        <v>29</v>
      </c>
      <c r="B1312">
        <v>2010</v>
      </c>
      <c r="C1312" t="s">
        <v>68</v>
      </c>
      <c r="D1312" t="s">
        <v>276</v>
      </c>
      <c r="E1312" t="s">
        <v>277</v>
      </c>
      <c r="F1312">
        <v>0.35</v>
      </c>
      <c r="G1312">
        <v>33.15</v>
      </c>
      <c r="H1312">
        <v>0.14000000000000001</v>
      </c>
      <c r="I1312" t="s">
        <v>69</v>
      </c>
      <c r="J1312" s="1">
        <v>606</v>
      </c>
      <c r="K1312" s="1">
        <v>0.86</v>
      </c>
      <c r="L1312" t="s">
        <v>69</v>
      </c>
    </row>
    <row r="1313" spans="1:12" x14ac:dyDescent="0.25">
      <c r="A1313" t="s">
        <v>29</v>
      </c>
      <c r="B1313">
        <v>2010</v>
      </c>
      <c r="C1313" t="s">
        <v>68</v>
      </c>
      <c r="D1313" t="s">
        <v>278</v>
      </c>
      <c r="E1313" t="s">
        <v>279</v>
      </c>
      <c r="F1313">
        <v>0</v>
      </c>
      <c r="G1313">
        <v>0</v>
      </c>
      <c r="H1313">
        <v>0</v>
      </c>
      <c r="I1313">
        <v>0</v>
      </c>
      <c r="J1313" s="1">
        <v>0</v>
      </c>
      <c r="K1313" s="1">
        <v>0</v>
      </c>
      <c r="L1313" s="1">
        <v>0</v>
      </c>
    </row>
    <row r="1314" spans="1:12" x14ac:dyDescent="0.25">
      <c r="A1314" t="s">
        <v>29</v>
      </c>
      <c r="B1314">
        <v>2010</v>
      </c>
      <c r="C1314" t="s">
        <v>68</v>
      </c>
      <c r="D1314" t="s">
        <v>280</v>
      </c>
      <c r="E1314" t="s">
        <v>281</v>
      </c>
      <c r="F1314">
        <v>0</v>
      </c>
      <c r="G1314">
        <v>0</v>
      </c>
      <c r="H1314">
        <v>0</v>
      </c>
      <c r="I1314">
        <v>0</v>
      </c>
      <c r="J1314" s="1">
        <v>0</v>
      </c>
      <c r="K1314" s="1">
        <v>0</v>
      </c>
      <c r="L1314" s="1">
        <v>0</v>
      </c>
    </row>
    <row r="1315" spans="1:12" x14ac:dyDescent="0.25">
      <c r="A1315" t="s">
        <v>29</v>
      </c>
      <c r="B1315">
        <v>2010</v>
      </c>
      <c r="C1315" t="s">
        <v>68</v>
      </c>
      <c r="D1315" t="s">
        <v>282</v>
      </c>
      <c r="E1315" t="s">
        <v>283</v>
      </c>
      <c r="F1315">
        <v>1.29</v>
      </c>
      <c r="G1315">
        <v>38.57</v>
      </c>
      <c r="H1315">
        <v>0.52</v>
      </c>
      <c r="I1315" t="s">
        <v>69</v>
      </c>
      <c r="J1315" s="1">
        <v>12.2</v>
      </c>
      <c r="K1315" s="1">
        <v>6.4399999999999999E-2</v>
      </c>
      <c r="L1315" t="s">
        <v>69</v>
      </c>
    </row>
    <row r="1316" spans="1:12" x14ac:dyDescent="0.25">
      <c r="A1316" t="s">
        <v>29</v>
      </c>
      <c r="B1316">
        <v>2010</v>
      </c>
      <c r="C1316" t="s">
        <v>68</v>
      </c>
      <c r="D1316" t="s">
        <v>284</v>
      </c>
      <c r="E1316" t="s">
        <v>285</v>
      </c>
      <c r="F1316">
        <v>0</v>
      </c>
      <c r="G1316">
        <v>0</v>
      </c>
      <c r="H1316">
        <v>0</v>
      </c>
      <c r="I1316">
        <v>0</v>
      </c>
      <c r="J1316" s="1">
        <v>0</v>
      </c>
      <c r="K1316" s="1">
        <v>0</v>
      </c>
      <c r="L1316" s="1">
        <v>0</v>
      </c>
    </row>
    <row r="1317" spans="1:12" x14ac:dyDescent="0.25">
      <c r="A1317" t="s">
        <v>29</v>
      </c>
      <c r="B1317">
        <v>2010</v>
      </c>
      <c r="C1317" t="s">
        <v>68</v>
      </c>
      <c r="D1317" t="s">
        <v>286</v>
      </c>
      <c r="E1317" t="s">
        <v>287</v>
      </c>
      <c r="F1317">
        <v>0</v>
      </c>
      <c r="G1317">
        <v>0</v>
      </c>
      <c r="H1317">
        <v>0</v>
      </c>
      <c r="I1317">
        <v>0</v>
      </c>
      <c r="J1317" s="1">
        <v>0</v>
      </c>
      <c r="K1317" s="1">
        <v>0</v>
      </c>
      <c r="L1317" s="1">
        <v>0</v>
      </c>
    </row>
    <row r="1318" spans="1:12" x14ac:dyDescent="0.25">
      <c r="A1318" t="s">
        <v>29</v>
      </c>
      <c r="B1318">
        <v>2010</v>
      </c>
      <c r="C1318" t="s">
        <v>68</v>
      </c>
      <c r="D1318" t="s">
        <v>61</v>
      </c>
      <c r="E1318" t="s">
        <v>288</v>
      </c>
      <c r="F1318">
        <v>6.04</v>
      </c>
      <c r="G1318">
        <v>43.05</v>
      </c>
      <c r="H1318">
        <v>2.41</v>
      </c>
      <c r="I1318" t="s">
        <v>69</v>
      </c>
      <c r="J1318" s="1">
        <v>271</v>
      </c>
      <c r="K1318" s="1">
        <v>6.69</v>
      </c>
      <c r="L1318" t="s">
        <v>69</v>
      </c>
    </row>
    <row r="1319" spans="1:12" x14ac:dyDescent="0.25">
      <c r="A1319" t="s">
        <v>29</v>
      </c>
      <c r="B1319">
        <v>2010</v>
      </c>
      <c r="C1319" t="s">
        <v>68</v>
      </c>
      <c r="D1319" t="s">
        <v>289</v>
      </c>
      <c r="E1319" t="s">
        <v>290</v>
      </c>
      <c r="F1319">
        <v>0</v>
      </c>
      <c r="G1319">
        <v>0</v>
      </c>
      <c r="H1319">
        <v>0</v>
      </c>
      <c r="I1319">
        <v>0</v>
      </c>
      <c r="J1319" s="1">
        <v>0</v>
      </c>
      <c r="K1319" s="1">
        <v>0</v>
      </c>
      <c r="L1319" s="1">
        <v>0</v>
      </c>
    </row>
    <row r="1320" spans="1:12" x14ac:dyDescent="0.25">
      <c r="A1320" t="s">
        <v>29</v>
      </c>
      <c r="B1320">
        <v>2010</v>
      </c>
      <c r="C1320" t="s">
        <v>68</v>
      </c>
      <c r="D1320" t="s">
        <v>291</v>
      </c>
      <c r="E1320" t="s">
        <v>292</v>
      </c>
      <c r="F1320">
        <v>0</v>
      </c>
      <c r="G1320">
        <v>0</v>
      </c>
      <c r="H1320">
        <v>0</v>
      </c>
      <c r="I1320">
        <v>0</v>
      </c>
      <c r="J1320" s="1">
        <v>0</v>
      </c>
      <c r="K1320" s="1">
        <v>0</v>
      </c>
      <c r="L1320" s="1">
        <v>0</v>
      </c>
    </row>
    <row r="1321" spans="1:12" x14ac:dyDescent="0.25">
      <c r="A1321" t="s">
        <v>29</v>
      </c>
      <c r="B1321">
        <v>2010</v>
      </c>
      <c r="C1321" t="s">
        <v>68</v>
      </c>
      <c r="D1321" t="s">
        <v>293</v>
      </c>
      <c r="E1321" t="s">
        <v>294</v>
      </c>
      <c r="F1321">
        <v>0</v>
      </c>
      <c r="G1321">
        <v>0</v>
      </c>
      <c r="H1321">
        <v>0</v>
      </c>
      <c r="I1321">
        <v>0</v>
      </c>
      <c r="J1321" s="1">
        <v>0</v>
      </c>
      <c r="K1321" s="1">
        <v>0</v>
      </c>
      <c r="L1321" s="1">
        <v>0</v>
      </c>
    </row>
    <row r="1322" spans="1:12" x14ac:dyDescent="0.25">
      <c r="A1322" t="s">
        <v>29</v>
      </c>
      <c r="B1322">
        <v>2010</v>
      </c>
      <c r="C1322" t="s">
        <v>68</v>
      </c>
      <c r="D1322" t="s">
        <v>295</v>
      </c>
      <c r="E1322" t="s">
        <v>296</v>
      </c>
      <c r="F1322">
        <v>0</v>
      </c>
      <c r="G1322">
        <v>0</v>
      </c>
      <c r="H1322">
        <v>0</v>
      </c>
      <c r="I1322">
        <v>0</v>
      </c>
      <c r="J1322" s="1">
        <v>0</v>
      </c>
      <c r="K1322" s="1">
        <v>0</v>
      </c>
      <c r="L1322" s="1">
        <v>0</v>
      </c>
    </row>
    <row r="1323" spans="1:12" x14ac:dyDescent="0.25">
      <c r="A1323" t="s">
        <v>29</v>
      </c>
      <c r="B1323">
        <v>2010</v>
      </c>
      <c r="C1323" t="s">
        <v>68</v>
      </c>
      <c r="D1323" t="s">
        <v>297</v>
      </c>
      <c r="E1323" t="s">
        <v>298</v>
      </c>
      <c r="F1323">
        <v>1.77</v>
      </c>
      <c r="G1323">
        <v>34.5</v>
      </c>
      <c r="H1323">
        <v>0.72</v>
      </c>
      <c r="I1323" t="s">
        <v>69</v>
      </c>
      <c r="J1323" s="1">
        <v>88.6</v>
      </c>
      <c r="K1323" s="1">
        <v>0.64100000000000001</v>
      </c>
      <c r="L1323" t="s">
        <v>69</v>
      </c>
    </row>
    <row r="1324" spans="1:12" x14ac:dyDescent="0.25">
      <c r="A1324" t="s">
        <v>29</v>
      </c>
      <c r="B1324">
        <v>2010</v>
      </c>
      <c r="C1324" t="s">
        <v>68</v>
      </c>
      <c r="D1324" t="s">
        <v>299</v>
      </c>
      <c r="E1324" t="s">
        <v>300</v>
      </c>
      <c r="F1324">
        <v>7.6</v>
      </c>
      <c r="G1324">
        <v>44.47</v>
      </c>
      <c r="H1324">
        <v>3.02</v>
      </c>
      <c r="I1324" t="s">
        <v>69</v>
      </c>
      <c r="J1324" s="1">
        <v>18800</v>
      </c>
      <c r="K1324" s="1">
        <v>587</v>
      </c>
      <c r="L1324" t="s">
        <v>69</v>
      </c>
    </row>
    <row r="1325" spans="1:12" x14ac:dyDescent="0.25">
      <c r="A1325" t="s">
        <v>29</v>
      </c>
      <c r="B1325">
        <v>2010</v>
      </c>
      <c r="C1325" t="s">
        <v>68</v>
      </c>
      <c r="D1325" t="s">
        <v>301</v>
      </c>
      <c r="E1325" t="s">
        <v>302</v>
      </c>
      <c r="F1325">
        <v>0</v>
      </c>
      <c r="G1325">
        <v>0</v>
      </c>
      <c r="H1325">
        <v>0</v>
      </c>
      <c r="I1325">
        <v>0</v>
      </c>
      <c r="J1325" s="1">
        <v>0</v>
      </c>
      <c r="K1325" s="1">
        <v>0</v>
      </c>
      <c r="L1325" s="1">
        <v>0</v>
      </c>
    </row>
    <row r="1326" spans="1:12" x14ac:dyDescent="0.25">
      <c r="A1326" t="s">
        <v>29</v>
      </c>
      <c r="B1326">
        <v>2010</v>
      </c>
      <c r="C1326" t="s">
        <v>68</v>
      </c>
      <c r="D1326" t="s">
        <v>303</v>
      </c>
      <c r="E1326" t="s">
        <v>304</v>
      </c>
      <c r="F1326">
        <v>1.8</v>
      </c>
      <c r="G1326">
        <v>37.020000000000003</v>
      </c>
      <c r="H1326">
        <v>0.73</v>
      </c>
      <c r="I1326" t="s">
        <v>69</v>
      </c>
      <c r="J1326" s="1">
        <v>1780</v>
      </c>
      <c r="K1326" s="1">
        <v>13.1</v>
      </c>
      <c r="L1326" t="s">
        <v>69</v>
      </c>
    </row>
    <row r="1327" spans="1:12" x14ac:dyDescent="0.25">
      <c r="A1327" t="s">
        <v>29</v>
      </c>
      <c r="B1327">
        <v>2010</v>
      </c>
      <c r="C1327" t="s">
        <v>68</v>
      </c>
      <c r="D1327" t="s">
        <v>305</v>
      </c>
      <c r="E1327" t="s">
        <v>306</v>
      </c>
      <c r="F1327">
        <v>0</v>
      </c>
      <c r="G1327">
        <v>0</v>
      </c>
      <c r="H1327">
        <v>0</v>
      </c>
      <c r="I1327">
        <v>0</v>
      </c>
      <c r="J1327" s="1">
        <v>0</v>
      </c>
      <c r="K1327" s="1">
        <v>0</v>
      </c>
      <c r="L1327" s="1">
        <v>0</v>
      </c>
    </row>
    <row r="1328" spans="1:12" x14ac:dyDescent="0.25">
      <c r="A1328" t="s">
        <v>29</v>
      </c>
      <c r="B1328">
        <v>2010</v>
      </c>
      <c r="C1328" t="s">
        <v>68</v>
      </c>
      <c r="D1328" t="s">
        <v>307</v>
      </c>
      <c r="E1328" t="s">
        <v>308</v>
      </c>
      <c r="F1328">
        <v>0</v>
      </c>
      <c r="G1328">
        <v>0</v>
      </c>
      <c r="H1328">
        <v>0</v>
      </c>
      <c r="I1328">
        <v>0</v>
      </c>
      <c r="J1328" s="1">
        <v>0</v>
      </c>
      <c r="K1328" s="1">
        <v>0</v>
      </c>
      <c r="L1328" s="1">
        <v>0</v>
      </c>
    </row>
    <row r="1329" spans="1:12" x14ac:dyDescent="0.25">
      <c r="A1329" t="s">
        <v>29</v>
      </c>
      <c r="B1329">
        <v>2010</v>
      </c>
      <c r="C1329" t="s">
        <v>68</v>
      </c>
      <c r="D1329" t="s">
        <v>50</v>
      </c>
      <c r="E1329" t="s">
        <v>309</v>
      </c>
      <c r="F1329">
        <v>0</v>
      </c>
      <c r="G1329">
        <v>0</v>
      </c>
      <c r="H1329">
        <v>0</v>
      </c>
      <c r="I1329">
        <v>0</v>
      </c>
      <c r="J1329" s="1">
        <v>0</v>
      </c>
      <c r="K1329" s="1">
        <v>0</v>
      </c>
      <c r="L1329" s="1">
        <v>0</v>
      </c>
    </row>
    <row r="1330" spans="1:12" x14ac:dyDescent="0.25">
      <c r="A1330" t="s">
        <v>29</v>
      </c>
      <c r="B1330">
        <v>2010</v>
      </c>
      <c r="C1330" t="s">
        <v>68</v>
      </c>
      <c r="D1330" t="s">
        <v>310</v>
      </c>
      <c r="E1330" t="s">
        <v>311</v>
      </c>
      <c r="F1330">
        <v>0.38</v>
      </c>
      <c r="G1330">
        <v>31.45</v>
      </c>
      <c r="H1330">
        <v>0.16</v>
      </c>
      <c r="I1330" t="s">
        <v>69</v>
      </c>
      <c r="J1330" s="1">
        <v>31.4</v>
      </c>
      <c r="K1330" s="1">
        <v>4.8800000000000003E-2</v>
      </c>
      <c r="L1330" t="s">
        <v>69</v>
      </c>
    </row>
    <row r="1331" spans="1:12" x14ac:dyDescent="0.25">
      <c r="A1331" t="s">
        <v>29</v>
      </c>
      <c r="B1331">
        <v>2010</v>
      </c>
      <c r="C1331" t="s">
        <v>68</v>
      </c>
      <c r="D1331" t="s">
        <v>312</v>
      </c>
      <c r="E1331" t="s">
        <v>313</v>
      </c>
      <c r="F1331">
        <v>0.22</v>
      </c>
      <c r="G1331">
        <v>29.96</v>
      </c>
      <c r="H1331">
        <v>0.09</v>
      </c>
      <c r="I1331" t="s">
        <v>69</v>
      </c>
      <c r="J1331" s="1">
        <v>37.700000000000003</v>
      </c>
      <c r="K1331" s="1">
        <v>3.4099999999999998E-2</v>
      </c>
      <c r="L1331" t="s">
        <v>69</v>
      </c>
    </row>
    <row r="1332" spans="1:12" x14ac:dyDescent="0.25">
      <c r="A1332" t="s">
        <v>29</v>
      </c>
      <c r="B1332">
        <v>2010</v>
      </c>
      <c r="C1332" t="s">
        <v>68</v>
      </c>
      <c r="D1332" t="s">
        <v>314</v>
      </c>
      <c r="E1332" t="s">
        <v>315</v>
      </c>
      <c r="F1332">
        <v>10.52</v>
      </c>
      <c r="G1332">
        <v>49.51</v>
      </c>
      <c r="H1332">
        <v>4.04</v>
      </c>
      <c r="I1332" t="s">
        <v>69</v>
      </c>
      <c r="J1332" s="1">
        <v>806</v>
      </c>
      <c r="K1332" s="1">
        <v>34</v>
      </c>
      <c r="L1332" t="s">
        <v>69</v>
      </c>
    </row>
    <row r="1333" spans="1:12" x14ac:dyDescent="0.25">
      <c r="A1333" t="s">
        <v>29</v>
      </c>
      <c r="B1333">
        <v>2010</v>
      </c>
      <c r="C1333" t="s">
        <v>68</v>
      </c>
      <c r="D1333" t="s">
        <v>40</v>
      </c>
      <c r="E1333" t="s">
        <v>316</v>
      </c>
      <c r="F1333">
        <v>0</v>
      </c>
      <c r="G1333">
        <v>0</v>
      </c>
      <c r="H1333">
        <v>0</v>
      </c>
      <c r="I1333">
        <v>0</v>
      </c>
      <c r="J1333" s="1">
        <v>0</v>
      </c>
      <c r="K1333" s="1">
        <v>0</v>
      </c>
      <c r="L1333" s="1">
        <v>0</v>
      </c>
    </row>
    <row r="1334" spans="1:12" x14ac:dyDescent="0.25">
      <c r="A1334" t="s">
        <v>29</v>
      </c>
      <c r="B1334">
        <v>2010</v>
      </c>
      <c r="C1334" t="s">
        <v>68</v>
      </c>
      <c r="D1334" t="s">
        <v>317</v>
      </c>
      <c r="E1334" t="s">
        <v>318</v>
      </c>
      <c r="F1334">
        <v>0</v>
      </c>
      <c r="G1334">
        <v>0</v>
      </c>
      <c r="H1334">
        <v>0</v>
      </c>
      <c r="I1334">
        <v>0</v>
      </c>
      <c r="J1334" s="1">
        <v>0</v>
      </c>
      <c r="K1334" s="1">
        <v>0</v>
      </c>
      <c r="L1334" s="1">
        <v>0</v>
      </c>
    </row>
    <row r="1335" spans="1:12" x14ac:dyDescent="0.25">
      <c r="A1335" t="s">
        <v>29</v>
      </c>
      <c r="B1335">
        <v>2010</v>
      </c>
      <c r="C1335" t="s">
        <v>68</v>
      </c>
      <c r="D1335" t="s">
        <v>319</v>
      </c>
      <c r="E1335" t="s">
        <v>320</v>
      </c>
      <c r="F1335">
        <v>2.08</v>
      </c>
      <c r="G1335">
        <v>36.31</v>
      </c>
      <c r="H1335">
        <v>0.85</v>
      </c>
      <c r="I1335" t="s">
        <v>69</v>
      </c>
      <c r="J1335" s="1">
        <v>5430</v>
      </c>
      <c r="K1335" s="1">
        <v>46.5</v>
      </c>
      <c r="L1335" t="s">
        <v>69</v>
      </c>
    </row>
    <row r="1336" spans="1:12" x14ac:dyDescent="0.25">
      <c r="A1336" t="s">
        <v>29</v>
      </c>
      <c r="B1336">
        <v>2010</v>
      </c>
      <c r="C1336" t="s">
        <v>68</v>
      </c>
      <c r="D1336" t="s">
        <v>321</v>
      </c>
      <c r="E1336" t="s">
        <v>322</v>
      </c>
      <c r="F1336">
        <v>0.4</v>
      </c>
      <c r="G1336">
        <v>37.65</v>
      </c>
      <c r="H1336">
        <v>0.16</v>
      </c>
      <c r="I1336" t="s">
        <v>69</v>
      </c>
      <c r="J1336" s="1">
        <v>52.8</v>
      </c>
      <c r="K1336" s="1">
        <v>8.6400000000000005E-2</v>
      </c>
      <c r="L1336" t="s">
        <v>69</v>
      </c>
    </row>
    <row r="1337" spans="1:12" x14ac:dyDescent="0.25">
      <c r="A1337" t="s">
        <v>29</v>
      </c>
      <c r="B1337">
        <v>2010</v>
      </c>
      <c r="C1337" t="s">
        <v>68</v>
      </c>
      <c r="D1337" t="s">
        <v>323</v>
      </c>
      <c r="E1337" t="s">
        <v>324</v>
      </c>
      <c r="F1337">
        <v>0</v>
      </c>
      <c r="G1337">
        <v>0</v>
      </c>
      <c r="H1337">
        <v>0</v>
      </c>
      <c r="I1337">
        <v>0</v>
      </c>
      <c r="J1337" s="1">
        <v>0</v>
      </c>
      <c r="K1337" s="1">
        <v>0</v>
      </c>
      <c r="L1337" s="1">
        <v>0</v>
      </c>
    </row>
    <row r="1338" spans="1:12" x14ac:dyDescent="0.25">
      <c r="A1338" t="s">
        <v>29</v>
      </c>
      <c r="B1338">
        <v>2010</v>
      </c>
      <c r="C1338" t="s">
        <v>68</v>
      </c>
      <c r="D1338" t="s">
        <v>325</v>
      </c>
      <c r="E1338" t="s">
        <v>326</v>
      </c>
      <c r="F1338">
        <v>0.04</v>
      </c>
      <c r="G1338">
        <v>28.74</v>
      </c>
      <c r="H1338">
        <v>0.02</v>
      </c>
      <c r="I1338" t="s">
        <v>69</v>
      </c>
      <c r="J1338" s="1">
        <v>1310</v>
      </c>
      <c r="K1338" s="1">
        <v>0.23499999999999999</v>
      </c>
      <c r="L1338" t="s">
        <v>69</v>
      </c>
    </row>
    <row r="1339" spans="1:12" x14ac:dyDescent="0.25">
      <c r="A1339" t="s">
        <v>29</v>
      </c>
      <c r="B1339">
        <v>2010</v>
      </c>
      <c r="C1339" t="s">
        <v>68</v>
      </c>
      <c r="D1339" t="s">
        <v>327</v>
      </c>
      <c r="E1339" t="s">
        <v>328</v>
      </c>
      <c r="F1339">
        <v>0.06</v>
      </c>
      <c r="G1339">
        <v>32.979999999999997</v>
      </c>
      <c r="H1339">
        <v>0.03</v>
      </c>
      <c r="I1339" t="s">
        <v>69</v>
      </c>
      <c r="J1339" s="1">
        <v>1510</v>
      </c>
      <c r="K1339" s="1">
        <v>0.39600000000000002</v>
      </c>
      <c r="L1339" t="s">
        <v>69</v>
      </c>
    </row>
    <row r="1340" spans="1:12" x14ac:dyDescent="0.25">
      <c r="A1340" t="s">
        <v>29</v>
      </c>
      <c r="B1340">
        <v>2010</v>
      </c>
      <c r="C1340" t="s">
        <v>68</v>
      </c>
      <c r="D1340" t="s">
        <v>56</v>
      </c>
      <c r="E1340" t="s">
        <v>329</v>
      </c>
      <c r="F1340">
        <v>0.86</v>
      </c>
      <c r="G1340">
        <v>29.04</v>
      </c>
      <c r="H1340">
        <v>0.35</v>
      </c>
      <c r="I1340" t="s">
        <v>69</v>
      </c>
      <c r="J1340" s="1">
        <v>10300</v>
      </c>
      <c r="K1340" s="1">
        <v>36.299999999999997</v>
      </c>
      <c r="L1340" t="s">
        <v>69</v>
      </c>
    </row>
    <row r="1341" spans="1:12" x14ac:dyDescent="0.25">
      <c r="A1341" t="s">
        <v>29</v>
      </c>
      <c r="B1341">
        <v>2010</v>
      </c>
      <c r="C1341" t="s">
        <v>68</v>
      </c>
      <c r="D1341" t="s">
        <v>43</v>
      </c>
      <c r="E1341" t="s">
        <v>330</v>
      </c>
      <c r="F1341">
        <v>0</v>
      </c>
      <c r="G1341">
        <v>0</v>
      </c>
      <c r="H1341">
        <v>0</v>
      </c>
      <c r="I1341">
        <v>0</v>
      </c>
      <c r="J1341" s="1">
        <v>0</v>
      </c>
      <c r="K1341" s="1">
        <v>0</v>
      </c>
      <c r="L1341" s="1">
        <v>0</v>
      </c>
    </row>
    <row r="1342" spans="1:12" x14ac:dyDescent="0.25">
      <c r="A1342" t="s">
        <v>29</v>
      </c>
      <c r="B1342">
        <v>2010</v>
      </c>
      <c r="C1342" t="s">
        <v>68</v>
      </c>
      <c r="D1342" t="s">
        <v>331</v>
      </c>
      <c r="E1342" t="s">
        <v>332</v>
      </c>
      <c r="F1342">
        <v>1.35</v>
      </c>
      <c r="G1342">
        <v>30.49</v>
      </c>
      <c r="H1342">
        <v>0.56000000000000005</v>
      </c>
      <c r="I1342" t="s">
        <v>69</v>
      </c>
      <c r="J1342" s="1">
        <v>12.4</v>
      </c>
      <c r="K1342" s="1">
        <v>6.9599999999999995E-2</v>
      </c>
      <c r="L1342" t="s">
        <v>69</v>
      </c>
    </row>
    <row r="1343" spans="1:12" x14ac:dyDescent="0.25">
      <c r="A1343" t="s">
        <v>29</v>
      </c>
      <c r="B1343">
        <v>2010</v>
      </c>
      <c r="C1343" t="s">
        <v>68</v>
      </c>
      <c r="D1343" t="s">
        <v>333</v>
      </c>
      <c r="E1343" t="s">
        <v>334</v>
      </c>
      <c r="F1343">
        <v>0</v>
      </c>
      <c r="G1343">
        <v>0</v>
      </c>
      <c r="H1343">
        <v>0</v>
      </c>
      <c r="I1343">
        <v>0</v>
      </c>
      <c r="J1343" s="1">
        <v>0</v>
      </c>
      <c r="K1343" s="1">
        <v>0</v>
      </c>
      <c r="L1343" s="1">
        <v>0</v>
      </c>
    </row>
    <row r="1344" spans="1:12" x14ac:dyDescent="0.25">
      <c r="A1344" t="s">
        <v>29</v>
      </c>
      <c r="B1344">
        <v>2010</v>
      </c>
      <c r="C1344" t="s">
        <v>68</v>
      </c>
      <c r="D1344" t="s">
        <v>335</v>
      </c>
      <c r="E1344" t="s">
        <v>336</v>
      </c>
      <c r="F1344">
        <v>0</v>
      </c>
      <c r="G1344">
        <v>0</v>
      </c>
      <c r="H1344">
        <v>0</v>
      </c>
      <c r="I1344">
        <v>0</v>
      </c>
      <c r="J1344" s="1">
        <v>0</v>
      </c>
      <c r="K1344" s="1">
        <v>0</v>
      </c>
      <c r="L1344" s="1">
        <v>0</v>
      </c>
    </row>
    <row r="1345" spans="1:12" x14ac:dyDescent="0.25">
      <c r="A1345" t="s">
        <v>29</v>
      </c>
      <c r="B1345">
        <v>2010</v>
      </c>
      <c r="C1345" t="s">
        <v>68</v>
      </c>
      <c r="D1345" t="s">
        <v>337</v>
      </c>
      <c r="E1345" t="s">
        <v>338</v>
      </c>
      <c r="F1345">
        <v>1.97</v>
      </c>
      <c r="G1345">
        <v>23.05</v>
      </c>
      <c r="H1345">
        <v>0.82</v>
      </c>
      <c r="I1345" t="s">
        <v>69</v>
      </c>
      <c r="J1345" s="1">
        <v>7150</v>
      </c>
      <c r="K1345" s="1">
        <v>58.8</v>
      </c>
      <c r="L1345" t="s">
        <v>69</v>
      </c>
    </row>
    <row r="1346" spans="1:12" x14ac:dyDescent="0.25">
      <c r="A1346" t="s">
        <v>29</v>
      </c>
      <c r="B1346">
        <v>2010</v>
      </c>
      <c r="C1346" t="s">
        <v>68</v>
      </c>
      <c r="D1346" t="s">
        <v>339</v>
      </c>
      <c r="E1346" t="s">
        <v>340</v>
      </c>
      <c r="F1346">
        <v>0</v>
      </c>
      <c r="G1346">
        <v>0</v>
      </c>
      <c r="H1346">
        <v>0</v>
      </c>
      <c r="I1346">
        <v>0</v>
      </c>
      <c r="J1346" s="1">
        <v>0</v>
      </c>
      <c r="K1346" s="1">
        <v>0</v>
      </c>
      <c r="L1346" s="1">
        <v>0</v>
      </c>
    </row>
    <row r="1347" spans="1:12" x14ac:dyDescent="0.25">
      <c r="A1347" t="s">
        <v>29</v>
      </c>
      <c r="B1347">
        <v>2010</v>
      </c>
      <c r="C1347" t="s">
        <v>68</v>
      </c>
      <c r="D1347" t="s">
        <v>341</v>
      </c>
      <c r="E1347" t="s">
        <v>342</v>
      </c>
      <c r="F1347">
        <v>0</v>
      </c>
      <c r="G1347">
        <v>0</v>
      </c>
      <c r="H1347">
        <v>0</v>
      </c>
      <c r="I1347">
        <v>0</v>
      </c>
      <c r="J1347" s="1">
        <v>0</v>
      </c>
      <c r="K1347" s="1">
        <v>0</v>
      </c>
      <c r="L1347" s="1">
        <v>0</v>
      </c>
    </row>
    <row r="1348" spans="1:12" x14ac:dyDescent="0.25">
      <c r="A1348" t="s">
        <v>29</v>
      </c>
      <c r="B1348">
        <v>2010</v>
      </c>
      <c r="C1348" t="s">
        <v>68</v>
      </c>
      <c r="D1348" t="s">
        <v>343</v>
      </c>
      <c r="E1348" t="s">
        <v>344</v>
      </c>
      <c r="F1348">
        <v>0</v>
      </c>
      <c r="G1348">
        <v>0</v>
      </c>
      <c r="H1348">
        <v>0</v>
      </c>
      <c r="I1348">
        <v>0</v>
      </c>
      <c r="J1348" s="1">
        <v>0</v>
      </c>
      <c r="K1348" s="1">
        <v>0</v>
      </c>
      <c r="L1348" s="1">
        <v>0</v>
      </c>
    </row>
    <row r="1349" spans="1:12" x14ac:dyDescent="0.25">
      <c r="A1349" t="s">
        <v>29</v>
      </c>
      <c r="B1349">
        <v>2010</v>
      </c>
      <c r="C1349" t="s">
        <v>68</v>
      </c>
      <c r="D1349" t="s">
        <v>46</v>
      </c>
      <c r="E1349" t="s">
        <v>345</v>
      </c>
      <c r="F1349">
        <v>0.17</v>
      </c>
      <c r="G1349">
        <v>23.87</v>
      </c>
      <c r="H1349">
        <v>7.0000000000000007E-2</v>
      </c>
      <c r="I1349" t="s">
        <v>69</v>
      </c>
      <c r="J1349" s="1">
        <v>182</v>
      </c>
      <c r="K1349" s="1">
        <v>0.129</v>
      </c>
      <c r="L1349" t="s">
        <v>69</v>
      </c>
    </row>
    <row r="1350" spans="1:12" x14ac:dyDescent="0.25">
      <c r="A1350" t="s">
        <v>29</v>
      </c>
      <c r="B1350">
        <v>2010</v>
      </c>
      <c r="C1350" t="s">
        <v>68</v>
      </c>
      <c r="D1350" t="s">
        <v>346</v>
      </c>
      <c r="E1350" t="s">
        <v>347</v>
      </c>
      <c r="F1350">
        <v>0</v>
      </c>
      <c r="G1350">
        <v>0</v>
      </c>
      <c r="H1350">
        <v>0</v>
      </c>
      <c r="I1350">
        <v>0</v>
      </c>
      <c r="J1350" s="1">
        <v>0</v>
      </c>
      <c r="K1350" s="1">
        <v>0</v>
      </c>
      <c r="L1350" s="1">
        <v>0</v>
      </c>
    </row>
    <row r="1351" spans="1:12" x14ac:dyDescent="0.25">
      <c r="A1351" t="s">
        <v>29</v>
      </c>
      <c r="B1351">
        <v>2010</v>
      </c>
      <c r="C1351" t="s">
        <v>68</v>
      </c>
      <c r="D1351" t="s">
        <v>348</v>
      </c>
      <c r="E1351" t="s">
        <v>349</v>
      </c>
      <c r="F1351">
        <v>0</v>
      </c>
      <c r="G1351">
        <v>0</v>
      </c>
      <c r="H1351">
        <v>0</v>
      </c>
      <c r="I1351">
        <v>0</v>
      </c>
      <c r="J1351" s="1">
        <v>0</v>
      </c>
      <c r="K1351" s="1">
        <v>0</v>
      </c>
      <c r="L1351" s="1">
        <v>0</v>
      </c>
    </row>
    <row r="1352" spans="1:12" x14ac:dyDescent="0.25">
      <c r="A1352" t="s">
        <v>29</v>
      </c>
      <c r="B1352">
        <v>2010</v>
      </c>
      <c r="C1352" t="s">
        <v>68</v>
      </c>
      <c r="D1352" t="s">
        <v>350</v>
      </c>
      <c r="E1352" t="s">
        <v>351</v>
      </c>
      <c r="F1352">
        <v>0</v>
      </c>
      <c r="G1352">
        <v>0</v>
      </c>
      <c r="H1352">
        <v>0</v>
      </c>
      <c r="I1352">
        <v>0</v>
      </c>
      <c r="J1352" s="1">
        <v>0</v>
      </c>
      <c r="K1352" s="1">
        <v>0</v>
      </c>
      <c r="L1352" s="1">
        <v>0</v>
      </c>
    </row>
    <row r="1353" spans="1:12" x14ac:dyDescent="0.25">
      <c r="A1353" t="s">
        <v>29</v>
      </c>
      <c r="B1353">
        <v>2010</v>
      </c>
      <c r="C1353" t="s">
        <v>68</v>
      </c>
      <c r="D1353" t="s">
        <v>352</v>
      </c>
      <c r="E1353" t="s">
        <v>353</v>
      </c>
      <c r="F1353">
        <v>0</v>
      </c>
      <c r="G1353">
        <v>0</v>
      </c>
      <c r="H1353">
        <v>0</v>
      </c>
      <c r="I1353">
        <v>0</v>
      </c>
      <c r="J1353" s="1">
        <v>0</v>
      </c>
      <c r="K1353" s="1">
        <v>0</v>
      </c>
      <c r="L1353" s="1">
        <v>0</v>
      </c>
    </row>
    <row r="1354" spans="1:12" x14ac:dyDescent="0.25">
      <c r="A1354" t="s">
        <v>29</v>
      </c>
      <c r="B1354">
        <v>2010</v>
      </c>
      <c r="C1354" t="s">
        <v>68</v>
      </c>
      <c r="D1354" t="s">
        <v>354</v>
      </c>
      <c r="E1354" t="s">
        <v>355</v>
      </c>
      <c r="F1354">
        <v>0</v>
      </c>
      <c r="G1354">
        <v>0</v>
      </c>
      <c r="H1354">
        <v>0</v>
      </c>
      <c r="I1354">
        <v>0</v>
      </c>
      <c r="J1354" s="1">
        <v>0</v>
      </c>
      <c r="K1354" s="1">
        <v>0</v>
      </c>
      <c r="L1354" s="1">
        <v>0</v>
      </c>
    </row>
    <row r="1355" spans="1:12" x14ac:dyDescent="0.25">
      <c r="A1355" t="s">
        <v>29</v>
      </c>
      <c r="B1355">
        <v>2010</v>
      </c>
      <c r="C1355" t="s">
        <v>68</v>
      </c>
      <c r="D1355" t="s">
        <v>356</v>
      </c>
      <c r="E1355" t="s">
        <v>357</v>
      </c>
      <c r="F1355">
        <v>0</v>
      </c>
      <c r="G1355">
        <v>0</v>
      </c>
      <c r="H1355">
        <v>0</v>
      </c>
      <c r="I1355">
        <v>0</v>
      </c>
      <c r="J1355" s="1">
        <v>0</v>
      </c>
      <c r="K1355" s="1">
        <v>0</v>
      </c>
      <c r="L1355" s="1">
        <v>0</v>
      </c>
    </row>
    <row r="1356" spans="1:12" x14ac:dyDescent="0.25">
      <c r="A1356" t="s">
        <v>29</v>
      </c>
      <c r="B1356">
        <v>2010</v>
      </c>
      <c r="C1356" t="s">
        <v>68</v>
      </c>
      <c r="D1356" t="s">
        <v>358</v>
      </c>
      <c r="E1356" t="s">
        <v>359</v>
      </c>
      <c r="F1356">
        <v>0.83</v>
      </c>
      <c r="G1356">
        <v>36.92</v>
      </c>
      <c r="H1356">
        <v>0.34</v>
      </c>
      <c r="I1356" t="s">
        <v>69</v>
      </c>
      <c r="J1356" s="1">
        <v>220</v>
      </c>
      <c r="K1356" s="1">
        <v>0.74299999999999999</v>
      </c>
      <c r="L1356" t="s">
        <v>69</v>
      </c>
    </row>
    <row r="1357" spans="1:12" x14ac:dyDescent="0.25">
      <c r="A1357" t="s">
        <v>29</v>
      </c>
      <c r="B1357">
        <v>2010</v>
      </c>
      <c r="C1357" t="s">
        <v>68</v>
      </c>
      <c r="D1357" t="s">
        <v>360</v>
      </c>
      <c r="E1357" t="s">
        <v>361</v>
      </c>
      <c r="F1357">
        <v>0</v>
      </c>
      <c r="G1357">
        <v>0</v>
      </c>
      <c r="H1357">
        <v>0</v>
      </c>
      <c r="I1357">
        <v>0</v>
      </c>
      <c r="J1357" s="1">
        <v>0</v>
      </c>
      <c r="K1357" s="1">
        <v>0</v>
      </c>
      <c r="L1357" s="1">
        <v>0</v>
      </c>
    </row>
    <row r="1358" spans="1:12" x14ac:dyDescent="0.25">
      <c r="A1358" t="s">
        <v>29</v>
      </c>
      <c r="B1358">
        <v>2010</v>
      </c>
      <c r="C1358" t="s">
        <v>68</v>
      </c>
      <c r="D1358" t="s">
        <v>362</v>
      </c>
      <c r="E1358" t="s">
        <v>363</v>
      </c>
      <c r="F1358">
        <v>0</v>
      </c>
      <c r="G1358">
        <v>0</v>
      </c>
      <c r="H1358">
        <v>0</v>
      </c>
      <c r="I1358">
        <v>0</v>
      </c>
      <c r="J1358" s="1">
        <v>0</v>
      </c>
      <c r="K1358" s="1">
        <v>0</v>
      </c>
      <c r="L1358" s="1">
        <v>0</v>
      </c>
    </row>
    <row r="1359" spans="1:12" x14ac:dyDescent="0.25">
      <c r="A1359" t="s">
        <v>29</v>
      </c>
      <c r="B1359">
        <v>2010</v>
      </c>
      <c r="C1359" t="s">
        <v>68</v>
      </c>
      <c r="D1359" t="s">
        <v>364</v>
      </c>
      <c r="E1359" t="s">
        <v>365</v>
      </c>
      <c r="F1359">
        <v>11.91</v>
      </c>
      <c r="G1359">
        <v>51</v>
      </c>
      <c r="H1359">
        <v>4.5199999999999996</v>
      </c>
      <c r="I1359" t="s">
        <v>69</v>
      </c>
      <c r="J1359" s="1">
        <v>19</v>
      </c>
      <c r="K1359" s="1">
        <v>0.89800000000000002</v>
      </c>
      <c r="L1359" t="s">
        <v>69</v>
      </c>
    </row>
    <row r="1360" spans="1:12" x14ac:dyDescent="0.25">
      <c r="A1360" t="s">
        <v>29</v>
      </c>
      <c r="B1360">
        <v>2010</v>
      </c>
      <c r="C1360" t="s">
        <v>68</v>
      </c>
      <c r="D1360" t="s">
        <v>366</v>
      </c>
      <c r="E1360" t="s">
        <v>367</v>
      </c>
      <c r="F1360">
        <v>0</v>
      </c>
      <c r="G1360">
        <v>0</v>
      </c>
      <c r="H1360">
        <v>0</v>
      </c>
      <c r="I1360">
        <v>0</v>
      </c>
      <c r="J1360" s="1">
        <v>0</v>
      </c>
      <c r="K1360" s="1">
        <v>0</v>
      </c>
      <c r="L1360" s="1">
        <v>0</v>
      </c>
    </row>
    <row r="1361" spans="1:12" x14ac:dyDescent="0.25">
      <c r="A1361" t="s">
        <v>29</v>
      </c>
      <c r="B1361">
        <v>2010</v>
      </c>
      <c r="C1361" t="s">
        <v>68</v>
      </c>
      <c r="D1361" t="s">
        <v>368</v>
      </c>
      <c r="E1361" t="s">
        <v>369</v>
      </c>
      <c r="F1361">
        <v>0</v>
      </c>
      <c r="G1361">
        <v>0</v>
      </c>
      <c r="H1361">
        <v>0</v>
      </c>
      <c r="I1361">
        <v>0</v>
      </c>
      <c r="J1361" s="1">
        <v>0</v>
      </c>
      <c r="K1361" s="1">
        <v>0</v>
      </c>
      <c r="L1361" s="1">
        <v>0</v>
      </c>
    </row>
    <row r="1362" spans="1:12" x14ac:dyDescent="0.25">
      <c r="A1362" t="s">
        <v>29</v>
      </c>
      <c r="B1362">
        <v>2010</v>
      </c>
      <c r="C1362" t="s">
        <v>68</v>
      </c>
      <c r="D1362" t="s">
        <v>370</v>
      </c>
      <c r="E1362" t="s">
        <v>371</v>
      </c>
      <c r="F1362">
        <v>0</v>
      </c>
      <c r="G1362">
        <v>0</v>
      </c>
      <c r="H1362">
        <v>0</v>
      </c>
      <c r="I1362">
        <v>0</v>
      </c>
      <c r="J1362" s="1">
        <v>0</v>
      </c>
      <c r="K1362" s="1">
        <v>0</v>
      </c>
      <c r="L1362" s="1">
        <v>0</v>
      </c>
    </row>
    <row r="1363" spans="1:12" x14ac:dyDescent="0.25">
      <c r="A1363" t="s">
        <v>29</v>
      </c>
      <c r="B1363">
        <v>2010</v>
      </c>
      <c r="C1363" t="s">
        <v>68</v>
      </c>
      <c r="D1363" t="s">
        <v>372</v>
      </c>
      <c r="E1363" t="s">
        <v>373</v>
      </c>
      <c r="F1363">
        <v>0</v>
      </c>
      <c r="G1363">
        <v>0</v>
      </c>
      <c r="H1363">
        <v>0</v>
      </c>
      <c r="I1363">
        <v>0</v>
      </c>
      <c r="J1363" s="1">
        <v>0</v>
      </c>
      <c r="K1363" s="1">
        <v>0</v>
      </c>
      <c r="L1363" s="1">
        <v>0</v>
      </c>
    </row>
    <row r="1364" spans="1:12" x14ac:dyDescent="0.25">
      <c r="A1364" t="s">
        <v>29</v>
      </c>
      <c r="B1364">
        <v>2010</v>
      </c>
      <c r="C1364" t="s">
        <v>68</v>
      </c>
      <c r="D1364" t="s">
        <v>374</v>
      </c>
      <c r="E1364" t="s">
        <v>375</v>
      </c>
      <c r="F1364">
        <v>0</v>
      </c>
      <c r="G1364">
        <v>0</v>
      </c>
      <c r="H1364">
        <v>0</v>
      </c>
      <c r="I1364">
        <v>0</v>
      </c>
      <c r="J1364" s="1">
        <v>0</v>
      </c>
      <c r="K1364" s="1">
        <v>0</v>
      </c>
      <c r="L1364" s="1">
        <v>0</v>
      </c>
    </row>
    <row r="1365" spans="1:12" x14ac:dyDescent="0.25">
      <c r="A1365" t="s">
        <v>29</v>
      </c>
      <c r="B1365">
        <v>2010</v>
      </c>
      <c r="C1365" t="s">
        <v>68</v>
      </c>
      <c r="D1365" t="s">
        <v>376</v>
      </c>
      <c r="E1365" t="s">
        <v>377</v>
      </c>
      <c r="F1365">
        <v>0</v>
      </c>
      <c r="G1365">
        <v>0</v>
      </c>
      <c r="H1365">
        <v>0</v>
      </c>
      <c r="I1365">
        <v>0</v>
      </c>
      <c r="J1365" s="1">
        <v>0</v>
      </c>
      <c r="K1365" s="1">
        <v>0</v>
      </c>
      <c r="L1365" s="1">
        <v>0</v>
      </c>
    </row>
    <row r="1366" spans="1:12" x14ac:dyDescent="0.25">
      <c r="A1366" t="s">
        <v>29</v>
      </c>
      <c r="B1366">
        <v>2010</v>
      </c>
      <c r="C1366" t="s">
        <v>68</v>
      </c>
      <c r="D1366" t="s">
        <v>378</v>
      </c>
      <c r="E1366" t="s">
        <v>379</v>
      </c>
      <c r="F1366">
        <v>0</v>
      </c>
      <c r="G1366">
        <v>0</v>
      </c>
      <c r="H1366">
        <v>0</v>
      </c>
      <c r="I1366">
        <v>0</v>
      </c>
      <c r="J1366" s="1">
        <v>0</v>
      </c>
      <c r="K1366" s="1">
        <v>0</v>
      </c>
      <c r="L1366" s="1">
        <v>0</v>
      </c>
    </row>
    <row r="1367" spans="1:12" x14ac:dyDescent="0.25">
      <c r="A1367" t="s">
        <v>29</v>
      </c>
      <c r="B1367">
        <v>2010</v>
      </c>
      <c r="C1367" t="s">
        <v>68</v>
      </c>
      <c r="D1367" t="s">
        <v>32</v>
      </c>
      <c r="E1367" t="s">
        <v>380</v>
      </c>
      <c r="F1367">
        <v>2.77</v>
      </c>
      <c r="G1367">
        <v>32.76</v>
      </c>
      <c r="H1367">
        <v>1.1499999999999999</v>
      </c>
      <c r="I1367" t="s">
        <v>69</v>
      </c>
      <c r="J1367" s="1">
        <v>357</v>
      </c>
      <c r="K1367" s="1">
        <v>4.17</v>
      </c>
      <c r="L1367" t="s">
        <v>69</v>
      </c>
    </row>
    <row r="1368" spans="1:12" x14ac:dyDescent="0.25">
      <c r="A1368" t="s">
        <v>29</v>
      </c>
      <c r="B1368">
        <v>2010</v>
      </c>
      <c r="C1368" t="s">
        <v>68</v>
      </c>
      <c r="D1368" t="s">
        <v>381</v>
      </c>
      <c r="E1368" t="s">
        <v>382</v>
      </c>
      <c r="F1368">
        <v>5.64</v>
      </c>
      <c r="G1368">
        <v>41.51</v>
      </c>
      <c r="H1368">
        <v>2.25</v>
      </c>
      <c r="I1368" t="s">
        <v>69</v>
      </c>
      <c r="J1368" s="1">
        <v>2390</v>
      </c>
      <c r="K1368" s="1">
        <v>54.9</v>
      </c>
      <c r="L1368" t="s">
        <v>69</v>
      </c>
    </row>
    <row r="1369" spans="1:12" x14ac:dyDescent="0.25">
      <c r="A1369" t="s">
        <v>29</v>
      </c>
      <c r="B1369">
        <v>2010</v>
      </c>
      <c r="C1369" t="s">
        <v>68</v>
      </c>
      <c r="D1369" t="s">
        <v>383</v>
      </c>
      <c r="E1369" t="s">
        <v>384</v>
      </c>
      <c r="F1369">
        <v>0</v>
      </c>
      <c r="G1369">
        <v>0</v>
      </c>
      <c r="H1369">
        <v>0</v>
      </c>
      <c r="I1369">
        <v>0</v>
      </c>
      <c r="J1369" s="1">
        <v>0</v>
      </c>
      <c r="K1369" s="1">
        <v>0</v>
      </c>
      <c r="L1369" s="1">
        <v>0</v>
      </c>
    </row>
    <row r="1370" spans="1:12" x14ac:dyDescent="0.25">
      <c r="A1370" t="s">
        <v>29</v>
      </c>
      <c r="B1370">
        <v>2010</v>
      </c>
      <c r="C1370" t="s">
        <v>68</v>
      </c>
      <c r="D1370" t="s">
        <v>385</v>
      </c>
      <c r="E1370" t="s">
        <v>386</v>
      </c>
      <c r="F1370">
        <v>0</v>
      </c>
      <c r="G1370">
        <v>0</v>
      </c>
      <c r="H1370">
        <v>0</v>
      </c>
      <c r="I1370">
        <v>0</v>
      </c>
      <c r="J1370" s="1">
        <v>0</v>
      </c>
      <c r="K1370" s="1">
        <v>0</v>
      </c>
      <c r="L1370" s="1">
        <v>0</v>
      </c>
    </row>
    <row r="1371" spans="1:12" x14ac:dyDescent="0.25">
      <c r="A1371" t="s">
        <v>29</v>
      </c>
      <c r="B1371">
        <v>2010</v>
      </c>
      <c r="C1371" t="s">
        <v>68</v>
      </c>
      <c r="D1371" t="s">
        <v>387</v>
      </c>
      <c r="E1371" t="s">
        <v>388</v>
      </c>
      <c r="F1371">
        <v>0</v>
      </c>
      <c r="G1371">
        <v>23.35</v>
      </c>
      <c r="H1371">
        <v>0</v>
      </c>
      <c r="I1371" t="s">
        <v>69</v>
      </c>
      <c r="J1371" s="1">
        <v>163</v>
      </c>
      <c r="K1371" s="1">
        <v>0</v>
      </c>
      <c r="L1371" t="s">
        <v>69</v>
      </c>
    </row>
    <row r="1372" spans="1:12" x14ac:dyDescent="0.25">
      <c r="A1372" t="s">
        <v>29</v>
      </c>
      <c r="B1372">
        <v>2010</v>
      </c>
      <c r="C1372" t="s">
        <v>68</v>
      </c>
      <c r="D1372" t="s">
        <v>389</v>
      </c>
      <c r="E1372" t="s">
        <v>390</v>
      </c>
      <c r="F1372">
        <v>0</v>
      </c>
      <c r="G1372">
        <v>0</v>
      </c>
      <c r="H1372">
        <v>0</v>
      </c>
      <c r="I1372">
        <v>0</v>
      </c>
      <c r="J1372" s="1">
        <v>0</v>
      </c>
      <c r="K1372" s="1">
        <v>0</v>
      </c>
      <c r="L1372" s="1">
        <v>0</v>
      </c>
    </row>
    <row r="1373" spans="1:12" x14ac:dyDescent="0.25">
      <c r="A1373" t="s">
        <v>29</v>
      </c>
      <c r="B1373">
        <v>2010</v>
      </c>
      <c r="C1373" t="s">
        <v>68</v>
      </c>
      <c r="D1373" t="s">
        <v>38</v>
      </c>
      <c r="E1373" t="s">
        <v>391</v>
      </c>
      <c r="F1373">
        <v>0</v>
      </c>
      <c r="G1373">
        <v>0</v>
      </c>
      <c r="H1373">
        <v>0</v>
      </c>
      <c r="I1373">
        <v>0</v>
      </c>
      <c r="J1373" s="1">
        <v>0</v>
      </c>
      <c r="K1373" s="1">
        <v>0</v>
      </c>
      <c r="L1373" s="1">
        <v>0</v>
      </c>
    </row>
    <row r="1374" spans="1:12" x14ac:dyDescent="0.25">
      <c r="A1374" t="s">
        <v>29</v>
      </c>
      <c r="B1374">
        <v>2010</v>
      </c>
      <c r="C1374" t="s">
        <v>68</v>
      </c>
      <c r="D1374" t="s">
        <v>31</v>
      </c>
      <c r="E1374" t="s">
        <v>392</v>
      </c>
      <c r="F1374">
        <v>0</v>
      </c>
      <c r="G1374">
        <v>0</v>
      </c>
      <c r="H1374">
        <v>0</v>
      </c>
      <c r="I1374">
        <v>0</v>
      </c>
      <c r="J1374" s="1">
        <v>0</v>
      </c>
      <c r="K1374" s="1">
        <v>0</v>
      </c>
      <c r="L1374" s="1">
        <v>0</v>
      </c>
    </row>
    <row r="1375" spans="1:12" x14ac:dyDescent="0.25">
      <c r="A1375" t="s">
        <v>29</v>
      </c>
      <c r="B1375">
        <v>2010</v>
      </c>
      <c r="C1375" t="s">
        <v>68</v>
      </c>
      <c r="D1375" t="s">
        <v>393</v>
      </c>
      <c r="E1375" t="s">
        <v>394</v>
      </c>
      <c r="F1375">
        <v>0</v>
      </c>
      <c r="G1375">
        <v>0</v>
      </c>
      <c r="H1375">
        <v>0</v>
      </c>
      <c r="I1375">
        <v>0</v>
      </c>
      <c r="J1375" s="1">
        <v>0</v>
      </c>
      <c r="K1375" s="1">
        <v>0</v>
      </c>
      <c r="L1375" s="1">
        <v>0</v>
      </c>
    </row>
    <row r="1376" spans="1:12" x14ac:dyDescent="0.25">
      <c r="A1376" t="s">
        <v>29</v>
      </c>
      <c r="B1376">
        <v>2010</v>
      </c>
      <c r="C1376" t="s">
        <v>68</v>
      </c>
      <c r="D1376" t="s">
        <v>395</v>
      </c>
      <c r="E1376" t="s">
        <v>396</v>
      </c>
      <c r="F1376">
        <v>0.02</v>
      </c>
      <c r="G1376">
        <v>26.93</v>
      </c>
      <c r="H1376">
        <v>0.01</v>
      </c>
      <c r="I1376" t="s">
        <v>69</v>
      </c>
      <c r="J1376" s="1">
        <v>1.03</v>
      </c>
      <c r="K1376" s="1">
        <v>7.5900000000000002E-5</v>
      </c>
      <c r="L1376" t="s">
        <v>69</v>
      </c>
    </row>
    <row r="1377" spans="1:12" x14ac:dyDescent="0.25">
      <c r="A1377" t="s">
        <v>29</v>
      </c>
      <c r="B1377">
        <v>2010</v>
      </c>
      <c r="C1377" t="s">
        <v>68</v>
      </c>
      <c r="D1377" t="s">
        <v>397</v>
      </c>
      <c r="E1377" t="s">
        <v>398</v>
      </c>
      <c r="F1377">
        <v>0</v>
      </c>
      <c r="G1377">
        <v>0</v>
      </c>
      <c r="H1377">
        <v>0</v>
      </c>
      <c r="I1377">
        <v>0</v>
      </c>
      <c r="J1377" s="1">
        <v>0</v>
      </c>
      <c r="K1377" s="1">
        <v>0</v>
      </c>
      <c r="L1377" s="1">
        <v>0</v>
      </c>
    </row>
    <row r="1378" spans="1:12" x14ac:dyDescent="0.25">
      <c r="A1378" t="s">
        <v>29</v>
      </c>
      <c r="B1378">
        <v>2010</v>
      </c>
      <c r="C1378" t="s">
        <v>68</v>
      </c>
      <c r="D1378" t="s">
        <v>54</v>
      </c>
      <c r="E1378" t="s">
        <v>399</v>
      </c>
      <c r="F1378">
        <v>3.58</v>
      </c>
      <c r="G1378">
        <v>40.42</v>
      </c>
      <c r="H1378">
        <v>1.45</v>
      </c>
      <c r="I1378" t="s">
        <v>69</v>
      </c>
      <c r="J1378" s="1">
        <v>23200</v>
      </c>
      <c r="K1378" s="1">
        <v>341</v>
      </c>
      <c r="L1378" t="s">
        <v>69</v>
      </c>
    </row>
    <row r="1379" spans="1:12" x14ac:dyDescent="0.25">
      <c r="A1379" t="s">
        <v>29</v>
      </c>
      <c r="B1379">
        <v>2010</v>
      </c>
      <c r="C1379" t="s">
        <v>68</v>
      </c>
      <c r="D1379" t="s">
        <v>400</v>
      </c>
      <c r="E1379" t="s">
        <v>401</v>
      </c>
      <c r="F1379">
        <v>0.77</v>
      </c>
      <c r="G1379">
        <v>33.25</v>
      </c>
      <c r="H1379">
        <v>0.31</v>
      </c>
      <c r="I1379" t="s">
        <v>69</v>
      </c>
      <c r="J1379" s="1">
        <v>20.3</v>
      </c>
      <c r="K1379" s="1">
        <v>6.3799999999999996E-2</v>
      </c>
      <c r="L1379" t="s">
        <v>69</v>
      </c>
    </row>
    <row r="1380" spans="1:12" x14ac:dyDescent="0.25">
      <c r="A1380" t="s">
        <v>29</v>
      </c>
      <c r="B1380">
        <v>2010</v>
      </c>
      <c r="C1380" t="s">
        <v>68</v>
      </c>
      <c r="D1380" t="s">
        <v>402</v>
      </c>
      <c r="E1380" t="s">
        <v>403</v>
      </c>
      <c r="F1380">
        <v>8.4600000000000009</v>
      </c>
      <c r="G1380">
        <v>46.95</v>
      </c>
      <c r="H1380">
        <v>3.2</v>
      </c>
      <c r="I1380" t="s">
        <v>69</v>
      </c>
      <c r="J1380" s="1">
        <v>9.5</v>
      </c>
      <c r="K1380" s="1">
        <v>0.314</v>
      </c>
      <c r="L1380" t="s">
        <v>69</v>
      </c>
    </row>
    <row r="1381" spans="1:12" x14ac:dyDescent="0.25">
      <c r="A1381" t="s">
        <v>29</v>
      </c>
      <c r="B1381">
        <v>2010</v>
      </c>
      <c r="C1381" t="s">
        <v>68</v>
      </c>
      <c r="D1381" t="s">
        <v>404</v>
      </c>
      <c r="E1381" t="s">
        <v>405</v>
      </c>
      <c r="F1381">
        <v>0</v>
      </c>
      <c r="G1381">
        <v>0</v>
      </c>
      <c r="H1381">
        <v>0</v>
      </c>
      <c r="I1381">
        <v>0</v>
      </c>
      <c r="J1381" s="1">
        <v>0</v>
      </c>
      <c r="K1381" s="1">
        <v>0</v>
      </c>
      <c r="L1381" s="1">
        <v>0</v>
      </c>
    </row>
    <row r="1382" spans="1:12" x14ac:dyDescent="0.25">
      <c r="A1382" t="s">
        <v>29</v>
      </c>
      <c r="B1382">
        <v>2010</v>
      </c>
      <c r="C1382" t="s">
        <v>68</v>
      </c>
      <c r="D1382" t="s">
        <v>406</v>
      </c>
      <c r="E1382" t="s">
        <v>407</v>
      </c>
      <c r="F1382">
        <v>0</v>
      </c>
      <c r="G1382">
        <v>0</v>
      </c>
      <c r="H1382">
        <v>0</v>
      </c>
      <c r="I1382">
        <v>0</v>
      </c>
      <c r="J1382" s="1">
        <v>0</v>
      </c>
      <c r="K1382" s="1">
        <v>0</v>
      </c>
      <c r="L1382" s="1">
        <v>0</v>
      </c>
    </row>
    <row r="1383" spans="1:12" x14ac:dyDescent="0.25">
      <c r="A1383" t="s">
        <v>29</v>
      </c>
      <c r="B1383">
        <v>2010</v>
      </c>
      <c r="C1383" t="s">
        <v>68</v>
      </c>
      <c r="D1383" t="s">
        <v>408</v>
      </c>
      <c r="E1383" t="s">
        <v>409</v>
      </c>
      <c r="F1383">
        <v>0</v>
      </c>
      <c r="G1383">
        <v>0</v>
      </c>
      <c r="H1383">
        <v>0</v>
      </c>
      <c r="I1383">
        <v>0</v>
      </c>
      <c r="J1383" s="1">
        <v>0</v>
      </c>
      <c r="K1383" s="1">
        <v>0</v>
      </c>
      <c r="L1383" s="1">
        <v>0</v>
      </c>
    </row>
    <row r="1384" spans="1:12" x14ac:dyDescent="0.25">
      <c r="A1384" t="s">
        <v>29</v>
      </c>
      <c r="B1384">
        <v>2010</v>
      </c>
      <c r="C1384" t="s">
        <v>68</v>
      </c>
      <c r="D1384" t="s">
        <v>39</v>
      </c>
      <c r="E1384" t="s">
        <v>410</v>
      </c>
      <c r="F1384">
        <v>0.53</v>
      </c>
      <c r="G1384">
        <v>29.83</v>
      </c>
      <c r="H1384">
        <v>0.22</v>
      </c>
      <c r="I1384" t="s">
        <v>69</v>
      </c>
      <c r="J1384" s="1">
        <v>168</v>
      </c>
      <c r="K1384" s="1">
        <v>0.37</v>
      </c>
      <c r="L1384" t="s">
        <v>69</v>
      </c>
    </row>
    <row r="1385" spans="1:12" x14ac:dyDescent="0.25">
      <c r="A1385" t="s">
        <v>29</v>
      </c>
      <c r="B1385">
        <v>2010</v>
      </c>
      <c r="C1385" t="s">
        <v>68</v>
      </c>
      <c r="D1385" t="s">
        <v>411</v>
      </c>
      <c r="E1385" t="s">
        <v>412</v>
      </c>
      <c r="F1385">
        <v>0</v>
      </c>
      <c r="G1385">
        <v>0</v>
      </c>
      <c r="H1385">
        <v>0</v>
      </c>
      <c r="I1385">
        <v>0</v>
      </c>
      <c r="J1385" s="1">
        <v>0</v>
      </c>
      <c r="K1385" s="1">
        <v>0</v>
      </c>
      <c r="L1385" s="1">
        <v>0</v>
      </c>
    </row>
    <row r="1386" spans="1:12" x14ac:dyDescent="0.25">
      <c r="A1386" t="s">
        <v>29</v>
      </c>
      <c r="B1386">
        <v>2010</v>
      </c>
      <c r="C1386" t="s">
        <v>68</v>
      </c>
      <c r="D1386" t="s">
        <v>413</v>
      </c>
      <c r="E1386" t="s">
        <v>414</v>
      </c>
      <c r="F1386">
        <v>1.93</v>
      </c>
      <c r="G1386">
        <v>34.26</v>
      </c>
      <c r="H1386">
        <v>0.78</v>
      </c>
      <c r="I1386" t="s">
        <v>69</v>
      </c>
      <c r="J1386" s="1">
        <v>17.3</v>
      </c>
      <c r="K1386" s="1">
        <v>0.13700000000000001</v>
      </c>
      <c r="L1386" t="s">
        <v>69</v>
      </c>
    </row>
    <row r="1387" spans="1:12" x14ac:dyDescent="0.25">
      <c r="A1387" t="s">
        <v>29</v>
      </c>
      <c r="B1387">
        <v>2010</v>
      </c>
      <c r="C1387" t="s">
        <v>68</v>
      </c>
      <c r="D1387" t="s">
        <v>47</v>
      </c>
      <c r="E1387" t="s">
        <v>415</v>
      </c>
      <c r="F1387">
        <v>0</v>
      </c>
      <c r="G1387">
        <v>0</v>
      </c>
      <c r="H1387">
        <v>0</v>
      </c>
      <c r="I1387">
        <v>0</v>
      </c>
      <c r="J1387" s="1">
        <v>0</v>
      </c>
      <c r="K1387" s="1">
        <v>0</v>
      </c>
      <c r="L1387" s="1">
        <v>0</v>
      </c>
    </row>
    <row r="1388" spans="1:12" x14ac:dyDescent="0.25">
      <c r="A1388" t="s">
        <v>29</v>
      </c>
      <c r="B1388">
        <v>2010</v>
      </c>
      <c r="C1388" t="s">
        <v>68</v>
      </c>
      <c r="D1388" t="s">
        <v>416</v>
      </c>
      <c r="E1388" t="s">
        <v>417</v>
      </c>
      <c r="F1388">
        <v>0</v>
      </c>
      <c r="G1388">
        <v>0</v>
      </c>
      <c r="H1388">
        <v>0</v>
      </c>
      <c r="I1388">
        <v>0</v>
      </c>
      <c r="J1388" s="1">
        <v>0</v>
      </c>
      <c r="K1388" s="1">
        <v>0</v>
      </c>
      <c r="L1388" s="1">
        <v>0</v>
      </c>
    </row>
    <row r="1389" spans="1:12" x14ac:dyDescent="0.25">
      <c r="A1389" t="s">
        <v>29</v>
      </c>
      <c r="B1389">
        <v>2010</v>
      </c>
      <c r="C1389" t="s">
        <v>68</v>
      </c>
      <c r="D1389" t="s">
        <v>35</v>
      </c>
      <c r="E1389" t="s">
        <v>418</v>
      </c>
      <c r="F1389">
        <v>0</v>
      </c>
      <c r="G1389">
        <v>0</v>
      </c>
      <c r="H1389">
        <v>0</v>
      </c>
      <c r="I1389">
        <v>0</v>
      </c>
      <c r="J1389" s="1">
        <v>0</v>
      </c>
      <c r="K1389" s="1">
        <v>0</v>
      </c>
      <c r="L1389" s="1">
        <v>0</v>
      </c>
    </row>
    <row r="1390" spans="1:12" x14ac:dyDescent="0.25">
      <c r="A1390" t="s">
        <v>29</v>
      </c>
      <c r="B1390">
        <v>2010</v>
      </c>
      <c r="C1390" t="s">
        <v>68</v>
      </c>
      <c r="D1390" t="s">
        <v>419</v>
      </c>
      <c r="E1390" t="s">
        <v>420</v>
      </c>
      <c r="F1390">
        <v>3.52</v>
      </c>
      <c r="G1390">
        <v>36.369999999999997</v>
      </c>
      <c r="H1390">
        <v>1.44</v>
      </c>
      <c r="I1390" t="s">
        <v>69</v>
      </c>
      <c r="J1390" s="1">
        <v>209</v>
      </c>
      <c r="K1390" s="1">
        <v>3.04</v>
      </c>
      <c r="L1390" t="s">
        <v>69</v>
      </c>
    </row>
    <row r="1391" spans="1:12" x14ac:dyDescent="0.25">
      <c r="A1391" t="s">
        <v>29</v>
      </c>
      <c r="B1391">
        <v>2010</v>
      </c>
      <c r="C1391" t="s">
        <v>68</v>
      </c>
      <c r="D1391" t="s">
        <v>59</v>
      </c>
      <c r="E1391" t="s">
        <v>421</v>
      </c>
      <c r="F1391">
        <v>0.63</v>
      </c>
      <c r="G1391">
        <v>30.09</v>
      </c>
      <c r="H1391">
        <v>0.26</v>
      </c>
      <c r="I1391" t="s">
        <v>69</v>
      </c>
      <c r="J1391" s="1">
        <v>8110</v>
      </c>
      <c r="K1391" s="1">
        <v>21.5</v>
      </c>
      <c r="L1391" t="s">
        <v>69</v>
      </c>
    </row>
    <row r="1392" spans="1:12" x14ac:dyDescent="0.25">
      <c r="A1392" t="s">
        <v>29</v>
      </c>
      <c r="B1392">
        <v>2010</v>
      </c>
      <c r="C1392" t="s">
        <v>68</v>
      </c>
      <c r="D1392" t="s">
        <v>422</v>
      </c>
      <c r="E1392" t="s">
        <v>423</v>
      </c>
      <c r="F1392">
        <v>0</v>
      </c>
      <c r="G1392">
        <v>0</v>
      </c>
      <c r="H1392">
        <v>0</v>
      </c>
      <c r="I1392">
        <v>0</v>
      </c>
      <c r="J1392" s="1">
        <v>0</v>
      </c>
      <c r="K1392" s="1">
        <v>0</v>
      </c>
      <c r="L1392" s="1">
        <v>0</v>
      </c>
    </row>
    <row r="1393" spans="1:12" x14ac:dyDescent="0.25">
      <c r="A1393" t="s">
        <v>29</v>
      </c>
      <c r="B1393">
        <v>2010</v>
      </c>
      <c r="C1393" t="s">
        <v>68</v>
      </c>
      <c r="D1393" t="s">
        <v>424</v>
      </c>
      <c r="E1393" t="s">
        <v>425</v>
      </c>
      <c r="F1393">
        <v>0.61</v>
      </c>
      <c r="G1393">
        <v>30.65</v>
      </c>
      <c r="H1393">
        <v>0.25</v>
      </c>
      <c r="I1393" t="s">
        <v>69</v>
      </c>
      <c r="J1393" s="1">
        <v>1110</v>
      </c>
      <c r="K1393" s="1">
        <v>2.78</v>
      </c>
      <c r="L1393" t="s">
        <v>69</v>
      </c>
    </row>
    <row r="1394" spans="1:12" x14ac:dyDescent="0.25">
      <c r="A1394" t="s">
        <v>29</v>
      </c>
      <c r="B1394">
        <v>2010</v>
      </c>
      <c r="C1394" t="s">
        <v>68</v>
      </c>
      <c r="D1394" t="s">
        <v>426</v>
      </c>
      <c r="E1394" t="s">
        <v>427</v>
      </c>
      <c r="F1394">
        <v>0</v>
      </c>
      <c r="G1394">
        <v>0</v>
      </c>
      <c r="H1394">
        <v>0</v>
      </c>
      <c r="I1394">
        <v>0</v>
      </c>
      <c r="J1394" s="1">
        <v>0</v>
      </c>
      <c r="K1394" s="1">
        <v>0</v>
      </c>
      <c r="L1394" s="1">
        <v>0</v>
      </c>
    </row>
    <row r="1395" spans="1:12" x14ac:dyDescent="0.25">
      <c r="A1395" t="s">
        <v>29</v>
      </c>
      <c r="B1395">
        <v>2010</v>
      </c>
      <c r="C1395" t="s">
        <v>68</v>
      </c>
      <c r="D1395" t="s">
        <v>428</v>
      </c>
      <c r="E1395" t="s">
        <v>429</v>
      </c>
      <c r="F1395">
        <v>0</v>
      </c>
      <c r="G1395">
        <v>0</v>
      </c>
      <c r="H1395">
        <v>0</v>
      </c>
      <c r="I1395">
        <v>0</v>
      </c>
      <c r="J1395" s="1">
        <v>0</v>
      </c>
      <c r="K1395" s="1">
        <v>0</v>
      </c>
      <c r="L1395" s="1">
        <v>0</v>
      </c>
    </row>
    <row r="1396" spans="1:12" x14ac:dyDescent="0.25">
      <c r="A1396" t="s">
        <v>29</v>
      </c>
      <c r="B1396">
        <v>2010</v>
      </c>
      <c r="C1396" t="s">
        <v>68</v>
      </c>
      <c r="D1396" t="s">
        <v>430</v>
      </c>
      <c r="E1396" t="s">
        <v>431</v>
      </c>
      <c r="F1396">
        <v>1.57</v>
      </c>
      <c r="G1396">
        <v>41.67</v>
      </c>
      <c r="H1396">
        <v>0.64</v>
      </c>
      <c r="I1396" t="s">
        <v>69</v>
      </c>
      <c r="J1396" s="1">
        <v>587</v>
      </c>
      <c r="K1396" s="1">
        <v>3.78</v>
      </c>
      <c r="L1396" t="s">
        <v>69</v>
      </c>
    </row>
    <row r="1397" spans="1:12" x14ac:dyDescent="0.25">
      <c r="A1397" t="s">
        <v>29</v>
      </c>
      <c r="B1397">
        <v>2010</v>
      </c>
      <c r="C1397" t="s">
        <v>68</v>
      </c>
      <c r="D1397" t="s">
        <v>57</v>
      </c>
      <c r="E1397" t="s">
        <v>432</v>
      </c>
      <c r="F1397">
        <v>2.4900000000000002</v>
      </c>
      <c r="G1397">
        <v>35.51</v>
      </c>
      <c r="H1397">
        <v>1</v>
      </c>
      <c r="I1397" t="s">
        <v>69</v>
      </c>
      <c r="J1397" s="1">
        <v>30100</v>
      </c>
      <c r="K1397" s="1">
        <v>304</v>
      </c>
      <c r="L1397" t="s">
        <v>69</v>
      </c>
    </row>
    <row r="1398" spans="1:12" x14ac:dyDescent="0.25">
      <c r="A1398" t="s">
        <v>29</v>
      </c>
      <c r="B1398">
        <v>2010</v>
      </c>
      <c r="C1398" t="s">
        <v>68</v>
      </c>
      <c r="D1398" t="s">
        <v>433</v>
      </c>
      <c r="E1398" t="s">
        <v>434</v>
      </c>
      <c r="F1398">
        <v>0</v>
      </c>
      <c r="G1398">
        <v>0</v>
      </c>
      <c r="H1398">
        <v>0</v>
      </c>
      <c r="I1398">
        <v>0</v>
      </c>
      <c r="J1398" s="1">
        <v>0</v>
      </c>
      <c r="K1398" s="1">
        <v>0</v>
      </c>
      <c r="L1398" s="1">
        <v>0</v>
      </c>
    </row>
    <row r="1399" spans="1:12" x14ac:dyDescent="0.25">
      <c r="A1399" t="s">
        <v>29</v>
      </c>
      <c r="B1399">
        <v>2010</v>
      </c>
      <c r="C1399" t="s">
        <v>68</v>
      </c>
      <c r="D1399" t="s">
        <v>435</v>
      </c>
      <c r="E1399" t="s">
        <v>436</v>
      </c>
      <c r="F1399">
        <v>0</v>
      </c>
      <c r="G1399">
        <v>0</v>
      </c>
      <c r="H1399">
        <v>0</v>
      </c>
      <c r="I1399">
        <v>0</v>
      </c>
      <c r="J1399" s="1">
        <v>0</v>
      </c>
      <c r="K1399" s="1">
        <v>0</v>
      </c>
      <c r="L1399" s="1">
        <v>0</v>
      </c>
    </row>
    <row r="1400" spans="1:12" x14ac:dyDescent="0.25">
      <c r="A1400" t="s">
        <v>29</v>
      </c>
      <c r="B1400">
        <v>2010</v>
      </c>
      <c r="C1400" t="s">
        <v>68</v>
      </c>
      <c r="D1400" t="s">
        <v>437</v>
      </c>
      <c r="E1400" t="s">
        <v>438</v>
      </c>
      <c r="F1400">
        <v>17.14</v>
      </c>
      <c r="G1400">
        <v>55.42</v>
      </c>
      <c r="H1400">
        <v>6.39</v>
      </c>
      <c r="I1400" t="s">
        <v>69</v>
      </c>
      <c r="J1400" s="1">
        <v>27.3</v>
      </c>
      <c r="K1400" s="1">
        <v>1.87</v>
      </c>
      <c r="L1400" t="s">
        <v>69</v>
      </c>
    </row>
    <row r="1401" spans="1:12" x14ac:dyDescent="0.25">
      <c r="A1401" t="s">
        <v>29</v>
      </c>
      <c r="B1401">
        <v>2010</v>
      </c>
      <c r="C1401" t="s">
        <v>68</v>
      </c>
      <c r="D1401" t="s">
        <v>439</v>
      </c>
      <c r="E1401" t="s">
        <v>440</v>
      </c>
      <c r="F1401">
        <v>8.43</v>
      </c>
      <c r="G1401">
        <v>45.47</v>
      </c>
      <c r="H1401">
        <v>3.32</v>
      </c>
      <c r="I1401" t="s">
        <v>69</v>
      </c>
      <c r="J1401" s="1">
        <v>522</v>
      </c>
      <c r="K1401" s="1">
        <v>17.899999999999999</v>
      </c>
      <c r="L1401" t="s">
        <v>69</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04" sqref="A804"/>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2" x14ac:dyDescent="0.25">
      <c r="A1" t="s">
        <v>0</v>
      </c>
      <c r="F1" s="5" t="s">
        <v>22</v>
      </c>
      <c r="G1" s="5" t="s">
        <v>23</v>
      </c>
      <c r="H1" s="5" t="s">
        <v>24</v>
      </c>
      <c r="I1" s="5" t="s">
        <v>25</v>
      </c>
      <c r="K1" s="5" t="s">
        <v>24</v>
      </c>
      <c r="L1" s="5" t="s">
        <v>25</v>
      </c>
    </row>
    <row r="2" spans="1:12" x14ac:dyDescent="0.25">
      <c r="A2" t="s">
        <v>6</v>
      </c>
      <c r="E2" s="3" t="s">
        <v>64</v>
      </c>
      <c r="F2" s="6">
        <f t="array" ref="F2">SUM(IF($C$9:$C$804=$E2,$F$9:$F$804*$J$9:$J$804))/SUM(IF($C$9:$C$804=$E2,$J$9:$J$804))</f>
        <v>4.470104571686087</v>
      </c>
      <c r="G2" s="7">
        <f t="array" ref="G2">SUM(IF($C$9:$C$804=$E2,$G$9:$G$804*$J$9:$J$804))/SUM(IF($C$9:$C$804=$E2,$J$9:$J$804))</f>
        <v>39.694854654398398</v>
      </c>
      <c r="H2" s="8">
        <f t="array" ref="H2">SUM(IF($C$9:$C$804=$E2,$H$9:$H$804*$J$9:$J$804))/SUM(IF($C$9:$C$804=$E2,$J$9:$J$804))/100</f>
        <v>7.8317782566109037E-2</v>
      </c>
      <c r="I2" s="8">
        <f t="array" ref="I2">SUM(IF($C$9:$C$804=$E2,$I$9:$I$804*$J$9:$J$804))/SUM(IF($C$9:$C$804=$E2,$J$9:$J$804))/100</f>
        <v>3.8094253485476244E-2</v>
      </c>
      <c r="K2" s="8">
        <f>SUMIFS($K$9:$K$804,$C$9:$C$804,$E2)/SUMIFS($J$9:$J$804,$C$9:$C$804,$E2)</f>
        <v>7.8295436096623414E-2</v>
      </c>
      <c r="L2" s="8">
        <f>SUMIFS($L$9:$L$804,$C$9:$C$804,$E2)/SUMIFS($J$9:$J$804,$C$9:$C$804,$E2)</f>
        <v>3.8097067204364989E-2</v>
      </c>
    </row>
    <row r="3" spans="1:12" x14ac:dyDescent="0.25">
      <c r="A3" t="s">
        <v>13</v>
      </c>
      <c r="B3" t="s">
        <v>14</v>
      </c>
      <c r="E3" s="3" t="s">
        <v>65</v>
      </c>
      <c r="F3" s="6">
        <f t="array" ref="F3">SUM(IF($C$9:$C$804=$E3,$F$9:$F$804*$J$9:$J$804))/SUM(IF($C$9:$C$804=$E3,$J$9:$J$804))</f>
        <v>9.2331438903573932</v>
      </c>
      <c r="G3" s="7">
        <f t="array" ref="G3">SUM(IF($C$9:$C$804=$E3,$G$9:$G$804*$J$9:$J$804))/SUM(IF($C$9:$C$804=$E3,$J$9:$J$804))</f>
        <v>47.377482437056031</v>
      </c>
      <c r="H3" s="8">
        <f t="array" ref="H3">SUM(IF($C$9:$C$804=$E3,$H$9:$H$804*$J$9:$J$804))/SUM(IF($C$9:$C$804=$E3,$J$9:$J$804))/100</f>
        <v>3.1225332322472311E-2</v>
      </c>
      <c r="I3" s="8">
        <f t="array" ref="I3">SUM(IF($C$9:$C$804=$E3,$I$9:$I$804*$J$9:$J$804))/SUM(IF($C$9:$C$804=$E3,$J$9:$J$804))/100</f>
        <v>6.306082142895103E-2</v>
      </c>
      <c r="K3" s="8">
        <f>SUMIFS($K$9:$K$804,$C$9:$C$804,$E3)/SUMIFS($J$9:$J$804,$C$9:$C$804,$E3)</f>
        <v>3.1247007967281651E-2</v>
      </c>
      <c r="L3" s="8">
        <f>SUMIFS($L$9:$L$804,$C$9:$C$804,$E3)/SUMIFS($J$9:$J$804,$C$9:$C$804,$E3)</f>
        <v>6.3064217923860397E-2</v>
      </c>
    </row>
    <row r="4" spans="1:12" x14ac:dyDescent="0.25">
      <c r="A4" t="s">
        <v>2</v>
      </c>
      <c r="E4" s="3" t="s">
        <v>66</v>
      </c>
      <c r="F4" s="6">
        <f t="array" ref="F4">SUM(IF($C$9:$C$804=$E4,$F$9:$F$804*$J$9:$J$804))/SUM(IF($C$9:$C$804=$E4,$J$9:$J$804))</f>
        <v>7.8928452859835483</v>
      </c>
      <c r="G4" s="7">
        <f t="array" ref="G4">SUM(IF($C$9:$C$804=$E4,$G$9:$G$804*$J$9:$J$804))/SUM(IF($C$9:$C$804=$E4,$J$9:$J$804))</f>
        <v>44.378937588393896</v>
      </c>
      <c r="H4" s="8">
        <f t="array" ref="H4">SUM(IF($C$9:$C$804=$E4,$H$9:$H$804*$J$9:$J$804))/SUM(IF($C$9:$C$804=$E4,$J$9:$J$804))/100</f>
        <v>7.7532464405529022E-2</v>
      </c>
      <c r="I4" s="8">
        <f t="array" ref="I4">SUM(IF($C$9:$C$804=$E4,$I$9:$I$804*$J$9:$J$804))/SUM(IF($C$9:$C$804=$E4,$J$9:$J$804))/100</f>
        <v>0.16075261590430734</v>
      </c>
      <c r="K4" s="8">
        <f>SUMIFS($K$9:$K$804,$C$9:$C$804,$E4)/SUMIFS($J$9:$J$804,$C$9:$C$804,$E4)</f>
        <v>7.7528437419939228E-2</v>
      </c>
      <c r="L4" s="8">
        <f>SUMIFS($L$9:$L$804,$C$9:$C$804,$E4)/SUMIFS($J$9:$J$804,$C$9:$C$804,$E4)</f>
        <v>0.16093220570747702</v>
      </c>
    </row>
    <row r="5" spans="1:12" x14ac:dyDescent="0.25">
      <c r="A5" t="s">
        <v>3</v>
      </c>
      <c r="E5" s="3" t="s">
        <v>67</v>
      </c>
      <c r="F5" s="6">
        <f t="array" ref="F5">SUM(IF($C$9:$C$804=$E5,$F$9:$F$804*$J$9:$J$804))/SUM(IF($C$9:$C$804=$E5,$J$9:$J$804))</f>
        <v>8.3512387097666831</v>
      </c>
      <c r="G5" s="7">
        <f t="array" ref="G5">SUM(IF($C$9:$C$804=$E5,$G$9:$G$804*$J$9:$J$804))/SUM(IF($C$9:$C$804=$E5,$J$9:$J$804))</f>
        <v>46.212556903544559</v>
      </c>
      <c r="H5" s="8">
        <f t="array" ref="H5">SUM(IF($C$9:$C$804=$E5,$H$9:$H$804*$J$9:$J$804))/SUM(IF($C$9:$C$804=$E5,$J$9:$J$804))/100</f>
        <v>3.4571187587189411E-2</v>
      </c>
      <c r="I5" s="8">
        <f t="array" ref="I5">SUM(IF($C$9:$C$804=$E5,$I$9:$I$804*$J$9:$J$804))/SUM(IF($C$9:$C$804=$E5,$J$9:$J$804))/100</f>
        <v>2.2066415764764157E-2</v>
      </c>
      <c r="K5" s="8">
        <f>SUMIFS($K$9:$K$804,$C$9:$C$804,$E5)/SUMIFS($J$9:$J$804,$C$9:$C$804,$E5)</f>
        <v>3.4535390460275192E-2</v>
      </c>
      <c r="L5" s="8">
        <f>SUMIFS($L$9:$L$804,$C$9:$C$804,$E5)/SUMIFS($J$9:$J$804,$C$9:$C$804,$E5)</f>
        <v>2.207863881587957E-2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29</v>
      </c>
      <c r="B9">
        <v>2020</v>
      </c>
      <c r="C9" t="s">
        <v>64</v>
      </c>
      <c r="D9" t="s">
        <v>77</v>
      </c>
      <c r="E9" t="s">
        <v>78</v>
      </c>
      <c r="F9">
        <v>5.5</v>
      </c>
      <c r="G9">
        <v>44.7</v>
      </c>
      <c r="H9">
        <v>9.31</v>
      </c>
      <c r="I9">
        <v>5.3</v>
      </c>
      <c r="J9" s="1">
        <v>872</v>
      </c>
      <c r="K9" s="1">
        <v>81.2</v>
      </c>
      <c r="L9" s="1">
        <v>46.3</v>
      </c>
    </row>
    <row r="10" spans="1:12" x14ac:dyDescent="0.25">
      <c r="A10" t="s">
        <v>29</v>
      </c>
      <c r="B10">
        <v>2020</v>
      </c>
      <c r="C10" t="s">
        <v>64</v>
      </c>
      <c r="D10" t="s">
        <v>79</v>
      </c>
      <c r="E10" t="s">
        <v>80</v>
      </c>
      <c r="F10">
        <v>7.13</v>
      </c>
      <c r="G10">
        <v>44.57</v>
      </c>
      <c r="H10">
        <v>12.4</v>
      </c>
      <c r="I10">
        <v>5.2</v>
      </c>
      <c r="J10" s="1">
        <v>151</v>
      </c>
      <c r="K10" s="1">
        <v>18.7</v>
      </c>
      <c r="L10" s="1">
        <v>7.85</v>
      </c>
    </row>
    <row r="11" spans="1:12" x14ac:dyDescent="0.25">
      <c r="A11" t="s">
        <v>29</v>
      </c>
      <c r="B11">
        <v>2020</v>
      </c>
      <c r="C11" t="s">
        <v>64</v>
      </c>
      <c r="D11" t="s">
        <v>81</v>
      </c>
      <c r="E11" t="s">
        <v>82</v>
      </c>
      <c r="F11">
        <v>11.32</v>
      </c>
      <c r="G11">
        <v>50.04</v>
      </c>
      <c r="H11">
        <v>22</v>
      </c>
      <c r="I11">
        <v>7.38</v>
      </c>
      <c r="J11" s="1">
        <v>1010</v>
      </c>
      <c r="K11" s="1">
        <v>222</v>
      </c>
      <c r="L11" s="1">
        <v>74.5</v>
      </c>
    </row>
    <row r="12" spans="1:12" x14ac:dyDescent="0.25">
      <c r="A12" t="s">
        <v>29</v>
      </c>
      <c r="B12">
        <v>2020</v>
      </c>
      <c r="C12" t="s">
        <v>64</v>
      </c>
      <c r="D12" t="s">
        <v>83</v>
      </c>
      <c r="E12" t="s">
        <v>84</v>
      </c>
      <c r="F12">
        <v>0</v>
      </c>
      <c r="G12">
        <v>0</v>
      </c>
      <c r="H12">
        <v>0</v>
      </c>
      <c r="I12">
        <v>0</v>
      </c>
      <c r="J12" s="1">
        <v>0</v>
      </c>
      <c r="K12" s="1">
        <v>0</v>
      </c>
      <c r="L12" s="1">
        <v>0</v>
      </c>
    </row>
    <row r="13" spans="1:12" x14ac:dyDescent="0.25">
      <c r="A13" t="s">
        <v>29</v>
      </c>
      <c r="B13">
        <v>2020</v>
      </c>
      <c r="C13" t="s">
        <v>64</v>
      </c>
      <c r="D13" t="s">
        <v>85</v>
      </c>
      <c r="E13" t="s">
        <v>86</v>
      </c>
      <c r="F13">
        <v>0</v>
      </c>
      <c r="G13">
        <v>0</v>
      </c>
      <c r="H13">
        <v>0</v>
      </c>
      <c r="I13">
        <v>0</v>
      </c>
      <c r="J13" s="1">
        <v>0</v>
      </c>
      <c r="K13" s="1">
        <v>0</v>
      </c>
      <c r="L13" s="1">
        <v>0</v>
      </c>
    </row>
    <row r="14" spans="1:12" x14ac:dyDescent="0.25">
      <c r="A14" t="s">
        <v>29</v>
      </c>
      <c r="B14">
        <v>2020</v>
      </c>
      <c r="C14" t="s">
        <v>64</v>
      </c>
      <c r="D14" t="s">
        <v>63</v>
      </c>
      <c r="E14" t="s">
        <v>87</v>
      </c>
      <c r="F14">
        <v>0.48</v>
      </c>
      <c r="G14">
        <v>29.59</v>
      </c>
      <c r="H14">
        <v>0.76</v>
      </c>
      <c r="I14">
        <v>0.94</v>
      </c>
      <c r="J14" s="1">
        <v>10700</v>
      </c>
      <c r="K14" s="1">
        <v>81.2</v>
      </c>
      <c r="L14" s="1">
        <v>100</v>
      </c>
    </row>
    <row r="15" spans="1:12" x14ac:dyDescent="0.25">
      <c r="A15" t="s">
        <v>29</v>
      </c>
      <c r="B15">
        <v>2020</v>
      </c>
      <c r="C15" t="s">
        <v>64</v>
      </c>
      <c r="D15" t="s">
        <v>88</v>
      </c>
      <c r="E15" t="s">
        <v>89</v>
      </c>
      <c r="F15">
        <v>8.84</v>
      </c>
      <c r="G15">
        <v>48.16</v>
      </c>
      <c r="H15">
        <v>15.01</v>
      </c>
      <c r="I15">
        <v>6.54</v>
      </c>
      <c r="J15" s="1">
        <v>50.1</v>
      </c>
      <c r="K15" s="1">
        <v>7.52</v>
      </c>
      <c r="L15" s="1">
        <v>3.28</v>
      </c>
    </row>
    <row r="16" spans="1:12" x14ac:dyDescent="0.25">
      <c r="A16" t="s">
        <v>29</v>
      </c>
      <c r="B16">
        <v>2020</v>
      </c>
      <c r="C16" t="s">
        <v>64</v>
      </c>
      <c r="D16" t="s">
        <v>49</v>
      </c>
      <c r="E16" t="s">
        <v>90</v>
      </c>
      <c r="F16">
        <v>0</v>
      </c>
      <c r="G16">
        <v>22.27</v>
      </c>
      <c r="H16">
        <v>0.01</v>
      </c>
      <c r="I16">
        <v>0.01</v>
      </c>
      <c r="J16" s="1">
        <v>18700</v>
      </c>
      <c r="K16" s="1">
        <v>1.03</v>
      </c>
      <c r="L16" s="1">
        <v>2.14</v>
      </c>
    </row>
    <row r="17" spans="1:12" x14ac:dyDescent="0.25">
      <c r="A17" t="s">
        <v>29</v>
      </c>
      <c r="B17">
        <v>2020</v>
      </c>
      <c r="C17" t="s">
        <v>64</v>
      </c>
      <c r="D17" t="s">
        <v>30</v>
      </c>
      <c r="E17" t="s">
        <v>91</v>
      </c>
      <c r="F17">
        <v>3.21</v>
      </c>
      <c r="G17">
        <v>38.74</v>
      </c>
      <c r="H17">
        <v>5.36</v>
      </c>
      <c r="I17">
        <v>3.29</v>
      </c>
      <c r="J17" s="1">
        <v>1440</v>
      </c>
      <c r="K17" s="1">
        <v>77.400000000000006</v>
      </c>
      <c r="L17" s="1">
        <v>47.6</v>
      </c>
    </row>
    <row r="18" spans="1:12" x14ac:dyDescent="0.25">
      <c r="A18" t="s">
        <v>29</v>
      </c>
      <c r="B18">
        <v>2020</v>
      </c>
      <c r="C18" t="s">
        <v>64</v>
      </c>
      <c r="D18" t="s">
        <v>92</v>
      </c>
      <c r="E18" t="s">
        <v>93</v>
      </c>
      <c r="F18">
        <v>4.6399999999999997</v>
      </c>
      <c r="G18">
        <v>42.17</v>
      </c>
      <c r="H18">
        <v>7.77</v>
      </c>
      <c r="I18">
        <v>4.3899999999999997</v>
      </c>
      <c r="J18" s="1">
        <v>950</v>
      </c>
      <c r="K18" s="1">
        <v>73.900000000000006</v>
      </c>
      <c r="L18" s="1">
        <v>41.7</v>
      </c>
    </row>
    <row r="19" spans="1:12" x14ac:dyDescent="0.25">
      <c r="A19" t="s">
        <v>29</v>
      </c>
      <c r="B19">
        <v>2020</v>
      </c>
      <c r="C19" t="s">
        <v>64</v>
      </c>
      <c r="D19" t="s">
        <v>94</v>
      </c>
      <c r="E19" t="s">
        <v>95</v>
      </c>
      <c r="F19">
        <v>0</v>
      </c>
      <c r="G19">
        <v>0</v>
      </c>
      <c r="H19">
        <v>0</v>
      </c>
      <c r="I19">
        <v>0</v>
      </c>
      <c r="J19" s="1">
        <v>0</v>
      </c>
      <c r="K19" s="1">
        <v>0</v>
      </c>
      <c r="L19" s="1">
        <v>0</v>
      </c>
    </row>
    <row r="20" spans="1:12" x14ac:dyDescent="0.25">
      <c r="A20" t="s">
        <v>29</v>
      </c>
      <c r="B20">
        <v>2020</v>
      </c>
      <c r="C20" t="s">
        <v>64</v>
      </c>
      <c r="D20" t="s">
        <v>96</v>
      </c>
      <c r="E20" t="s">
        <v>97</v>
      </c>
      <c r="F20">
        <v>0</v>
      </c>
      <c r="G20">
        <v>0</v>
      </c>
      <c r="H20">
        <v>0</v>
      </c>
      <c r="I20">
        <v>0</v>
      </c>
      <c r="J20" s="1">
        <v>0</v>
      </c>
      <c r="K20" s="1">
        <v>0</v>
      </c>
      <c r="L20" s="1">
        <v>0</v>
      </c>
    </row>
    <row r="21" spans="1:12" x14ac:dyDescent="0.25">
      <c r="A21" t="s">
        <v>29</v>
      </c>
      <c r="B21">
        <v>2020</v>
      </c>
      <c r="C21" t="s">
        <v>64</v>
      </c>
      <c r="D21" t="s">
        <v>98</v>
      </c>
      <c r="E21" t="s">
        <v>99</v>
      </c>
      <c r="F21">
        <v>0.81</v>
      </c>
      <c r="G21">
        <v>34.1</v>
      </c>
      <c r="H21">
        <v>1.25</v>
      </c>
      <c r="I21">
        <v>1.93</v>
      </c>
      <c r="J21" s="1">
        <v>1240</v>
      </c>
      <c r="K21" s="1">
        <v>15.4</v>
      </c>
      <c r="L21" s="1">
        <v>23.9</v>
      </c>
    </row>
    <row r="22" spans="1:12" x14ac:dyDescent="0.25">
      <c r="A22" t="s">
        <v>29</v>
      </c>
      <c r="B22">
        <v>2020</v>
      </c>
      <c r="C22" t="s">
        <v>64</v>
      </c>
      <c r="D22" t="s">
        <v>100</v>
      </c>
      <c r="E22" t="s">
        <v>101</v>
      </c>
      <c r="F22">
        <v>0</v>
      </c>
      <c r="G22">
        <v>0</v>
      </c>
      <c r="H22">
        <v>0</v>
      </c>
      <c r="I22">
        <v>0</v>
      </c>
      <c r="J22" s="1">
        <v>0</v>
      </c>
      <c r="K22" s="1">
        <v>0</v>
      </c>
      <c r="L22" s="1">
        <v>0</v>
      </c>
    </row>
    <row r="23" spans="1:12" x14ac:dyDescent="0.25">
      <c r="A23" t="s">
        <v>29</v>
      </c>
      <c r="B23">
        <v>2020</v>
      </c>
      <c r="C23" t="s">
        <v>64</v>
      </c>
      <c r="D23" t="s">
        <v>102</v>
      </c>
      <c r="E23" t="s">
        <v>103</v>
      </c>
      <c r="F23">
        <v>1.35</v>
      </c>
      <c r="G23">
        <v>34.880000000000003</v>
      </c>
      <c r="H23">
        <v>2.19</v>
      </c>
      <c r="I23">
        <v>2.1800000000000002</v>
      </c>
      <c r="J23" s="1">
        <v>10.5</v>
      </c>
      <c r="K23" s="1">
        <v>0.23</v>
      </c>
      <c r="L23" s="1">
        <v>0.22900000000000001</v>
      </c>
    </row>
    <row r="24" spans="1:12" x14ac:dyDescent="0.25">
      <c r="A24" t="s">
        <v>29</v>
      </c>
      <c r="B24">
        <v>2020</v>
      </c>
      <c r="C24" t="s">
        <v>64</v>
      </c>
      <c r="D24" t="s">
        <v>104</v>
      </c>
      <c r="E24" t="s">
        <v>105</v>
      </c>
      <c r="F24">
        <v>1.84</v>
      </c>
      <c r="G24">
        <v>38.32</v>
      </c>
      <c r="H24">
        <v>2.98</v>
      </c>
      <c r="I24">
        <v>3.16</v>
      </c>
      <c r="J24" s="1">
        <v>1270</v>
      </c>
      <c r="K24" s="1">
        <v>37.799999999999997</v>
      </c>
      <c r="L24" s="1">
        <v>40.1</v>
      </c>
    </row>
    <row r="25" spans="1:12" x14ac:dyDescent="0.25">
      <c r="A25" t="s">
        <v>29</v>
      </c>
      <c r="B25">
        <v>2020</v>
      </c>
      <c r="C25" t="s">
        <v>64</v>
      </c>
      <c r="D25" t="s">
        <v>106</v>
      </c>
      <c r="E25" t="s">
        <v>107</v>
      </c>
      <c r="F25">
        <v>0</v>
      </c>
      <c r="G25">
        <v>0</v>
      </c>
      <c r="H25">
        <v>0</v>
      </c>
      <c r="I25">
        <v>0</v>
      </c>
      <c r="J25" s="1">
        <v>0</v>
      </c>
      <c r="K25" s="1">
        <v>0</v>
      </c>
      <c r="L25" s="1">
        <v>0</v>
      </c>
    </row>
    <row r="26" spans="1:12" x14ac:dyDescent="0.25">
      <c r="A26" t="s">
        <v>29</v>
      </c>
      <c r="B26">
        <v>2020</v>
      </c>
      <c r="C26" t="s">
        <v>64</v>
      </c>
      <c r="D26" t="s">
        <v>108</v>
      </c>
      <c r="E26" t="s">
        <v>109</v>
      </c>
      <c r="F26">
        <v>0</v>
      </c>
      <c r="G26">
        <v>0</v>
      </c>
      <c r="H26">
        <v>0</v>
      </c>
      <c r="I26">
        <v>0</v>
      </c>
      <c r="J26" s="1">
        <v>0</v>
      </c>
      <c r="K26" s="1">
        <v>0</v>
      </c>
      <c r="L26" s="1">
        <v>0</v>
      </c>
    </row>
    <row r="27" spans="1:12" x14ac:dyDescent="0.25">
      <c r="A27" t="s">
        <v>29</v>
      </c>
      <c r="B27">
        <v>2020</v>
      </c>
      <c r="C27" t="s">
        <v>64</v>
      </c>
      <c r="D27" t="s">
        <v>110</v>
      </c>
      <c r="E27" t="s">
        <v>111</v>
      </c>
      <c r="F27">
        <v>0</v>
      </c>
      <c r="G27">
        <v>0</v>
      </c>
      <c r="H27">
        <v>0</v>
      </c>
      <c r="I27">
        <v>0</v>
      </c>
      <c r="J27" s="1">
        <v>0</v>
      </c>
      <c r="K27" s="1">
        <v>0</v>
      </c>
      <c r="L27" s="1">
        <v>0</v>
      </c>
    </row>
    <row r="28" spans="1:12" x14ac:dyDescent="0.25">
      <c r="A28" t="s">
        <v>29</v>
      </c>
      <c r="B28">
        <v>2020</v>
      </c>
      <c r="C28" t="s">
        <v>64</v>
      </c>
      <c r="D28" t="s">
        <v>112</v>
      </c>
      <c r="E28" t="s">
        <v>113</v>
      </c>
      <c r="F28">
        <v>0.75</v>
      </c>
      <c r="G28">
        <v>26.74</v>
      </c>
      <c r="H28">
        <v>1.25</v>
      </c>
      <c r="I28">
        <v>0.66</v>
      </c>
      <c r="J28" s="1">
        <v>566</v>
      </c>
      <c r="K28" s="1">
        <v>7.08</v>
      </c>
      <c r="L28" s="1">
        <v>3.76</v>
      </c>
    </row>
    <row r="29" spans="1:12" x14ac:dyDescent="0.25">
      <c r="A29" t="s">
        <v>29</v>
      </c>
      <c r="B29">
        <v>2020</v>
      </c>
      <c r="C29" t="s">
        <v>64</v>
      </c>
      <c r="D29" t="s">
        <v>114</v>
      </c>
      <c r="E29" t="s">
        <v>115</v>
      </c>
      <c r="F29">
        <v>2.61</v>
      </c>
      <c r="G29">
        <v>37.22</v>
      </c>
      <c r="H29">
        <v>4.3600000000000003</v>
      </c>
      <c r="I29">
        <v>2.85</v>
      </c>
      <c r="J29" s="1">
        <v>101</v>
      </c>
      <c r="K29" s="1">
        <v>4.41</v>
      </c>
      <c r="L29" s="1">
        <v>2.88</v>
      </c>
    </row>
    <row r="30" spans="1:12" x14ac:dyDescent="0.25">
      <c r="A30" t="s">
        <v>29</v>
      </c>
      <c r="B30">
        <v>2020</v>
      </c>
      <c r="C30" t="s">
        <v>64</v>
      </c>
      <c r="D30" t="s">
        <v>116</v>
      </c>
      <c r="E30" t="s">
        <v>117</v>
      </c>
      <c r="F30">
        <v>2.89</v>
      </c>
      <c r="G30">
        <v>38.619999999999997</v>
      </c>
      <c r="H30">
        <v>4.8899999999999997</v>
      </c>
      <c r="I30">
        <v>3.22</v>
      </c>
      <c r="J30" s="1">
        <v>1.0900000000000001</v>
      </c>
      <c r="K30" s="1">
        <v>5.3100000000000001E-2</v>
      </c>
      <c r="L30" s="1">
        <v>3.5000000000000003E-2</v>
      </c>
    </row>
    <row r="31" spans="1:12" x14ac:dyDescent="0.25">
      <c r="A31" t="s">
        <v>29</v>
      </c>
      <c r="B31">
        <v>2020</v>
      </c>
      <c r="C31" t="s">
        <v>64</v>
      </c>
      <c r="D31" t="s">
        <v>60</v>
      </c>
      <c r="E31" t="s">
        <v>118</v>
      </c>
      <c r="F31">
        <v>1.95</v>
      </c>
      <c r="G31">
        <v>36.130000000000003</v>
      </c>
      <c r="H31">
        <v>3.11</v>
      </c>
      <c r="I31">
        <v>2.5299999999999998</v>
      </c>
      <c r="J31" s="1">
        <v>715</v>
      </c>
      <c r="K31" s="1">
        <v>22.2</v>
      </c>
      <c r="L31" s="1">
        <v>18.100000000000001</v>
      </c>
    </row>
    <row r="32" spans="1:12" x14ac:dyDescent="0.25">
      <c r="A32" t="s">
        <v>29</v>
      </c>
      <c r="B32">
        <v>2020</v>
      </c>
      <c r="C32" t="s">
        <v>64</v>
      </c>
      <c r="D32" t="s">
        <v>119</v>
      </c>
      <c r="E32" t="s">
        <v>120</v>
      </c>
      <c r="F32">
        <v>0</v>
      </c>
      <c r="G32">
        <v>0</v>
      </c>
      <c r="H32">
        <v>0</v>
      </c>
      <c r="I32">
        <v>0</v>
      </c>
      <c r="J32" s="1">
        <v>0</v>
      </c>
      <c r="K32" s="1">
        <v>0</v>
      </c>
      <c r="L32" s="1">
        <v>0</v>
      </c>
    </row>
    <row r="33" spans="1:12" x14ac:dyDescent="0.25">
      <c r="A33" t="s">
        <v>29</v>
      </c>
      <c r="B33">
        <v>2020</v>
      </c>
      <c r="C33" t="s">
        <v>64</v>
      </c>
      <c r="D33" t="s">
        <v>41</v>
      </c>
      <c r="E33" t="s">
        <v>121</v>
      </c>
      <c r="F33">
        <v>3.36</v>
      </c>
      <c r="G33">
        <v>39.01</v>
      </c>
      <c r="H33">
        <v>5.81</v>
      </c>
      <c r="I33">
        <v>3.42</v>
      </c>
      <c r="J33" s="1">
        <v>3990</v>
      </c>
      <c r="K33" s="1">
        <v>232</v>
      </c>
      <c r="L33" s="1">
        <v>137</v>
      </c>
    </row>
    <row r="34" spans="1:12" x14ac:dyDescent="0.25">
      <c r="A34" t="s">
        <v>29</v>
      </c>
      <c r="B34">
        <v>2020</v>
      </c>
      <c r="C34" t="s">
        <v>64</v>
      </c>
      <c r="D34" t="s">
        <v>122</v>
      </c>
      <c r="E34" t="s">
        <v>123</v>
      </c>
      <c r="F34">
        <v>0</v>
      </c>
      <c r="G34">
        <v>0</v>
      </c>
      <c r="H34">
        <v>0</v>
      </c>
      <c r="I34">
        <v>0</v>
      </c>
      <c r="J34" s="1">
        <v>0</v>
      </c>
      <c r="K34" s="1">
        <v>0</v>
      </c>
      <c r="L34" s="1">
        <v>0</v>
      </c>
    </row>
    <row r="35" spans="1:12" x14ac:dyDescent="0.25">
      <c r="A35" t="s">
        <v>29</v>
      </c>
      <c r="B35">
        <v>2020</v>
      </c>
      <c r="C35" t="s">
        <v>64</v>
      </c>
      <c r="D35" t="s">
        <v>124</v>
      </c>
      <c r="E35" t="s">
        <v>125</v>
      </c>
      <c r="F35">
        <v>5.21</v>
      </c>
      <c r="G35">
        <v>41.75</v>
      </c>
      <c r="H35">
        <v>7.71</v>
      </c>
      <c r="I35">
        <v>3.96</v>
      </c>
      <c r="J35" s="1">
        <v>12.2</v>
      </c>
      <c r="K35" s="1">
        <v>0.93899999999999995</v>
      </c>
      <c r="L35" s="1">
        <v>0.48299999999999998</v>
      </c>
    </row>
    <row r="36" spans="1:12" x14ac:dyDescent="0.25">
      <c r="A36" t="s">
        <v>29</v>
      </c>
      <c r="B36">
        <v>2020</v>
      </c>
      <c r="C36" t="s">
        <v>64</v>
      </c>
      <c r="D36" t="s">
        <v>126</v>
      </c>
      <c r="E36" t="s">
        <v>127</v>
      </c>
      <c r="F36">
        <v>0</v>
      </c>
      <c r="G36">
        <v>0</v>
      </c>
      <c r="H36">
        <v>0</v>
      </c>
      <c r="I36">
        <v>0</v>
      </c>
      <c r="J36" s="1">
        <v>0</v>
      </c>
      <c r="K36" s="1">
        <v>0</v>
      </c>
      <c r="L36" s="1">
        <v>0</v>
      </c>
    </row>
    <row r="37" spans="1:12" x14ac:dyDescent="0.25">
      <c r="A37" t="s">
        <v>29</v>
      </c>
      <c r="B37">
        <v>2020</v>
      </c>
      <c r="C37" t="s">
        <v>64</v>
      </c>
      <c r="D37" t="s">
        <v>128</v>
      </c>
      <c r="E37" t="s">
        <v>129</v>
      </c>
      <c r="F37">
        <v>0</v>
      </c>
      <c r="G37">
        <v>0</v>
      </c>
      <c r="H37">
        <v>0</v>
      </c>
      <c r="I37">
        <v>0</v>
      </c>
      <c r="J37" s="1">
        <v>0</v>
      </c>
      <c r="K37" s="1">
        <v>0</v>
      </c>
      <c r="L37" s="1">
        <v>0</v>
      </c>
    </row>
    <row r="38" spans="1:12" x14ac:dyDescent="0.25">
      <c r="A38" t="s">
        <v>29</v>
      </c>
      <c r="B38">
        <v>2020</v>
      </c>
      <c r="C38" t="s">
        <v>64</v>
      </c>
      <c r="D38" t="s">
        <v>130</v>
      </c>
      <c r="E38" t="s">
        <v>131</v>
      </c>
      <c r="F38">
        <v>0</v>
      </c>
      <c r="G38">
        <v>0</v>
      </c>
      <c r="H38">
        <v>0</v>
      </c>
      <c r="I38">
        <v>0</v>
      </c>
      <c r="J38" s="1">
        <v>0</v>
      </c>
      <c r="K38" s="1">
        <v>0</v>
      </c>
      <c r="L38" s="1">
        <v>0</v>
      </c>
    </row>
    <row r="39" spans="1:12" x14ac:dyDescent="0.25">
      <c r="A39" t="s">
        <v>29</v>
      </c>
      <c r="B39">
        <v>2020</v>
      </c>
      <c r="C39" t="s">
        <v>64</v>
      </c>
      <c r="D39" t="s">
        <v>58</v>
      </c>
      <c r="E39" t="s">
        <v>132</v>
      </c>
      <c r="F39">
        <v>2.0499999999999998</v>
      </c>
      <c r="G39">
        <v>39.090000000000003</v>
      </c>
      <c r="H39">
        <v>3.54</v>
      </c>
      <c r="I39">
        <v>3.45</v>
      </c>
      <c r="J39" s="1">
        <v>17300</v>
      </c>
      <c r="K39" s="1">
        <v>610</v>
      </c>
      <c r="L39" s="1">
        <v>595</v>
      </c>
    </row>
    <row r="40" spans="1:12" x14ac:dyDescent="0.25">
      <c r="A40" t="s">
        <v>29</v>
      </c>
      <c r="B40">
        <v>2020</v>
      </c>
      <c r="C40" t="s">
        <v>64</v>
      </c>
      <c r="D40" t="s">
        <v>133</v>
      </c>
      <c r="E40" t="s">
        <v>134</v>
      </c>
      <c r="F40">
        <v>0</v>
      </c>
      <c r="G40">
        <v>0</v>
      </c>
      <c r="H40">
        <v>0</v>
      </c>
      <c r="I40">
        <v>0</v>
      </c>
      <c r="J40" s="1">
        <v>0</v>
      </c>
      <c r="K40" s="1">
        <v>0</v>
      </c>
      <c r="L40" s="1">
        <v>0</v>
      </c>
    </row>
    <row r="41" spans="1:12" x14ac:dyDescent="0.25">
      <c r="A41" t="s">
        <v>29</v>
      </c>
      <c r="B41">
        <v>2020</v>
      </c>
      <c r="C41" t="s">
        <v>64</v>
      </c>
      <c r="D41" t="s">
        <v>135</v>
      </c>
      <c r="E41" t="s">
        <v>136</v>
      </c>
      <c r="F41">
        <v>0</v>
      </c>
      <c r="G41">
        <v>0</v>
      </c>
      <c r="H41">
        <v>0</v>
      </c>
      <c r="I41">
        <v>0</v>
      </c>
      <c r="J41" s="1">
        <v>0</v>
      </c>
      <c r="K41" s="1">
        <v>0</v>
      </c>
      <c r="L41" s="1">
        <v>0</v>
      </c>
    </row>
    <row r="42" spans="1:12" x14ac:dyDescent="0.25">
      <c r="A42" t="s">
        <v>29</v>
      </c>
      <c r="B42">
        <v>2020</v>
      </c>
      <c r="C42" t="s">
        <v>64</v>
      </c>
      <c r="D42" t="s">
        <v>62</v>
      </c>
      <c r="E42" t="s">
        <v>137</v>
      </c>
      <c r="F42">
        <v>2.0499999999999998</v>
      </c>
      <c r="G42">
        <v>35.07</v>
      </c>
      <c r="H42">
        <v>3.19</v>
      </c>
      <c r="I42">
        <v>2.4700000000000002</v>
      </c>
      <c r="J42" s="1">
        <v>1060</v>
      </c>
      <c r="K42" s="1">
        <v>33.799999999999997</v>
      </c>
      <c r="L42" s="1">
        <v>26.2</v>
      </c>
    </row>
    <row r="43" spans="1:12" x14ac:dyDescent="0.25">
      <c r="A43" t="s">
        <v>29</v>
      </c>
      <c r="B43">
        <v>2020</v>
      </c>
      <c r="C43" t="s">
        <v>64</v>
      </c>
      <c r="D43" t="s">
        <v>51</v>
      </c>
      <c r="E43" t="s">
        <v>138</v>
      </c>
      <c r="F43">
        <v>6.92</v>
      </c>
      <c r="G43">
        <v>40.98</v>
      </c>
      <c r="H43">
        <v>12.18</v>
      </c>
      <c r="I43">
        <v>4.17</v>
      </c>
      <c r="J43" s="1">
        <v>92900</v>
      </c>
      <c r="K43" s="1">
        <v>11300</v>
      </c>
      <c r="L43" s="1">
        <v>3880</v>
      </c>
    </row>
    <row r="44" spans="1:12" x14ac:dyDescent="0.25">
      <c r="A44" t="s">
        <v>29</v>
      </c>
      <c r="B44">
        <v>2020</v>
      </c>
      <c r="C44" t="s">
        <v>64</v>
      </c>
      <c r="D44" t="s">
        <v>139</v>
      </c>
      <c r="E44" t="s">
        <v>140</v>
      </c>
      <c r="F44">
        <v>0</v>
      </c>
      <c r="G44">
        <v>0</v>
      </c>
      <c r="H44">
        <v>0</v>
      </c>
      <c r="I44">
        <v>0</v>
      </c>
      <c r="J44" s="1">
        <v>0</v>
      </c>
      <c r="K44" s="1">
        <v>0</v>
      </c>
      <c r="L44" s="1">
        <v>0</v>
      </c>
    </row>
    <row r="45" spans="1:12" x14ac:dyDescent="0.25">
      <c r="A45" t="s">
        <v>29</v>
      </c>
      <c r="B45">
        <v>2020</v>
      </c>
      <c r="C45" t="s">
        <v>64</v>
      </c>
      <c r="D45" t="s">
        <v>141</v>
      </c>
      <c r="E45" t="s">
        <v>142</v>
      </c>
      <c r="F45">
        <v>0</v>
      </c>
      <c r="G45">
        <v>0</v>
      </c>
      <c r="H45">
        <v>0</v>
      </c>
      <c r="I45">
        <v>0</v>
      </c>
      <c r="J45" s="1">
        <v>0</v>
      </c>
      <c r="K45" s="1">
        <v>0</v>
      </c>
      <c r="L45" s="1">
        <v>0</v>
      </c>
    </row>
    <row r="46" spans="1:12" x14ac:dyDescent="0.25">
      <c r="A46" t="s">
        <v>29</v>
      </c>
      <c r="B46">
        <v>2020</v>
      </c>
      <c r="C46" t="s">
        <v>64</v>
      </c>
      <c r="D46" t="s">
        <v>52</v>
      </c>
      <c r="E46" t="s">
        <v>143</v>
      </c>
      <c r="F46">
        <v>0</v>
      </c>
      <c r="G46">
        <v>0</v>
      </c>
      <c r="H46">
        <v>0</v>
      </c>
      <c r="I46">
        <v>0</v>
      </c>
      <c r="J46" s="1">
        <v>0</v>
      </c>
      <c r="K46" s="1">
        <v>0</v>
      </c>
      <c r="L46" s="1">
        <v>0</v>
      </c>
    </row>
    <row r="47" spans="1:12" x14ac:dyDescent="0.25">
      <c r="A47" t="s">
        <v>29</v>
      </c>
      <c r="B47">
        <v>2020</v>
      </c>
      <c r="C47" t="s">
        <v>64</v>
      </c>
      <c r="D47" t="s">
        <v>144</v>
      </c>
      <c r="E47" t="s">
        <v>145</v>
      </c>
      <c r="F47">
        <v>0.73</v>
      </c>
      <c r="G47">
        <v>34.369999999999997</v>
      </c>
      <c r="H47">
        <v>1.1299999999999999</v>
      </c>
      <c r="I47">
        <v>2.1</v>
      </c>
      <c r="J47" s="1">
        <v>71.900000000000006</v>
      </c>
      <c r="K47" s="1">
        <v>0.81499999999999995</v>
      </c>
      <c r="L47" s="1">
        <v>1.51</v>
      </c>
    </row>
    <row r="48" spans="1:12" x14ac:dyDescent="0.25">
      <c r="A48" t="s">
        <v>29</v>
      </c>
      <c r="B48">
        <v>2020</v>
      </c>
      <c r="C48" t="s">
        <v>64</v>
      </c>
      <c r="D48" t="s">
        <v>146</v>
      </c>
      <c r="E48" t="s">
        <v>147</v>
      </c>
      <c r="F48">
        <v>0</v>
      </c>
      <c r="G48">
        <v>0</v>
      </c>
      <c r="H48">
        <v>0</v>
      </c>
      <c r="I48">
        <v>0</v>
      </c>
      <c r="J48" s="1">
        <v>0</v>
      </c>
      <c r="K48" s="1">
        <v>0</v>
      </c>
      <c r="L48" s="1">
        <v>0</v>
      </c>
    </row>
    <row r="49" spans="1:12" x14ac:dyDescent="0.25">
      <c r="A49" t="s">
        <v>29</v>
      </c>
      <c r="B49">
        <v>2020</v>
      </c>
      <c r="C49" t="s">
        <v>64</v>
      </c>
      <c r="D49" t="s">
        <v>148</v>
      </c>
      <c r="E49" t="s">
        <v>149</v>
      </c>
      <c r="F49">
        <v>0</v>
      </c>
      <c r="G49">
        <v>0</v>
      </c>
      <c r="H49">
        <v>0</v>
      </c>
      <c r="I49">
        <v>0</v>
      </c>
      <c r="J49" s="1">
        <v>0</v>
      </c>
      <c r="K49" s="1">
        <v>0</v>
      </c>
      <c r="L49" s="1">
        <v>0</v>
      </c>
    </row>
    <row r="50" spans="1:12" x14ac:dyDescent="0.25">
      <c r="A50" t="s">
        <v>29</v>
      </c>
      <c r="B50">
        <v>2020</v>
      </c>
      <c r="C50" t="s">
        <v>64</v>
      </c>
      <c r="D50" t="s">
        <v>150</v>
      </c>
      <c r="E50" t="s">
        <v>151</v>
      </c>
      <c r="F50">
        <v>0</v>
      </c>
      <c r="G50">
        <v>0</v>
      </c>
      <c r="H50">
        <v>0</v>
      </c>
      <c r="I50">
        <v>0</v>
      </c>
      <c r="J50" s="1">
        <v>0</v>
      </c>
      <c r="K50" s="1">
        <v>0</v>
      </c>
      <c r="L50" s="1">
        <v>0</v>
      </c>
    </row>
    <row r="51" spans="1:12" x14ac:dyDescent="0.25">
      <c r="A51" t="s">
        <v>29</v>
      </c>
      <c r="B51">
        <v>2020</v>
      </c>
      <c r="C51" t="s">
        <v>64</v>
      </c>
      <c r="D51" t="s">
        <v>152</v>
      </c>
      <c r="E51" t="s">
        <v>153</v>
      </c>
      <c r="F51">
        <v>0</v>
      </c>
      <c r="G51">
        <v>0</v>
      </c>
      <c r="H51">
        <v>0</v>
      </c>
      <c r="I51">
        <v>0</v>
      </c>
      <c r="J51" s="1">
        <v>0</v>
      </c>
      <c r="K51" s="1">
        <v>0</v>
      </c>
      <c r="L51" s="1">
        <v>0</v>
      </c>
    </row>
    <row r="52" spans="1:12" x14ac:dyDescent="0.25">
      <c r="A52" t="s">
        <v>29</v>
      </c>
      <c r="B52">
        <v>2020</v>
      </c>
      <c r="C52" t="s">
        <v>64</v>
      </c>
      <c r="D52" t="s">
        <v>154</v>
      </c>
      <c r="E52" t="s">
        <v>155</v>
      </c>
      <c r="F52">
        <v>3.12</v>
      </c>
      <c r="G52">
        <v>37.43</v>
      </c>
      <c r="H52">
        <v>5.32</v>
      </c>
      <c r="I52">
        <v>2.94</v>
      </c>
      <c r="J52" s="1">
        <v>801</v>
      </c>
      <c r="K52" s="1">
        <v>42.6</v>
      </c>
      <c r="L52" s="1">
        <v>23.5</v>
      </c>
    </row>
    <row r="53" spans="1:12" x14ac:dyDescent="0.25">
      <c r="A53" t="s">
        <v>29</v>
      </c>
      <c r="B53">
        <v>2020</v>
      </c>
      <c r="C53" t="s">
        <v>64</v>
      </c>
      <c r="D53" t="s">
        <v>156</v>
      </c>
      <c r="E53" t="s">
        <v>157</v>
      </c>
      <c r="F53">
        <v>0</v>
      </c>
      <c r="G53">
        <v>0</v>
      </c>
      <c r="H53">
        <v>0</v>
      </c>
      <c r="I53">
        <v>0</v>
      </c>
      <c r="J53" s="1">
        <v>0</v>
      </c>
      <c r="K53" s="1">
        <v>0</v>
      </c>
      <c r="L53" s="1">
        <v>0</v>
      </c>
    </row>
    <row r="54" spans="1:12" x14ac:dyDescent="0.25">
      <c r="A54" t="s">
        <v>29</v>
      </c>
      <c r="B54">
        <v>2020</v>
      </c>
      <c r="C54" t="s">
        <v>64</v>
      </c>
      <c r="D54" t="s">
        <v>158</v>
      </c>
      <c r="E54" t="s">
        <v>159</v>
      </c>
      <c r="F54">
        <v>0</v>
      </c>
      <c r="G54">
        <v>0</v>
      </c>
      <c r="H54">
        <v>0</v>
      </c>
      <c r="I54">
        <v>0</v>
      </c>
      <c r="J54" s="1">
        <v>0</v>
      </c>
      <c r="K54" s="1">
        <v>0</v>
      </c>
      <c r="L54" s="1">
        <v>0</v>
      </c>
    </row>
    <row r="55" spans="1:12" x14ac:dyDescent="0.25">
      <c r="A55" t="s">
        <v>29</v>
      </c>
      <c r="B55">
        <v>2020</v>
      </c>
      <c r="C55" t="s">
        <v>64</v>
      </c>
      <c r="D55" t="s">
        <v>160</v>
      </c>
      <c r="E55" t="s">
        <v>161</v>
      </c>
      <c r="F55">
        <v>0</v>
      </c>
      <c r="G55">
        <v>0</v>
      </c>
      <c r="H55">
        <v>0</v>
      </c>
      <c r="I55">
        <v>0</v>
      </c>
      <c r="J55" s="1">
        <v>0</v>
      </c>
      <c r="K55" s="1">
        <v>0</v>
      </c>
      <c r="L55" s="1">
        <v>0</v>
      </c>
    </row>
    <row r="56" spans="1:12" x14ac:dyDescent="0.25">
      <c r="A56" t="s">
        <v>29</v>
      </c>
      <c r="B56">
        <v>2020</v>
      </c>
      <c r="C56" t="s">
        <v>64</v>
      </c>
      <c r="D56" t="s">
        <v>162</v>
      </c>
      <c r="E56" t="s">
        <v>163</v>
      </c>
      <c r="F56">
        <v>2.41</v>
      </c>
      <c r="G56">
        <v>37.22</v>
      </c>
      <c r="H56">
        <v>3.97</v>
      </c>
      <c r="I56">
        <v>2.84</v>
      </c>
      <c r="J56" s="1">
        <v>3740</v>
      </c>
      <c r="K56" s="1">
        <v>148</v>
      </c>
      <c r="L56" s="1">
        <v>106</v>
      </c>
    </row>
    <row r="57" spans="1:12" x14ac:dyDescent="0.25">
      <c r="A57" t="s">
        <v>29</v>
      </c>
      <c r="B57">
        <v>2020</v>
      </c>
      <c r="C57" t="s">
        <v>64</v>
      </c>
      <c r="D57" t="s">
        <v>164</v>
      </c>
      <c r="E57" t="s">
        <v>165</v>
      </c>
      <c r="F57">
        <v>8.5399999999999991</v>
      </c>
      <c r="G57">
        <v>46.53</v>
      </c>
      <c r="H57">
        <v>14.95</v>
      </c>
      <c r="I57">
        <v>5.92</v>
      </c>
      <c r="J57" s="1">
        <v>66.099999999999994</v>
      </c>
      <c r="K57" s="1">
        <v>9.8800000000000008</v>
      </c>
      <c r="L57" s="1">
        <v>3.92</v>
      </c>
    </row>
    <row r="58" spans="1:12" x14ac:dyDescent="0.25">
      <c r="A58" t="s">
        <v>29</v>
      </c>
      <c r="B58">
        <v>2020</v>
      </c>
      <c r="C58" t="s">
        <v>64</v>
      </c>
      <c r="D58" t="s">
        <v>166</v>
      </c>
      <c r="E58" t="s">
        <v>167</v>
      </c>
      <c r="F58">
        <v>0</v>
      </c>
      <c r="G58">
        <v>0</v>
      </c>
      <c r="H58">
        <v>0</v>
      </c>
      <c r="I58">
        <v>0</v>
      </c>
      <c r="J58" s="1">
        <v>0</v>
      </c>
      <c r="K58" s="1">
        <v>0</v>
      </c>
      <c r="L58" s="1">
        <v>0</v>
      </c>
    </row>
    <row r="59" spans="1:12" x14ac:dyDescent="0.25">
      <c r="A59" t="s">
        <v>29</v>
      </c>
      <c r="B59">
        <v>2020</v>
      </c>
      <c r="C59" t="s">
        <v>64</v>
      </c>
      <c r="D59" t="s">
        <v>168</v>
      </c>
      <c r="E59" t="s">
        <v>169</v>
      </c>
      <c r="F59">
        <v>2.73</v>
      </c>
      <c r="G59">
        <v>41.4</v>
      </c>
      <c r="H59">
        <v>4.46</v>
      </c>
      <c r="I59">
        <v>4.1100000000000003</v>
      </c>
      <c r="J59" s="1">
        <v>4180</v>
      </c>
      <c r="K59" s="1">
        <v>186</v>
      </c>
      <c r="L59" s="1">
        <v>172</v>
      </c>
    </row>
    <row r="60" spans="1:12" x14ac:dyDescent="0.25">
      <c r="A60" t="s">
        <v>29</v>
      </c>
      <c r="B60">
        <v>2020</v>
      </c>
      <c r="C60" t="s">
        <v>64</v>
      </c>
      <c r="D60" t="s">
        <v>170</v>
      </c>
      <c r="E60" t="s">
        <v>171</v>
      </c>
      <c r="F60">
        <v>0</v>
      </c>
      <c r="G60">
        <v>0</v>
      </c>
      <c r="H60">
        <v>0</v>
      </c>
      <c r="I60">
        <v>0</v>
      </c>
      <c r="J60" s="1">
        <v>0</v>
      </c>
      <c r="K60" s="1">
        <v>0</v>
      </c>
      <c r="L60" s="1">
        <v>0</v>
      </c>
    </row>
    <row r="61" spans="1:12" x14ac:dyDescent="0.25">
      <c r="A61" t="s">
        <v>29</v>
      </c>
      <c r="B61">
        <v>2020</v>
      </c>
      <c r="C61" t="s">
        <v>64</v>
      </c>
      <c r="D61" t="s">
        <v>172</v>
      </c>
      <c r="E61" t="s">
        <v>173</v>
      </c>
      <c r="F61">
        <v>0</v>
      </c>
      <c r="G61">
        <v>0</v>
      </c>
      <c r="H61">
        <v>0</v>
      </c>
      <c r="I61">
        <v>0</v>
      </c>
      <c r="J61" s="1">
        <v>0</v>
      </c>
      <c r="K61" s="1">
        <v>0</v>
      </c>
      <c r="L61" s="1">
        <v>0</v>
      </c>
    </row>
    <row r="62" spans="1:12" x14ac:dyDescent="0.25">
      <c r="A62" t="s">
        <v>29</v>
      </c>
      <c r="B62">
        <v>2020</v>
      </c>
      <c r="C62" t="s">
        <v>64</v>
      </c>
      <c r="D62" t="s">
        <v>174</v>
      </c>
      <c r="E62" t="s">
        <v>175</v>
      </c>
      <c r="F62">
        <v>0.11</v>
      </c>
      <c r="G62">
        <v>32.35</v>
      </c>
      <c r="H62">
        <v>0.18</v>
      </c>
      <c r="I62">
        <v>1.65</v>
      </c>
      <c r="J62" s="1">
        <v>20.6</v>
      </c>
      <c r="K62" s="1">
        <v>3.6999999999999998E-2</v>
      </c>
      <c r="L62" s="1">
        <v>0.34</v>
      </c>
    </row>
    <row r="63" spans="1:12" x14ac:dyDescent="0.25">
      <c r="A63" t="s">
        <v>29</v>
      </c>
      <c r="B63">
        <v>2020</v>
      </c>
      <c r="C63" t="s">
        <v>64</v>
      </c>
      <c r="D63" t="s">
        <v>44</v>
      </c>
      <c r="E63" t="s">
        <v>176</v>
      </c>
      <c r="F63">
        <v>3.04</v>
      </c>
      <c r="G63">
        <v>37.65</v>
      </c>
      <c r="H63">
        <v>5.04</v>
      </c>
      <c r="I63">
        <v>3.01</v>
      </c>
      <c r="J63" s="1">
        <v>6740</v>
      </c>
      <c r="K63" s="1">
        <v>339</v>
      </c>
      <c r="L63" s="1">
        <v>203</v>
      </c>
    </row>
    <row r="64" spans="1:12" x14ac:dyDescent="0.25">
      <c r="A64" t="s">
        <v>29</v>
      </c>
      <c r="B64">
        <v>2020</v>
      </c>
      <c r="C64" t="s">
        <v>64</v>
      </c>
      <c r="D64" t="s">
        <v>177</v>
      </c>
      <c r="E64" t="s">
        <v>178</v>
      </c>
      <c r="F64">
        <v>0</v>
      </c>
      <c r="G64">
        <v>0</v>
      </c>
      <c r="H64">
        <v>0</v>
      </c>
      <c r="I64">
        <v>0</v>
      </c>
      <c r="J64" s="1">
        <v>0</v>
      </c>
      <c r="K64" s="1">
        <v>0</v>
      </c>
      <c r="L64" s="1">
        <v>0</v>
      </c>
    </row>
    <row r="65" spans="1:12" x14ac:dyDescent="0.25">
      <c r="A65" t="s">
        <v>29</v>
      </c>
      <c r="B65">
        <v>2020</v>
      </c>
      <c r="C65" t="s">
        <v>64</v>
      </c>
      <c r="D65" t="s">
        <v>179</v>
      </c>
      <c r="E65" t="s">
        <v>180</v>
      </c>
      <c r="F65">
        <v>0</v>
      </c>
      <c r="G65">
        <v>0</v>
      </c>
      <c r="H65">
        <v>0</v>
      </c>
      <c r="I65">
        <v>0</v>
      </c>
      <c r="J65" s="1">
        <v>0</v>
      </c>
      <c r="K65" s="1">
        <v>0</v>
      </c>
      <c r="L65" s="1">
        <v>0</v>
      </c>
    </row>
    <row r="66" spans="1:12" x14ac:dyDescent="0.25">
      <c r="A66" t="s">
        <v>29</v>
      </c>
      <c r="B66">
        <v>2020</v>
      </c>
      <c r="C66" t="s">
        <v>64</v>
      </c>
      <c r="D66" t="s">
        <v>181</v>
      </c>
      <c r="E66" t="s">
        <v>182</v>
      </c>
      <c r="F66">
        <v>2.85</v>
      </c>
      <c r="G66">
        <v>42.82</v>
      </c>
      <c r="H66">
        <v>4.46</v>
      </c>
      <c r="I66">
        <v>4.57</v>
      </c>
      <c r="J66" s="1">
        <v>17</v>
      </c>
      <c r="K66" s="1">
        <v>0.75700000000000001</v>
      </c>
      <c r="L66" s="1">
        <v>0.77600000000000002</v>
      </c>
    </row>
    <row r="67" spans="1:12" x14ac:dyDescent="0.25">
      <c r="A67" t="s">
        <v>29</v>
      </c>
      <c r="B67">
        <v>2020</v>
      </c>
      <c r="C67" t="s">
        <v>64</v>
      </c>
      <c r="D67" t="s">
        <v>183</v>
      </c>
      <c r="E67" t="s">
        <v>184</v>
      </c>
      <c r="F67">
        <v>0</v>
      </c>
      <c r="G67">
        <v>0</v>
      </c>
      <c r="H67">
        <v>0</v>
      </c>
      <c r="I67">
        <v>0</v>
      </c>
      <c r="J67" s="1">
        <v>0</v>
      </c>
      <c r="K67" s="1">
        <v>0</v>
      </c>
      <c r="L67" s="1">
        <v>0</v>
      </c>
    </row>
    <row r="68" spans="1:12" x14ac:dyDescent="0.25">
      <c r="A68" t="s">
        <v>29</v>
      </c>
      <c r="B68">
        <v>2020</v>
      </c>
      <c r="C68" t="s">
        <v>64</v>
      </c>
      <c r="D68" t="s">
        <v>185</v>
      </c>
      <c r="E68" t="s">
        <v>186</v>
      </c>
      <c r="F68">
        <v>2.46</v>
      </c>
      <c r="G68">
        <v>38.99</v>
      </c>
      <c r="H68">
        <v>3.82</v>
      </c>
      <c r="I68">
        <v>3.38</v>
      </c>
      <c r="J68" s="1">
        <v>258</v>
      </c>
      <c r="K68" s="1">
        <v>9.8800000000000008</v>
      </c>
      <c r="L68" s="1">
        <v>8.74</v>
      </c>
    </row>
    <row r="69" spans="1:12" x14ac:dyDescent="0.25">
      <c r="A69" t="s">
        <v>29</v>
      </c>
      <c r="B69">
        <v>2020</v>
      </c>
      <c r="C69" t="s">
        <v>64</v>
      </c>
      <c r="D69" t="s">
        <v>187</v>
      </c>
      <c r="E69" t="s">
        <v>188</v>
      </c>
      <c r="F69">
        <v>0</v>
      </c>
      <c r="G69">
        <v>0</v>
      </c>
      <c r="H69">
        <v>0</v>
      </c>
      <c r="I69">
        <v>0</v>
      </c>
      <c r="J69" s="1">
        <v>0</v>
      </c>
      <c r="K69" s="1">
        <v>0</v>
      </c>
      <c r="L69" s="1">
        <v>0</v>
      </c>
    </row>
    <row r="70" spans="1:12" x14ac:dyDescent="0.25">
      <c r="A70" t="s">
        <v>29</v>
      </c>
      <c r="B70">
        <v>2020</v>
      </c>
      <c r="C70" t="s">
        <v>64</v>
      </c>
      <c r="D70" t="s">
        <v>33</v>
      </c>
      <c r="E70" t="s">
        <v>189</v>
      </c>
      <c r="F70">
        <v>3.9</v>
      </c>
      <c r="G70">
        <v>40.17</v>
      </c>
      <c r="H70">
        <v>6.33</v>
      </c>
      <c r="I70">
        <v>3.72</v>
      </c>
      <c r="J70" s="1">
        <v>12.7</v>
      </c>
      <c r="K70" s="1">
        <v>0.80200000000000005</v>
      </c>
      <c r="L70" s="1">
        <v>0.47199999999999998</v>
      </c>
    </row>
    <row r="71" spans="1:12" x14ac:dyDescent="0.25">
      <c r="A71" t="s">
        <v>29</v>
      </c>
      <c r="B71">
        <v>2020</v>
      </c>
      <c r="C71" t="s">
        <v>64</v>
      </c>
      <c r="D71" t="s">
        <v>34</v>
      </c>
      <c r="E71" t="s">
        <v>190</v>
      </c>
      <c r="F71">
        <v>3.51</v>
      </c>
      <c r="G71">
        <v>40.82</v>
      </c>
      <c r="H71">
        <v>5.89</v>
      </c>
      <c r="I71">
        <v>3.95</v>
      </c>
      <c r="J71" s="1">
        <v>33700</v>
      </c>
      <c r="K71" s="1">
        <v>1990</v>
      </c>
      <c r="L71" s="1">
        <v>1330</v>
      </c>
    </row>
    <row r="72" spans="1:12" x14ac:dyDescent="0.25">
      <c r="A72" t="s">
        <v>29</v>
      </c>
      <c r="B72">
        <v>2020</v>
      </c>
      <c r="C72" t="s">
        <v>64</v>
      </c>
      <c r="D72" t="s">
        <v>191</v>
      </c>
      <c r="E72" t="s">
        <v>192</v>
      </c>
      <c r="F72">
        <v>0</v>
      </c>
      <c r="G72">
        <v>0</v>
      </c>
      <c r="H72">
        <v>0</v>
      </c>
      <c r="I72">
        <v>0</v>
      </c>
      <c r="J72" s="1">
        <v>0</v>
      </c>
      <c r="K72" s="1">
        <v>0</v>
      </c>
      <c r="L72" s="1">
        <v>0</v>
      </c>
    </row>
    <row r="73" spans="1:12" x14ac:dyDescent="0.25">
      <c r="A73" t="s">
        <v>29</v>
      </c>
      <c r="B73">
        <v>2020</v>
      </c>
      <c r="C73" t="s">
        <v>64</v>
      </c>
      <c r="D73" t="s">
        <v>193</v>
      </c>
      <c r="E73" t="s">
        <v>194</v>
      </c>
      <c r="F73">
        <v>0</v>
      </c>
      <c r="G73">
        <v>0</v>
      </c>
      <c r="H73">
        <v>0</v>
      </c>
      <c r="I73">
        <v>0</v>
      </c>
      <c r="J73" s="1">
        <v>0</v>
      </c>
      <c r="K73" s="1">
        <v>0</v>
      </c>
      <c r="L73" s="1">
        <v>0</v>
      </c>
    </row>
    <row r="74" spans="1:12" x14ac:dyDescent="0.25">
      <c r="A74" t="s">
        <v>29</v>
      </c>
      <c r="B74">
        <v>2020</v>
      </c>
      <c r="C74" t="s">
        <v>64</v>
      </c>
      <c r="D74" t="s">
        <v>195</v>
      </c>
      <c r="E74" t="s">
        <v>196</v>
      </c>
      <c r="F74">
        <v>0</v>
      </c>
      <c r="G74">
        <v>0</v>
      </c>
      <c r="H74">
        <v>0</v>
      </c>
      <c r="I74">
        <v>0</v>
      </c>
      <c r="J74" s="1">
        <v>0</v>
      </c>
      <c r="K74" s="1">
        <v>0</v>
      </c>
      <c r="L74" s="1">
        <v>0</v>
      </c>
    </row>
    <row r="75" spans="1:12" x14ac:dyDescent="0.25">
      <c r="A75" t="s">
        <v>29</v>
      </c>
      <c r="B75">
        <v>2020</v>
      </c>
      <c r="C75" t="s">
        <v>64</v>
      </c>
      <c r="D75" t="s">
        <v>197</v>
      </c>
      <c r="E75" t="s">
        <v>198</v>
      </c>
      <c r="F75">
        <v>0</v>
      </c>
      <c r="G75">
        <v>0</v>
      </c>
      <c r="H75">
        <v>0</v>
      </c>
      <c r="I75">
        <v>0</v>
      </c>
      <c r="J75" s="1">
        <v>0</v>
      </c>
      <c r="K75" s="1">
        <v>0</v>
      </c>
      <c r="L75" s="1">
        <v>0</v>
      </c>
    </row>
    <row r="76" spans="1:12" x14ac:dyDescent="0.25">
      <c r="A76" t="s">
        <v>29</v>
      </c>
      <c r="B76">
        <v>2020</v>
      </c>
      <c r="C76" t="s">
        <v>64</v>
      </c>
      <c r="D76" t="s">
        <v>199</v>
      </c>
      <c r="E76" t="s">
        <v>200</v>
      </c>
      <c r="F76">
        <v>8.68</v>
      </c>
      <c r="G76">
        <v>47.25</v>
      </c>
      <c r="H76">
        <v>14.97</v>
      </c>
      <c r="I76">
        <v>6.26</v>
      </c>
      <c r="J76" s="1">
        <v>43.8</v>
      </c>
      <c r="K76" s="1">
        <v>6.55</v>
      </c>
      <c r="L76" s="1">
        <v>2.74</v>
      </c>
    </row>
    <row r="77" spans="1:12" x14ac:dyDescent="0.25">
      <c r="A77" t="s">
        <v>29</v>
      </c>
      <c r="B77">
        <v>2020</v>
      </c>
      <c r="C77" t="s">
        <v>64</v>
      </c>
      <c r="D77" t="s">
        <v>201</v>
      </c>
      <c r="E77" t="s">
        <v>202</v>
      </c>
      <c r="F77">
        <v>2.69</v>
      </c>
      <c r="G77">
        <v>39.6</v>
      </c>
      <c r="H77">
        <v>4.41</v>
      </c>
      <c r="I77">
        <v>3.56</v>
      </c>
      <c r="J77" s="1">
        <v>19500</v>
      </c>
      <c r="K77" s="1">
        <v>861</v>
      </c>
      <c r="L77" s="1">
        <v>694</v>
      </c>
    </row>
    <row r="78" spans="1:12" x14ac:dyDescent="0.25">
      <c r="A78" t="s">
        <v>29</v>
      </c>
      <c r="B78">
        <v>2020</v>
      </c>
      <c r="C78" t="s">
        <v>64</v>
      </c>
      <c r="D78" t="s">
        <v>203</v>
      </c>
      <c r="E78" t="s">
        <v>204</v>
      </c>
      <c r="F78">
        <v>0</v>
      </c>
      <c r="G78">
        <v>0</v>
      </c>
      <c r="H78">
        <v>0</v>
      </c>
      <c r="I78">
        <v>0</v>
      </c>
      <c r="J78" s="1">
        <v>0</v>
      </c>
      <c r="K78" s="1">
        <v>0</v>
      </c>
      <c r="L78" s="1">
        <v>0</v>
      </c>
    </row>
    <row r="79" spans="1:12" x14ac:dyDescent="0.25">
      <c r="A79" t="s">
        <v>29</v>
      </c>
      <c r="B79">
        <v>2020</v>
      </c>
      <c r="C79" t="s">
        <v>64</v>
      </c>
      <c r="D79" t="s">
        <v>36</v>
      </c>
      <c r="E79" t="s">
        <v>205</v>
      </c>
      <c r="F79">
        <v>5.89</v>
      </c>
      <c r="G79">
        <v>43.37</v>
      </c>
      <c r="H79">
        <v>10.46</v>
      </c>
      <c r="I79">
        <v>4.8099999999999996</v>
      </c>
      <c r="J79" s="1">
        <v>1800</v>
      </c>
      <c r="K79" s="1">
        <v>188</v>
      </c>
      <c r="L79" s="1">
        <v>86.6</v>
      </c>
    </row>
    <row r="80" spans="1:12" x14ac:dyDescent="0.25">
      <c r="A80" t="s">
        <v>29</v>
      </c>
      <c r="B80">
        <v>2020</v>
      </c>
      <c r="C80" t="s">
        <v>64</v>
      </c>
      <c r="D80" t="s">
        <v>206</v>
      </c>
      <c r="E80" t="s">
        <v>207</v>
      </c>
      <c r="F80">
        <v>0</v>
      </c>
      <c r="G80">
        <v>0</v>
      </c>
      <c r="H80">
        <v>0</v>
      </c>
      <c r="I80">
        <v>0</v>
      </c>
      <c r="J80" s="1">
        <v>0</v>
      </c>
      <c r="K80" s="1">
        <v>0</v>
      </c>
      <c r="L80" s="1">
        <v>0</v>
      </c>
    </row>
    <row r="81" spans="1:12" x14ac:dyDescent="0.25">
      <c r="A81" t="s">
        <v>29</v>
      </c>
      <c r="B81">
        <v>2020</v>
      </c>
      <c r="C81" t="s">
        <v>64</v>
      </c>
      <c r="D81" t="s">
        <v>208</v>
      </c>
      <c r="E81" t="s">
        <v>209</v>
      </c>
      <c r="F81">
        <v>0</v>
      </c>
      <c r="G81">
        <v>0</v>
      </c>
      <c r="H81">
        <v>0</v>
      </c>
      <c r="I81">
        <v>0</v>
      </c>
      <c r="J81" s="1">
        <v>0</v>
      </c>
      <c r="K81" s="1">
        <v>0</v>
      </c>
      <c r="L81" s="1">
        <v>0</v>
      </c>
    </row>
    <row r="82" spans="1:12" x14ac:dyDescent="0.25">
      <c r="A82" t="s">
        <v>29</v>
      </c>
      <c r="B82">
        <v>2020</v>
      </c>
      <c r="C82" t="s">
        <v>64</v>
      </c>
      <c r="D82" t="s">
        <v>210</v>
      </c>
      <c r="E82" t="s">
        <v>211</v>
      </c>
      <c r="F82">
        <v>0</v>
      </c>
      <c r="G82">
        <v>0</v>
      </c>
      <c r="H82">
        <v>0</v>
      </c>
      <c r="I82">
        <v>0</v>
      </c>
      <c r="J82" s="1">
        <v>0</v>
      </c>
      <c r="K82" s="1">
        <v>0</v>
      </c>
      <c r="L82" s="1">
        <v>0</v>
      </c>
    </row>
    <row r="83" spans="1:12" x14ac:dyDescent="0.25">
      <c r="A83" t="s">
        <v>29</v>
      </c>
      <c r="B83">
        <v>2020</v>
      </c>
      <c r="C83" t="s">
        <v>64</v>
      </c>
      <c r="D83" t="s">
        <v>212</v>
      </c>
      <c r="E83" t="s">
        <v>213</v>
      </c>
      <c r="F83">
        <v>0</v>
      </c>
      <c r="G83">
        <v>0</v>
      </c>
      <c r="H83">
        <v>0</v>
      </c>
      <c r="I83">
        <v>0</v>
      </c>
      <c r="J83" s="1">
        <v>0</v>
      </c>
      <c r="K83" s="1">
        <v>0</v>
      </c>
      <c r="L83" s="1">
        <v>0</v>
      </c>
    </row>
    <row r="84" spans="1:12" x14ac:dyDescent="0.25">
      <c r="A84" t="s">
        <v>29</v>
      </c>
      <c r="B84">
        <v>2020</v>
      </c>
      <c r="C84" t="s">
        <v>64</v>
      </c>
      <c r="D84" t="s">
        <v>214</v>
      </c>
      <c r="E84" t="s">
        <v>215</v>
      </c>
      <c r="F84">
        <v>0</v>
      </c>
      <c r="G84">
        <v>0</v>
      </c>
      <c r="H84">
        <v>0</v>
      </c>
      <c r="I84">
        <v>0</v>
      </c>
      <c r="J84" s="1">
        <v>0</v>
      </c>
      <c r="K84" s="1">
        <v>0</v>
      </c>
      <c r="L84" s="1">
        <v>0</v>
      </c>
    </row>
    <row r="85" spans="1:12" x14ac:dyDescent="0.25">
      <c r="A85" t="s">
        <v>29</v>
      </c>
      <c r="B85">
        <v>2020</v>
      </c>
      <c r="C85" t="s">
        <v>64</v>
      </c>
      <c r="D85" t="s">
        <v>216</v>
      </c>
      <c r="E85" t="s">
        <v>217</v>
      </c>
      <c r="F85">
        <v>0</v>
      </c>
      <c r="G85">
        <v>0</v>
      </c>
      <c r="H85">
        <v>0</v>
      </c>
      <c r="I85">
        <v>0</v>
      </c>
      <c r="J85" s="1">
        <v>0</v>
      </c>
      <c r="K85" s="1">
        <v>0</v>
      </c>
      <c r="L85" s="1">
        <v>0</v>
      </c>
    </row>
    <row r="86" spans="1:12" x14ac:dyDescent="0.25">
      <c r="A86" t="s">
        <v>29</v>
      </c>
      <c r="B86">
        <v>2020</v>
      </c>
      <c r="C86" t="s">
        <v>64</v>
      </c>
      <c r="D86" t="s">
        <v>218</v>
      </c>
      <c r="E86" t="s">
        <v>219</v>
      </c>
      <c r="F86">
        <v>0</v>
      </c>
      <c r="G86">
        <v>0</v>
      </c>
      <c r="H86">
        <v>0</v>
      </c>
      <c r="I86">
        <v>0</v>
      </c>
      <c r="J86" s="1">
        <v>0</v>
      </c>
      <c r="K86" s="1">
        <v>0</v>
      </c>
      <c r="L86" s="1">
        <v>0</v>
      </c>
    </row>
    <row r="87" spans="1:12" x14ac:dyDescent="0.25">
      <c r="A87" t="s">
        <v>29</v>
      </c>
      <c r="B87">
        <v>2020</v>
      </c>
      <c r="C87" t="s">
        <v>64</v>
      </c>
      <c r="D87" t="s">
        <v>220</v>
      </c>
      <c r="E87" t="s">
        <v>221</v>
      </c>
      <c r="F87">
        <v>0</v>
      </c>
      <c r="G87">
        <v>0</v>
      </c>
      <c r="H87">
        <v>0</v>
      </c>
      <c r="I87">
        <v>0</v>
      </c>
      <c r="J87" s="1">
        <v>0</v>
      </c>
      <c r="K87" s="1">
        <v>0</v>
      </c>
      <c r="L87" s="1">
        <v>0</v>
      </c>
    </row>
    <row r="88" spans="1:12" x14ac:dyDescent="0.25">
      <c r="A88" t="s">
        <v>29</v>
      </c>
      <c r="B88">
        <v>2020</v>
      </c>
      <c r="C88" t="s">
        <v>64</v>
      </c>
      <c r="D88" t="s">
        <v>222</v>
      </c>
      <c r="E88" t="s">
        <v>223</v>
      </c>
      <c r="F88">
        <v>0</v>
      </c>
      <c r="G88">
        <v>0</v>
      </c>
      <c r="H88">
        <v>0</v>
      </c>
      <c r="I88">
        <v>0</v>
      </c>
      <c r="J88" s="1">
        <v>0</v>
      </c>
      <c r="K88" s="1">
        <v>0</v>
      </c>
      <c r="L88" s="1">
        <v>0</v>
      </c>
    </row>
    <row r="89" spans="1:12" x14ac:dyDescent="0.25">
      <c r="A89" t="s">
        <v>29</v>
      </c>
      <c r="B89">
        <v>2020</v>
      </c>
      <c r="C89" t="s">
        <v>64</v>
      </c>
      <c r="D89" t="s">
        <v>42</v>
      </c>
      <c r="E89" t="s">
        <v>224</v>
      </c>
      <c r="F89">
        <v>1.97</v>
      </c>
      <c r="G89">
        <v>35.6</v>
      </c>
      <c r="H89">
        <v>3.26</v>
      </c>
      <c r="I89">
        <v>2.39</v>
      </c>
      <c r="J89" s="1">
        <v>3400</v>
      </c>
      <c r="K89" s="1">
        <v>111</v>
      </c>
      <c r="L89" s="1">
        <v>81.2</v>
      </c>
    </row>
    <row r="90" spans="1:12" x14ac:dyDescent="0.25">
      <c r="A90" t="s">
        <v>29</v>
      </c>
      <c r="B90">
        <v>2020</v>
      </c>
      <c r="C90" t="s">
        <v>64</v>
      </c>
      <c r="D90" t="s">
        <v>225</v>
      </c>
      <c r="E90" t="s">
        <v>226</v>
      </c>
      <c r="F90">
        <v>0</v>
      </c>
      <c r="G90">
        <v>0</v>
      </c>
      <c r="H90">
        <v>0</v>
      </c>
      <c r="I90">
        <v>0</v>
      </c>
      <c r="J90" s="1">
        <v>0</v>
      </c>
      <c r="K90" s="1">
        <v>0</v>
      </c>
      <c r="L90" s="1">
        <v>0</v>
      </c>
    </row>
    <row r="91" spans="1:12" x14ac:dyDescent="0.25">
      <c r="A91" t="s">
        <v>29</v>
      </c>
      <c r="B91">
        <v>2020</v>
      </c>
      <c r="C91" t="s">
        <v>64</v>
      </c>
      <c r="D91" t="s">
        <v>227</v>
      </c>
      <c r="E91" t="s">
        <v>228</v>
      </c>
      <c r="F91">
        <v>3.2</v>
      </c>
      <c r="G91">
        <v>37.36</v>
      </c>
      <c r="H91">
        <v>5.2</v>
      </c>
      <c r="I91">
        <v>3.03</v>
      </c>
      <c r="J91" s="1">
        <v>69800</v>
      </c>
      <c r="K91" s="1">
        <v>3630</v>
      </c>
      <c r="L91" s="1">
        <v>2110</v>
      </c>
    </row>
    <row r="92" spans="1:12" x14ac:dyDescent="0.25">
      <c r="A92" t="s">
        <v>29</v>
      </c>
      <c r="B92">
        <v>2020</v>
      </c>
      <c r="C92" t="s">
        <v>64</v>
      </c>
      <c r="D92" t="s">
        <v>53</v>
      </c>
      <c r="E92" t="s">
        <v>229</v>
      </c>
      <c r="F92">
        <v>0</v>
      </c>
      <c r="G92">
        <v>0</v>
      </c>
      <c r="H92">
        <v>0</v>
      </c>
      <c r="I92">
        <v>0</v>
      </c>
      <c r="J92" s="1">
        <v>0</v>
      </c>
      <c r="K92" s="1">
        <v>0</v>
      </c>
      <c r="L92" s="1">
        <v>0</v>
      </c>
    </row>
    <row r="93" spans="1:12" x14ac:dyDescent="0.25">
      <c r="A93" t="s">
        <v>29</v>
      </c>
      <c r="B93">
        <v>2020</v>
      </c>
      <c r="C93" t="s">
        <v>64</v>
      </c>
      <c r="D93" t="s">
        <v>230</v>
      </c>
      <c r="E93" t="s">
        <v>231</v>
      </c>
      <c r="F93">
        <v>10.31</v>
      </c>
      <c r="G93">
        <v>49.96</v>
      </c>
      <c r="H93">
        <v>18.510000000000002</v>
      </c>
      <c r="I93">
        <v>7.28</v>
      </c>
      <c r="J93" s="1">
        <v>6240</v>
      </c>
      <c r="K93" s="1">
        <v>1150</v>
      </c>
      <c r="L93" s="1">
        <v>454</v>
      </c>
    </row>
    <row r="94" spans="1:12" x14ac:dyDescent="0.25">
      <c r="A94" t="s">
        <v>29</v>
      </c>
      <c r="B94">
        <v>2020</v>
      </c>
      <c r="C94" t="s">
        <v>64</v>
      </c>
      <c r="D94" t="s">
        <v>232</v>
      </c>
      <c r="E94" t="s">
        <v>233</v>
      </c>
      <c r="F94">
        <v>11</v>
      </c>
      <c r="G94">
        <v>50.13</v>
      </c>
      <c r="H94">
        <v>20.45</v>
      </c>
      <c r="I94">
        <v>7.22</v>
      </c>
      <c r="J94" s="1">
        <v>308</v>
      </c>
      <c r="K94" s="1">
        <v>63</v>
      </c>
      <c r="L94" s="1">
        <v>22.2</v>
      </c>
    </row>
    <row r="95" spans="1:12" x14ac:dyDescent="0.25">
      <c r="A95" t="s">
        <v>29</v>
      </c>
      <c r="B95">
        <v>2020</v>
      </c>
      <c r="C95" t="s">
        <v>64</v>
      </c>
      <c r="D95" t="s">
        <v>234</v>
      </c>
      <c r="E95" t="s">
        <v>235</v>
      </c>
      <c r="F95">
        <v>2.83</v>
      </c>
      <c r="G95">
        <v>40.98</v>
      </c>
      <c r="H95">
        <v>4.43</v>
      </c>
      <c r="I95">
        <v>3.94</v>
      </c>
      <c r="J95" s="1">
        <v>499</v>
      </c>
      <c r="K95" s="1">
        <v>22.1</v>
      </c>
      <c r="L95" s="1">
        <v>19.7</v>
      </c>
    </row>
    <row r="96" spans="1:12" x14ac:dyDescent="0.25">
      <c r="A96" t="s">
        <v>29</v>
      </c>
      <c r="B96">
        <v>2020</v>
      </c>
      <c r="C96" t="s">
        <v>64</v>
      </c>
      <c r="D96" t="s">
        <v>236</v>
      </c>
      <c r="E96" t="s">
        <v>237</v>
      </c>
      <c r="F96">
        <v>6.2</v>
      </c>
      <c r="G96">
        <v>44.92</v>
      </c>
      <c r="H96">
        <v>10.72</v>
      </c>
      <c r="I96">
        <v>5.3</v>
      </c>
      <c r="J96" s="1">
        <v>74</v>
      </c>
      <c r="K96" s="1">
        <v>7.94</v>
      </c>
      <c r="L96" s="1">
        <v>3.92</v>
      </c>
    </row>
    <row r="97" spans="1:12" x14ac:dyDescent="0.25">
      <c r="A97" t="s">
        <v>29</v>
      </c>
      <c r="B97">
        <v>2020</v>
      </c>
      <c r="C97" t="s">
        <v>64</v>
      </c>
      <c r="D97" t="s">
        <v>37</v>
      </c>
      <c r="E97" t="s">
        <v>238</v>
      </c>
      <c r="F97">
        <v>10.73</v>
      </c>
      <c r="G97">
        <v>49.05</v>
      </c>
      <c r="H97">
        <v>22.12</v>
      </c>
      <c r="I97">
        <v>6.91</v>
      </c>
      <c r="J97" s="1">
        <v>6760</v>
      </c>
      <c r="K97" s="1">
        <v>1500</v>
      </c>
      <c r="L97" s="1">
        <v>467</v>
      </c>
    </row>
    <row r="98" spans="1:12" x14ac:dyDescent="0.25">
      <c r="A98" t="s">
        <v>29</v>
      </c>
      <c r="B98">
        <v>2020</v>
      </c>
      <c r="C98" t="s">
        <v>64</v>
      </c>
      <c r="D98" t="s">
        <v>239</v>
      </c>
      <c r="E98" t="s">
        <v>240</v>
      </c>
      <c r="F98">
        <v>0</v>
      </c>
      <c r="G98">
        <v>0</v>
      </c>
      <c r="H98">
        <v>0</v>
      </c>
      <c r="I98">
        <v>0</v>
      </c>
      <c r="J98" s="1">
        <v>0</v>
      </c>
      <c r="K98" s="1">
        <v>0</v>
      </c>
      <c r="L98" s="1">
        <v>0</v>
      </c>
    </row>
    <row r="99" spans="1:12" x14ac:dyDescent="0.25">
      <c r="A99" t="s">
        <v>29</v>
      </c>
      <c r="B99">
        <v>2020</v>
      </c>
      <c r="C99" t="s">
        <v>64</v>
      </c>
      <c r="D99" t="s">
        <v>48</v>
      </c>
      <c r="E99" t="s">
        <v>241</v>
      </c>
      <c r="F99">
        <v>4.47</v>
      </c>
      <c r="G99">
        <v>41.25</v>
      </c>
      <c r="H99">
        <v>7.48</v>
      </c>
      <c r="I99">
        <v>4.1399999999999997</v>
      </c>
      <c r="J99" s="1">
        <v>180</v>
      </c>
      <c r="K99" s="1">
        <v>13.5</v>
      </c>
      <c r="L99" s="1">
        <v>7.47</v>
      </c>
    </row>
    <row r="100" spans="1:12" x14ac:dyDescent="0.25">
      <c r="A100" t="s">
        <v>29</v>
      </c>
      <c r="B100">
        <v>2020</v>
      </c>
      <c r="C100" t="s">
        <v>64</v>
      </c>
      <c r="D100" t="s">
        <v>242</v>
      </c>
      <c r="E100" t="s">
        <v>243</v>
      </c>
      <c r="F100">
        <v>6.96</v>
      </c>
      <c r="G100">
        <v>46.37</v>
      </c>
      <c r="H100">
        <v>12.11</v>
      </c>
      <c r="I100">
        <v>5.79</v>
      </c>
      <c r="J100" s="1">
        <v>58.2</v>
      </c>
      <c r="K100" s="1">
        <v>7.06</v>
      </c>
      <c r="L100" s="1">
        <v>3.37</v>
      </c>
    </row>
    <row r="101" spans="1:12" x14ac:dyDescent="0.25">
      <c r="A101" t="s">
        <v>29</v>
      </c>
      <c r="B101">
        <v>2020</v>
      </c>
      <c r="C101" t="s">
        <v>64</v>
      </c>
      <c r="D101" t="s">
        <v>45</v>
      </c>
      <c r="E101" t="s">
        <v>244</v>
      </c>
      <c r="F101">
        <v>1.71</v>
      </c>
      <c r="G101">
        <v>33.65</v>
      </c>
      <c r="H101">
        <v>2.75</v>
      </c>
      <c r="I101">
        <v>1.89</v>
      </c>
      <c r="J101" s="1">
        <v>5100</v>
      </c>
      <c r="K101" s="1">
        <v>140</v>
      </c>
      <c r="L101" s="1">
        <v>96.4</v>
      </c>
    </row>
    <row r="102" spans="1:12" x14ac:dyDescent="0.25">
      <c r="A102" t="s">
        <v>29</v>
      </c>
      <c r="B102">
        <v>2020</v>
      </c>
      <c r="C102" t="s">
        <v>64</v>
      </c>
      <c r="D102" t="s">
        <v>245</v>
      </c>
      <c r="E102" t="s">
        <v>246</v>
      </c>
      <c r="F102">
        <v>1.34</v>
      </c>
      <c r="G102">
        <v>35.51</v>
      </c>
      <c r="H102">
        <v>2.08</v>
      </c>
      <c r="I102">
        <v>2.34</v>
      </c>
      <c r="J102" s="1">
        <v>86.1</v>
      </c>
      <c r="K102" s="1">
        <v>1.79</v>
      </c>
      <c r="L102" s="1">
        <v>2.02</v>
      </c>
    </row>
    <row r="103" spans="1:12" x14ac:dyDescent="0.25">
      <c r="A103" t="s">
        <v>29</v>
      </c>
      <c r="B103">
        <v>2020</v>
      </c>
      <c r="C103" t="s">
        <v>64</v>
      </c>
      <c r="D103" t="s">
        <v>247</v>
      </c>
      <c r="E103" t="s">
        <v>248</v>
      </c>
      <c r="F103">
        <v>0</v>
      </c>
      <c r="G103">
        <v>0</v>
      </c>
      <c r="H103">
        <v>0</v>
      </c>
      <c r="I103">
        <v>0</v>
      </c>
      <c r="J103" s="1">
        <v>0</v>
      </c>
      <c r="K103" s="1">
        <v>0</v>
      </c>
      <c r="L103" s="1">
        <v>0</v>
      </c>
    </row>
    <row r="104" spans="1:12" x14ac:dyDescent="0.25">
      <c r="A104" t="s">
        <v>29</v>
      </c>
      <c r="B104">
        <v>2020</v>
      </c>
      <c r="C104" t="s">
        <v>64</v>
      </c>
      <c r="D104" t="s">
        <v>249</v>
      </c>
      <c r="E104" t="s">
        <v>250</v>
      </c>
      <c r="F104">
        <v>0</v>
      </c>
      <c r="G104">
        <v>0</v>
      </c>
      <c r="H104">
        <v>0</v>
      </c>
      <c r="I104">
        <v>0</v>
      </c>
      <c r="J104" s="1">
        <v>0</v>
      </c>
      <c r="K104" s="1">
        <v>0</v>
      </c>
      <c r="L104" s="1">
        <v>0</v>
      </c>
    </row>
    <row r="105" spans="1:12" x14ac:dyDescent="0.25">
      <c r="A105" t="s">
        <v>29</v>
      </c>
      <c r="B105">
        <v>2020</v>
      </c>
      <c r="C105" t="s">
        <v>64</v>
      </c>
      <c r="D105" t="s">
        <v>251</v>
      </c>
      <c r="E105" t="s">
        <v>252</v>
      </c>
      <c r="F105">
        <v>8.24</v>
      </c>
      <c r="G105">
        <v>46.6</v>
      </c>
      <c r="H105">
        <v>14.18</v>
      </c>
      <c r="I105">
        <v>6.08</v>
      </c>
      <c r="J105" s="1">
        <v>955</v>
      </c>
      <c r="K105" s="1">
        <v>135</v>
      </c>
      <c r="L105" s="1">
        <v>58.1</v>
      </c>
    </row>
    <row r="106" spans="1:12" x14ac:dyDescent="0.25">
      <c r="A106" t="s">
        <v>29</v>
      </c>
      <c r="B106">
        <v>2020</v>
      </c>
      <c r="C106" t="s">
        <v>64</v>
      </c>
      <c r="D106" t="s">
        <v>253</v>
      </c>
      <c r="E106" t="s">
        <v>254</v>
      </c>
      <c r="F106">
        <v>0</v>
      </c>
      <c r="G106">
        <v>0</v>
      </c>
      <c r="H106">
        <v>0</v>
      </c>
      <c r="I106">
        <v>0</v>
      </c>
      <c r="J106" s="1">
        <v>0</v>
      </c>
      <c r="K106" s="1">
        <v>0</v>
      </c>
      <c r="L106" s="1">
        <v>0</v>
      </c>
    </row>
    <row r="107" spans="1:12" x14ac:dyDescent="0.25">
      <c r="A107" t="s">
        <v>29</v>
      </c>
      <c r="B107">
        <v>2020</v>
      </c>
      <c r="C107" t="s">
        <v>64</v>
      </c>
      <c r="D107" t="s">
        <v>255</v>
      </c>
      <c r="E107" t="s">
        <v>256</v>
      </c>
      <c r="F107">
        <v>1.91</v>
      </c>
      <c r="G107">
        <v>36.99</v>
      </c>
      <c r="H107">
        <v>3.15</v>
      </c>
      <c r="I107">
        <v>2.79</v>
      </c>
      <c r="J107" s="1">
        <v>24.4</v>
      </c>
      <c r="K107" s="1">
        <v>0.77</v>
      </c>
      <c r="L107" s="1">
        <v>0.68300000000000005</v>
      </c>
    </row>
    <row r="108" spans="1:12" x14ac:dyDescent="0.25">
      <c r="A108" t="s">
        <v>29</v>
      </c>
      <c r="B108">
        <v>2020</v>
      </c>
      <c r="C108" t="s">
        <v>64</v>
      </c>
      <c r="D108" t="s">
        <v>257</v>
      </c>
      <c r="E108" t="s">
        <v>258</v>
      </c>
      <c r="F108">
        <v>9.7899999999999991</v>
      </c>
      <c r="G108">
        <v>50.57</v>
      </c>
      <c r="H108">
        <v>18.059999999999999</v>
      </c>
      <c r="I108">
        <v>7.43</v>
      </c>
      <c r="J108" s="1">
        <v>85.5</v>
      </c>
      <c r="K108" s="1">
        <v>15.4</v>
      </c>
      <c r="L108" s="1">
        <v>6.35</v>
      </c>
    </row>
    <row r="109" spans="1:12" x14ac:dyDescent="0.25">
      <c r="A109" t="s">
        <v>29</v>
      </c>
      <c r="B109">
        <v>2020</v>
      </c>
      <c r="C109" t="s">
        <v>64</v>
      </c>
      <c r="D109" t="s">
        <v>259</v>
      </c>
      <c r="E109" t="s">
        <v>260</v>
      </c>
      <c r="F109">
        <v>5.66</v>
      </c>
      <c r="G109">
        <v>44.45</v>
      </c>
      <c r="H109">
        <v>9.19</v>
      </c>
      <c r="I109">
        <v>5.0999999999999996</v>
      </c>
      <c r="J109" s="1">
        <v>556</v>
      </c>
      <c r="K109" s="1">
        <v>51.1</v>
      </c>
      <c r="L109" s="1">
        <v>28.3</v>
      </c>
    </row>
    <row r="110" spans="1:12" x14ac:dyDescent="0.25">
      <c r="A110" t="s">
        <v>29</v>
      </c>
      <c r="B110">
        <v>2020</v>
      </c>
      <c r="C110" t="s">
        <v>64</v>
      </c>
      <c r="D110" t="s">
        <v>261</v>
      </c>
      <c r="E110" t="s">
        <v>262</v>
      </c>
      <c r="F110">
        <v>0</v>
      </c>
      <c r="G110">
        <v>0</v>
      </c>
      <c r="H110">
        <v>0</v>
      </c>
      <c r="I110">
        <v>0</v>
      </c>
      <c r="J110" s="1">
        <v>0</v>
      </c>
      <c r="K110" s="1">
        <v>0</v>
      </c>
      <c r="L110" s="1">
        <v>0</v>
      </c>
    </row>
    <row r="111" spans="1:12" x14ac:dyDescent="0.25">
      <c r="A111" t="s">
        <v>29</v>
      </c>
      <c r="B111">
        <v>2020</v>
      </c>
      <c r="C111" t="s">
        <v>64</v>
      </c>
      <c r="D111" t="s">
        <v>263</v>
      </c>
      <c r="E111" t="s">
        <v>264</v>
      </c>
      <c r="F111">
        <v>7.03</v>
      </c>
      <c r="G111">
        <v>46.1</v>
      </c>
      <c r="H111">
        <v>12.29</v>
      </c>
      <c r="I111">
        <v>5.75</v>
      </c>
      <c r="J111" s="1">
        <v>101</v>
      </c>
      <c r="K111" s="1">
        <v>12.4</v>
      </c>
      <c r="L111" s="1">
        <v>5.81</v>
      </c>
    </row>
    <row r="112" spans="1:12" x14ac:dyDescent="0.25">
      <c r="A112" t="s">
        <v>29</v>
      </c>
      <c r="B112">
        <v>2020</v>
      </c>
      <c r="C112" t="s">
        <v>64</v>
      </c>
      <c r="D112" t="s">
        <v>265</v>
      </c>
      <c r="E112" t="s">
        <v>266</v>
      </c>
      <c r="F112">
        <v>1.5</v>
      </c>
      <c r="G112">
        <v>36.369999999999997</v>
      </c>
      <c r="H112">
        <v>2.44</v>
      </c>
      <c r="I112">
        <v>2.59</v>
      </c>
      <c r="J112" s="1">
        <v>521</v>
      </c>
      <c r="K112" s="1">
        <v>12.7</v>
      </c>
      <c r="L112" s="1">
        <v>13.5</v>
      </c>
    </row>
    <row r="113" spans="1:12" x14ac:dyDescent="0.25">
      <c r="A113" t="s">
        <v>29</v>
      </c>
      <c r="B113">
        <v>2020</v>
      </c>
      <c r="C113" t="s">
        <v>64</v>
      </c>
      <c r="D113" t="s">
        <v>267</v>
      </c>
      <c r="E113" t="s">
        <v>268</v>
      </c>
      <c r="F113">
        <v>0</v>
      </c>
      <c r="G113">
        <v>0</v>
      </c>
      <c r="H113">
        <v>0</v>
      </c>
      <c r="I113">
        <v>0</v>
      </c>
      <c r="J113" s="1">
        <v>0</v>
      </c>
      <c r="K113" s="1">
        <v>0</v>
      </c>
      <c r="L113" s="1">
        <v>0</v>
      </c>
    </row>
    <row r="114" spans="1:12" x14ac:dyDescent="0.25">
      <c r="A114" t="s">
        <v>29</v>
      </c>
      <c r="B114">
        <v>2020</v>
      </c>
      <c r="C114" t="s">
        <v>64</v>
      </c>
      <c r="D114" t="s">
        <v>269</v>
      </c>
      <c r="E114" t="s">
        <v>270</v>
      </c>
      <c r="F114">
        <v>1.1000000000000001</v>
      </c>
      <c r="G114">
        <v>35.31</v>
      </c>
      <c r="H114">
        <v>1.73</v>
      </c>
      <c r="I114">
        <v>2.34</v>
      </c>
      <c r="J114" s="1">
        <v>35.799999999999997</v>
      </c>
      <c r="K114" s="1">
        <v>0.621</v>
      </c>
      <c r="L114" s="1">
        <v>0.83699999999999997</v>
      </c>
    </row>
    <row r="115" spans="1:12" x14ac:dyDescent="0.25">
      <c r="A115" t="s">
        <v>29</v>
      </c>
      <c r="B115">
        <v>2020</v>
      </c>
      <c r="C115" t="s">
        <v>64</v>
      </c>
      <c r="D115" t="s">
        <v>271</v>
      </c>
      <c r="E115" t="s">
        <v>272</v>
      </c>
      <c r="F115">
        <v>0</v>
      </c>
      <c r="G115">
        <v>0</v>
      </c>
      <c r="H115">
        <v>0</v>
      </c>
      <c r="I115">
        <v>0</v>
      </c>
      <c r="J115" s="1">
        <v>0</v>
      </c>
      <c r="K115" s="1">
        <v>0</v>
      </c>
      <c r="L115" s="1">
        <v>0</v>
      </c>
    </row>
    <row r="116" spans="1:12" x14ac:dyDescent="0.25">
      <c r="A116" t="s">
        <v>29</v>
      </c>
      <c r="B116">
        <v>2020</v>
      </c>
      <c r="C116" t="s">
        <v>64</v>
      </c>
      <c r="D116" t="s">
        <v>55</v>
      </c>
      <c r="E116" t="s">
        <v>273</v>
      </c>
      <c r="F116">
        <v>0</v>
      </c>
      <c r="G116">
        <v>0</v>
      </c>
      <c r="H116">
        <v>0</v>
      </c>
      <c r="I116">
        <v>0</v>
      </c>
      <c r="J116" s="1">
        <v>0</v>
      </c>
      <c r="K116" s="1">
        <v>0</v>
      </c>
      <c r="L116" s="1">
        <v>0</v>
      </c>
    </row>
    <row r="117" spans="1:12" x14ac:dyDescent="0.25">
      <c r="A117" t="s">
        <v>29</v>
      </c>
      <c r="B117">
        <v>2020</v>
      </c>
      <c r="C117" t="s">
        <v>64</v>
      </c>
      <c r="D117" t="s">
        <v>274</v>
      </c>
      <c r="E117" t="s">
        <v>275</v>
      </c>
      <c r="F117">
        <v>0</v>
      </c>
      <c r="G117">
        <v>0</v>
      </c>
      <c r="H117">
        <v>0</v>
      </c>
      <c r="I117">
        <v>0</v>
      </c>
      <c r="J117" s="1">
        <v>0</v>
      </c>
      <c r="K117" s="1">
        <v>0</v>
      </c>
      <c r="L117" s="1">
        <v>0</v>
      </c>
    </row>
    <row r="118" spans="1:12" x14ac:dyDescent="0.25">
      <c r="A118" t="s">
        <v>29</v>
      </c>
      <c r="B118">
        <v>2020</v>
      </c>
      <c r="C118" t="s">
        <v>64</v>
      </c>
      <c r="D118" t="s">
        <v>276</v>
      </c>
      <c r="E118" t="s">
        <v>277</v>
      </c>
      <c r="F118">
        <v>0</v>
      </c>
      <c r="G118">
        <v>0</v>
      </c>
      <c r="H118">
        <v>0</v>
      </c>
      <c r="I118">
        <v>0</v>
      </c>
      <c r="J118" s="1">
        <v>0</v>
      </c>
      <c r="K118" s="1">
        <v>0</v>
      </c>
      <c r="L118" s="1">
        <v>0</v>
      </c>
    </row>
    <row r="119" spans="1:12" x14ac:dyDescent="0.25">
      <c r="A119" t="s">
        <v>29</v>
      </c>
      <c r="B119">
        <v>2020</v>
      </c>
      <c r="C119" t="s">
        <v>64</v>
      </c>
      <c r="D119" t="s">
        <v>278</v>
      </c>
      <c r="E119" t="s">
        <v>279</v>
      </c>
      <c r="F119">
        <v>0</v>
      </c>
      <c r="G119">
        <v>0</v>
      </c>
      <c r="H119">
        <v>0</v>
      </c>
      <c r="I119">
        <v>0</v>
      </c>
      <c r="J119" s="1">
        <v>0</v>
      </c>
      <c r="K119" s="1">
        <v>0</v>
      </c>
      <c r="L119" s="1">
        <v>0</v>
      </c>
    </row>
    <row r="120" spans="1:12" x14ac:dyDescent="0.25">
      <c r="A120" t="s">
        <v>29</v>
      </c>
      <c r="B120">
        <v>2020</v>
      </c>
      <c r="C120" t="s">
        <v>64</v>
      </c>
      <c r="D120" t="s">
        <v>280</v>
      </c>
      <c r="E120" t="s">
        <v>281</v>
      </c>
      <c r="F120">
        <v>0</v>
      </c>
      <c r="G120">
        <v>0</v>
      </c>
      <c r="H120">
        <v>0</v>
      </c>
      <c r="I120">
        <v>0</v>
      </c>
      <c r="J120" s="1">
        <v>0</v>
      </c>
      <c r="K120" s="1">
        <v>0</v>
      </c>
      <c r="L120" s="1">
        <v>0</v>
      </c>
    </row>
    <row r="121" spans="1:12" x14ac:dyDescent="0.25">
      <c r="A121" t="s">
        <v>29</v>
      </c>
      <c r="B121">
        <v>2020</v>
      </c>
      <c r="C121" t="s">
        <v>64</v>
      </c>
      <c r="D121" t="s">
        <v>282</v>
      </c>
      <c r="E121" t="s">
        <v>283</v>
      </c>
      <c r="F121">
        <v>0</v>
      </c>
      <c r="G121">
        <v>0</v>
      </c>
      <c r="H121">
        <v>0</v>
      </c>
      <c r="I121">
        <v>0</v>
      </c>
      <c r="J121" s="1">
        <v>0</v>
      </c>
      <c r="K121" s="1">
        <v>0</v>
      </c>
      <c r="L121" s="1">
        <v>0</v>
      </c>
    </row>
    <row r="122" spans="1:12" x14ac:dyDescent="0.25">
      <c r="A122" t="s">
        <v>29</v>
      </c>
      <c r="B122">
        <v>2020</v>
      </c>
      <c r="C122" t="s">
        <v>64</v>
      </c>
      <c r="D122" t="s">
        <v>284</v>
      </c>
      <c r="E122" t="s">
        <v>285</v>
      </c>
      <c r="F122">
        <v>0</v>
      </c>
      <c r="G122">
        <v>0</v>
      </c>
      <c r="H122">
        <v>0</v>
      </c>
      <c r="I122">
        <v>0</v>
      </c>
      <c r="J122" s="1">
        <v>0</v>
      </c>
      <c r="K122" s="1">
        <v>0</v>
      </c>
      <c r="L122" s="1">
        <v>0</v>
      </c>
    </row>
    <row r="123" spans="1:12" x14ac:dyDescent="0.25">
      <c r="A123" t="s">
        <v>29</v>
      </c>
      <c r="B123">
        <v>2020</v>
      </c>
      <c r="C123" t="s">
        <v>64</v>
      </c>
      <c r="D123" t="s">
        <v>286</v>
      </c>
      <c r="E123" t="s">
        <v>287</v>
      </c>
      <c r="F123">
        <v>0</v>
      </c>
      <c r="G123">
        <v>0</v>
      </c>
      <c r="H123">
        <v>0</v>
      </c>
      <c r="I123">
        <v>0</v>
      </c>
      <c r="J123" s="1">
        <v>0</v>
      </c>
      <c r="K123" s="1">
        <v>0</v>
      </c>
      <c r="L123" s="1">
        <v>0</v>
      </c>
    </row>
    <row r="124" spans="1:12" x14ac:dyDescent="0.25">
      <c r="A124" t="s">
        <v>29</v>
      </c>
      <c r="B124">
        <v>2020</v>
      </c>
      <c r="C124" t="s">
        <v>64</v>
      </c>
      <c r="D124" t="s">
        <v>61</v>
      </c>
      <c r="E124" t="s">
        <v>288</v>
      </c>
      <c r="F124">
        <v>5.1100000000000003</v>
      </c>
      <c r="G124">
        <v>45.36</v>
      </c>
      <c r="H124">
        <v>8.86</v>
      </c>
      <c r="I124">
        <v>5.56</v>
      </c>
      <c r="J124" s="1">
        <v>2760</v>
      </c>
      <c r="K124" s="1">
        <v>244</v>
      </c>
      <c r="L124" s="1">
        <v>153</v>
      </c>
    </row>
    <row r="125" spans="1:12" x14ac:dyDescent="0.25">
      <c r="A125" t="s">
        <v>29</v>
      </c>
      <c r="B125">
        <v>2020</v>
      </c>
      <c r="C125" t="s">
        <v>64</v>
      </c>
      <c r="D125" t="s">
        <v>289</v>
      </c>
      <c r="E125" t="s">
        <v>290</v>
      </c>
      <c r="F125">
        <v>0</v>
      </c>
      <c r="G125">
        <v>0</v>
      </c>
      <c r="H125">
        <v>0</v>
      </c>
      <c r="I125">
        <v>0</v>
      </c>
      <c r="J125" s="1">
        <v>0</v>
      </c>
      <c r="K125" s="1">
        <v>0</v>
      </c>
      <c r="L125" s="1">
        <v>0</v>
      </c>
    </row>
    <row r="126" spans="1:12" x14ac:dyDescent="0.25">
      <c r="A126" t="s">
        <v>29</v>
      </c>
      <c r="B126">
        <v>2020</v>
      </c>
      <c r="C126" t="s">
        <v>64</v>
      </c>
      <c r="D126" t="s">
        <v>291</v>
      </c>
      <c r="E126" t="s">
        <v>292</v>
      </c>
      <c r="F126">
        <v>1.1499999999999999</v>
      </c>
      <c r="G126">
        <v>33.19</v>
      </c>
      <c r="H126">
        <v>1.83</v>
      </c>
      <c r="I126">
        <v>1.82</v>
      </c>
      <c r="J126" s="1">
        <v>494</v>
      </c>
      <c r="K126" s="1">
        <v>9.0399999999999991</v>
      </c>
      <c r="L126" s="1">
        <v>8.9700000000000006</v>
      </c>
    </row>
    <row r="127" spans="1:12" x14ac:dyDescent="0.25">
      <c r="A127" t="s">
        <v>29</v>
      </c>
      <c r="B127">
        <v>2020</v>
      </c>
      <c r="C127" t="s">
        <v>64</v>
      </c>
      <c r="D127" t="s">
        <v>293</v>
      </c>
      <c r="E127" t="s">
        <v>294</v>
      </c>
      <c r="F127">
        <v>2.02</v>
      </c>
      <c r="G127">
        <v>34.78</v>
      </c>
      <c r="H127">
        <v>3.31</v>
      </c>
      <c r="I127">
        <v>2.19</v>
      </c>
      <c r="J127" s="1">
        <v>33.200000000000003</v>
      </c>
      <c r="K127" s="1">
        <v>1.1000000000000001</v>
      </c>
      <c r="L127" s="1">
        <v>0.72599999999999998</v>
      </c>
    </row>
    <row r="128" spans="1:12" x14ac:dyDescent="0.25">
      <c r="A128" t="s">
        <v>29</v>
      </c>
      <c r="B128">
        <v>2020</v>
      </c>
      <c r="C128" t="s">
        <v>64</v>
      </c>
      <c r="D128" t="s">
        <v>295</v>
      </c>
      <c r="E128" t="s">
        <v>296</v>
      </c>
      <c r="F128">
        <v>10.63</v>
      </c>
      <c r="G128">
        <v>51.81</v>
      </c>
      <c r="H128">
        <v>19.52</v>
      </c>
      <c r="I128">
        <v>8.0500000000000007</v>
      </c>
      <c r="J128" s="1">
        <v>1430</v>
      </c>
      <c r="K128" s="1">
        <v>279</v>
      </c>
      <c r="L128" s="1">
        <v>115</v>
      </c>
    </row>
    <row r="129" spans="1:12" x14ac:dyDescent="0.25">
      <c r="A129" t="s">
        <v>29</v>
      </c>
      <c r="B129">
        <v>2020</v>
      </c>
      <c r="C129" t="s">
        <v>64</v>
      </c>
      <c r="D129" t="s">
        <v>297</v>
      </c>
      <c r="E129" t="s">
        <v>298</v>
      </c>
      <c r="F129">
        <v>0</v>
      </c>
      <c r="G129">
        <v>0</v>
      </c>
      <c r="H129">
        <v>0</v>
      </c>
      <c r="I129">
        <v>0</v>
      </c>
      <c r="J129" s="1">
        <v>0</v>
      </c>
      <c r="K129" s="1">
        <v>0</v>
      </c>
      <c r="L129" s="1">
        <v>0</v>
      </c>
    </row>
    <row r="130" spans="1:12" x14ac:dyDescent="0.25">
      <c r="A130" t="s">
        <v>29</v>
      </c>
      <c r="B130">
        <v>2020</v>
      </c>
      <c r="C130" t="s">
        <v>64</v>
      </c>
      <c r="D130" t="s">
        <v>299</v>
      </c>
      <c r="E130" t="s">
        <v>300</v>
      </c>
      <c r="F130">
        <v>2.59</v>
      </c>
      <c r="G130">
        <v>38.130000000000003</v>
      </c>
      <c r="H130">
        <v>4.25</v>
      </c>
      <c r="I130">
        <v>3.23</v>
      </c>
      <c r="J130" s="1">
        <v>459</v>
      </c>
      <c r="K130" s="1">
        <v>19.5</v>
      </c>
      <c r="L130" s="1">
        <v>14.8</v>
      </c>
    </row>
    <row r="131" spans="1:12" x14ac:dyDescent="0.25">
      <c r="A131" t="s">
        <v>29</v>
      </c>
      <c r="B131">
        <v>2020</v>
      </c>
      <c r="C131" t="s">
        <v>64</v>
      </c>
      <c r="D131" t="s">
        <v>301</v>
      </c>
      <c r="E131" t="s">
        <v>302</v>
      </c>
      <c r="F131">
        <v>0</v>
      </c>
      <c r="G131">
        <v>0</v>
      </c>
      <c r="H131">
        <v>0</v>
      </c>
      <c r="I131">
        <v>0</v>
      </c>
      <c r="J131" s="1">
        <v>0</v>
      </c>
      <c r="K131" s="1">
        <v>0</v>
      </c>
      <c r="L131" s="1">
        <v>0</v>
      </c>
    </row>
    <row r="132" spans="1:12" x14ac:dyDescent="0.25">
      <c r="A132" t="s">
        <v>29</v>
      </c>
      <c r="B132">
        <v>2020</v>
      </c>
      <c r="C132" t="s">
        <v>64</v>
      </c>
      <c r="D132" t="s">
        <v>303</v>
      </c>
      <c r="E132" t="s">
        <v>304</v>
      </c>
      <c r="F132">
        <v>8.9600000000000009</v>
      </c>
      <c r="G132">
        <v>46.93</v>
      </c>
      <c r="H132">
        <v>15.27</v>
      </c>
      <c r="I132">
        <v>6.1</v>
      </c>
      <c r="J132" s="1">
        <v>272</v>
      </c>
      <c r="K132" s="1">
        <v>41.5</v>
      </c>
      <c r="L132" s="1">
        <v>16.600000000000001</v>
      </c>
    </row>
    <row r="133" spans="1:12" x14ac:dyDescent="0.25">
      <c r="A133" t="s">
        <v>29</v>
      </c>
      <c r="B133">
        <v>2020</v>
      </c>
      <c r="C133" t="s">
        <v>64</v>
      </c>
      <c r="D133" t="s">
        <v>305</v>
      </c>
      <c r="E133" t="s">
        <v>306</v>
      </c>
      <c r="F133">
        <v>2.75</v>
      </c>
      <c r="G133">
        <v>40.15</v>
      </c>
      <c r="H133">
        <v>4.47</v>
      </c>
      <c r="I133">
        <v>3.73</v>
      </c>
      <c r="J133" s="1">
        <v>482</v>
      </c>
      <c r="K133" s="1">
        <v>21.5</v>
      </c>
      <c r="L133" s="1">
        <v>17.899999999999999</v>
      </c>
    </row>
    <row r="134" spans="1:12" x14ac:dyDescent="0.25">
      <c r="A134" t="s">
        <v>29</v>
      </c>
      <c r="B134">
        <v>2020</v>
      </c>
      <c r="C134" t="s">
        <v>64</v>
      </c>
      <c r="D134" t="s">
        <v>307</v>
      </c>
      <c r="E134" t="s">
        <v>308</v>
      </c>
      <c r="F134">
        <v>0</v>
      </c>
      <c r="G134">
        <v>0</v>
      </c>
      <c r="H134">
        <v>0</v>
      </c>
      <c r="I134">
        <v>0</v>
      </c>
      <c r="J134" s="1">
        <v>0</v>
      </c>
      <c r="K134" s="1">
        <v>0</v>
      </c>
      <c r="L134" s="1">
        <v>0</v>
      </c>
    </row>
    <row r="135" spans="1:12" x14ac:dyDescent="0.25">
      <c r="A135" t="s">
        <v>29</v>
      </c>
      <c r="B135">
        <v>2020</v>
      </c>
      <c r="C135" t="s">
        <v>64</v>
      </c>
      <c r="D135" t="s">
        <v>50</v>
      </c>
      <c r="E135" t="s">
        <v>309</v>
      </c>
      <c r="F135">
        <v>0</v>
      </c>
      <c r="G135">
        <v>22.22</v>
      </c>
      <c r="H135">
        <v>0</v>
      </c>
      <c r="I135">
        <v>0.03</v>
      </c>
      <c r="J135" s="1">
        <v>139</v>
      </c>
      <c r="K135" s="1">
        <v>0</v>
      </c>
      <c r="L135" s="1">
        <v>3.78E-2</v>
      </c>
    </row>
    <row r="136" spans="1:12" x14ac:dyDescent="0.25">
      <c r="A136" t="s">
        <v>29</v>
      </c>
      <c r="B136">
        <v>2020</v>
      </c>
      <c r="C136" t="s">
        <v>64</v>
      </c>
      <c r="D136" t="s">
        <v>310</v>
      </c>
      <c r="E136" t="s">
        <v>311</v>
      </c>
      <c r="F136">
        <v>0</v>
      </c>
      <c r="G136">
        <v>0</v>
      </c>
      <c r="H136">
        <v>0</v>
      </c>
      <c r="I136">
        <v>0</v>
      </c>
      <c r="J136" s="1">
        <v>0</v>
      </c>
      <c r="K136" s="1">
        <v>0</v>
      </c>
      <c r="L136" s="1">
        <v>0</v>
      </c>
    </row>
    <row r="137" spans="1:12" x14ac:dyDescent="0.25">
      <c r="A137" t="s">
        <v>29</v>
      </c>
      <c r="B137">
        <v>2020</v>
      </c>
      <c r="C137" t="s">
        <v>64</v>
      </c>
      <c r="D137" t="s">
        <v>312</v>
      </c>
      <c r="E137" t="s">
        <v>313</v>
      </c>
      <c r="F137">
        <v>0.32</v>
      </c>
      <c r="G137">
        <v>32.67</v>
      </c>
      <c r="H137">
        <v>0.48</v>
      </c>
      <c r="I137">
        <v>1.52</v>
      </c>
      <c r="J137" s="1">
        <v>3.29</v>
      </c>
      <c r="K137" s="1">
        <v>1.5800000000000002E-2</v>
      </c>
      <c r="L137" s="1">
        <v>4.99E-2</v>
      </c>
    </row>
    <row r="138" spans="1:12" x14ac:dyDescent="0.25">
      <c r="A138" t="s">
        <v>29</v>
      </c>
      <c r="B138">
        <v>2020</v>
      </c>
      <c r="C138" t="s">
        <v>64</v>
      </c>
      <c r="D138" t="s">
        <v>314</v>
      </c>
      <c r="E138" t="s">
        <v>315</v>
      </c>
      <c r="F138">
        <v>1.03</v>
      </c>
      <c r="G138">
        <v>35.299999999999997</v>
      </c>
      <c r="H138">
        <v>1.53</v>
      </c>
      <c r="I138">
        <v>2.16</v>
      </c>
      <c r="J138" s="1">
        <v>32.1</v>
      </c>
      <c r="K138" s="1">
        <v>0.49199999999999999</v>
      </c>
      <c r="L138" s="1">
        <v>0.69199999999999995</v>
      </c>
    </row>
    <row r="139" spans="1:12" x14ac:dyDescent="0.25">
      <c r="A139" t="s">
        <v>29</v>
      </c>
      <c r="B139">
        <v>2020</v>
      </c>
      <c r="C139" t="s">
        <v>64</v>
      </c>
      <c r="D139" t="s">
        <v>40</v>
      </c>
      <c r="E139" t="s">
        <v>316</v>
      </c>
      <c r="F139">
        <v>1.58</v>
      </c>
      <c r="G139">
        <v>35.33</v>
      </c>
      <c r="H139">
        <v>2.54</v>
      </c>
      <c r="I139">
        <v>2.2999999999999998</v>
      </c>
      <c r="J139" s="1">
        <v>67.400000000000006</v>
      </c>
      <c r="K139" s="1">
        <v>1.71</v>
      </c>
      <c r="L139" s="1">
        <v>1.55</v>
      </c>
    </row>
    <row r="140" spans="1:12" x14ac:dyDescent="0.25">
      <c r="A140" t="s">
        <v>29</v>
      </c>
      <c r="B140">
        <v>2020</v>
      </c>
      <c r="C140" t="s">
        <v>64</v>
      </c>
      <c r="D140" t="s">
        <v>317</v>
      </c>
      <c r="E140" t="s">
        <v>318</v>
      </c>
      <c r="F140">
        <v>7.81</v>
      </c>
      <c r="G140">
        <v>50.3</v>
      </c>
      <c r="H140">
        <v>12.51</v>
      </c>
      <c r="I140">
        <v>7.19</v>
      </c>
      <c r="J140" s="1">
        <v>83.5</v>
      </c>
      <c r="K140" s="1">
        <v>10.5</v>
      </c>
      <c r="L140" s="1">
        <v>6</v>
      </c>
    </row>
    <row r="141" spans="1:12" x14ac:dyDescent="0.25">
      <c r="A141" t="s">
        <v>29</v>
      </c>
      <c r="B141">
        <v>2020</v>
      </c>
      <c r="C141" t="s">
        <v>64</v>
      </c>
      <c r="D141" t="s">
        <v>319</v>
      </c>
      <c r="E141" t="s">
        <v>320</v>
      </c>
      <c r="F141">
        <v>5.29</v>
      </c>
      <c r="G141">
        <v>41.63</v>
      </c>
      <c r="H141">
        <v>8.69</v>
      </c>
      <c r="I141">
        <v>4.3600000000000003</v>
      </c>
      <c r="J141" s="1">
        <v>18400</v>
      </c>
      <c r="K141" s="1">
        <v>1600</v>
      </c>
      <c r="L141" s="1">
        <v>805</v>
      </c>
    </row>
    <row r="142" spans="1:12" x14ac:dyDescent="0.25">
      <c r="A142" t="s">
        <v>29</v>
      </c>
      <c r="B142">
        <v>2020</v>
      </c>
      <c r="C142" t="s">
        <v>64</v>
      </c>
      <c r="D142" t="s">
        <v>321</v>
      </c>
      <c r="E142" t="s">
        <v>322</v>
      </c>
      <c r="F142">
        <v>0</v>
      </c>
      <c r="G142">
        <v>0</v>
      </c>
      <c r="H142">
        <v>0</v>
      </c>
      <c r="I142">
        <v>0</v>
      </c>
      <c r="J142" s="1">
        <v>0</v>
      </c>
      <c r="K142" s="1">
        <v>0</v>
      </c>
      <c r="L142" s="1">
        <v>0</v>
      </c>
    </row>
    <row r="143" spans="1:12" x14ac:dyDescent="0.25">
      <c r="A143" t="s">
        <v>29</v>
      </c>
      <c r="B143">
        <v>2020</v>
      </c>
      <c r="C143" t="s">
        <v>64</v>
      </c>
      <c r="D143" t="s">
        <v>323</v>
      </c>
      <c r="E143" t="s">
        <v>324</v>
      </c>
      <c r="F143">
        <v>0</v>
      </c>
      <c r="G143">
        <v>0</v>
      </c>
      <c r="H143">
        <v>0</v>
      </c>
      <c r="I143">
        <v>0</v>
      </c>
      <c r="J143" s="1">
        <v>0</v>
      </c>
      <c r="K143" s="1">
        <v>0</v>
      </c>
      <c r="L143" s="1">
        <v>0</v>
      </c>
    </row>
    <row r="144" spans="1:12" x14ac:dyDescent="0.25">
      <c r="A144" t="s">
        <v>29</v>
      </c>
      <c r="B144">
        <v>2020</v>
      </c>
      <c r="C144" t="s">
        <v>64</v>
      </c>
      <c r="D144" t="s">
        <v>325</v>
      </c>
      <c r="E144" t="s">
        <v>326</v>
      </c>
      <c r="F144">
        <v>4.12</v>
      </c>
      <c r="G144">
        <v>37.049999999999997</v>
      </c>
      <c r="H144">
        <v>7.11</v>
      </c>
      <c r="I144">
        <v>2.78</v>
      </c>
      <c r="J144" s="1">
        <v>304</v>
      </c>
      <c r="K144" s="1">
        <v>21.6</v>
      </c>
      <c r="L144" s="1">
        <v>8.44</v>
      </c>
    </row>
    <row r="145" spans="1:12" x14ac:dyDescent="0.25">
      <c r="A145" t="s">
        <v>29</v>
      </c>
      <c r="B145">
        <v>2020</v>
      </c>
      <c r="C145" t="s">
        <v>64</v>
      </c>
      <c r="D145" t="s">
        <v>327</v>
      </c>
      <c r="E145" t="s">
        <v>328</v>
      </c>
      <c r="F145">
        <v>0.32</v>
      </c>
      <c r="G145">
        <v>23.21</v>
      </c>
      <c r="H145">
        <v>0.5</v>
      </c>
      <c r="I145">
        <v>0.55000000000000004</v>
      </c>
      <c r="J145" s="1">
        <v>702</v>
      </c>
      <c r="K145" s="1">
        <v>3.49</v>
      </c>
      <c r="L145" s="1">
        <v>3.84</v>
      </c>
    </row>
    <row r="146" spans="1:12" x14ac:dyDescent="0.25">
      <c r="A146" t="s">
        <v>29</v>
      </c>
      <c r="B146">
        <v>2020</v>
      </c>
      <c r="C146" t="s">
        <v>64</v>
      </c>
      <c r="D146" t="s">
        <v>56</v>
      </c>
      <c r="E146" t="s">
        <v>329</v>
      </c>
      <c r="F146">
        <v>0</v>
      </c>
      <c r="G146">
        <v>0</v>
      </c>
      <c r="H146">
        <v>0</v>
      </c>
      <c r="I146">
        <v>0</v>
      </c>
      <c r="J146" s="1">
        <v>0</v>
      </c>
      <c r="K146" s="1">
        <v>0</v>
      </c>
      <c r="L146" s="1">
        <v>0</v>
      </c>
    </row>
    <row r="147" spans="1:12" x14ac:dyDescent="0.25">
      <c r="A147" t="s">
        <v>29</v>
      </c>
      <c r="B147">
        <v>2020</v>
      </c>
      <c r="C147" t="s">
        <v>64</v>
      </c>
      <c r="D147" t="s">
        <v>43</v>
      </c>
      <c r="E147" t="s">
        <v>330</v>
      </c>
      <c r="F147">
        <v>1.67</v>
      </c>
      <c r="G147">
        <v>35.549999999999997</v>
      </c>
      <c r="H147">
        <v>2.75</v>
      </c>
      <c r="I147">
        <v>2.38</v>
      </c>
      <c r="J147" s="1">
        <v>6320</v>
      </c>
      <c r="K147" s="1">
        <v>174</v>
      </c>
      <c r="L147" s="1">
        <v>150</v>
      </c>
    </row>
    <row r="148" spans="1:12" x14ac:dyDescent="0.25">
      <c r="A148" t="s">
        <v>29</v>
      </c>
      <c r="B148">
        <v>2020</v>
      </c>
      <c r="C148" t="s">
        <v>64</v>
      </c>
      <c r="D148" t="s">
        <v>331</v>
      </c>
      <c r="E148" t="s">
        <v>332</v>
      </c>
      <c r="F148">
        <v>6.35</v>
      </c>
      <c r="G148">
        <v>45.78</v>
      </c>
      <c r="H148">
        <v>11.01</v>
      </c>
      <c r="I148">
        <v>5.64</v>
      </c>
      <c r="J148" s="1">
        <v>111</v>
      </c>
      <c r="K148" s="1">
        <v>12.3</v>
      </c>
      <c r="L148" s="1">
        <v>6.29</v>
      </c>
    </row>
    <row r="149" spans="1:12" x14ac:dyDescent="0.25">
      <c r="A149" t="s">
        <v>29</v>
      </c>
      <c r="B149">
        <v>2020</v>
      </c>
      <c r="C149" t="s">
        <v>64</v>
      </c>
      <c r="D149" t="s">
        <v>333</v>
      </c>
      <c r="E149" t="s">
        <v>334</v>
      </c>
      <c r="F149">
        <v>0</v>
      </c>
      <c r="G149">
        <v>0</v>
      </c>
      <c r="H149">
        <v>0</v>
      </c>
      <c r="I149">
        <v>0</v>
      </c>
      <c r="J149" s="1">
        <v>0</v>
      </c>
      <c r="K149" s="1">
        <v>0</v>
      </c>
      <c r="L149" s="1">
        <v>0</v>
      </c>
    </row>
    <row r="150" spans="1:12" x14ac:dyDescent="0.25">
      <c r="A150" t="s">
        <v>29</v>
      </c>
      <c r="B150">
        <v>2020</v>
      </c>
      <c r="C150" t="s">
        <v>64</v>
      </c>
      <c r="D150" t="s">
        <v>335</v>
      </c>
      <c r="E150" t="s">
        <v>336</v>
      </c>
      <c r="F150">
        <v>15.85</v>
      </c>
      <c r="G150">
        <v>55.77</v>
      </c>
      <c r="H150">
        <v>27.39</v>
      </c>
      <c r="I150">
        <v>8.9600000000000009</v>
      </c>
      <c r="J150" s="1">
        <v>33.5</v>
      </c>
      <c r="K150" s="1">
        <v>9.17</v>
      </c>
      <c r="L150" s="1">
        <v>3</v>
      </c>
    </row>
    <row r="151" spans="1:12" x14ac:dyDescent="0.25">
      <c r="A151" t="s">
        <v>29</v>
      </c>
      <c r="B151">
        <v>2020</v>
      </c>
      <c r="C151" t="s">
        <v>64</v>
      </c>
      <c r="D151" t="s">
        <v>337</v>
      </c>
      <c r="E151" t="s">
        <v>338</v>
      </c>
      <c r="F151">
        <v>9.08</v>
      </c>
      <c r="G151">
        <v>47.73</v>
      </c>
      <c r="H151">
        <v>16.18</v>
      </c>
      <c r="I151">
        <v>6.35</v>
      </c>
      <c r="J151" s="1">
        <v>12.2</v>
      </c>
      <c r="K151" s="1">
        <v>1.97</v>
      </c>
      <c r="L151" s="1">
        <v>0.77200000000000002</v>
      </c>
    </row>
    <row r="152" spans="1:12" x14ac:dyDescent="0.25">
      <c r="A152" t="s">
        <v>29</v>
      </c>
      <c r="B152">
        <v>2020</v>
      </c>
      <c r="C152" t="s">
        <v>64</v>
      </c>
      <c r="D152" t="s">
        <v>339</v>
      </c>
      <c r="E152" t="s">
        <v>340</v>
      </c>
      <c r="F152">
        <v>2.36</v>
      </c>
      <c r="G152">
        <v>37.32</v>
      </c>
      <c r="H152">
        <v>3.89</v>
      </c>
      <c r="I152">
        <v>2.86</v>
      </c>
      <c r="J152" s="1">
        <v>659</v>
      </c>
      <c r="K152" s="1">
        <v>25.6</v>
      </c>
      <c r="L152" s="1">
        <v>18.899999999999999</v>
      </c>
    </row>
    <row r="153" spans="1:12" x14ac:dyDescent="0.25">
      <c r="A153" t="s">
        <v>29</v>
      </c>
      <c r="B153">
        <v>2020</v>
      </c>
      <c r="C153" t="s">
        <v>64</v>
      </c>
      <c r="D153" t="s">
        <v>341</v>
      </c>
      <c r="E153" t="s">
        <v>342</v>
      </c>
      <c r="F153">
        <v>0</v>
      </c>
      <c r="G153">
        <v>0</v>
      </c>
      <c r="H153">
        <v>0</v>
      </c>
      <c r="I153">
        <v>0</v>
      </c>
      <c r="J153" s="1">
        <v>0</v>
      </c>
      <c r="K153" s="1">
        <v>0</v>
      </c>
      <c r="L153" s="1">
        <v>0</v>
      </c>
    </row>
    <row r="154" spans="1:12" x14ac:dyDescent="0.25">
      <c r="A154" t="s">
        <v>29</v>
      </c>
      <c r="B154">
        <v>2020</v>
      </c>
      <c r="C154" t="s">
        <v>64</v>
      </c>
      <c r="D154" t="s">
        <v>343</v>
      </c>
      <c r="E154" t="s">
        <v>344</v>
      </c>
      <c r="F154">
        <v>2.27</v>
      </c>
      <c r="G154">
        <v>36.61</v>
      </c>
      <c r="H154">
        <v>3.79</v>
      </c>
      <c r="I154">
        <v>2.66</v>
      </c>
      <c r="J154" s="1">
        <v>3480</v>
      </c>
      <c r="K154" s="1">
        <v>132</v>
      </c>
      <c r="L154" s="1">
        <v>92.6</v>
      </c>
    </row>
    <row r="155" spans="1:12" x14ac:dyDescent="0.25">
      <c r="A155" t="s">
        <v>29</v>
      </c>
      <c r="B155">
        <v>2020</v>
      </c>
      <c r="C155" t="s">
        <v>64</v>
      </c>
      <c r="D155" t="s">
        <v>46</v>
      </c>
      <c r="E155" t="s">
        <v>345</v>
      </c>
      <c r="F155">
        <v>1.96</v>
      </c>
      <c r="G155">
        <v>34.22</v>
      </c>
      <c r="H155">
        <v>3.26</v>
      </c>
      <c r="I155">
        <v>2.14</v>
      </c>
      <c r="J155" s="1">
        <v>17800</v>
      </c>
      <c r="K155" s="1">
        <v>579</v>
      </c>
      <c r="L155" s="1">
        <v>380</v>
      </c>
    </row>
    <row r="156" spans="1:12" x14ac:dyDescent="0.25">
      <c r="A156" t="s">
        <v>29</v>
      </c>
      <c r="B156">
        <v>2020</v>
      </c>
      <c r="C156" t="s">
        <v>64</v>
      </c>
      <c r="D156" t="s">
        <v>346</v>
      </c>
      <c r="E156" t="s">
        <v>347</v>
      </c>
      <c r="F156">
        <v>0</v>
      </c>
      <c r="G156">
        <v>0</v>
      </c>
      <c r="H156">
        <v>0</v>
      </c>
      <c r="I156">
        <v>0</v>
      </c>
      <c r="J156" s="1">
        <v>0</v>
      </c>
      <c r="K156" s="1">
        <v>0</v>
      </c>
      <c r="L156" s="1">
        <v>0</v>
      </c>
    </row>
    <row r="157" spans="1:12" x14ac:dyDescent="0.25">
      <c r="A157" t="s">
        <v>29</v>
      </c>
      <c r="B157">
        <v>2020</v>
      </c>
      <c r="C157" t="s">
        <v>64</v>
      </c>
      <c r="D157" t="s">
        <v>348</v>
      </c>
      <c r="E157" t="s">
        <v>349</v>
      </c>
      <c r="F157">
        <v>0</v>
      </c>
      <c r="G157">
        <v>0</v>
      </c>
      <c r="H157">
        <v>0</v>
      </c>
      <c r="I157">
        <v>0</v>
      </c>
      <c r="J157" s="1">
        <v>0</v>
      </c>
      <c r="K157" s="1">
        <v>0</v>
      </c>
      <c r="L157" s="1">
        <v>0</v>
      </c>
    </row>
    <row r="158" spans="1:12" x14ac:dyDescent="0.25">
      <c r="A158" t="s">
        <v>29</v>
      </c>
      <c r="B158">
        <v>2020</v>
      </c>
      <c r="C158" t="s">
        <v>64</v>
      </c>
      <c r="D158" t="s">
        <v>350</v>
      </c>
      <c r="E158" t="s">
        <v>351</v>
      </c>
      <c r="F158">
        <v>0</v>
      </c>
      <c r="G158">
        <v>0</v>
      </c>
      <c r="H158">
        <v>0</v>
      </c>
      <c r="I158">
        <v>0</v>
      </c>
      <c r="J158" s="1">
        <v>0</v>
      </c>
      <c r="K158" s="1">
        <v>0</v>
      </c>
      <c r="L158" s="1">
        <v>0</v>
      </c>
    </row>
    <row r="159" spans="1:12" x14ac:dyDescent="0.25">
      <c r="A159" t="s">
        <v>29</v>
      </c>
      <c r="B159">
        <v>2020</v>
      </c>
      <c r="C159" t="s">
        <v>64</v>
      </c>
      <c r="D159" t="s">
        <v>352</v>
      </c>
      <c r="E159" t="s">
        <v>353</v>
      </c>
      <c r="F159">
        <v>0</v>
      </c>
      <c r="G159">
        <v>0</v>
      </c>
      <c r="H159">
        <v>0</v>
      </c>
      <c r="I159">
        <v>0</v>
      </c>
      <c r="J159" s="1">
        <v>0</v>
      </c>
      <c r="K159" s="1">
        <v>0</v>
      </c>
      <c r="L159" s="1">
        <v>0</v>
      </c>
    </row>
    <row r="160" spans="1:12" x14ac:dyDescent="0.25">
      <c r="A160" t="s">
        <v>29</v>
      </c>
      <c r="B160">
        <v>2020</v>
      </c>
      <c r="C160" t="s">
        <v>64</v>
      </c>
      <c r="D160" t="s">
        <v>354</v>
      </c>
      <c r="E160" t="s">
        <v>355</v>
      </c>
      <c r="F160">
        <v>0</v>
      </c>
      <c r="G160">
        <v>0</v>
      </c>
      <c r="H160">
        <v>0</v>
      </c>
      <c r="I160">
        <v>0</v>
      </c>
      <c r="J160" s="1">
        <v>0</v>
      </c>
      <c r="K160" s="1">
        <v>0</v>
      </c>
      <c r="L160" s="1">
        <v>0</v>
      </c>
    </row>
    <row r="161" spans="1:12" x14ac:dyDescent="0.25">
      <c r="A161" t="s">
        <v>29</v>
      </c>
      <c r="B161">
        <v>2020</v>
      </c>
      <c r="C161" t="s">
        <v>64</v>
      </c>
      <c r="D161" t="s">
        <v>356</v>
      </c>
      <c r="E161" t="s">
        <v>357</v>
      </c>
      <c r="F161">
        <v>1.95</v>
      </c>
      <c r="G161">
        <v>37.99</v>
      </c>
      <c r="H161">
        <v>3.07</v>
      </c>
      <c r="I161">
        <v>3</v>
      </c>
      <c r="J161" s="1">
        <v>1560</v>
      </c>
      <c r="K161" s="1">
        <v>47.9</v>
      </c>
      <c r="L161" s="1">
        <v>46.8</v>
      </c>
    </row>
    <row r="162" spans="1:12" x14ac:dyDescent="0.25">
      <c r="A162" t="s">
        <v>29</v>
      </c>
      <c r="B162">
        <v>2020</v>
      </c>
      <c r="C162" t="s">
        <v>64</v>
      </c>
      <c r="D162" t="s">
        <v>358</v>
      </c>
      <c r="E162" t="s">
        <v>359</v>
      </c>
      <c r="F162">
        <v>0</v>
      </c>
      <c r="G162">
        <v>0</v>
      </c>
      <c r="H162">
        <v>0</v>
      </c>
      <c r="I162">
        <v>0</v>
      </c>
      <c r="J162" s="1">
        <v>0</v>
      </c>
      <c r="K162" s="1">
        <v>0</v>
      </c>
      <c r="L162" s="1">
        <v>0</v>
      </c>
    </row>
    <row r="163" spans="1:12" x14ac:dyDescent="0.25">
      <c r="A163" t="s">
        <v>29</v>
      </c>
      <c r="B163">
        <v>2020</v>
      </c>
      <c r="C163" t="s">
        <v>64</v>
      </c>
      <c r="D163" t="s">
        <v>360</v>
      </c>
      <c r="E163" t="s">
        <v>361</v>
      </c>
      <c r="F163">
        <v>2.2999999999999998</v>
      </c>
      <c r="G163">
        <v>36.67</v>
      </c>
      <c r="H163">
        <v>3.81</v>
      </c>
      <c r="I163">
        <v>2.67</v>
      </c>
      <c r="J163" s="1">
        <v>1770</v>
      </c>
      <c r="K163" s="1">
        <v>67.5</v>
      </c>
      <c r="L163" s="1">
        <v>47.4</v>
      </c>
    </row>
    <row r="164" spans="1:12" x14ac:dyDescent="0.25">
      <c r="A164" t="s">
        <v>29</v>
      </c>
      <c r="B164">
        <v>2020</v>
      </c>
      <c r="C164" t="s">
        <v>64</v>
      </c>
      <c r="D164" t="s">
        <v>362</v>
      </c>
      <c r="E164" t="s">
        <v>363</v>
      </c>
      <c r="F164">
        <v>0</v>
      </c>
      <c r="G164">
        <v>0</v>
      </c>
      <c r="H164">
        <v>0</v>
      </c>
      <c r="I164">
        <v>0</v>
      </c>
      <c r="J164" s="1">
        <v>0</v>
      </c>
      <c r="K164" s="1">
        <v>0</v>
      </c>
      <c r="L164" s="1">
        <v>0</v>
      </c>
    </row>
    <row r="165" spans="1:12" x14ac:dyDescent="0.25">
      <c r="A165" t="s">
        <v>29</v>
      </c>
      <c r="B165">
        <v>2020</v>
      </c>
      <c r="C165" t="s">
        <v>64</v>
      </c>
      <c r="D165" t="s">
        <v>364</v>
      </c>
      <c r="E165" t="s">
        <v>365</v>
      </c>
      <c r="F165">
        <v>0</v>
      </c>
      <c r="G165">
        <v>0</v>
      </c>
      <c r="H165">
        <v>0</v>
      </c>
      <c r="I165">
        <v>0</v>
      </c>
      <c r="J165" s="1">
        <v>0</v>
      </c>
      <c r="K165" s="1">
        <v>0</v>
      </c>
      <c r="L165" s="1">
        <v>0</v>
      </c>
    </row>
    <row r="166" spans="1:12" x14ac:dyDescent="0.25">
      <c r="A166" t="s">
        <v>29</v>
      </c>
      <c r="B166">
        <v>2020</v>
      </c>
      <c r="C166" t="s">
        <v>64</v>
      </c>
      <c r="D166" t="s">
        <v>366</v>
      </c>
      <c r="E166" t="s">
        <v>367</v>
      </c>
      <c r="F166">
        <v>0</v>
      </c>
      <c r="G166">
        <v>0</v>
      </c>
      <c r="H166">
        <v>0</v>
      </c>
      <c r="I166">
        <v>0</v>
      </c>
      <c r="J166" s="1">
        <v>0</v>
      </c>
      <c r="K166" s="1">
        <v>0</v>
      </c>
      <c r="L166" s="1">
        <v>0</v>
      </c>
    </row>
    <row r="167" spans="1:12" x14ac:dyDescent="0.25">
      <c r="A167" t="s">
        <v>29</v>
      </c>
      <c r="B167">
        <v>2020</v>
      </c>
      <c r="C167" t="s">
        <v>64</v>
      </c>
      <c r="D167" t="s">
        <v>368</v>
      </c>
      <c r="E167" t="s">
        <v>369</v>
      </c>
      <c r="F167">
        <v>1.84</v>
      </c>
      <c r="G167">
        <v>35.17</v>
      </c>
      <c r="H167">
        <v>3.04</v>
      </c>
      <c r="I167">
        <v>2.2999999999999998</v>
      </c>
      <c r="J167" s="1">
        <v>907</v>
      </c>
      <c r="K167" s="1">
        <v>27.6</v>
      </c>
      <c r="L167" s="1">
        <v>20.9</v>
      </c>
    </row>
    <row r="168" spans="1:12" x14ac:dyDescent="0.25">
      <c r="A168" t="s">
        <v>29</v>
      </c>
      <c r="B168">
        <v>2020</v>
      </c>
      <c r="C168" t="s">
        <v>64</v>
      </c>
      <c r="D168" t="s">
        <v>370</v>
      </c>
      <c r="E168" t="s">
        <v>371</v>
      </c>
      <c r="F168">
        <v>3.62</v>
      </c>
      <c r="G168">
        <v>38.53</v>
      </c>
      <c r="H168">
        <v>6.11</v>
      </c>
      <c r="I168">
        <v>3.22</v>
      </c>
      <c r="J168" s="1">
        <v>96.2</v>
      </c>
      <c r="K168" s="1">
        <v>5.88</v>
      </c>
      <c r="L168" s="1">
        <v>3.1</v>
      </c>
    </row>
    <row r="169" spans="1:12" x14ac:dyDescent="0.25">
      <c r="A169" t="s">
        <v>29</v>
      </c>
      <c r="B169">
        <v>2020</v>
      </c>
      <c r="C169" t="s">
        <v>64</v>
      </c>
      <c r="D169" t="s">
        <v>372</v>
      </c>
      <c r="E169" t="s">
        <v>373</v>
      </c>
      <c r="F169">
        <v>0</v>
      </c>
      <c r="G169">
        <v>0</v>
      </c>
      <c r="H169">
        <v>0</v>
      </c>
      <c r="I169">
        <v>0</v>
      </c>
      <c r="J169" s="1">
        <v>0</v>
      </c>
      <c r="K169" s="1">
        <v>0</v>
      </c>
      <c r="L169" s="1">
        <v>0</v>
      </c>
    </row>
    <row r="170" spans="1:12" x14ac:dyDescent="0.25">
      <c r="A170" t="s">
        <v>29</v>
      </c>
      <c r="B170">
        <v>2020</v>
      </c>
      <c r="C170" t="s">
        <v>64</v>
      </c>
      <c r="D170" t="s">
        <v>374</v>
      </c>
      <c r="E170" t="s">
        <v>375</v>
      </c>
      <c r="F170">
        <v>0</v>
      </c>
      <c r="G170">
        <v>0</v>
      </c>
      <c r="H170">
        <v>0</v>
      </c>
      <c r="I170">
        <v>0</v>
      </c>
      <c r="J170" s="1">
        <v>0</v>
      </c>
      <c r="K170" s="1">
        <v>0</v>
      </c>
      <c r="L170" s="1">
        <v>0</v>
      </c>
    </row>
    <row r="171" spans="1:12" x14ac:dyDescent="0.25">
      <c r="A171" t="s">
        <v>29</v>
      </c>
      <c r="B171">
        <v>2020</v>
      </c>
      <c r="C171" t="s">
        <v>64</v>
      </c>
      <c r="D171" t="s">
        <v>376</v>
      </c>
      <c r="E171" t="s">
        <v>377</v>
      </c>
      <c r="F171">
        <v>1.27</v>
      </c>
      <c r="G171">
        <v>34.840000000000003</v>
      </c>
      <c r="H171">
        <v>2.0699999999999998</v>
      </c>
      <c r="I171">
        <v>2.23</v>
      </c>
      <c r="J171" s="1">
        <v>1300</v>
      </c>
      <c r="K171" s="1">
        <v>26.8</v>
      </c>
      <c r="L171" s="1">
        <v>28.9</v>
      </c>
    </row>
    <row r="172" spans="1:12" x14ac:dyDescent="0.25">
      <c r="A172" t="s">
        <v>29</v>
      </c>
      <c r="B172">
        <v>2020</v>
      </c>
      <c r="C172" t="s">
        <v>64</v>
      </c>
      <c r="D172" t="s">
        <v>378</v>
      </c>
      <c r="E172" t="s">
        <v>379</v>
      </c>
      <c r="F172">
        <v>0</v>
      </c>
      <c r="G172">
        <v>0</v>
      </c>
      <c r="H172">
        <v>0</v>
      </c>
      <c r="I172">
        <v>0</v>
      </c>
      <c r="J172" s="1">
        <v>0</v>
      </c>
      <c r="K172" s="1">
        <v>0</v>
      </c>
      <c r="L172" s="1">
        <v>0</v>
      </c>
    </row>
    <row r="173" spans="1:12" x14ac:dyDescent="0.25">
      <c r="A173" t="s">
        <v>29</v>
      </c>
      <c r="B173">
        <v>2020</v>
      </c>
      <c r="C173" t="s">
        <v>64</v>
      </c>
      <c r="D173" t="s">
        <v>32</v>
      </c>
      <c r="E173" t="s">
        <v>380</v>
      </c>
      <c r="F173">
        <v>6.17</v>
      </c>
      <c r="G173">
        <v>44.89</v>
      </c>
      <c r="H173">
        <v>11.01</v>
      </c>
      <c r="I173">
        <v>5.33</v>
      </c>
      <c r="J173" s="1">
        <v>3320</v>
      </c>
      <c r="K173" s="1">
        <v>365</v>
      </c>
      <c r="L173" s="1">
        <v>177</v>
      </c>
    </row>
    <row r="174" spans="1:12" x14ac:dyDescent="0.25">
      <c r="A174" t="s">
        <v>29</v>
      </c>
      <c r="B174">
        <v>2020</v>
      </c>
      <c r="C174" t="s">
        <v>64</v>
      </c>
      <c r="D174" t="s">
        <v>381</v>
      </c>
      <c r="E174" t="s">
        <v>382</v>
      </c>
      <c r="F174">
        <v>0</v>
      </c>
      <c r="G174">
        <v>0</v>
      </c>
      <c r="H174">
        <v>0</v>
      </c>
      <c r="I174">
        <v>0</v>
      </c>
      <c r="J174" s="1">
        <v>0</v>
      </c>
      <c r="K174" s="1">
        <v>0</v>
      </c>
      <c r="L174" s="1">
        <v>0</v>
      </c>
    </row>
    <row r="175" spans="1:12" x14ac:dyDescent="0.25">
      <c r="A175" t="s">
        <v>29</v>
      </c>
      <c r="B175">
        <v>2020</v>
      </c>
      <c r="C175" t="s">
        <v>64</v>
      </c>
      <c r="D175" t="s">
        <v>383</v>
      </c>
      <c r="E175" t="s">
        <v>384</v>
      </c>
      <c r="F175">
        <v>2.99</v>
      </c>
      <c r="G175">
        <v>39.270000000000003</v>
      </c>
      <c r="H175">
        <v>5.2</v>
      </c>
      <c r="I175">
        <v>3.41</v>
      </c>
      <c r="J175" s="1">
        <v>3.34</v>
      </c>
      <c r="K175" s="1">
        <v>0.17399999999999999</v>
      </c>
      <c r="L175" s="1">
        <v>0.114</v>
      </c>
    </row>
    <row r="176" spans="1:12" x14ac:dyDescent="0.25">
      <c r="A176" t="s">
        <v>29</v>
      </c>
      <c r="B176">
        <v>2020</v>
      </c>
      <c r="C176" t="s">
        <v>64</v>
      </c>
      <c r="D176" t="s">
        <v>385</v>
      </c>
      <c r="E176" t="s">
        <v>386</v>
      </c>
      <c r="F176">
        <v>0.44</v>
      </c>
      <c r="G176">
        <v>35.49</v>
      </c>
      <c r="H176">
        <v>0.68</v>
      </c>
      <c r="I176">
        <v>2.29</v>
      </c>
      <c r="J176" s="1">
        <v>43.4</v>
      </c>
      <c r="K176" s="1">
        <v>0.29299999999999998</v>
      </c>
      <c r="L176" s="1">
        <v>0.99399999999999999</v>
      </c>
    </row>
    <row r="177" spans="1:12" x14ac:dyDescent="0.25">
      <c r="A177" t="s">
        <v>29</v>
      </c>
      <c r="B177">
        <v>2020</v>
      </c>
      <c r="C177" t="s">
        <v>64</v>
      </c>
      <c r="D177" t="s">
        <v>387</v>
      </c>
      <c r="E177" t="s">
        <v>388</v>
      </c>
      <c r="F177">
        <v>0</v>
      </c>
      <c r="G177">
        <v>0</v>
      </c>
      <c r="H177">
        <v>0</v>
      </c>
      <c r="I177">
        <v>0</v>
      </c>
      <c r="J177" s="1">
        <v>0</v>
      </c>
      <c r="K177" s="1">
        <v>0</v>
      </c>
      <c r="L177" s="1">
        <v>0</v>
      </c>
    </row>
    <row r="178" spans="1:12" x14ac:dyDescent="0.25">
      <c r="A178" t="s">
        <v>29</v>
      </c>
      <c r="B178">
        <v>2020</v>
      </c>
      <c r="C178" t="s">
        <v>64</v>
      </c>
      <c r="D178" t="s">
        <v>389</v>
      </c>
      <c r="E178" t="s">
        <v>390</v>
      </c>
      <c r="F178">
        <v>0</v>
      </c>
      <c r="G178">
        <v>0</v>
      </c>
      <c r="H178">
        <v>0</v>
      </c>
      <c r="I178">
        <v>0</v>
      </c>
      <c r="J178" s="1">
        <v>0</v>
      </c>
      <c r="K178" s="1">
        <v>0</v>
      </c>
      <c r="L178" s="1">
        <v>0</v>
      </c>
    </row>
    <row r="179" spans="1:12" x14ac:dyDescent="0.25">
      <c r="A179" t="s">
        <v>29</v>
      </c>
      <c r="B179">
        <v>2020</v>
      </c>
      <c r="C179" t="s">
        <v>64</v>
      </c>
      <c r="D179" t="s">
        <v>38</v>
      </c>
      <c r="E179" t="s">
        <v>391</v>
      </c>
      <c r="F179">
        <v>1.9</v>
      </c>
      <c r="G179">
        <v>37.909999999999997</v>
      </c>
      <c r="H179">
        <v>3.08</v>
      </c>
      <c r="I179">
        <v>3.1</v>
      </c>
      <c r="J179" s="1">
        <v>1010</v>
      </c>
      <c r="K179" s="1">
        <v>30.9</v>
      </c>
      <c r="L179" s="1">
        <v>31.1</v>
      </c>
    </row>
    <row r="180" spans="1:12" x14ac:dyDescent="0.25">
      <c r="A180" t="s">
        <v>29</v>
      </c>
      <c r="B180">
        <v>2020</v>
      </c>
      <c r="C180" t="s">
        <v>64</v>
      </c>
      <c r="D180" t="s">
        <v>31</v>
      </c>
      <c r="E180" t="s">
        <v>392</v>
      </c>
      <c r="F180">
        <v>6</v>
      </c>
      <c r="G180">
        <v>45.03</v>
      </c>
      <c r="H180">
        <v>10.220000000000001</v>
      </c>
      <c r="I180">
        <v>5.38</v>
      </c>
      <c r="J180" s="1">
        <v>482</v>
      </c>
      <c r="K180" s="1">
        <v>49.3</v>
      </c>
      <c r="L180" s="1">
        <v>26</v>
      </c>
    </row>
    <row r="181" spans="1:12" x14ac:dyDescent="0.25">
      <c r="A181" t="s">
        <v>29</v>
      </c>
      <c r="B181">
        <v>2020</v>
      </c>
      <c r="C181" t="s">
        <v>64</v>
      </c>
      <c r="D181" t="s">
        <v>393</v>
      </c>
      <c r="E181" t="s">
        <v>394</v>
      </c>
      <c r="F181">
        <v>5.71</v>
      </c>
      <c r="G181">
        <v>43.94</v>
      </c>
      <c r="H181">
        <v>9.76</v>
      </c>
      <c r="I181">
        <v>4.83</v>
      </c>
      <c r="J181" s="1">
        <v>3390</v>
      </c>
      <c r="K181" s="1">
        <v>331</v>
      </c>
      <c r="L181" s="1">
        <v>164</v>
      </c>
    </row>
    <row r="182" spans="1:12" x14ac:dyDescent="0.25">
      <c r="A182" t="s">
        <v>29</v>
      </c>
      <c r="B182">
        <v>2020</v>
      </c>
      <c r="C182" t="s">
        <v>64</v>
      </c>
      <c r="D182" t="s">
        <v>395</v>
      </c>
      <c r="E182" t="s">
        <v>396</v>
      </c>
      <c r="F182">
        <v>9.14</v>
      </c>
      <c r="G182">
        <v>48.8</v>
      </c>
      <c r="H182">
        <v>15.63</v>
      </c>
      <c r="I182">
        <v>6.78</v>
      </c>
      <c r="J182" s="1">
        <v>324</v>
      </c>
      <c r="K182" s="1">
        <v>50.6</v>
      </c>
      <c r="L182" s="1">
        <v>21.9</v>
      </c>
    </row>
    <row r="183" spans="1:12" x14ac:dyDescent="0.25">
      <c r="A183" t="s">
        <v>29</v>
      </c>
      <c r="B183">
        <v>2020</v>
      </c>
      <c r="C183" t="s">
        <v>64</v>
      </c>
      <c r="D183" t="s">
        <v>397</v>
      </c>
      <c r="E183" t="s">
        <v>398</v>
      </c>
      <c r="F183">
        <v>2.68</v>
      </c>
      <c r="G183">
        <v>37.06</v>
      </c>
      <c r="H183">
        <v>4.42</v>
      </c>
      <c r="I183">
        <v>2.78</v>
      </c>
      <c r="J183" s="1">
        <v>188</v>
      </c>
      <c r="K183" s="1">
        <v>8.32</v>
      </c>
      <c r="L183" s="1">
        <v>5.23</v>
      </c>
    </row>
    <row r="184" spans="1:12" x14ac:dyDescent="0.25">
      <c r="A184" t="s">
        <v>29</v>
      </c>
      <c r="B184">
        <v>2020</v>
      </c>
      <c r="C184" t="s">
        <v>64</v>
      </c>
      <c r="D184" t="s">
        <v>54</v>
      </c>
      <c r="E184" t="s">
        <v>399</v>
      </c>
      <c r="F184">
        <v>1.94</v>
      </c>
      <c r="G184">
        <v>36.020000000000003</v>
      </c>
      <c r="H184">
        <v>3.11</v>
      </c>
      <c r="I184">
        <v>2.48</v>
      </c>
      <c r="J184" s="1">
        <v>4.17</v>
      </c>
      <c r="K184" s="1">
        <v>0.13</v>
      </c>
      <c r="L184" s="1">
        <v>0.10299999999999999</v>
      </c>
    </row>
    <row r="185" spans="1:12" x14ac:dyDescent="0.25">
      <c r="A185" t="s">
        <v>29</v>
      </c>
      <c r="B185">
        <v>2020</v>
      </c>
      <c r="C185" t="s">
        <v>64</v>
      </c>
      <c r="D185" t="s">
        <v>400</v>
      </c>
      <c r="E185" t="s">
        <v>401</v>
      </c>
      <c r="F185">
        <v>0</v>
      </c>
      <c r="G185">
        <v>0</v>
      </c>
      <c r="H185">
        <v>0</v>
      </c>
      <c r="I185">
        <v>0</v>
      </c>
      <c r="J185" s="1">
        <v>0</v>
      </c>
      <c r="K185" s="1">
        <v>0</v>
      </c>
      <c r="L185" s="1">
        <v>0</v>
      </c>
    </row>
    <row r="186" spans="1:12" x14ac:dyDescent="0.25">
      <c r="A186" t="s">
        <v>29</v>
      </c>
      <c r="B186">
        <v>2020</v>
      </c>
      <c r="C186" t="s">
        <v>64</v>
      </c>
      <c r="D186" t="s">
        <v>402</v>
      </c>
      <c r="E186" t="s">
        <v>403</v>
      </c>
      <c r="F186">
        <v>0</v>
      </c>
      <c r="G186">
        <v>0</v>
      </c>
      <c r="H186">
        <v>0</v>
      </c>
      <c r="I186">
        <v>0</v>
      </c>
      <c r="J186" s="1">
        <v>0</v>
      </c>
      <c r="K186" s="1">
        <v>0</v>
      </c>
      <c r="L186" s="1">
        <v>0</v>
      </c>
    </row>
    <row r="187" spans="1:12" x14ac:dyDescent="0.25">
      <c r="A187" t="s">
        <v>29</v>
      </c>
      <c r="B187">
        <v>2020</v>
      </c>
      <c r="C187" t="s">
        <v>64</v>
      </c>
      <c r="D187" t="s">
        <v>404</v>
      </c>
      <c r="E187" t="s">
        <v>405</v>
      </c>
      <c r="F187">
        <v>0</v>
      </c>
      <c r="G187">
        <v>0</v>
      </c>
      <c r="H187">
        <v>0</v>
      </c>
      <c r="I187">
        <v>0</v>
      </c>
      <c r="J187" s="1">
        <v>0</v>
      </c>
      <c r="K187" s="1">
        <v>0</v>
      </c>
      <c r="L187" s="1">
        <v>0</v>
      </c>
    </row>
    <row r="188" spans="1:12" x14ac:dyDescent="0.25">
      <c r="A188" t="s">
        <v>29</v>
      </c>
      <c r="B188">
        <v>2020</v>
      </c>
      <c r="C188" t="s">
        <v>64</v>
      </c>
      <c r="D188" t="s">
        <v>406</v>
      </c>
      <c r="E188" t="s">
        <v>407</v>
      </c>
      <c r="F188">
        <v>0</v>
      </c>
      <c r="G188">
        <v>0</v>
      </c>
      <c r="H188">
        <v>0</v>
      </c>
      <c r="I188">
        <v>0</v>
      </c>
      <c r="J188" s="1">
        <v>0</v>
      </c>
      <c r="K188" s="1">
        <v>0</v>
      </c>
      <c r="L188" s="1">
        <v>0</v>
      </c>
    </row>
    <row r="189" spans="1:12" x14ac:dyDescent="0.25">
      <c r="A189" t="s">
        <v>29</v>
      </c>
      <c r="B189">
        <v>2020</v>
      </c>
      <c r="C189" t="s">
        <v>64</v>
      </c>
      <c r="D189" t="s">
        <v>408</v>
      </c>
      <c r="E189" t="s">
        <v>409</v>
      </c>
      <c r="F189">
        <v>11.81</v>
      </c>
      <c r="G189">
        <v>50.95</v>
      </c>
      <c r="H189">
        <v>22.64</v>
      </c>
      <c r="I189">
        <v>7.44</v>
      </c>
      <c r="J189" s="1">
        <v>871</v>
      </c>
      <c r="K189" s="1">
        <v>197</v>
      </c>
      <c r="L189" s="1">
        <v>64.900000000000006</v>
      </c>
    </row>
    <row r="190" spans="1:12" x14ac:dyDescent="0.25">
      <c r="A190" t="s">
        <v>29</v>
      </c>
      <c r="B190">
        <v>2020</v>
      </c>
      <c r="C190" t="s">
        <v>64</v>
      </c>
      <c r="D190" t="s">
        <v>39</v>
      </c>
      <c r="E190" t="s">
        <v>410</v>
      </c>
      <c r="F190">
        <v>8.31</v>
      </c>
      <c r="G190">
        <v>46.94</v>
      </c>
      <c r="H190">
        <v>15.13</v>
      </c>
      <c r="I190">
        <v>6.06</v>
      </c>
      <c r="J190" s="1">
        <v>15500</v>
      </c>
      <c r="K190" s="1">
        <v>2350</v>
      </c>
      <c r="L190" s="1">
        <v>940</v>
      </c>
    </row>
    <row r="191" spans="1:12" x14ac:dyDescent="0.25">
      <c r="A191" t="s">
        <v>29</v>
      </c>
      <c r="B191">
        <v>2020</v>
      </c>
      <c r="C191" t="s">
        <v>64</v>
      </c>
      <c r="D191" t="s">
        <v>411</v>
      </c>
      <c r="E191" t="s">
        <v>412</v>
      </c>
      <c r="F191">
        <v>3.42</v>
      </c>
      <c r="G191">
        <v>41.56</v>
      </c>
      <c r="H191">
        <v>5.62</v>
      </c>
      <c r="I191">
        <v>4.1500000000000004</v>
      </c>
      <c r="J191" s="1">
        <v>1340</v>
      </c>
      <c r="K191" s="1">
        <v>75.5</v>
      </c>
      <c r="L191" s="1">
        <v>55.8</v>
      </c>
    </row>
    <row r="192" spans="1:12" x14ac:dyDescent="0.25">
      <c r="A192" t="s">
        <v>29</v>
      </c>
      <c r="B192">
        <v>2020</v>
      </c>
      <c r="C192" t="s">
        <v>64</v>
      </c>
      <c r="D192" t="s">
        <v>413</v>
      </c>
      <c r="E192" t="s">
        <v>414</v>
      </c>
      <c r="F192">
        <v>0</v>
      </c>
      <c r="G192">
        <v>0</v>
      </c>
      <c r="H192">
        <v>0</v>
      </c>
      <c r="I192">
        <v>0</v>
      </c>
      <c r="J192" s="1">
        <v>0</v>
      </c>
      <c r="K192" s="1">
        <v>0</v>
      </c>
      <c r="L192" s="1">
        <v>0</v>
      </c>
    </row>
    <row r="193" spans="1:12" x14ac:dyDescent="0.25">
      <c r="A193" t="s">
        <v>29</v>
      </c>
      <c r="B193">
        <v>2020</v>
      </c>
      <c r="C193" t="s">
        <v>64</v>
      </c>
      <c r="D193" t="s">
        <v>47</v>
      </c>
      <c r="E193" t="s">
        <v>415</v>
      </c>
      <c r="F193">
        <v>2.62</v>
      </c>
      <c r="G193">
        <v>37.21</v>
      </c>
      <c r="H193">
        <v>4.49</v>
      </c>
      <c r="I193">
        <v>2.88</v>
      </c>
      <c r="J193" s="1">
        <v>10600</v>
      </c>
      <c r="K193" s="1">
        <v>475</v>
      </c>
      <c r="L193" s="1">
        <v>305</v>
      </c>
    </row>
    <row r="194" spans="1:12" x14ac:dyDescent="0.25">
      <c r="A194" t="s">
        <v>29</v>
      </c>
      <c r="B194">
        <v>2020</v>
      </c>
      <c r="C194" t="s">
        <v>64</v>
      </c>
      <c r="D194" t="s">
        <v>416</v>
      </c>
      <c r="E194" t="s">
        <v>417</v>
      </c>
      <c r="F194">
        <v>22.75</v>
      </c>
      <c r="G194">
        <v>61.65</v>
      </c>
      <c r="H194">
        <v>40.44</v>
      </c>
      <c r="I194">
        <v>11.56</v>
      </c>
      <c r="J194" s="1">
        <v>1.24</v>
      </c>
      <c r="K194" s="1">
        <v>0.5</v>
      </c>
      <c r="L194" s="1">
        <v>0.14299999999999999</v>
      </c>
    </row>
    <row r="195" spans="1:12" x14ac:dyDescent="0.25">
      <c r="A195" t="s">
        <v>29</v>
      </c>
      <c r="B195">
        <v>2020</v>
      </c>
      <c r="C195" t="s">
        <v>64</v>
      </c>
      <c r="D195" t="s">
        <v>35</v>
      </c>
      <c r="E195" t="s">
        <v>418</v>
      </c>
      <c r="F195">
        <v>2.59</v>
      </c>
      <c r="G195">
        <v>40.14</v>
      </c>
      <c r="H195">
        <v>4.16</v>
      </c>
      <c r="I195">
        <v>3.71</v>
      </c>
      <c r="J195" s="1">
        <v>13800</v>
      </c>
      <c r="K195" s="1">
        <v>574</v>
      </c>
      <c r="L195" s="1">
        <v>513</v>
      </c>
    </row>
    <row r="196" spans="1:12" x14ac:dyDescent="0.25">
      <c r="A196" t="s">
        <v>29</v>
      </c>
      <c r="B196">
        <v>2020</v>
      </c>
      <c r="C196" t="s">
        <v>64</v>
      </c>
      <c r="D196" t="s">
        <v>419</v>
      </c>
      <c r="E196" t="s">
        <v>420</v>
      </c>
      <c r="F196">
        <v>1.48</v>
      </c>
      <c r="G196">
        <v>33.97</v>
      </c>
      <c r="H196">
        <v>2.36</v>
      </c>
      <c r="I196">
        <v>2.1</v>
      </c>
      <c r="J196" s="1">
        <v>58.2</v>
      </c>
      <c r="K196" s="1">
        <v>1.37</v>
      </c>
      <c r="L196" s="1">
        <v>1.22</v>
      </c>
    </row>
    <row r="197" spans="1:12" x14ac:dyDescent="0.25">
      <c r="A197" t="s">
        <v>29</v>
      </c>
      <c r="B197">
        <v>2020</v>
      </c>
      <c r="C197" t="s">
        <v>64</v>
      </c>
      <c r="D197" t="s">
        <v>59</v>
      </c>
      <c r="E197" t="s">
        <v>421</v>
      </c>
      <c r="F197">
        <v>6.85</v>
      </c>
      <c r="G197">
        <v>47.11</v>
      </c>
      <c r="H197">
        <v>12.82</v>
      </c>
      <c r="I197">
        <v>6.08</v>
      </c>
      <c r="J197" s="1">
        <v>43900</v>
      </c>
      <c r="K197" s="1">
        <v>5630</v>
      </c>
      <c r="L197" s="1">
        <v>2670</v>
      </c>
    </row>
    <row r="198" spans="1:12" x14ac:dyDescent="0.25">
      <c r="A198" t="s">
        <v>29</v>
      </c>
      <c r="B198">
        <v>2020</v>
      </c>
      <c r="C198" t="s">
        <v>64</v>
      </c>
      <c r="D198" t="s">
        <v>422</v>
      </c>
      <c r="E198" t="s">
        <v>423</v>
      </c>
      <c r="F198">
        <v>0</v>
      </c>
      <c r="G198">
        <v>0</v>
      </c>
      <c r="H198">
        <v>0</v>
      </c>
      <c r="I198">
        <v>0</v>
      </c>
      <c r="J198" s="1">
        <v>0</v>
      </c>
      <c r="K198" s="1">
        <v>0</v>
      </c>
      <c r="L198" s="1">
        <v>0</v>
      </c>
    </row>
    <row r="199" spans="1:12" x14ac:dyDescent="0.25">
      <c r="A199" t="s">
        <v>29</v>
      </c>
      <c r="B199">
        <v>2020</v>
      </c>
      <c r="C199" t="s">
        <v>64</v>
      </c>
      <c r="D199" t="s">
        <v>424</v>
      </c>
      <c r="E199" t="s">
        <v>425</v>
      </c>
      <c r="F199">
        <v>0.78</v>
      </c>
      <c r="G199">
        <v>33.520000000000003</v>
      </c>
      <c r="H199">
        <v>1.22</v>
      </c>
      <c r="I199">
        <v>1.81</v>
      </c>
      <c r="J199" s="1">
        <v>14.6</v>
      </c>
      <c r="K199" s="1">
        <v>0.17799999999999999</v>
      </c>
      <c r="L199" s="1">
        <v>0.26400000000000001</v>
      </c>
    </row>
    <row r="200" spans="1:12" x14ac:dyDescent="0.25">
      <c r="A200" t="s">
        <v>29</v>
      </c>
      <c r="B200">
        <v>2020</v>
      </c>
      <c r="C200" t="s">
        <v>64</v>
      </c>
      <c r="D200" t="s">
        <v>426</v>
      </c>
      <c r="E200" t="s">
        <v>427</v>
      </c>
      <c r="F200">
        <v>6.42</v>
      </c>
      <c r="G200">
        <v>44.73</v>
      </c>
      <c r="H200">
        <v>10.97</v>
      </c>
      <c r="I200">
        <v>5.33</v>
      </c>
      <c r="J200" s="1">
        <v>2840</v>
      </c>
      <c r="K200" s="1">
        <v>311</v>
      </c>
      <c r="L200" s="1">
        <v>151</v>
      </c>
    </row>
    <row r="201" spans="1:12" x14ac:dyDescent="0.25">
      <c r="A201" t="s">
        <v>29</v>
      </c>
      <c r="B201">
        <v>2020</v>
      </c>
      <c r="C201" t="s">
        <v>64</v>
      </c>
      <c r="D201" t="s">
        <v>428</v>
      </c>
      <c r="E201" t="s">
        <v>429</v>
      </c>
      <c r="F201">
        <v>0</v>
      </c>
      <c r="G201">
        <v>0</v>
      </c>
      <c r="H201">
        <v>0</v>
      </c>
      <c r="I201">
        <v>0</v>
      </c>
      <c r="J201" s="1">
        <v>0</v>
      </c>
      <c r="K201" s="1">
        <v>0</v>
      </c>
      <c r="L201" s="1">
        <v>0</v>
      </c>
    </row>
    <row r="202" spans="1:12" x14ac:dyDescent="0.25">
      <c r="A202" t="s">
        <v>29</v>
      </c>
      <c r="B202">
        <v>2020</v>
      </c>
      <c r="C202" t="s">
        <v>64</v>
      </c>
      <c r="D202" t="s">
        <v>430</v>
      </c>
      <c r="E202" t="s">
        <v>431</v>
      </c>
      <c r="F202">
        <v>0</v>
      </c>
      <c r="G202">
        <v>0</v>
      </c>
      <c r="H202">
        <v>0</v>
      </c>
      <c r="I202">
        <v>0</v>
      </c>
      <c r="J202" s="1">
        <v>0</v>
      </c>
      <c r="K202" s="1">
        <v>0</v>
      </c>
      <c r="L202" s="1">
        <v>0</v>
      </c>
    </row>
    <row r="203" spans="1:12" x14ac:dyDescent="0.25">
      <c r="A203" t="s">
        <v>29</v>
      </c>
      <c r="B203">
        <v>2020</v>
      </c>
      <c r="C203" t="s">
        <v>64</v>
      </c>
      <c r="D203" t="s">
        <v>57</v>
      </c>
      <c r="E203" t="s">
        <v>432</v>
      </c>
      <c r="F203">
        <v>0</v>
      </c>
      <c r="G203">
        <v>0</v>
      </c>
      <c r="H203">
        <v>0</v>
      </c>
      <c r="I203">
        <v>0</v>
      </c>
      <c r="J203" s="1">
        <v>0</v>
      </c>
      <c r="K203" s="1">
        <v>0</v>
      </c>
      <c r="L203" s="1">
        <v>0</v>
      </c>
    </row>
    <row r="204" spans="1:12" x14ac:dyDescent="0.25">
      <c r="A204" t="s">
        <v>29</v>
      </c>
      <c r="B204">
        <v>2020</v>
      </c>
      <c r="C204" t="s">
        <v>64</v>
      </c>
      <c r="D204" t="s">
        <v>433</v>
      </c>
      <c r="E204" t="s">
        <v>434</v>
      </c>
      <c r="F204">
        <v>0</v>
      </c>
      <c r="G204">
        <v>0</v>
      </c>
      <c r="H204">
        <v>0</v>
      </c>
      <c r="I204">
        <v>0</v>
      </c>
      <c r="J204" s="1">
        <v>0</v>
      </c>
      <c r="K204" s="1">
        <v>0</v>
      </c>
      <c r="L204" s="1">
        <v>0</v>
      </c>
    </row>
    <row r="205" spans="1:12" x14ac:dyDescent="0.25">
      <c r="A205" t="s">
        <v>29</v>
      </c>
      <c r="B205">
        <v>2020</v>
      </c>
      <c r="C205" t="s">
        <v>64</v>
      </c>
      <c r="D205" t="s">
        <v>435</v>
      </c>
      <c r="E205" t="s">
        <v>436</v>
      </c>
      <c r="F205">
        <v>1.53</v>
      </c>
      <c r="G205">
        <v>40.33</v>
      </c>
      <c r="H205">
        <v>2.35</v>
      </c>
      <c r="I205">
        <v>3.69</v>
      </c>
      <c r="J205" s="1">
        <v>106</v>
      </c>
      <c r="K205" s="1">
        <v>2.5</v>
      </c>
      <c r="L205" s="1">
        <v>3.92</v>
      </c>
    </row>
    <row r="206" spans="1:12" x14ac:dyDescent="0.25">
      <c r="A206" t="s">
        <v>29</v>
      </c>
      <c r="B206">
        <v>2020</v>
      </c>
      <c r="C206" t="s">
        <v>64</v>
      </c>
      <c r="D206" t="s">
        <v>437</v>
      </c>
      <c r="E206" t="s">
        <v>438</v>
      </c>
      <c r="F206">
        <v>1.51</v>
      </c>
      <c r="G206">
        <v>34.72</v>
      </c>
      <c r="H206">
        <v>2.57</v>
      </c>
      <c r="I206">
        <v>2.09</v>
      </c>
      <c r="J206" s="1">
        <v>53.3</v>
      </c>
      <c r="K206" s="1">
        <v>1.37</v>
      </c>
      <c r="L206" s="1">
        <v>1.1100000000000001</v>
      </c>
    </row>
    <row r="207" spans="1:12" x14ac:dyDescent="0.25">
      <c r="A207" t="s">
        <v>29</v>
      </c>
      <c r="B207">
        <v>2020</v>
      </c>
      <c r="C207" t="s">
        <v>64</v>
      </c>
      <c r="D207" t="s">
        <v>439</v>
      </c>
      <c r="E207" t="s">
        <v>440</v>
      </c>
      <c r="F207">
        <v>0.69</v>
      </c>
      <c r="G207">
        <v>31.27</v>
      </c>
      <c r="H207">
        <v>1.17</v>
      </c>
      <c r="I207">
        <v>1.31</v>
      </c>
      <c r="J207" s="1">
        <v>107</v>
      </c>
      <c r="K207" s="1">
        <v>1.26</v>
      </c>
      <c r="L207" s="1">
        <v>1.41</v>
      </c>
    </row>
    <row r="208" spans="1:12" x14ac:dyDescent="0.25">
      <c r="A208" t="s">
        <v>29</v>
      </c>
      <c r="B208">
        <v>2020</v>
      </c>
      <c r="C208" t="s">
        <v>65</v>
      </c>
      <c r="D208" t="s">
        <v>77</v>
      </c>
      <c r="E208" t="s">
        <v>78</v>
      </c>
      <c r="F208">
        <v>10.31</v>
      </c>
      <c r="G208">
        <v>50.42</v>
      </c>
      <c r="H208">
        <v>3.46</v>
      </c>
      <c r="I208">
        <v>6.97</v>
      </c>
      <c r="J208" s="1">
        <v>1870</v>
      </c>
      <c r="K208" s="1">
        <v>64.8</v>
      </c>
      <c r="L208" s="1">
        <v>131</v>
      </c>
    </row>
    <row r="209" spans="1:12" x14ac:dyDescent="0.25">
      <c r="A209" t="s">
        <v>29</v>
      </c>
      <c r="B209">
        <v>2020</v>
      </c>
      <c r="C209" t="s">
        <v>65</v>
      </c>
      <c r="D209" t="s">
        <v>79</v>
      </c>
      <c r="E209" t="s">
        <v>80</v>
      </c>
      <c r="F209">
        <v>6.07</v>
      </c>
      <c r="G209">
        <v>42.79</v>
      </c>
      <c r="H209">
        <v>2.06</v>
      </c>
      <c r="I209">
        <v>4.4000000000000004</v>
      </c>
      <c r="J209" s="1">
        <v>138</v>
      </c>
      <c r="K209" s="1">
        <v>2.85</v>
      </c>
      <c r="L209" s="1">
        <v>6.09</v>
      </c>
    </row>
    <row r="210" spans="1:12" x14ac:dyDescent="0.25">
      <c r="A210" t="s">
        <v>29</v>
      </c>
      <c r="B210">
        <v>2020</v>
      </c>
      <c r="C210" t="s">
        <v>65</v>
      </c>
      <c r="D210" t="s">
        <v>81</v>
      </c>
      <c r="E210" t="s">
        <v>82</v>
      </c>
      <c r="F210">
        <v>10.25</v>
      </c>
      <c r="G210">
        <v>51.04</v>
      </c>
      <c r="H210">
        <v>3.46</v>
      </c>
      <c r="I210">
        <v>7.17</v>
      </c>
      <c r="J210" s="1">
        <v>8.51</v>
      </c>
      <c r="K210" s="1">
        <v>0.29499999999999998</v>
      </c>
      <c r="L210" s="1">
        <v>0.61</v>
      </c>
    </row>
    <row r="211" spans="1:12" x14ac:dyDescent="0.25">
      <c r="A211" t="s">
        <v>29</v>
      </c>
      <c r="B211">
        <v>2020</v>
      </c>
      <c r="C211" t="s">
        <v>65</v>
      </c>
      <c r="D211" t="s">
        <v>83</v>
      </c>
      <c r="E211" t="s">
        <v>84</v>
      </c>
      <c r="F211">
        <v>16.690000000000001</v>
      </c>
      <c r="G211">
        <v>50.99</v>
      </c>
      <c r="H211">
        <v>5.33</v>
      </c>
      <c r="I211">
        <v>8.5</v>
      </c>
      <c r="J211" s="1">
        <v>198</v>
      </c>
      <c r="K211" s="1">
        <v>10.5</v>
      </c>
      <c r="L211" s="1">
        <v>16.8</v>
      </c>
    </row>
    <row r="212" spans="1:12" x14ac:dyDescent="0.25">
      <c r="A212" t="s">
        <v>29</v>
      </c>
      <c r="B212">
        <v>2020</v>
      </c>
      <c r="C212" t="s">
        <v>65</v>
      </c>
      <c r="D212" t="s">
        <v>85</v>
      </c>
      <c r="E212" t="s">
        <v>86</v>
      </c>
      <c r="F212">
        <v>0</v>
      </c>
      <c r="G212">
        <v>0</v>
      </c>
      <c r="H212">
        <v>0</v>
      </c>
      <c r="I212">
        <v>0</v>
      </c>
      <c r="J212" s="1">
        <v>0</v>
      </c>
      <c r="K212" s="1">
        <v>0</v>
      </c>
      <c r="L212" s="1">
        <v>0</v>
      </c>
    </row>
    <row r="213" spans="1:12" x14ac:dyDescent="0.25">
      <c r="A213" t="s">
        <v>29</v>
      </c>
      <c r="B213">
        <v>2020</v>
      </c>
      <c r="C213" t="s">
        <v>65</v>
      </c>
      <c r="D213" t="s">
        <v>63</v>
      </c>
      <c r="E213" t="s">
        <v>87</v>
      </c>
      <c r="F213">
        <v>0.23</v>
      </c>
      <c r="G213">
        <v>29.14</v>
      </c>
      <c r="H213">
        <v>0.08</v>
      </c>
      <c r="I213">
        <v>1.0900000000000001</v>
      </c>
      <c r="J213" s="1">
        <v>9950</v>
      </c>
      <c r="K213" s="1">
        <v>7.97</v>
      </c>
      <c r="L213" s="1">
        <v>109</v>
      </c>
    </row>
    <row r="214" spans="1:12" x14ac:dyDescent="0.25">
      <c r="A214" t="s">
        <v>29</v>
      </c>
      <c r="B214">
        <v>2020</v>
      </c>
      <c r="C214" t="s">
        <v>65</v>
      </c>
      <c r="D214" t="s">
        <v>88</v>
      </c>
      <c r="E214" t="s">
        <v>89</v>
      </c>
      <c r="F214">
        <v>4.9400000000000004</v>
      </c>
      <c r="G214">
        <v>41.26</v>
      </c>
      <c r="H214">
        <v>1.66</v>
      </c>
      <c r="I214">
        <v>3.76</v>
      </c>
      <c r="J214" s="1">
        <v>53.3</v>
      </c>
      <c r="K214" s="1">
        <v>0.88300000000000001</v>
      </c>
      <c r="L214" s="1">
        <v>2</v>
      </c>
    </row>
    <row r="215" spans="1:12" x14ac:dyDescent="0.25">
      <c r="A215" t="s">
        <v>29</v>
      </c>
      <c r="B215">
        <v>2020</v>
      </c>
      <c r="C215" t="s">
        <v>65</v>
      </c>
      <c r="D215" t="s">
        <v>49</v>
      </c>
      <c r="E215" t="s">
        <v>90</v>
      </c>
      <c r="F215">
        <v>0.05</v>
      </c>
      <c r="G215">
        <v>25.54</v>
      </c>
      <c r="H215">
        <v>0.02</v>
      </c>
      <c r="I215">
        <v>0.64</v>
      </c>
      <c r="J215" s="1">
        <v>1160</v>
      </c>
      <c r="K215" s="1">
        <v>0.26500000000000001</v>
      </c>
      <c r="L215" s="1">
        <v>7.47</v>
      </c>
    </row>
    <row r="216" spans="1:12" x14ac:dyDescent="0.25">
      <c r="A216" t="s">
        <v>29</v>
      </c>
      <c r="B216">
        <v>2020</v>
      </c>
      <c r="C216" t="s">
        <v>65</v>
      </c>
      <c r="D216" t="s">
        <v>30</v>
      </c>
      <c r="E216" t="s">
        <v>91</v>
      </c>
      <c r="F216">
        <v>3.32</v>
      </c>
      <c r="G216">
        <v>37.590000000000003</v>
      </c>
      <c r="H216">
        <v>1.1399999999999999</v>
      </c>
      <c r="I216">
        <v>2.91</v>
      </c>
      <c r="J216" s="1">
        <v>1300</v>
      </c>
      <c r="K216" s="1">
        <v>14.9</v>
      </c>
      <c r="L216" s="1">
        <v>37.9</v>
      </c>
    </row>
    <row r="217" spans="1:12" x14ac:dyDescent="0.25">
      <c r="A217" t="s">
        <v>29</v>
      </c>
      <c r="B217">
        <v>2020</v>
      </c>
      <c r="C217" t="s">
        <v>65</v>
      </c>
      <c r="D217" t="s">
        <v>92</v>
      </c>
      <c r="E217" t="s">
        <v>93</v>
      </c>
      <c r="F217">
        <v>6.78</v>
      </c>
      <c r="G217">
        <v>45.72</v>
      </c>
      <c r="H217">
        <v>2.29</v>
      </c>
      <c r="I217">
        <v>5.15</v>
      </c>
      <c r="J217" s="1">
        <v>69</v>
      </c>
      <c r="K217" s="1">
        <v>1.58</v>
      </c>
      <c r="L217" s="1">
        <v>3.55</v>
      </c>
    </row>
    <row r="218" spans="1:12" x14ac:dyDescent="0.25">
      <c r="A218" t="s">
        <v>29</v>
      </c>
      <c r="B218">
        <v>2020</v>
      </c>
      <c r="C218" t="s">
        <v>65</v>
      </c>
      <c r="D218" t="s">
        <v>94</v>
      </c>
      <c r="E218" t="s">
        <v>95</v>
      </c>
      <c r="F218">
        <v>1.7</v>
      </c>
      <c r="G218">
        <v>35.79</v>
      </c>
      <c r="H218">
        <v>0.56999999999999995</v>
      </c>
      <c r="I218">
        <v>2.31</v>
      </c>
      <c r="J218" s="1">
        <v>27.8</v>
      </c>
      <c r="K218" s="1">
        <v>0.158</v>
      </c>
      <c r="L218" s="1">
        <v>0.64200000000000002</v>
      </c>
    </row>
    <row r="219" spans="1:12" x14ac:dyDescent="0.25">
      <c r="A219" t="s">
        <v>29</v>
      </c>
      <c r="B219">
        <v>2020</v>
      </c>
      <c r="C219" t="s">
        <v>65</v>
      </c>
      <c r="D219" t="s">
        <v>96</v>
      </c>
      <c r="E219" t="s">
        <v>97</v>
      </c>
      <c r="F219">
        <v>0</v>
      </c>
      <c r="G219">
        <v>0</v>
      </c>
      <c r="H219">
        <v>0</v>
      </c>
      <c r="I219">
        <v>0</v>
      </c>
      <c r="J219" s="1">
        <v>0</v>
      </c>
      <c r="K219" s="1">
        <v>0</v>
      </c>
      <c r="L219" s="1">
        <v>0</v>
      </c>
    </row>
    <row r="220" spans="1:12" x14ac:dyDescent="0.25">
      <c r="A220" t="s">
        <v>29</v>
      </c>
      <c r="B220">
        <v>2020</v>
      </c>
      <c r="C220" t="s">
        <v>65</v>
      </c>
      <c r="D220" t="s">
        <v>98</v>
      </c>
      <c r="E220" t="s">
        <v>99</v>
      </c>
      <c r="F220">
        <v>3.63</v>
      </c>
      <c r="G220">
        <v>44.34</v>
      </c>
      <c r="H220">
        <v>1.25</v>
      </c>
      <c r="I220">
        <v>4.71</v>
      </c>
      <c r="J220" s="1">
        <v>10.3</v>
      </c>
      <c r="K220" s="1">
        <v>0.128</v>
      </c>
      <c r="L220" s="1">
        <v>0.48499999999999999</v>
      </c>
    </row>
    <row r="221" spans="1:12" x14ac:dyDescent="0.25">
      <c r="A221" t="s">
        <v>29</v>
      </c>
      <c r="B221">
        <v>2020</v>
      </c>
      <c r="C221" t="s">
        <v>65</v>
      </c>
      <c r="D221" t="s">
        <v>100</v>
      </c>
      <c r="E221" t="s">
        <v>101</v>
      </c>
      <c r="F221">
        <v>0</v>
      </c>
      <c r="G221">
        <v>0</v>
      </c>
      <c r="H221">
        <v>0</v>
      </c>
      <c r="I221">
        <v>0</v>
      </c>
      <c r="J221" s="1">
        <v>0</v>
      </c>
      <c r="K221" s="1">
        <v>0</v>
      </c>
      <c r="L221" s="1">
        <v>0</v>
      </c>
    </row>
    <row r="222" spans="1:12" x14ac:dyDescent="0.25">
      <c r="A222" t="s">
        <v>29</v>
      </c>
      <c r="B222">
        <v>2020</v>
      </c>
      <c r="C222" t="s">
        <v>65</v>
      </c>
      <c r="D222" t="s">
        <v>102</v>
      </c>
      <c r="E222" t="s">
        <v>103</v>
      </c>
      <c r="F222">
        <v>0.66</v>
      </c>
      <c r="G222">
        <v>29.07</v>
      </c>
      <c r="H222">
        <v>0.23</v>
      </c>
      <c r="I222">
        <v>1.1100000000000001</v>
      </c>
      <c r="J222" s="1">
        <v>92.6</v>
      </c>
      <c r="K222" s="1">
        <v>0.21199999999999999</v>
      </c>
      <c r="L222" s="1">
        <v>1.02</v>
      </c>
    </row>
    <row r="223" spans="1:12" x14ac:dyDescent="0.25">
      <c r="A223" t="s">
        <v>29</v>
      </c>
      <c r="B223">
        <v>2020</v>
      </c>
      <c r="C223" t="s">
        <v>65</v>
      </c>
      <c r="D223" t="s">
        <v>104</v>
      </c>
      <c r="E223" t="s">
        <v>105</v>
      </c>
      <c r="F223">
        <v>1.96</v>
      </c>
      <c r="G223">
        <v>35.159999999999997</v>
      </c>
      <c r="H223">
        <v>0.68</v>
      </c>
      <c r="I223">
        <v>2.36</v>
      </c>
      <c r="J223" s="1">
        <v>282</v>
      </c>
      <c r="K223" s="1">
        <v>1.92</v>
      </c>
      <c r="L223" s="1">
        <v>6.68</v>
      </c>
    </row>
    <row r="224" spans="1:12" x14ac:dyDescent="0.25">
      <c r="A224" t="s">
        <v>29</v>
      </c>
      <c r="B224">
        <v>2020</v>
      </c>
      <c r="C224" t="s">
        <v>65</v>
      </c>
      <c r="D224" t="s">
        <v>106</v>
      </c>
      <c r="E224" t="s">
        <v>107</v>
      </c>
      <c r="F224">
        <v>1.76</v>
      </c>
      <c r="G224">
        <v>33.380000000000003</v>
      </c>
      <c r="H224">
        <v>0.6</v>
      </c>
      <c r="I224">
        <v>1.81</v>
      </c>
      <c r="J224" s="1">
        <v>12.5</v>
      </c>
      <c r="K224" s="1">
        <v>7.4800000000000005E-2</v>
      </c>
      <c r="L224" s="1">
        <v>0.22600000000000001</v>
      </c>
    </row>
    <row r="225" spans="1:12" x14ac:dyDescent="0.25">
      <c r="A225" t="s">
        <v>29</v>
      </c>
      <c r="B225">
        <v>2020</v>
      </c>
      <c r="C225" t="s">
        <v>65</v>
      </c>
      <c r="D225" t="s">
        <v>108</v>
      </c>
      <c r="E225" t="s">
        <v>109</v>
      </c>
      <c r="F225">
        <v>11.02</v>
      </c>
      <c r="G225">
        <v>50.62</v>
      </c>
      <c r="H225">
        <v>3.43</v>
      </c>
      <c r="I225">
        <v>6.68</v>
      </c>
      <c r="J225" s="1">
        <v>183</v>
      </c>
      <c r="K225" s="1">
        <v>6.28</v>
      </c>
      <c r="L225" s="1">
        <v>12.2</v>
      </c>
    </row>
    <row r="226" spans="1:12" x14ac:dyDescent="0.25">
      <c r="A226" t="s">
        <v>29</v>
      </c>
      <c r="B226">
        <v>2020</v>
      </c>
      <c r="C226" t="s">
        <v>65</v>
      </c>
      <c r="D226" t="s">
        <v>110</v>
      </c>
      <c r="E226" t="s">
        <v>111</v>
      </c>
      <c r="F226">
        <v>7.62</v>
      </c>
      <c r="G226">
        <v>49.14</v>
      </c>
      <c r="H226">
        <v>2.48</v>
      </c>
      <c r="I226">
        <v>6.11</v>
      </c>
      <c r="J226" s="1">
        <v>2.1800000000000002</v>
      </c>
      <c r="K226" s="1">
        <v>5.3999999999999999E-2</v>
      </c>
      <c r="L226" s="1">
        <v>0.13300000000000001</v>
      </c>
    </row>
    <row r="227" spans="1:12" x14ac:dyDescent="0.25">
      <c r="A227" t="s">
        <v>29</v>
      </c>
      <c r="B227">
        <v>2020</v>
      </c>
      <c r="C227" t="s">
        <v>65</v>
      </c>
      <c r="D227" t="s">
        <v>112</v>
      </c>
      <c r="E227" t="s">
        <v>113</v>
      </c>
      <c r="F227">
        <v>1.8</v>
      </c>
      <c r="G227">
        <v>31.75</v>
      </c>
      <c r="H227">
        <v>0.6</v>
      </c>
      <c r="I227">
        <v>1.71</v>
      </c>
      <c r="J227" s="1">
        <v>154</v>
      </c>
      <c r="K227" s="1">
        <v>0.92700000000000005</v>
      </c>
      <c r="L227" s="1">
        <v>2.64</v>
      </c>
    </row>
    <row r="228" spans="1:12" x14ac:dyDescent="0.25">
      <c r="A228" t="s">
        <v>29</v>
      </c>
      <c r="B228">
        <v>2020</v>
      </c>
      <c r="C228" t="s">
        <v>65</v>
      </c>
      <c r="D228" t="s">
        <v>114</v>
      </c>
      <c r="E228" t="s">
        <v>115</v>
      </c>
      <c r="F228">
        <v>2.85</v>
      </c>
      <c r="G228">
        <v>36.979999999999997</v>
      </c>
      <c r="H228">
        <v>0.98</v>
      </c>
      <c r="I228">
        <v>2.67</v>
      </c>
      <c r="J228" s="1">
        <v>707</v>
      </c>
      <c r="K228" s="1">
        <v>6.9</v>
      </c>
      <c r="L228" s="1">
        <v>18.899999999999999</v>
      </c>
    </row>
    <row r="229" spans="1:12" x14ac:dyDescent="0.25">
      <c r="A229" t="s">
        <v>29</v>
      </c>
      <c r="B229">
        <v>2020</v>
      </c>
      <c r="C229" t="s">
        <v>65</v>
      </c>
      <c r="D229" t="s">
        <v>116</v>
      </c>
      <c r="E229" t="s">
        <v>117</v>
      </c>
      <c r="F229">
        <v>2.37</v>
      </c>
      <c r="G229">
        <v>37.44</v>
      </c>
      <c r="H229">
        <v>0.79</v>
      </c>
      <c r="I229">
        <v>2.69</v>
      </c>
      <c r="J229" s="1">
        <v>182</v>
      </c>
      <c r="K229" s="1">
        <v>1.44</v>
      </c>
      <c r="L229" s="1">
        <v>4.9000000000000004</v>
      </c>
    </row>
    <row r="230" spans="1:12" x14ac:dyDescent="0.25">
      <c r="A230" t="s">
        <v>29</v>
      </c>
      <c r="B230">
        <v>2020</v>
      </c>
      <c r="C230" t="s">
        <v>65</v>
      </c>
      <c r="D230" t="s">
        <v>60</v>
      </c>
      <c r="E230" t="s">
        <v>118</v>
      </c>
      <c r="F230">
        <v>0.89</v>
      </c>
      <c r="G230">
        <v>32.85</v>
      </c>
      <c r="H230">
        <v>0.3</v>
      </c>
      <c r="I230">
        <v>1.85</v>
      </c>
      <c r="J230" s="1">
        <v>18100</v>
      </c>
      <c r="K230" s="1">
        <v>54.8</v>
      </c>
      <c r="L230" s="1">
        <v>334</v>
      </c>
    </row>
    <row r="231" spans="1:12" x14ac:dyDescent="0.25">
      <c r="A231" t="s">
        <v>29</v>
      </c>
      <c r="B231">
        <v>2020</v>
      </c>
      <c r="C231" t="s">
        <v>65</v>
      </c>
      <c r="D231" t="s">
        <v>119</v>
      </c>
      <c r="E231" t="s">
        <v>120</v>
      </c>
      <c r="F231">
        <v>0</v>
      </c>
      <c r="G231">
        <v>0</v>
      </c>
      <c r="H231">
        <v>0</v>
      </c>
      <c r="I231">
        <v>0</v>
      </c>
      <c r="J231" s="1">
        <v>0</v>
      </c>
      <c r="K231" s="1">
        <v>0</v>
      </c>
      <c r="L231" s="1">
        <v>0</v>
      </c>
    </row>
    <row r="232" spans="1:12" x14ac:dyDescent="0.25">
      <c r="A232" t="s">
        <v>29</v>
      </c>
      <c r="B232">
        <v>2020</v>
      </c>
      <c r="C232" t="s">
        <v>65</v>
      </c>
      <c r="D232" t="s">
        <v>41</v>
      </c>
      <c r="E232" t="s">
        <v>121</v>
      </c>
      <c r="F232">
        <v>2.82</v>
      </c>
      <c r="G232">
        <v>37.25</v>
      </c>
      <c r="H232">
        <v>0.96</v>
      </c>
      <c r="I232">
        <v>2.86</v>
      </c>
      <c r="J232" s="1">
        <v>2160</v>
      </c>
      <c r="K232" s="1">
        <v>20.9</v>
      </c>
      <c r="L232" s="1">
        <v>61.9</v>
      </c>
    </row>
    <row r="233" spans="1:12" x14ac:dyDescent="0.25">
      <c r="A233" t="s">
        <v>29</v>
      </c>
      <c r="B233">
        <v>2020</v>
      </c>
      <c r="C233" t="s">
        <v>65</v>
      </c>
      <c r="D233" t="s">
        <v>122</v>
      </c>
      <c r="E233" t="s">
        <v>123</v>
      </c>
      <c r="F233">
        <v>4.04</v>
      </c>
      <c r="G233">
        <v>41.69</v>
      </c>
      <c r="H233">
        <v>1.35</v>
      </c>
      <c r="I233">
        <v>3.87</v>
      </c>
      <c r="J233" s="1">
        <v>9.51</v>
      </c>
      <c r="K233" s="1">
        <v>0.129</v>
      </c>
      <c r="L233" s="1">
        <v>0.36799999999999999</v>
      </c>
    </row>
    <row r="234" spans="1:12" x14ac:dyDescent="0.25">
      <c r="A234" t="s">
        <v>29</v>
      </c>
      <c r="B234">
        <v>2020</v>
      </c>
      <c r="C234" t="s">
        <v>65</v>
      </c>
      <c r="D234" t="s">
        <v>124</v>
      </c>
      <c r="E234" t="s">
        <v>125</v>
      </c>
      <c r="F234">
        <v>10.97</v>
      </c>
      <c r="G234">
        <v>45.37</v>
      </c>
      <c r="H234">
        <v>3.68</v>
      </c>
      <c r="I234">
        <v>5.34</v>
      </c>
      <c r="J234" s="1">
        <v>25.1</v>
      </c>
      <c r="K234" s="1">
        <v>0.92100000000000004</v>
      </c>
      <c r="L234" s="1">
        <v>1.34</v>
      </c>
    </row>
    <row r="235" spans="1:12" x14ac:dyDescent="0.25">
      <c r="A235" t="s">
        <v>29</v>
      </c>
      <c r="B235">
        <v>2020</v>
      </c>
      <c r="C235" t="s">
        <v>65</v>
      </c>
      <c r="D235" t="s">
        <v>126</v>
      </c>
      <c r="E235" t="s">
        <v>127</v>
      </c>
      <c r="F235">
        <v>0</v>
      </c>
      <c r="G235">
        <v>0</v>
      </c>
      <c r="H235">
        <v>0</v>
      </c>
      <c r="I235">
        <v>0</v>
      </c>
      <c r="J235" s="1">
        <v>0</v>
      </c>
      <c r="K235" s="1">
        <v>0</v>
      </c>
      <c r="L235" s="1">
        <v>0</v>
      </c>
    </row>
    <row r="236" spans="1:12" x14ac:dyDescent="0.25">
      <c r="A236" t="s">
        <v>29</v>
      </c>
      <c r="B236">
        <v>2020</v>
      </c>
      <c r="C236" t="s">
        <v>65</v>
      </c>
      <c r="D236" t="s">
        <v>128</v>
      </c>
      <c r="E236" t="s">
        <v>129</v>
      </c>
      <c r="F236">
        <v>1.81</v>
      </c>
      <c r="G236">
        <v>35.659999999999997</v>
      </c>
      <c r="H236">
        <v>0.63</v>
      </c>
      <c r="I236">
        <v>2.3199999999999998</v>
      </c>
      <c r="J236" s="1">
        <v>31.6</v>
      </c>
      <c r="K236" s="1">
        <v>0.19800000000000001</v>
      </c>
      <c r="L236" s="1">
        <v>0.73399999999999999</v>
      </c>
    </row>
    <row r="237" spans="1:12" x14ac:dyDescent="0.25">
      <c r="A237" t="s">
        <v>29</v>
      </c>
      <c r="B237">
        <v>2020</v>
      </c>
      <c r="C237" t="s">
        <v>65</v>
      </c>
      <c r="D237" t="s">
        <v>130</v>
      </c>
      <c r="E237" t="s">
        <v>131</v>
      </c>
      <c r="F237">
        <v>2.98</v>
      </c>
      <c r="G237">
        <v>37.11</v>
      </c>
      <c r="H237">
        <v>1.01</v>
      </c>
      <c r="I237">
        <v>2.77</v>
      </c>
      <c r="J237" s="1">
        <v>329</v>
      </c>
      <c r="K237" s="1">
        <v>3.33</v>
      </c>
      <c r="L237" s="1">
        <v>9.1300000000000008</v>
      </c>
    </row>
    <row r="238" spans="1:12" x14ac:dyDescent="0.25">
      <c r="A238" t="s">
        <v>29</v>
      </c>
      <c r="B238">
        <v>2020</v>
      </c>
      <c r="C238" t="s">
        <v>65</v>
      </c>
      <c r="D238" t="s">
        <v>58</v>
      </c>
      <c r="E238" t="s">
        <v>132</v>
      </c>
      <c r="F238">
        <v>11.49</v>
      </c>
      <c r="G238">
        <v>49.24</v>
      </c>
      <c r="H238">
        <v>3.9</v>
      </c>
      <c r="I238">
        <v>6.96</v>
      </c>
      <c r="J238" s="1">
        <v>6850</v>
      </c>
      <c r="K238" s="1">
        <v>267</v>
      </c>
      <c r="L238" s="1">
        <v>477</v>
      </c>
    </row>
    <row r="239" spans="1:12" x14ac:dyDescent="0.25">
      <c r="A239" t="s">
        <v>29</v>
      </c>
      <c r="B239">
        <v>2020</v>
      </c>
      <c r="C239" t="s">
        <v>65</v>
      </c>
      <c r="D239" t="s">
        <v>133</v>
      </c>
      <c r="E239" t="s">
        <v>134</v>
      </c>
      <c r="F239">
        <v>21.74</v>
      </c>
      <c r="G239">
        <v>60.62</v>
      </c>
      <c r="H239">
        <v>6.82</v>
      </c>
      <c r="I239">
        <v>11.63</v>
      </c>
      <c r="J239" s="1">
        <v>181</v>
      </c>
      <c r="K239" s="1">
        <v>12.4</v>
      </c>
      <c r="L239" s="1">
        <v>21.1</v>
      </c>
    </row>
    <row r="240" spans="1:12" x14ac:dyDescent="0.25">
      <c r="A240" t="s">
        <v>29</v>
      </c>
      <c r="B240">
        <v>2020</v>
      </c>
      <c r="C240" t="s">
        <v>65</v>
      </c>
      <c r="D240" t="s">
        <v>135</v>
      </c>
      <c r="E240" t="s">
        <v>136</v>
      </c>
      <c r="F240">
        <v>10.74</v>
      </c>
      <c r="G240">
        <v>50.16</v>
      </c>
      <c r="H240">
        <v>3.59</v>
      </c>
      <c r="I240">
        <v>6.98</v>
      </c>
      <c r="J240" s="1">
        <v>845</v>
      </c>
      <c r="K240" s="1">
        <v>30.4</v>
      </c>
      <c r="L240" s="1">
        <v>59</v>
      </c>
    </row>
    <row r="241" spans="1:12" x14ac:dyDescent="0.25">
      <c r="A241" t="s">
        <v>29</v>
      </c>
      <c r="B241">
        <v>2020</v>
      </c>
      <c r="C241" t="s">
        <v>65</v>
      </c>
      <c r="D241" t="s">
        <v>62</v>
      </c>
      <c r="E241" t="s">
        <v>137</v>
      </c>
      <c r="F241">
        <v>1.82</v>
      </c>
      <c r="G241">
        <v>37.26</v>
      </c>
      <c r="H241">
        <v>0.61</v>
      </c>
      <c r="I241">
        <v>2.76</v>
      </c>
      <c r="J241" s="1">
        <v>452</v>
      </c>
      <c r="K241" s="1">
        <v>2.77</v>
      </c>
      <c r="L241" s="1">
        <v>12.5</v>
      </c>
    </row>
    <row r="242" spans="1:12" x14ac:dyDescent="0.25">
      <c r="A242" t="s">
        <v>29</v>
      </c>
      <c r="B242">
        <v>2020</v>
      </c>
      <c r="C242" t="s">
        <v>65</v>
      </c>
      <c r="D242" t="s">
        <v>51</v>
      </c>
      <c r="E242" t="s">
        <v>138</v>
      </c>
      <c r="F242">
        <v>12.54</v>
      </c>
      <c r="G242">
        <v>49.05</v>
      </c>
      <c r="H242">
        <v>4.24</v>
      </c>
      <c r="I242">
        <v>6.83</v>
      </c>
      <c r="J242" s="1">
        <v>98600</v>
      </c>
      <c r="K242" s="1">
        <v>4180</v>
      </c>
      <c r="L242" s="1">
        <v>6730</v>
      </c>
    </row>
    <row r="243" spans="1:12" x14ac:dyDescent="0.25">
      <c r="A243" t="s">
        <v>29</v>
      </c>
      <c r="B243">
        <v>2020</v>
      </c>
      <c r="C243" t="s">
        <v>65</v>
      </c>
      <c r="D243" t="s">
        <v>139</v>
      </c>
      <c r="E243" t="s">
        <v>140</v>
      </c>
      <c r="F243">
        <v>0</v>
      </c>
      <c r="G243">
        <v>0</v>
      </c>
      <c r="H243">
        <v>0</v>
      </c>
      <c r="I243">
        <v>0</v>
      </c>
      <c r="J243" s="1">
        <v>0</v>
      </c>
      <c r="K243" s="1">
        <v>0</v>
      </c>
      <c r="L243" s="1">
        <v>0</v>
      </c>
    </row>
    <row r="244" spans="1:12" x14ac:dyDescent="0.25">
      <c r="A244" t="s">
        <v>29</v>
      </c>
      <c r="B244">
        <v>2020</v>
      </c>
      <c r="C244" t="s">
        <v>65</v>
      </c>
      <c r="D244" t="s">
        <v>141</v>
      </c>
      <c r="E244" t="s">
        <v>142</v>
      </c>
      <c r="F244">
        <v>0</v>
      </c>
      <c r="G244">
        <v>0</v>
      </c>
      <c r="H244">
        <v>0</v>
      </c>
      <c r="I244">
        <v>0</v>
      </c>
      <c r="J244" s="1">
        <v>0</v>
      </c>
      <c r="K244" s="1">
        <v>0</v>
      </c>
      <c r="L244" s="1">
        <v>0</v>
      </c>
    </row>
    <row r="245" spans="1:12" x14ac:dyDescent="0.25">
      <c r="A245" t="s">
        <v>29</v>
      </c>
      <c r="B245">
        <v>2020</v>
      </c>
      <c r="C245" t="s">
        <v>65</v>
      </c>
      <c r="D245" t="s">
        <v>52</v>
      </c>
      <c r="E245" t="s">
        <v>143</v>
      </c>
      <c r="F245">
        <v>4.6500000000000004</v>
      </c>
      <c r="G245">
        <v>38.909999999999997</v>
      </c>
      <c r="H245">
        <v>1.54</v>
      </c>
      <c r="I245">
        <v>3.12</v>
      </c>
      <c r="J245" s="1">
        <v>52.7</v>
      </c>
      <c r="K245" s="1">
        <v>0.81100000000000005</v>
      </c>
      <c r="L245" s="1">
        <v>1.65</v>
      </c>
    </row>
    <row r="246" spans="1:12" x14ac:dyDescent="0.25">
      <c r="A246" t="s">
        <v>29</v>
      </c>
      <c r="B246">
        <v>2020</v>
      </c>
      <c r="C246" t="s">
        <v>65</v>
      </c>
      <c r="D246" t="s">
        <v>144</v>
      </c>
      <c r="E246" t="s">
        <v>145</v>
      </c>
      <c r="F246">
        <v>0.23</v>
      </c>
      <c r="G246">
        <v>30.94</v>
      </c>
      <c r="H246">
        <v>0.08</v>
      </c>
      <c r="I246">
        <v>1.52</v>
      </c>
      <c r="J246" s="1">
        <v>907</v>
      </c>
      <c r="K246" s="1">
        <v>0.72699999999999998</v>
      </c>
      <c r="L246" s="1">
        <v>13.8</v>
      </c>
    </row>
    <row r="247" spans="1:12" x14ac:dyDescent="0.25">
      <c r="A247" t="s">
        <v>29</v>
      </c>
      <c r="B247">
        <v>2020</v>
      </c>
      <c r="C247" t="s">
        <v>65</v>
      </c>
      <c r="D247" t="s">
        <v>146</v>
      </c>
      <c r="E247" t="s">
        <v>147</v>
      </c>
      <c r="F247">
        <v>0</v>
      </c>
      <c r="G247">
        <v>0</v>
      </c>
      <c r="H247">
        <v>0</v>
      </c>
      <c r="I247">
        <v>0</v>
      </c>
      <c r="J247" s="1">
        <v>0</v>
      </c>
      <c r="K247" s="1">
        <v>0</v>
      </c>
      <c r="L247" s="1">
        <v>0</v>
      </c>
    </row>
    <row r="248" spans="1:12" x14ac:dyDescent="0.25">
      <c r="A248" t="s">
        <v>29</v>
      </c>
      <c r="B248">
        <v>2020</v>
      </c>
      <c r="C248" t="s">
        <v>65</v>
      </c>
      <c r="D248" t="s">
        <v>148</v>
      </c>
      <c r="E248" t="s">
        <v>149</v>
      </c>
      <c r="F248">
        <v>1.1000000000000001</v>
      </c>
      <c r="G248">
        <v>28.99</v>
      </c>
      <c r="H248">
        <v>0.38</v>
      </c>
      <c r="I248">
        <v>1.1299999999999999</v>
      </c>
      <c r="J248" s="1">
        <v>957</v>
      </c>
      <c r="K248" s="1">
        <v>3.6</v>
      </c>
      <c r="L248" s="1">
        <v>10.8</v>
      </c>
    </row>
    <row r="249" spans="1:12" x14ac:dyDescent="0.25">
      <c r="A249" t="s">
        <v>29</v>
      </c>
      <c r="B249">
        <v>2020</v>
      </c>
      <c r="C249" t="s">
        <v>65</v>
      </c>
      <c r="D249" t="s">
        <v>150</v>
      </c>
      <c r="E249" t="s">
        <v>151</v>
      </c>
      <c r="F249">
        <v>0.15</v>
      </c>
      <c r="G249">
        <v>33.03</v>
      </c>
      <c r="H249">
        <v>0.05</v>
      </c>
      <c r="I249">
        <v>1.76</v>
      </c>
      <c r="J249" s="1">
        <v>7.22</v>
      </c>
      <c r="K249" s="1">
        <v>3.7000000000000002E-3</v>
      </c>
      <c r="L249" s="1">
        <v>0.127</v>
      </c>
    </row>
    <row r="250" spans="1:12" x14ac:dyDescent="0.25">
      <c r="A250" t="s">
        <v>29</v>
      </c>
      <c r="B250">
        <v>2020</v>
      </c>
      <c r="C250" t="s">
        <v>65</v>
      </c>
      <c r="D250" t="s">
        <v>152</v>
      </c>
      <c r="E250" t="s">
        <v>153</v>
      </c>
      <c r="F250">
        <v>6.05</v>
      </c>
      <c r="G250">
        <v>45.48</v>
      </c>
      <c r="H250">
        <v>1.99</v>
      </c>
      <c r="I250">
        <v>4.9800000000000004</v>
      </c>
      <c r="J250" s="1">
        <v>17.3</v>
      </c>
      <c r="K250" s="1">
        <v>0.34300000000000003</v>
      </c>
      <c r="L250" s="1">
        <v>0.85899999999999999</v>
      </c>
    </row>
    <row r="251" spans="1:12" x14ac:dyDescent="0.25">
      <c r="A251" t="s">
        <v>29</v>
      </c>
      <c r="B251">
        <v>2020</v>
      </c>
      <c r="C251" t="s">
        <v>65</v>
      </c>
      <c r="D251" t="s">
        <v>154</v>
      </c>
      <c r="E251" t="s">
        <v>155</v>
      </c>
      <c r="F251">
        <v>4.5199999999999996</v>
      </c>
      <c r="G251">
        <v>39.76</v>
      </c>
      <c r="H251">
        <v>1.54</v>
      </c>
      <c r="I251">
        <v>3.57</v>
      </c>
      <c r="J251" s="1">
        <v>2370</v>
      </c>
      <c r="K251" s="1">
        <v>36.5</v>
      </c>
      <c r="L251" s="1">
        <v>84.7</v>
      </c>
    </row>
    <row r="252" spans="1:12" x14ac:dyDescent="0.25">
      <c r="A252" t="s">
        <v>29</v>
      </c>
      <c r="B252">
        <v>2020</v>
      </c>
      <c r="C252" t="s">
        <v>65</v>
      </c>
      <c r="D252" t="s">
        <v>156</v>
      </c>
      <c r="E252" t="s">
        <v>157</v>
      </c>
      <c r="F252">
        <v>2.42</v>
      </c>
      <c r="G252">
        <v>36.39</v>
      </c>
      <c r="H252">
        <v>0.81</v>
      </c>
      <c r="I252">
        <v>2.4500000000000002</v>
      </c>
      <c r="J252" s="1">
        <v>5.28</v>
      </c>
      <c r="K252" s="1">
        <v>4.2900000000000001E-2</v>
      </c>
      <c r="L252" s="1">
        <v>0.129</v>
      </c>
    </row>
    <row r="253" spans="1:12" x14ac:dyDescent="0.25">
      <c r="A253" t="s">
        <v>29</v>
      </c>
      <c r="B253">
        <v>2020</v>
      </c>
      <c r="C253" t="s">
        <v>65</v>
      </c>
      <c r="D253" t="s">
        <v>158</v>
      </c>
      <c r="E253" t="s">
        <v>159</v>
      </c>
      <c r="F253">
        <v>0</v>
      </c>
      <c r="G253">
        <v>0</v>
      </c>
      <c r="H253">
        <v>0</v>
      </c>
      <c r="I253">
        <v>0</v>
      </c>
      <c r="J253" s="1">
        <v>0</v>
      </c>
      <c r="K253" s="1">
        <v>0</v>
      </c>
      <c r="L253" s="1">
        <v>0</v>
      </c>
    </row>
    <row r="254" spans="1:12" x14ac:dyDescent="0.25">
      <c r="A254" t="s">
        <v>29</v>
      </c>
      <c r="B254">
        <v>2020</v>
      </c>
      <c r="C254" t="s">
        <v>65</v>
      </c>
      <c r="D254" t="s">
        <v>160</v>
      </c>
      <c r="E254" t="s">
        <v>161</v>
      </c>
      <c r="F254">
        <v>0</v>
      </c>
      <c r="G254">
        <v>0</v>
      </c>
      <c r="H254">
        <v>0</v>
      </c>
      <c r="I254">
        <v>0</v>
      </c>
      <c r="J254" s="1">
        <v>0</v>
      </c>
      <c r="K254" s="1">
        <v>0</v>
      </c>
      <c r="L254" s="1">
        <v>0</v>
      </c>
    </row>
    <row r="255" spans="1:12" x14ac:dyDescent="0.25">
      <c r="A255" t="s">
        <v>29</v>
      </c>
      <c r="B255">
        <v>2020</v>
      </c>
      <c r="C255" t="s">
        <v>65</v>
      </c>
      <c r="D255" t="s">
        <v>162</v>
      </c>
      <c r="E255" t="s">
        <v>163</v>
      </c>
      <c r="F255">
        <v>1.87</v>
      </c>
      <c r="G255">
        <v>33.020000000000003</v>
      </c>
      <c r="H255">
        <v>0.65</v>
      </c>
      <c r="I255">
        <v>1.76</v>
      </c>
      <c r="J255" s="1">
        <v>1.03</v>
      </c>
      <c r="K255" s="1">
        <v>6.6600000000000001E-3</v>
      </c>
      <c r="L255" s="1">
        <v>1.8100000000000002E-2</v>
      </c>
    </row>
    <row r="256" spans="1:12" x14ac:dyDescent="0.25">
      <c r="A256" t="s">
        <v>29</v>
      </c>
      <c r="B256">
        <v>2020</v>
      </c>
      <c r="C256" t="s">
        <v>65</v>
      </c>
      <c r="D256" t="s">
        <v>164</v>
      </c>
      <c r="E256" t="s">
        <v>165</v>
      </c>
      <c r="F256">
        <v>10.26</v>
      </c>
      <c r="G256">
        <v>46.96</v>
      </c>
      <c r="H256">
        <v>3.48</v>
      </c>
      <c r="I256">
        <v>5.64</v>
      </c>
      <c r="J256" s="1">
        <v>897</v>
      </c>
      <c r="K256" s="1">
        <v>31.2</v>
      </c>
      <c r="L256" s="1">
        <v>50.6</v>
      </c>
    </row>
    <row r="257" spans="1:12" x14ac:dyDescent="0.25">
      <c r="A257" t="s">
        <v>29</v>
      </c>
      <c r="B257">
        <v>2020</v>
      </c>
      <c r="C257" t="s">
        <v>65</v>
      </c>
      <c r="D257" t="s">
        <v>166</v>
      </c>
      <c r="E257" t="s">
        <v>167</v>
      </c>
      <c r="F257">
        <v>8.67</v>
      </c>
      <c r="G257">
        <v>39.36</v>
      </c>
      <c r="H257">
        <v>2.81</v>
      </c>
      <c r="I257">
        <v>4.3099999999999996</v>
      </c>
      <c r="J257" s="1">
        <v>1900</v>
      </c>
      <c r="K257" s="1">
        <v>53.5</v>
      </c>
      <c r="L257" s="1">
        <v>82.1</v>
      </c>
    </row>
    <row r="258" spans="1:12" x14ac:dyDescent="0.25">
      <c r="A258" t="s">
        <v>29</v>
      </c>
      <c r="B258">
        <v>2020</v>
      </c>
      <c r="C258" t="s">
        <v>65</v>
      </c>
      <c r="D258" t="s">
        <v>168</v>
      </c>
      <c r="E258" t="s">
        <v>169</v>
      </c>
      <c r="F258">
        <v>0</v>
      </c>
      <c r="G258">
        <v>0</v>
      </c>
      <c r="H258">
        <v>0</v>
      </c>
      <c r="I258">
        <v>0</v>
      </c>
      <c r="J258" s="1">
        <v>0</v>
      </c>
      <c r="K258" s="1">
        <v>0</v>
      </c>
      <c r="L258" s="1">
        <v>0</v>
      </c>
    </row>
    <row r="259" spans="1:12" x14ac:dyDescent="0.25">
      <c r="A259" t="s">
        <v>29</v>
      </c>
      <c r="B259">
        <v>2020</v>
      </c>
      <c r="C259" t="s">
        <v>65</v>
      </c>
      <c r="D259" t="s">
        <v>170</v>
      </c>
      <c r="E259" t="s">
        <v>171</v>
      </c>
      <c r="F259">
        <v>0</v>
      </c>
      <c r="G259">
        <v>0</v>
      </c>
      <c r="H259">
        <v>0</v>
      </c>
      <c r="I259">
        <v>0</v>
      </c>
      <c r="J259" s="1">
        <v>0</v>
      </c>
      <c r="K259" s="1">
        <v>0</v>
      </c>
      <c r="L259" s="1">
        <v>0</v>
      </c>
    </row>
    <row r="260" spans="1:12" x14ac:dyDescent="0.25">
      <c r="A260" t="s">
        <v>29</v>
      </c>
      <c r="B260">
        <v>2020</v>
      </c>
      <c r="C260" t="s">
        <v>65</v>
      </c>
      <c r="D260" t="s">
        <v>172</v>
      </c>
      <c r="E260" t="s">
        <v>173</v>
      </c>
      <c r="F260">
        <v>0.45</v>
      </c>
      <c r="G260">
        <v>36.369999999999997</v>
      </c>
      <c r="H260">
        <v>0.15</v>
      </c>
      <c r="I260">
        <v>2.4700000000000002</v>
      </c>
      <c r="J260" s="1">
        <v>18.8</v>
      </c>
      <c r="K260" s="1">
        <v>2.87E-2</v>
      </c>
      <c r="L260" s="1">
        <v>0.46500000000000002</v>
      </c>
    </row>
    <row r="261" spans="1:12" x14ac:dyDescent="0.25">
      <c r="A261" t="s">
        <v>29</v>
      </c>
      <c r="B261">
        <v>2020</v>
      </c>
      <c r="C261" t="s">
        <v>65</v>
      </c>
      <c r="D261" t="s">
        <v>174</v>
      </c>
      <c r="E261" t="s">
        <v>175</v>
      </c>
      <c r="F261">
        <v>0.05</v>
      </c>
      <c r="G261">
        <v>25.07</v>
      </c>
      <c r="H261">
        <v>0.02</v>
      </c>
      <c r="I261">
        <v>0.85</v>
      </c>
      <c r="J261" s="1">
        <v>287</v>
      </c>
      <c r="K261" s="1">
        <v>4.5199999999999997E-2</v>
      </c>
      <c r="L261" s="1">
        <v>2.4500000000000002</v>
      </c>
    </row>
    <row r="262" spans="1:12" x14ac:dyDescent="0.25">
      <c r="A262" t="s">
        <v>29</v>
      </c>
      <c r="B262">
        <v>2020</v>
      </c>
      <c r="C262" t="s">
        <v>65</v>
      </c>
      <c r="D262" t="s">
        <v>44</v>
      </c>
      <c r="E262" t="s">
        <v>176</v>
      </c>
      <c r="F262">
        <v>10.08</v>
      </c>
      <c r="G262">
        <v>49.7</v>
      </c>
      <c r="H262">
        <v>3.42</v>
      </c>
      <c r="I262">
        <v>6.88</v>
      </c>
      <c r="J262" s="1">
        <v>6710</v>
      </c>
      <c r="K262" s="1">
        <v>229</v>
      </c>
      <c r="L262" s="1">
        <v>462</v>
      </c>
    </row>
    <row r="263" spans="1:12" x14ac:dyDescent="0.25">
      <c r="A263" t="s">
        <v>29</v>
      </c>
      <c r="B263">
        <v>2020</v>
      </c>
      <c r="C263" t="s">
        <v>65</v>
      </c>
      <c r="D263" t="s">
        <v>177</v>
      </c>
      <c r="E263" t="s">
        <v>178</v>
      </c>
      <c r="F263">
        <v>1.93</v>
      </c>
      <c r="G263">
        <v>38.32</v>
      </c>
      <c r="H263">
        <v>0.65</v>
      </c>
      <c r="I263">
        <v>2.95</v>
      </c>
      <c r="J263" s="1">
        <v>488</v>
      </c>
      <c r="K263" s="1">
        <v>3.19</v>
      </c>
      <c r="L263" s="1">
        <v>14.4</v>
      </c>
    </row>
    <row r="264" spans="1:12" x14ac:dyDescent="0.25">
      <c r="A264" t="s">
        <v>29</v>
      </c>
      <c r="B264">
        <v>2020</v>
      </c>
      <c r="C264" t="s">
        <v>65</v>
      </c>
      <c r="D264" t="s">
        <v>179</v>
      </c>
      <c r="E264" t="s">
        <v>180</v>
      </c>
      <c r="F264">
        <v>0</v>
      </c>
      <c r="G264">
        <v>0</v>
      </c>
      <c r="H264">
        <v>0</v>
      </c>
      <c r="I264">
        <v>0</v>
      </c>
      <c r="J264" s="1">
        <v>0</v>
      </c>
      <c r="K264" s="1">
        <v>0</v>
      </c>
      <c r="L264" s="1">
        <v>0</v>
      </c>
    </row>
    <row r="265" spans="1:12" x14ac:dyDescent="0.25">
      <c r="A265" t="s">
        <v>29</v>
      </c>
      <c r="B265">
        <v>2020</v>
      </c>
      <c r="C265" t="s">
        <v>65</v>
      </c>
      <c r="D265" t="s">
        <v>181</v>
      </c>
      <c r="E265" t="s">
        <v>182</v>
      </c>
      <c r="F265">
        <v>3.69</v>
      </c>
      <c r="G265">
        <v>43.87</v>
      </c>
      <c r="H265">
        <v>1.25</v>
      </c>
      <c r="I265">
        <v>4.6100000000000003</v>
      </c>
      <c r="J265" s="1">
        <v>62.5</v>
      </c>
      <c r="K265" s="1">
        <v>0.78500000000000003</v>
      </c>
      <c r="L265" s="1">
        <v>2.88</v>
      </c>
    </row>
    <row r="266" spans="1:12" x14ac:dyDescent="0.25">
      <c r="A266" t="s">
        <v>29</v>
      </c>
      <c r="B266">
        <v>2020</v>
      </c>
      <c r="C266" t="s">
        <v>65</v>
      </c>
      <c r="D266" t="s">
        <v>183</v>
      </c>
      <c r="E266" t="s">
        <v>184</v>
      </c>
      <c r="F266">
        <v>0</v>
      </c>
      <c r="G266">
        <v>0</v>
      </c>
      <c r="H266">
        <v>0</v>
      </c>
      <c r="I266">
        <v>0</v>
      </c>
      <c r="J266" s="1">
        <v>0</v>
      </c>
      <c r="K266" s="1">
        <v>0</v>
      </c>
      <c r="L266" s="1">
        <v>0</v>
      </c>
    </row>
    <row r="267" spans="1:12" x14ac:dyDescent="0.25">
      <c r="A267" t="s">
        <v>29</v>
      </c>
      <c r="B267">
        <v>2020</v>
      </c>
      <c r="C267" t="s">
        <v>65</v>
      </c>
      <c r="D267" t="s">
        <v>185</v>
      </c>
      <c r="E267" t="s">
        <v>186</v>
      </c>
      <c r="F267">
        <v>6.77</v>
      </c>
      <c r="G267">
        <v>44.85</v>
      </c>
      <c r="H267">
        <v>2.27</v>
      </c>
      <c r="I267">
        <v>5.31</v>
      </c>
      <c r="J267" s="1">
        <v>1180</v>
      </c>
      <c r="K267" s="1">
        <v>26.8</v>
      </c>
      <c r="L267" s="1">
        <v>62.8</v>
      </c>
    </row>
    <row r="268" spans="1:12" x14ac:dyDescent="0.25">
      <c r="A268" t="s">
        <v>29</v>
      </c>
      <c r="B268">
        <v>2020</v>
      </c>
      <c r="C268" t="s">
        <v>65</v>
      </c>
      <c r="D268" t="s">
        <v>187</v>
      </c>
      <c r="E268" t="s">
        <v>188</v>
      </c>
      <c r="F268">
        <v>0.26</v>
      </c>
      <c r="G268">
        <v>25.2</v>
      </c>
      <c r="H268">
        <v>0.09</v>
      </c>
      <c r="I268">
        <v>0.56000000000000005</v>
      </c>
      <c r="J268" s="1">
        <v>23.6</v>
      </c>
      <c r="K268" s="1">
        <v>2.0899999999999998E-2</v>
      </c>
      <c r="L268" s="1">
        <v>0.13300000000000001</v>
      </c>
    </row>
    <row r="269" spans="1:12" x14ac:dyDescent="0.25">
      <c r="A269" t="s">
        <v>29</v>
      </c>
      <c r="B269">
        <v>2020</v>
      </c>
      <c r="C269" t="s">
        <v>65</v>
      </c>
      <c r="D269" t="s">
        <v>33</v>
      </c>
      <c r="E269" t="s">
        <v>189</v>
      </c>
      <c r="F269">
        <v>0</v>
      </c>
      <c r="G269">
        <v>0</v>
      </c>
      <c r="H269">
        <v>0</v>
      </c>
      <c r="I269">
        <v>0</v>
      </c>
      <c r="J269" s="1">
        <v>0</v>
      </c>
      <c r="K269" s="1">
        <v>0</v>
      </c>
      <c r="L269" s="1">
        <v>0</v>
      </c>
    </row>
    <row r="270" spans="1:12" x14ac:dyDescent="0.25">
      <c r="A270" t="s">
        <v>29</v>
      </c>
      <c r="B270">
        <v>2020</v>
      </c>
      <c r="C270" t="s">
        <v>65</v>
      </c>
      <c r="D270" t="s">
        <v>34</v>
      </c>
      <c r="E270" t="s">
        <v>190</v>
      </c>
      <c r="F270">
        <v>3.94</v>
      </c>
      <c r="G270">
        <v>42.47</v>
      </c>
      <c r="H270">
        <v>1.34</v>
      </c>
      <c r="I270">
        <v>4.24</v>
      </c>
      <c r="J270" s="1">
        <v>12700</v>
      </c>
      <c r="K270" s="1">
        <v>170</v>
      </c>
      <c r="L270" s="1">
        <v>537</v>
      </c>
    </row>
    <row r="271" spans="1:12" x14ac:dyDescent="0.25">
      <c r="A271" t="s">
        <v>29</v>
      </c>
      <c r="B271">
        <v>2020</v>
      </c>
      <c r="C271" t="s">
        <v>65</v>
      </c>
      <c r="D271" t="s">
        <v>191</v>
      </c>
      <c r="E271" t="s">
        <v>192</v>
      </c>
      <c r="F271">
        <v>0</v>
      </c>
      <c r="G271">
        <v>24.77</v>
      </c>
      <c r="H271">
        <v>0</v>
      </c>
      <c r="I271">
        <v>0.5</v>
      </c>
      <c r="J271" s="1">
        <v>154</v>
      </c>
      <c r="K271" s="1">
        <v>0</v>
      </c>
      <c r="L271" s="1">
        <v>0.76400000000000001</v>
      </c>
    </row>
    <row r="272" spans="1:12" x14ac:dyDescent="0.25">
      <c r="A272" t="s">
        <v>29</v>
      </c>
      <c r="B272">
        <v>2020</v>
      </c>
      <c r="C272" t="s">
        <v>65</v>
      </c>
      <c r="D272" t="s">
        <v>193</v>
      </c>
      <c r="E272" t="s">
        <v>194</v>
      </c>
      <c r="F272">
        <v>0</v>
      </c>
      <c r="G272">
        <v>0</v>
      </c>
      <c r="H272">
        <v>0</v>
      </c>
      <c r="I272">
        <v>0</v>
      </c>
      <c r="J272" s="1">
        <v>0</v>
      </c>
      <c r="K272" s="1">
        <v>0</v>
      </c>
      <c r="L272" s="1">
        <v>0</v>
      </c>
    </row>
    <row r="273" spans="1:12" x14ac:dyDescent="0.25">
      <c r="A273" t="s">
        <v>29</v>
      </c>
      <c r="B273">
        <v>2020</v>
      </c>
      <c r="C273" t="s">
        <v>65</v>
      </c>
      <c r="D273" t="s">
        <v>195</v>
      </c>
      <c r="E273" t="s">
        <v>196</v>
      </c>
      <c r="F273">
        <v>0.37</v>
      </c>
      <c r="G273">
        <v>24.85</v>
      </c>
      <c r="H273">
        <v>0.13</v>
      </c>
      <c r="I273">
        <v>0.5</v>
      </c>
      <c r="J273" s="1">
        <v>29.6</v>
      </c>
      <c r="K273" s="1">
        <v>3.8300000000000001E-2</v>
      </c>
      <c r="L273" s="1">
        <v>0.14699999999999999</v>
      </c>
    </row>
    <row r="274" spans="1:12" x14ac:dyDescent="0.25">
      <c r="A274" t="s">
        <v>29</v>
      </c>
      <c r="B274">
        <v>2020</v>
      </c>
      <c r="C274" t="s">
        <v>65</v>
      </c>
      <c r="D274" t="s">
        <v>197</v>
      </c>
      <c r="E274" t="s">
        <v>198</v>
      </c>
      <c r="F274">
        <v>0</v>
      </c>
      <c r="G274">
        <v>31.28</v>
      </c>
      <c r="H274">
        <v>0</v>
      </c>
      <c r="I274">
        <v>1.41</v>
      </c>
      <c r="J274" s="1">
        <v>7.31</v>
      </c>
      <c r="K274" s="1">
        <v>0</v>
      </c>
      <c r="L274" s="1">
        <v>0.10299999999999999</v>
      </c>
    </row>
    <row r="275" spans="1:12" x14ac:dyDescent="0.25">
      <c r="A275" t="s">
        <v>29</v>
      </c>
      <c r="B275">
        <v>2020</v>
      </c>
      <c r="C275" t="s">
        <v>65</v>
      </c>
      <c r="D275" t="s">
        <v>199</v>
      </c>
      <c r="E275" t="s">
        <v>200</v>
      </c>
      <c r="F275">
        <v>7.34</v>
      </c>
      <c r="G275">
        <v>45.13</v>
      </c>
      <c r="H275">
        <v>2.4500000000000002</v>
      </c>
      <c r="I275">
        <v>4.95</v>
      </c>
      <c r="J275" s="1">
        <v>185</v>
      </c>
      <c r="K275" s="1">
        <v>4.53</v>
      </c>
      <c r="L275" s="1">
        <v>9.15</v>
      </c>
    </row>
    <row r="276" spans="1:12" x14ac:dyDescent="0.25">
      <c r="A276" t="s">
        <v>29</v>
      </c>
      <c r="B276">
        <v>2020</v>
      </c>
      <c r="C276" t="s">
        <v>65</v>
      </c>
      <c r="D276" t="s">
        <v>201</v>
      </c>
      <c r="E276" t="s">
        <v>202</v>
      </c>
      <c r="F276">
        <v>1.37</v>
      </c>
      <c r="G276">
        <v>29.2</v>
      </c>
      <c r="H276">
        <v>0.47</v>
      </c>
      <c r="I276">
        <v>1.25</v>
      </c>
      <c r="J276" s="1">
        <v>2200</v>
      </c>
      <c r="K276" s="1">
        <v>10.3</v>
      </c>
      <c r="L276" s="1">
        <v>27.5</v>
      </c>
    </row>
    <row r="277" spans="1:12" x14ac:dyDescent="0.25">
      <c r="A277" t="s">
        <v>29</v>
      </c>
      <c r="B277">
        <v>2020</v>
      </c>
      <c r="C277" t="s">
        <v>65</v>
      </c>
      <c r="D277" t="s">
        <v>203</v>
      </c>
      <c r="E277" t="s">
        <v>204</v>
      </c>
      <c r="F277">
        <v>6.48</v>
      </c>
      <c r="G277">
        <v>44.87</v>
      </c>
      <c r="H277">
        <v>2.08</v>
      </c>
      <c r="I277">
        <v>4.75</v>
      </c>
      <c r="J277" s="1">
        <v>314</v>
      </c>
      <c r="K277" s="1">
        <v>6.53</v>
      </c>
      <c r="L277" s="1">
        <v>14.9</v>
      </c>
    </row>
    <row r="278" spans="1:12" x14ac:dyDescent="0.25">
      <c r="A278" t="s">
        <v>29</v>
      </c>
      <c r="B278">
        <v>2020</v>
      </c>
      <c r="C278" t="s">
        <v>65</v>
      </c>
      <c r="D278" t="s">
        <v>36</v>
      </c>
      <c r="E278" t="s">
        <v>205</v>
      </c>
      <c r="F278">
        <v>9.1199999999999992</v>
      </c>
      <c r="G278">
        <v>48</v>
      </c>
      <c r="H278">
        <v>3.07</v>
      </c>
      <c r="I278">
        <v>6.12</v>
      </c>
      <c r="J278" s="1">
        <v>1500</v>
      </c>
      <c r="K278" s="1">
        <v>46.1</v>
      </c>
      <c r="L278" s="1">
        <v>92</v>
      </c>
    </row>
    <row r="279" spans="1:12" x14ac:dyDescent="0.25">
      <c r="A279" t="s">
        <v>29</v>
      </c>
      <c r="B279">
        <v>2020</v>
      </c>
      <c r="C279" t="s">
        <v>65</v>
      </c>
      <c r="D279" t="s">
        <v>206</v>
      </c>
      <c r="E279" t="s">
        <v>207</v>
      </c>
      <c r="F279">
        <v>0</v>
      </c>
      <c r="G279">
        <v>0</v>
      </c>
      <c r="H279">
        <v>0</v>
      </c>
      <c r="I279">
        <v>0</v>
      </c>
      <c r="J279" s="1">
        <v>0</v>
      </c>
      <c r="K279" s="1">
        <v>0</v>
      </c>
      <c r="L279" s="1">
        <v>0</v>
      </c>
    </row>
    <row r="280" spans="1:12" x14ac:dyDescent="0.25">
      <c r="A280" t="s">
        <v>29</v>
      </c>
      <c r="B280">
        <v>2020</v>
      </c>
      <c r="C280" t="s">
        <v>65</v>
      </c>
      <c r="D280" t="s">
        <v>208</v>
      </c>
      <c r="E280" t="s">
        <v>209</v>
      </c>
      <c r="F280">
        <v>0</v>
      </c>
      <c r="G280">
        <v>0</v>
      </c>
      <c r="H280">
        <v>0</v>
      </c>
      <c r="I280">
        <v>0</v>
      </c>
      <c r="J280" s="1">
        <v>0</v>
      </c>
      <c r="K280" s="1">
        <v>0</v>
      </c>
      <c r="L280" s="1">
        <v>0</v>
      </c>
    </row>
    <row r="281" spans="1:12" x14ac:dyDescent="0.25">
      <c r="A281" t="s">
        <v>29</v>
      </c>
      <c r="B281">
        <v>2020</v>
      </c>
      <c r="C281" t="s">
        <v>65</v>
      </c>
      <c r="D281" t="s">
        <v>210</v>
      </c>
      <c r="E281" t="s">
        <v>211</v>
      </c>
      <c r="F281">
        <v>0</v>
      </c>
      <c r="G281">
        <v>0</v>
      </c>
      <c r="H281">
        <v>0</v>
      </c>
      <c r="I281">
        <v>0</v>
      </c>
      <c r="J281" s="1">
        <v>0</v>
      </c>
      <c r="K281" s="1">
        <v>0</v>
      </c>
      <c r="L281" s="1">
        <v>0</v>
      </c>
    </row>
    <row r="282" spans="1:12" x14ac:dyDescent="0.25">
      <c r="A282" t="s">
        <v>29</v>
      </c>
      <c r="B282">
        <v>2020</v>
      </c>
      <c r="C282" t="s">
        <v>65</v>
      </c>
      <c r="D282" t="s">
        <v>212</v>
      </c>
      <c r="E282" t="s">
        <v>213</v>
      </c>
      <c r="F282">
        <v>3.88</v>
      </c>
      <c r="G282">
        <v>41.04</v>
      </c>
      <c r="H282">
        <v>1.31</v>
      </c>
      <c r="I282">
        <v>3.74</v>
      </c>
      <c r="J282" s="1">
        <v>621</v>
      </c>
      <c r="K282" s="1">
        <v>8.1</v>
      </c>
      <c r="L282" s="1">
        <v>23.2</v>
      </c>
    </row>
    <row r="283" spans="1:12" x14ac:dyDescent="0.25">
      <c r="A283" t="s">
        <v>29</v>
      </c>
      <c r="B283">
        <v>2020</v>
      </c>
      <c r="C283" t="s">
        <v>65</v>
      </c>
      <c r="D283" t="s">
        <v>214</v>
      </c>
      <c r="E283" t="s">
        <v>215</v>
      </c>
      <c r="F283">
        <v>12.25</v>
      </c>
      <c r="G283">
        <v>52.11</v>
      </c>
      <c r="H283">
        <v>3.94</v>
      </c>
      <c r="I283">
        <v>7.73</v>
      </c>
      <c r="J283" s="1">
        <v>17.600000000000001</v>
      </c>
      <c r="K283" s="1">
        <v>0.69399999999999995</v>
      </c>
      <c r="L283" s="1">
        <v>1.36</v>
      </c>
    </row>
    <row r="284" spans="1:12" x14ac:dyDescent="0.25">
      <c r="A284" t="s">
        <v>29</v>
      </c>
      <c r="B284">
        <v>2020</v>
      </c>
      <c r="C284" t="s">
        <v>65</v>
      </c>
      <c r="D284" t="s">
        <v>216</v>
      </c>
      <c r="E284" t="s">
        <v>217</v>
      </c>
      <c r="F284">
        <v>0</v>
      </c>
      <c r="G284">
        <v>0</v>
      </c>
      <c r="H284">
        <v>0</v>
      </c>
      <c r="I284">
        <v>0</v>
      </c>
      <c r="J284" s="1">
        <v>0</v>
      </c>
      <c r="K284" s="1">
        <v>0</v>
      </c>
      <c r="L284" s="1">
        <v>0</v>
      </c>
    </row>
    <row r="285" spans="1:12" x14ac:dyDescent="0.25">
      <c r="A285" t="s">
        <v>29</v>
      </c>
      <c r="B285">
        <v>2020</v>
      </c>
      <c r="C285" t="s">
        <v>65</v>
      </c>
      <c r="D285" t="s">
        <v>218</v>
      </c>
      <c r="E285" t="s">
        <v>219</v>
      </c>
      <c r="F285">
        <v>0</v>
      </c>
      <c r="G285">
        <v>21.04</v>
      </c>
      <c r="H285">
        <v>0</v>
      </c>
      <c r="I285">
        <v>0.15</v>
      </c>
      <c r="J285" s="1">
        <v>899</v>
      </c>
      <c r="K285" s="1">
        <v>0</v>
      </c>
      <c r="L285" s="1">
        <v>1.34</v>
      </c>
    </row>
    <row r="286" spans="1:12" x14ac:dyDescent="0.25">
      <c r="A286" t="s">
        <v>29</v>
      </c>
      <c r="B286">
        <v>2020</v>
      </c>
      <c r="C286" t="s">
        <v>65</v>
      </c>
      <c r="D286" t="s">
        <v>220</v>
      </c>
      <c r="E286" t="s">
        <v>221</v>
      </c>
      <c r="F286">
        <v>1.04</v>
      </c>
      <c r="G286">
        <v>38.270000000000003</v>
      </c>
      <c r="H286">
        <v>0.35</v>
      </c>
      <c r="I286">
        <v>2.94</v>
      </c>
      <c r="J286" s="1">
        <v>97.6</v>
      </c>
      <c r="K286" s="1">
        <v>0.34300000000000003</v>
      </c>
      <c r="L286" s="1">
        <v>2.87</v>
      </c>
    </row>
    <row r="287" spans="1:12" x14ac:dyDescent="0.25">
      <c r="A287" t="s">
        <v>29</v>
      </c>
      <c r="B287">
        <v>2020</v>
      </c>
      <c r="C287" t="s">
        <v>65</v>
      </c>
      <c r="D287" t="s">
        <v>222</v>
      </c>
      <c r="E287" t="s">
        <v>223</v>
      </c>
      <c r="F287">
        <v>1.53</v>
      </c>
      <c r="G287">
        <v>35.65</v>
      </c>
      <c r="H287">
        <v>0.52</v>
      </c>
      <c r="I287">
        <v>2.34</v>
      </c>
      <c r="J287" s="1">
        <v>167</v>
      </c>
      <c r="K287" s="1">
        <v>0.875</v>
      </c>
      <c r="L287" s="1">
        <v>3.91</v>
      </c>
    </row>
    <row r="288" spans="1:12" x14ac:dyDescent="0.25">
      <c r="A288" t="s">
        <v>29</v>
      </c>
      <c r="B288">
        <v>2020</v>
      </c>
      <c r="C288" t="s">
        <v>65</v>
      </c>
      <c r="D288" t="s">
        <v>42</v>
      </c>
      <c r="E288" t="s">
        <v>224</v>
      </c>
      <c r="F288">
        <v>2.98</v>
      </c>
      <c r="G288">
        <v>37.950000000000003</v>
      </c>
      <c r="H288">
        <v>1.03</v>
      </c>
      <c r="I288">
        <v>2.88</v>
      </c>
      <c r="J288" s="1">
        <v>5340</v>
      </c>
      <c r="K288" s="1">
        <v>54.8</v>
      </c>
      <c r="L288" s="1">
        <v>154</v>
      </c>
    </row>
    <row r="289" spans="1:12" x14ac:dyDescent="0.25">
      <c r="A289" t="s">
        <v>29</v>
      </c>
      <c r="B289">
        <v>2020</v>
      </c>
      <c r="C289" t="s">
        <v>65</v>
      </c>
      <c r="D289" t="s">
        <v>225</v>
      </c>
      <c r="E289" t="s">
        <v>226</v>
      </c>
      <c r="F289">
        <v>0</v>
      </c>
      <c r="G289">
        <v>0</v>
      </c>
      <c r="H289">
        <v>0</v>
      </c>
      <c r="I289">
        <v>0</v>
      </c>
      <c r="J289" s="1">
        <v>0</v>
      </c>
      <c r="K289" s="1">
        <v>0</v>
      </c>
      <c r="L289" s="1">
        <v>0</v>
      </c>
    </row>
    <row r="290" spans="1:12" x14ac:dyDescent="0.25">
      <c r="A290" t="s">
        <v>29</v>
      </c>
      <c r="B290">
        <v>2020</v>
      </c>
      <c r="C290" t="s">
        <v>65</v>
      </c>
      <c r="D290" t="s">
        <v>227</v>
      </c>
      <c r="E290" t="s">
        <v>228</v>
      </c>
      <c r="F290">
        <v>13.16</v>
      </c>
      <c r="G290">
        <v>53.84</v>
      </c>
      <c r="H290">
        <v>4.4400000000000004</v>
      </c>
      <c r="I290">
        <v>8.5500000000000007</v>
      </c>
      <c r="J290" s="1">
        <v>6190</v>
      </c>
      <c r="K290" s="1">
        <v>275</v>
      </c>
      <c r="L290" s="1">
        <v>530</v>
      </c>
    </row>
    <row r="291" spans="1:12" x14ac:dyDescent="0.25">
      <c r="A291" t="s">
        <v>29</v>
      </c>
      <c r="B291">
        <v>2020</v>
      </c>
      <c r="C291" t="s">
        <v>65</v>
      </c>
      <c r="D291" t="s">
        <v>53</v>
      </c>
      <c r="E291" t="s">
        <v>229</v>
      </c>
      <c r="F291">
        <v>0.93</v>
      </c>
      <c r="G291">
        <v>35.020000000000003</v>
      </c>
      <c r="H291">
        <v>0.32</v>
      </c>
      <c r="I291">
        <v>2.2799999999999998</v>
      </c>
      <c r="J291" s="1">
        <v>6110</v>
      </c>
      <c r="K291" s="1">
        <v>19.5</v>
      </c>
      <c r="L291" s="1">
        <v>139</v>
      </c>
    </row>
    <row r="292" spans="1:12" x14ac:dyDescent="0.25">
      <c r="A292" t="s">
        <v>29</v>
      </c>
      <c r="B292">
        <v>2020</v>
      </c>
      <c r="C292" t="s">
        <v>65</v>
      </c>
      <c r="D292" t="s">
        <v>230</v>
      </c>
      <c r="E292" t="s">
        <v>231</v>
      </c>
      <c r="F292">
        <v>11.01</v>
      </c>
      <c r="G292">
        <v>51.72</v>
      </c>
      <c r="H292">
        <v>3.72</v>
      </c>
      <c r="I292">
        <v>7.58</v>
      </c>
      <c r="J292" s="1">
        <v>179</v>
      </c>
      <c r="K292" s="1">
        <v>6.66</v>
      </c>
      <c r="L292" s="1">
        <v>13.6</v>
      </c>
    </row>
    <row r="293" spans="1:12" x14ac:dyDescent="0.25">
      <c r="A293" t="s">
        <v>29</v>
      </c>
      <c r="B293">
        <v>2020</v>
      </c>
      <c r="C293" t="s">
        <v>65</v>
      </c>
      <c r="D293" t="s">
        <v>232</v>
      </c>
      <c r="E293" t="s">
        <v>233</v>
      </c>
      <c r="F293">
        <v>9.7200000000000006</v>
      </c>
      <c r="G293">
        <v>48.81</v>
      </c>
      <c r="H293">
        <v>3.3</v>
      </c>
      <c r="I293">
        <v>6.55</v>
      </c>
      <c r="J293" s="1">
        <v>25.2</v>
      </c>
      <c r="K293" s="1">
        <v>0.83199999999999996</v>
      </c>
      <c r="L293" s="1">
        <v>1.65</v>
      </c>
    </row>
    <row r="294" spans="1:12" x14ac:dyDescent="0.25">
      <c r="A294" t="s">
        <v>29</v>
      </c>
      <c r="B294">
        <v>2020</v>
      </c>
      <c r="C294" t="s">
        <v>65</v>
      </c>
      <c r="D294" t="s">
        <v>234</v>
      </c>
      <c r="E294" t="s">
        <v>235</v>
      </c>
      <c r="F294">
        <v>0</v>
      </c>
      <c r="G294">
        <v>0</v>
      </c>
      <c r="H294">
        <v>0</v>
      </c>
      <c r="I294">
        <v>0</v>
      </c>
      <c r="J294" s="1">
        <v>0</v>
      </c>
      <c r="K294" s="1">
        <v>0</v>
      </c>
      <c r="L294" s="1">
        <v>0</v>
      </c>
    </row>
    <row r="295" spans="1:12" x14ac:dyDescent="0.25">
      <c r="A295" t="s">
        <v>29</v>
      </c>
      <c r="B295">
        <v>2020</v>
      </c>
      <c r="C295" t="s">
        <v>65</v>
      </c>
      <c r="D295" t="s">
        <v>236</v>
      </c>
      <c r="E295" t="s">
        <v>237</v>
      </c>
      <c r="F295">
        <v>10.48</v>
      </c>
      <c r="G295">
        <v>51.1</v>
      </c>
      <c r="H295">
        <v>3.54</v>
      </c>
      <c r="I295">
        <v>7.2</v>
      </c>
      <c r="J295" s="1">
        <v>32.700000000000003</v>
      </c>
      <c r="K295" s="1">
        <v>1.1599999999999999</v>
      </c>
      <c r="L295" s="1">
        <v>2.36</v>
      </c>
    </row>
    <row r="296" spans="1:12" x14ac:dyDescent="0.25">
      <c r="A296" t="s">
        <v>29</v>
      </c>
      <c r="B296">
        <v>2020</v>
      </c>
      <c r="C296" t="s">
        <v>65</v>
      </c>
      <c r="D296" t="s">
        <v>37</v>
      </c>
      <c r="E296" t="s">
        <v>238</v>
      </c>
      <c r="F296">
        <v>12.81</v>
      </c>
      <c r="G296">
        <v>53.56</v>
      </c>
      <c r="H296">
        <v>4.25</v>
      </c>
      <c r="I296">
        <v>8.2799999999999994</v>
      </c>
      <c r="J296" s="1">
        <v>10300</v>
      </c>
      <c r="K296" s="1">
        <v>436</v>
      </c>
      <c r="L296" s="1">
        <v>849</v>
      </c>
    </row>
    <row r="297" spans="1:12" x14ac:dyDescent="0.25">
      <c r="A297" t="s">
        <v>29</v>
      </c>
      <c r="B297">
        <v>2020</v>
      </c>
      <c r="C297" t="s">
        <v>65</v>
      </c>
      <c r="D297" t="s">
        <v>239</v>
      </c>
      <c r="E297" t="s">
        <v>240</v>
      </c>
      <c r="F297">
        <v>0</v>
      </c>
      <c r="G297">
        <v>0</v>
      </c>
      <c r="H297">
        <v>0</v>
      </c>
      <c r="I297">
        <v>0</v>
      </c>
      <c r="J297" s="1">
        <v>0</v>
      </c>
      <c r="K297" s="1">
        <v>0</v>
      </c>
      <c r="L297" s="1">
        <v>0</v>
      </c>
    </row>
    <row r="298" spans="1:12" x14ac:dyDescent="0.25">
      <c r="A298" t="s">
        <v>29</v>
      </c>
      <c r="B298">
        <v>2020</v>
      </c>
      <c r="C298" t="s">
        <v>65</v>
      </c>
      <c r="D298" t="s">
        <v>48</v>
      </c>
      <c r="E298" t="s">
        <v>241</v>
      </c>
      <c r="F298">
        <v>0</v>
      </c>
      <c r="G298">
        <v>0</v>
      </c>
      <c r="H298">
        <v>0</v>
      </c>
      <c r="I298">
        <v>0</v>
      </c>
      <c r="J298" s="1">
        <v>0</v>
      </c>
      <c r="K298" s="1">
        <v>0</v>
      </c>
      <c r="L298" s="1">
        <v>0</v>
      </c>
    </row>
    <row r="299" spans="1:12" x14ac:dyDescent="0.25">
      <c r="A299" t="s">
        <v>29</v>
      </c>
      <c r="B299">
        <v>2020</v>
      </c>
      <c r="C299" t="s">
        <v>65</v>
      </c>
      <c r="D299" t="s">
        <v>242</v>
      </c>
      <c r="E299" t="s">
        <v>243</v>
      </c>
      <c r="F299">
        <v>14.91</v>
      </c>
      <c r="G299">
        <v>55.82</v>
      </c>
      <c r="H299">
        <v>5.0199999999999996</v>
      </c>
      <c r="I299">
        <v>9.2799999999999994</v>
      </c>
      <c r="J299" s="1">
        <v>4.3899999999999997</v>
      </c>
      <c r="K299" s="1">
        <v>0.22</v>
      </c>
      <c r="L299" s="1">
        <v>0.40699999999999997</v>
      </c>
    </row>
    <row r="300" spans="1:12" x14ac:dyDescent="0.25">
      <c r="A300" t="s">
        <v>29</v>
      </c>
      <c r="B300">
        <v>2020</v>
      </c>
      <c r="C300" t="s">
        <v>65</v>
      </c>
      <c r="D300" t="s">
        <v>45</v>
      </c>
      <c r="E300" t="s">
        <v>244</v>
      </c>
      <c r="F300">
        <v>2.4300000000000002</v>
      </c>
      <c r="G300">
        <v>35.82</v>
      </c>
      <c r="H300">
        <v>0.83</v>
      </c>
      <c r="I300">
        <v>2.54</v>
      </c>
      <c r="J300" s="1">
        <v>544</v>
      </c>
      <c r="K300" s="1">
        <v>4.51</v>
      </c>
      <c r="L300" s="1">
        <v>13.8</v>
      </c>
    </row>
    <row r="301" spans="1:12" x14ac:dyDescent="0.25">
      <c r="A301" t="s">
        <v>29</v>
      </c>
      <c r="B301">
        <v>2020</v>
      </c>
      <c r="C301" t="s">
        <v>65</v>
      </c>
      <c r="D301" t="s">
        <v>245</v>
      </c>
      <c r="E301" t="s">
        <v>246</v>
      </c>
      <c r="F301">
        <v>1.39</v>
      </c>
      <c r="G301">
        <v>32.79</v>
      </c>
      <c r="H301">
        <v>0.48</v>
      </c>
      <c r="I301">
        <v>1.86</v>
      </c>
      <c r="J301" s="1">
        <v>1370</v>
      </c>
      <c r="K301" s="1">
        <v>6.54</v>
      </c>
      <c r="L301" s="1">
        <v>25.4</v>
      </c>
    </row>
    <row r="302" spans="1:12" x14ac:dyDescent="0.25">
      <c r="A302" t="s">
        <v>29</v>
      </c>
      <c r="B302">
        <v>2020</v>
      </c>
      <c r="C302" t="s">
        <v>65</v>
      </c>
      <c r="D302" t="s">
        <v>247</v>
      </c>
      <c r="E302" t="s">
        <v>248</v>
      </c>
      <c r="F302">
        <v>0</v>
      </c>
      <c r="G302">
        <v>0</v>
      </c>
      <c r="H302">
        <v>0</v>
      </c>
      <c r="I302">
        <v>0</v>
      </c>
      <c r="J302" s="1">
        <v>0</v>
      </c>
      <c r="K302" s="1">
        <v>0</v>
      </c>
      <c r="L302" s="1">
        <v>0</v>
      </c>
    </row>
    <row r="303" spans="1:12" x14ac:dyDescent="0.25">
      <c r="A303" t="s">
        <v>29</v>
      </c>
      <c r="B303">
        <v>2020</v>
      </c>
      <c r="C303" t="s">
        <v>65</v>
      </c>
      <c r="D303" t="s">
        <v>249</v>
      </c>
      <c r="E303" t="s">
        <v>250</v>
      </c>
      <c r="F303">
        <v>0</v>
      </c>
      <c r="G303">
        <v>0</v>
      </c>
      <c r="H303">
        <v>0</v>
      </c>
      <c r="I303">
        <v>0</v>
      </c>
      <c r="J303" s="1">
        <v>0</v>
      </c>
      <c r="K303" s="1">
        <v>0</v>
      </c>
      <c r="L303" s="1">
        <v>0</v>
      </c>
    </row>
    <row r="304" spans="1:12" x14ac:dyDescent="0.25">
      <c r="A304" t="s">
        <v>29</v>
      </c>
      <c r="B304">
        <v>2020</v>
      </c>
      <c r="C304" t="s">
        <v>65</v>
      </c>
      <c r="D304" t="s">
        <v>251</v>
      </c>
      <c r="E304" t="s">
        <v>252</v>
      </c>
      <c r="F304">
        <v>6.31</v>
      </c>
      <c r="G304">
        <v>44.67</v>
      </c>
      <c r="H304">
        <v>2.1</v>
      </c>
      <c r="I304">
        <v>4.8899999999999997</v>
      </c>
      <c r="J304" s="1">
        <v>153</v>
      </c>
      <c r="K304" s="1">
        <v>3.21</v>
      </c>
      <c r="L304" s="1">
        <v>7.47</v>
      </c>
    </row>
    <row r="305" spans="1:12" x14ac:dyDescent="0.25">
      <c r="A305" t="s">
        <v>29</v>
      </c>
      <c r="B305">
        <v>2020</v>
      </c>
      <c r="C305" t="s">
        <v>65</v>
      </c>
      <c r="D305" t="s">
        <v>253</v>
      </c>
      <c r="E305" t="s">
        <v>254</v>
      </c>
      <c r="F305">
        <v>3.83</v>
      </c>
      <c r="G305">
        <v>38.4</v>
      </c>
      <c r="H305">
        <v>1.29</v>
      </c>
      <c r="I305">
        <v>3.1</v>
      </c>
      <c r="J305" s="1">
        <v>20.9</v>
      </c>
      <c r="K305" s="1">
        <v>0.26900000000000002</v>
      </c>
      <c r="L305" s="1">
        <v>0.64900000000000002</v>
      </c>
    </row>
    <row r="306" spans="1:12" x14ac:dyDescent="0.25">
      <c r="A306" t="s">
        <v>29</v>
      </c>
      <c r="B306">
        <v>2020</v>
      </c>
      <c r="C306" t="s">
        <v>65</v>
      </c>
      <c r="D306" t="s">
        <v>255</v>
      </c>
      <c r="E306" t="s">
        <v>256</v>
      </c>
      <c r="F306">
        <v>0</v>
      </c>
      <c r="G306">
        <v>0</v>
      </c>
      <c r="H306">
        <v>0</v>
      </c>
      <c r="I306">
        <v>0</v>
      </c>
      <c r="J306" s="1">
        <v>0</v>
      </c>
      <c r="K306" s="1">
        <v>0</v>
      </c>
      <c r="L306" s="1">
        <v>0</v>
      </c>
    </row>
    <row r="307" spans="1:12" x14ac:dyDescent="0.25">
      <c r="A307" t="s">
        <v>29</v>
      </c>
      <c r="B307">
        <v>2020</v>
      </c>
      <c r="C307" t="s">
        <v>65</v>
      </c>
      <c r="D307" t="s">
        <v>257</v>
      </c>
      <c r="E307" t="s">
        <v>258</v>
      </c>
      <c r="F307">
        <v>0</v>
      </c>
      <c r="G307">
        <v>0</v>
      </c>
      <c r="H307">
        <v>0</v>
      </c>
      <c r="I307">
        <v>0</v>
      </c>
      <c r="J307" s="1">
        <v>0</v>
      </c>
      <c r="K307" s="1">
        <v>0</v>
      </c>
      <c r="L307" s="1">
        <v>0</v>
      </c>
    </row>
    <row r="308" spans="1:12" x14ac:dyDescent="0.25">
      <c r="A308" t="s">
        <v>29</v>
      </c>
      <c r="B308">
        <v>2020</v>
      </c>
      <c r="C308" t="s">
        <v>65</v>
      </c>
      <c r="D308" t="s">
        <v>259</v>
      </c>
      <c r="E308" t="s">
        <v>260</v>
      </c>
      <c r="F308">
        <v>3.25</v>
      </c>
      <c r="G308">
        <v>40.19</v>
      </c>
      <c r="H308">
        <v>1.1000000000000001</v>
      </c>
      <c r="I308">
        <v>3.43</v>
      </c>
      <c r="J308" s="1">
        <v>125</v>
      </c>
      <c r="K308" s="1">
        <v>1.37</v>
      </c>
      <c r="L308" s="1">
        <v>4.3</v>
      </c>
    </row>
    <row r="309" spans="1:12" x14ac:dyDescent="0.25">
      <c r="A309" t="s">
        <v>29</v>
      </c>
      <c r="B309">
        <v>2020</v>
      </c>
      <c r="C309" t="s">
        <v>65</v>
      </c>
      <c r="D309" t="s">
        <v>261</v>
      </c>
      <c r="E309" t="s">
        <v>262</v>
      </c>
      <c r="F309">
        <v>3.1</v>
      </c>
      <c r="G309">
        <v>40.93</v>
      </c>
      <c r="H309">
        <v>1.05</v>
      </c>
      <c r="I309">
        <v>3.6</v>
      </c>
      <c r="J309" s="1">
        <v>2.09</v>
      </c>
      <c r="K309" s="1">
        <v>2.1899999999999999E-2</v>
      </c>
      <c r="L309" s="1">
        <v>7.4999999999999997E-2</v>
      </c>
    </row>
    <row r="310" spans="1:12" x14ac:dyDescent="0.25">
      <c r="A310" t="s">
        <v>29</v>
      </c>
      <c r="B310">
        <v>2020</v>
      </c>
      <c r="C310" t="s">
        <v>65</v>
      </c>
      <c r="D310" t="s">
        <v>263</v>
      </c>
      <c r="E310" t="s">
        <v>264</v>
      </c>
      <c r="F310">
        <v>0</v>
      </c>
      <c r="G310">
        <v>0</v>
      </c>
      <c r="H310">
        <v>0</v>
      </c>
      <c r="I310">
        <v>0</v>
      </c>
      <c r="J310" s="1">
        <v>0</v>
      </c>
      <c r="K310" s="1">
        <v>0</v>
      </c>
      <c r="L310" s="1">
        <v>0</v>
      </c>
    </row>
    <row r="311" spans="1:12" x14ac:dyDescent="0.25">
      <c r="A311" t="s">
        <v>29</v>
      </c>
      <c r="B311">
        <v>2020</v>
      </c>
      <c r="C311" t="s">
        <v>65</v>
      </c>
      <c r="D311" t="s">
        <v>265</v>
      </c>
      <c r="E311" t="s">
        <v>266</v>
      </c>
      <c r="F311">
        <v>0</v>
      </c>
      <c r="G311">
        <v>0</v>
      </c>
      <c r="H311">
        <v>0</v>
      </c>
      <c r="I311">
        <v>0</v>
      </c>
      <c r="J311" s="1">
        <v>0</v>
      </c>
      <c r="K311" s="1">
        <v>0</v>
      </c>
      <c r="L311" s="1">
        <v>0</v>
      </c>
    </row>
    <row r="312" spans="1:12" x14ac:dyDescent="0.25">
      <c r="A312" t="s">
        <v>29</v>
      </c>
      <c r="B312">
        <v>2020</v>
      </c>
      <c r="C312" t="s">
        <v>65</v>
      </c>
      <c r="D312" t="s">
        <v>267</v>
      </c>
      <c r="E312" t="s">
        <v>268</v>
      </c>
      <c r="F312">
        <v>0</v>
      </c>
      <c r="G312">
        <v>0</v>
      </c>
      <c r="H312">
        <v>0</v>
      </c>
      <c r="I312">
        <v>0</v>
      </c>
      <c r="J312" s="1">
        <v>0</v>
      </c>
      <c r="K312" s="1">
        <v>0</v>
      </c>
      <c r="L312" s="1">
        <v>0</v>
      </c>
    </row>
    <row r="313" spans="1:12" x14ac:dyDescent="0.25">
      <c r="A313" t="s">
        <v>29</v>
      </c>
      <c r="B313">
        <v>2020</v>
      </c>
      <c r="C313" t="s">
        <v>65</v>
      </c>
      <c r="D313" t="s">
        <v>269</v>
      </c>
      <c r="E313" t="s">
        <v>270</v>
      </c>
      <c r="F313">
        <v>0.78</v>
      </c>
      <c r="G313">
        <v>33.47</v>
      </c>
      <c r="H313">
        <v>0.27</v>
      </c>
      <c r="I313">
        <v>1.94</v>
      </c>
      <c r="J313" s="1">
        <v>218</v>
      </c>
      <c r="K313" s="1">
        <v>0.58399999999999996</v>
      </c>
      <c r="L313" s="1">
        <v>4.24</v>
      </c>
    </row>
    <row r="314" spans="1:12" x14ac:dyDescent="0.25">
      <c r="A314" t="s">
        <v>29</v>
      </c>
      <c r="B314">
        <v>2020</v>
      </c>
      <c r="C314" t="s">
        <v>65</v>
      </c>
      <c r="D314" t="s">
        <v>271</v>
      </c>
      <c r="E314" t="s">
        <v>272</v>
      </c>
      <c r="F314">
        <v>1.96</v>
      </c>
      <c r="G314">
        <v>36</v>
      </c>
      <c r="H314">
        <v>0.66</v>
      </c>
      <c r="I314">
        <v>2.35</v>
      </c>
      <c r="J314" s="1">
        <v>1680</v>
      </c>
      <c r="K314" s="1">
        <v>11</v>
      </c>
      <c r="L314" s="1">
        <v>39.5</v>
      </c>
    </row>
    <row r="315" spans="1:12" x14ac:dyDescent="0.25">
      <c r="A315" t="s">
        <v>29</v>
      </c>
      <c r="B315">
        <v>2020</v>
      </c>
      <c r="C315" t="s">
        <v>65</v>
      </c>
      <c r="D315" t="s">
        <v>55</v>
      </c>
      <c r="E315" t="s">
        <v>273</v>
      </c>
      <c r="F315">
        <v>1.47</v>
      </c>
      <c r="G315">
        <v>33.450000000000003</v>
      </c>
      <c r="H315">
        <v>0.5</v>
      </c>
      <c r="I315">
        <v>1.95</v>
      </c>
      <c r="J315" s="1">
        <v>22.8</v>
      </c>
      <c r="K315" s="1">
        <v>0.114</v>
      </c>
      <c r="L315" s="1">
        <v>0.44400000000000001</v>
      </c>
    </row>
    <row r="316" spans="1:12" x14ac:dyDescent="0.25">
      <c r="A316" t="s">
        <v>29</v>
      </c>
      <c r="B316">
        <v>2020</v>
      </c>
      <c r="C316" t="s">
        <v>65</v>
      </c>
      <c r="D316" t="s">
        <v>274</v>
      </c>
      <c r="E316" t="s">
        <v>275</v>
      </c>
      <c r="F316">
        <v>0</v>
      </c>
      <c r="G316">
        <v>0</v>
      </c>
      <c r="H316">
        <v>0</v>
      </c>
      <c r="I316">
        <v>0</v>
      </c>
      <c r="J316" s="1">
        <v>0</v>
      </c>
      <c r="K316" s="1">
        <v>0</v>
      </c>
      <c r="L316" s="1">
        <v>0</v>
      </c>
    </row>
    <row r="317" spans="1:12" x14ac:dyDescent="0.25">
      <c r="A317" t="s">
        <v>29</v>
      </c>
      <c r="B317">
        <v>2020</v>
      </c>
      <c r="C317" t="s">
        <v>65</v>
      </c>
      <c r="D317" t="s">
        <v>276</v>
      </c>
      <c r="E317" t="s">
        <v>277</v>
      </c>
      <c r="F317">
        <v>3.22</v>
      </c>
      <c r="G317">
        <v>40.409999999999997</v>
      </c>
      <c r="H317">
        <v>1.08</v>
      </c>
      <c r="I317">
        <v>3.58</v>
      </c>
      <c r="J317" s="1">
        <v>49.5</v>
      </c>
      <c r="K317" s="1">
        <v>0.53600000000000003</v>
      </c>
      <c r="L317" s="1">
        <v>1.77</v>
      </c>
    </row>
    <row r="318" spans="1:12" x14ac:dyDescent="0.25">
      <c r="A318" t="s">
        <v>29</v>
      </c>
      <c r="B318">
        <v>2020</v>
      </c>
      <c r="C318" t="s">
        <v>65</v>
      </c>
      <c r="D318" t="s">
        <v>278</v>
      </c>
      <c r="E318" t="s">
        <v>279</v>
      </c>
      <c r="F318">
        <v>0</v>
      </c>
      <c r="G318">
        <v>0</v>
      </c>
      <c r="H318">
        <v>0</v>
      </c>
      <c r="I318">
        <v>0</v>
      </c>
      <c r="J318" s="1">
        <v>0</v>
      </c>
      <c r="K318" s="1">
        <v>0</v>
      </c>
      <c r="L318" s="1">
        <v>0</v>
      </c>
    </row>
    <row r="319" spans="1:12" x14ac:dyDescent="0.25">
      <c r="A319" t="s">
        <v>29</v>
      </c>
      <c r="B319">
        <v>2020</v>
      </c>
      <c r="C319" t="s">
        <v>65</v>
      </c>
      <c r="D319" t="s">
        <v>280</v>
      </c>
      <c r="E319" t="s">
        <v>281</v>
      </c>
      <c r="F319">
        <v>0</v>
      </c>
      <c r="G319">
        <v>0</v>
      </c>
      <c r="H319">
        <v>0</v>
      </c>
      <c r="I319">
        <v>0</v>
      </c>
      <c r="J319" s="1">
        <v>0</v>
      </c>
      <c r="K319" s="1">
        <v>0</v>
      </c>
      <c r="L319" s="1">
        <v>0</v>
      </c>
    </row>
    <row r="320" spans="1:12" x14ac:dyDescent="0.25">
      <c r="A320" t="s">
        <v>29</v>
      </c>
      <c r="B320">
        <v>2020</v>
      </c>
      <c r="C320" t="s">
        <v>65</v>
      </c>
      <c r="D320" t="s">
        <v>282</v>
      </c>
      <c r="E320" t="s">
        <v>283</v>
      </c>
      <c r="F320">
        <v>0</v>
      </c>
      <c r="G320">
        <v>0</v>
      </c>
      <c r="H320">
        <v>0</v>
      </c>
      <c r="I320">
        <v>0</v>
      </c>
      <c r="J320" s="1">
        <v>0</v>
      </c>
      <c r="K320" s="1">
        <v>0</v>
      </c>
      <c r="L320" s="1">
        <v>0</v>
      </c>
    </row>
    <row r="321" spans="1:12" x14ac:dyDescent="0.25">
      <c r="A321" t="s">
        <v>29</v>
      </c>
      <c r="B321">
        <v>2020</v>
      </c>
      <c r="C321" t="s">
        <v>65</v>
      </c>
      <c r="D321" t="s">
        <v>284</v>
      </c>
      <c r="E321" t="s">
        <v>285</v>
      </c>
      <c r="F321">
        <v>0</v>
      </c>
      <c r="G321">
        <v>0</v>
      </c>
      <c r="H321">
        <v>0</v>
      </c>
      <c r="I321">
        <v>0</v>
      </c>
      <c r="J321" s="1">
        <v>0</v>
      </c>
      <c r="K321" s="1">
        <v>0</v>
      </c>
      <c r="L321" s="1">
        <v>0</v>
      </c>
    </row>
    <row r="322" spans="1:12" x14ac:dyDescent="0.25">
      <c r="A322" t="s">
        <v>29</v>
      </c>
      <c r="B322">
        <v>2020</v>
      </c>
      <c r="C322" t="s">
        <v>65</v>
      </c>
      <c r="D322" t="s">
        <v>286</v>
      </c>
      <c r="E322" t="s">
        <v>287</v>
      </c>
      <c r="F322">
        <v>0</v>
      </c>
      <c r="G322">
        <v>0</v>
      </c>
      <c r="H322">
        <v>0</v>
      </c>
      <c r="I322">
        <v>0</v>
      </c>
      <c r="J322" s="1">
        <v>0</v>
      </c>
      <c r="K322" s="1">
        <v>0</v>
      </c>
      <c r="L322" s="1">
        <v>0</v>
      </c>
    </row>
    <row r="323" spans="1:12" x14ac:dyDescent="0.25">
      <c r="A323" t="s">
        <v>29</v>
      </c>
      <c r="B323">
        <v>2020</v>
      </c>
      <c r="C323" t="s">
        <v>65</v>
      </c>
      <c r="D323" t="s">
        <v>61</v>
      </c>
      <c r="E323" t="s">
        <v>288</v>
      </c>
      <c r="F323">
        <v>7.62</v>
      </c>
      <c r="G323">
        <v>47.01</v>
      </c>
      <c r="H323">
        <v>2.56</v>
      </c>
      <c r="I323">
        <v>5.89</v>
      </c>
      <c r="J323" s="1">
        <v>14300</v>
      </c>
      <c r="K323" s="1">
        <v>367</v>
      </c>
      <c r="L323" s="1">
        <v>844</v>
      </c>
    </row>
    <row r="324" spans="1:12" x14ac:dyDescent="0.25">
      <c r="A324" t="s">
        <v>29</v>
      </c>
      <c r="B324">
        <v>2020</v>
      </c>
      <c r="C324" t="s">
        <v>65</v>
      </c>
      <c r="D324" t="s">
        <v>289</v>
      </c>
      <c r="E324" t="s">
        <v>290</v>
      </c>
      <c r="F324">
        <v>0</v>
      </c>
      <c r="G324">
        <v>0</v>
      </c>
      <c r="H324">
        <v>0</v>
      </c>
      <c r="I324">
        <v>0</v>
      </c>
      <c r="J324" s="1">
        <v>0</v>
      </c>
      <c r="K324" s="1">
        <v>0</v>
      </c>
      <c r="L324" s="1">
        <v>0</v>
      </c>
    </row>
    <row r="325" spans="1:12" x14ac:dyDescent="0.25">
      <c r="A325" t="s">
        <v>29</v>
      </c>
      <c r="B325">
        <v>2020</v>
      </c>
      <c r="C325" t="s">
        <v>65</v>
      </c>
      <c r="D325" t="s">
        <v>291</v>
      </c>
      <c r="E325" t="s">
        <v>292</v>
      </c>
      <c r="F325">
        <v>0</v>
      </c>
      <c r="G325">
        <v>0</v>
      </c>
      <c r="H325">
        <v>0</v>
      </c>
      <c r="I325">
        <v>0</v>
      </c>
      <c r="J325" s="1">
        <v>0</v>
      </c>
      <c r="K325" s="1">
        <v>0</v>
      </c>
      <c r="L325" s="1">
        <v>0</v>
      </c>
    </row>
    <row r="326" spans="1:12" x14ac:dyDescent="0.25">
      <c r="A326" t="s">
        <v>29</v>
      </c>
      <c r="B326">
        <v>2020</v>
      </c>
      <c r="C326" t="s">
        <v>65</v>
      </c>
      <c r="D326" t="s">
        <v>293</v>
      </c>
      <c r="E326" t="s">
        <v>294</v>
      </c>
      <c r="F326">
        <v>3.52</v>
      </c>
      <c r="G326">
        <v>39.200000000000003</v>
      </c>
      <c r="H326">
        <v>1.2</v>
      </c>
      <c r="I326">
        <v>3.23</v>
      </c>
      <c r="J326" s="1">
        <v>155</v>
      </c>
      <c r="K326" s="1">
        <v>1.86</v>
      </c>
      <c r="L326" s="1">
        <v>5.01</v>
      </c>
    </row>
    <row r="327" spans="1:12" x14ac:dyDescent="0.25">
      <c r="A327" t="s">
        <v>29</v>
      </c>
      <c r="B327">
        <v>2020</v>
      </c>
      <c r="C327" t="s">
        <v>65</v>
      </c>
      <c r="D327" t="s">
        <v>295</v>
      </c>
      <c r="E327" t="s">
        <v>296</v>
      </c>
      <c r="F327">
        <v>15.95</v>
      </c>
      <c r="G327">
        <v>56.77</v>
      </c>
      <c r="H327">
        <v>5.34</v>
      </c>
      <c r="I327">
        <v>9.76</v>
      </c>
      <c r="J327" s="1">
        <v>1110</v>
      </c>
      <c r="K327" s="1">
        <v>59.3</v>
      </c>
      <c r="L327" s="1">
        <v>108</v>
      </c>
    </row>
    <row r="328" spans="1:12" x14ac:dyDescent="0.25">
      <c r="A328" t="s">
        <v>29</v>
      </c>
      <c r="B328">
        <v>2020</v>
      </c>
      <c r="C328" t="s">
        <v>65</v>
      </c>
      <c r="D328" t="s">
        <v>297</v>
      </c>
      <c r="E328" t="s">
        <v>298</v>
      </c>
      <c r="F328">
        <v>2.13</v>
      </c>
      <c r="G328">
        <v>37.700000000000003</v>
      </c>
      <c r="H328">
        <v>0.72</v>
      </c>
      <c r="I328">
        <v>2.8</v>
      </c>
      <c r="J328" s="1">
        <v>230</v>
      </c>
      <c r="K328" s="1">
        <v>1.66</v>
      </c>
      <c r="L328" s="1">
        <v>6.44</v>
      </c>
    </row>
    <row r="329" spans="1:12" x14ac:dyDescent="0.25">
      <c r="A329" t="s">
        <v>29</v>
      </c>
      <c r="B329">
        <v>2020</v>
      </c>
      <c r="C329" t="s">
        <v>65</v>
      </c>
      <c r="D329" t="s">
        <v>299</v>
      </c>
      <c r="E329" t="s">
        <v>300</v>
      </c>
      <c r="F329">
        <v>5.88</v>
      </c>
      <c r="G329">
        <v>41.85</v>
      </c>
      <c r="H329">
        <v>1.98</v>
      </c>
      <c r="I329">
        <v>4.05</v>
      </c>
      <c r="J329" s="1">
        <v>74.5</v>
      </c>
      <c r="K329" s="1">
        <v>1.48</v>
      </c>
      <c r="L329" s="1">
        <v>3.02</v>
      </c>
    </row>
    <row r="330" spans="1:12" x14ac:dyDescent="0.25">
      <c r="A330" t="s">
        <v>29</v>
      </c>
      <c r="B330">
        <v>2020</v>
      </c>
      <c r="C330" t="s">
        <v>65</v>
      </c>
      <c r="D330" t="s">
        <v>301</v>
      </c>
      <c r="E330" t="s">
        <v>302</v>
      </c>
      <c r="F330">
        <v>2.63</v>
      </c>
      <c r="G330">
        <v>38.86</v>
      </c>
      <c r="H330">
        <v>0.88</v>
      </c>
      <c r="I330">
        <v>3.02</v>
      </c>
      <c r="J330" s="1">
        <v>364</v>
      </c>
      <c r="K330" s="1">
        <v>3.19</v>
      </c>
      <c r="L330" s="1">
        <v>11</v>
      </c>
    </row>
    <row r="331" spans="1:12" x14ac:dyDescent="0.25">
      <c r="A331" t="s">
        <v>29</v>
      </c>
      <c r="B331">
        <v>2020</v>
      </c>
      <c r="C331" t="s">
        <v>65</v>
      </c>
      <c r="D331" t="s">
        <v>303</v>
      </c>
      <c r="E331" t="s">
        <v>304</v>
      </c>
      <c r="F331">
        <v>14.54</v>
      </c>
      <c r="G331">
        <v>54.15</v>
      </c>
      <c r="H331">
        <v>4.82</v>
      </c>
      <c r="I331">
        <v>8.43</v>
      </c>
      <c r="J331" s="1">
        <v>580</v>
      </c>
      <c r="K331" s="1">
        <v>27.9</v>
      </c>
      <c r="L331" s="1">
        <v>48.9</v>
      </c>
    </row>
    <row r="332" spans="1:12" x14ac:dyDescent="0.25">
      <c r="A332" t="s">
        <v>29</v>
      </c>
      <c r="B332">
        <v>2020</v>
      </c>
      <c r="C332" t="s">
        <v>65</v>
      </c>
      <c r="D332" t="s">
        <v>305</v>
      </c>
      <c r="E332" t="s">
        <v>306</v>
      </c>
      <c r="F332">
        <v>0.36</v>
      </c>
      <c r="G332">
        <v>25.46</v>
      </c>
      <c r="H332">
        <v>0.12</v>
      </c>
      <c r="I332">
        <v>0.64</v>
      </c>
      <c r="J332" s="1">
        <v>47.8</v>
      </c>
      <c r="K332" s="1">
        <v>5.91E-2</v>
      </c>
      <c r="L332" s="1">
        <v>0.308</v>
      </c>
    </row>
    <row r="333" spans="1:12" x14ac:dyDescent="0.25">
      <c r="A333" t="s">
        <v>29</v>
      </c>
      <c r="B333">
        <v>2020</v>
      </c>
      <c r="C333" t="s">
        <v>65</v>
      </c>
      <c r="D333" t="s">
        <v>307</v>
      </c>
      <c r="E333" t="s">
        <v>308</v>
      </c>
      <c r="F333">
        <v>0.52</v>
      </c>
      <c r="G333">
        <v>31.58</v>
      </c>
      <c r="H333">
        <v>0.18</v>
      </c>
      <c r="I333">
        <v>1.48</v>
      </c>
      <c r="J333" s="1">
        <v>20.8</v>
      </c>
      <c r="K333" s="1">
        <v>3.6499999999999998E-2</v>
      </c>
      <c r="L333" s="1">
        <v>0.307</v>
      </c>
    </row>
    <row r="334" spans="1:12" x14ac:dyDescent="0.25">
      <c r="A334" t="s">
        <v>29</v>
      </c>
      <c r="B334">
        <v>2020</v>
      </c>
      <c r="C334" t="s">
        <v>65</v>
      </c>
      <c r="D334" t="s">
        <v>50</v>
      </c>
      <c r="E334" t="s">
        <v>309</v>
      </c>
      <c r="F334">
        <v>0</v>
      </c>
      <c r="G334">
        <v>18.649999999999999</v>
      </c>
      <c r="H334">
        <v>0</v>
      </c>
      <c r="I334">
        <v>0</v>
      </c>
      <c r="J334" s="1">
        <v>59</v>
      </c>
      <c r="K334" s="1">
        <v>0</v>
      </c>
      <c r="L334" s="1">
        <v>0</v>
      </c>
    </row>
    <row r="335" spans="1:12" x14ac:dyDescent="0.25">
      <c r="A335" t="s">
        <v>29</v>
      </c>
      <c r="B335">
        <v>2020</v>
      </c>
      <c r="C335" t="s">
        <v>65</v>
      </c>
      <c r="D335" t="s">
        <v>310</v>
      </c>
      <c r="E335" t="s">
        <v>311</v>
      </c>
      <c r="F335">
        <v>0.59</v>
      </c>
      <c r="G335">
        <v>32.07</v>
      </c>
      <c r="H335">
        <v>0.2</v>
      </c>
      <c r="I335">
        <v>1.61</v>
      </c>
      <c r="J335" s="1">
        <v>103</v>
      </c>
      <c r="K335" s="1">
        <v>0.21</v>
      </c>
      <c r="L335" s="1">
        <v>1.66</v>
      </c>
    </row>
    <row r="336" spans="1:12" x14ac:dyDescent="0.25">
      <c r="A336" t="s">
        <v>29</v>
      </c>
      <c r="B336">
        <v>2020</v>
      </c>
      <c r="C336" t="s">
        <v>65</v>
      </c>
      <c r="D336" t="s">
        <v>312</v>
      </c>
      <c r="E336" t="s">
        <v>313</v>
      </c>
      <c r="F336">
        <v>1.44</v>
      </c>
      <c r="G336">
        <v>35.81</v>
      </c>
      <c r="H336">
        <v>0.48</v>
      </c>
      <c r="I336">
        <v>2.29</v>
      </c>
      <c r="J336" s="1">
        <v>3.17</v>
      </c>
      <c r="K336" s="1">
        <v>1.5299999999999999E-2</v>
      </c>
      <c r="L336" s="1">
        <v>7.2700000000000001E-2</v>
      </c>
    </row>
    <row r="337" spans="1:12" x14ac:dyDescent="0.25">
      <c r="A337" t="s">
        <v>29</v>
      </c>
      <c r="B337">
        <v>2020</v>
      </c>
      <c r="C337" t="s">
        <v>65</v>
      </c>
      <c r="D337" t="s">
        <v>314</v>
      </c>
      <c r="E337" t="s">
        <v>315</v>
      </c>
      <c r="F337">
        <v>6.33</v>
      </c>
      <c r="G337">
        <v>43.69</v>
      </c>
      <c r="H337">
        <v>2.08</v>
      </c>
      <c r="I337">
        <v>4.5999999999999996</v>
      </c>
      <c r="J337" s="1">
        <v>1330</v>
      </c>
      <c r="K337" s="1">
        <v>27.6</v>
      </c>
      <c r="L337" s="1">
        <v>61.1</v>
      </c>
    </row>
    <row r="338" spans="1:12" x14ac:dyDescent="0.25">
      <c r="A338" t="s">
        <v>29</v>
      </c>
      <c r="B338">
        <v>2020</v>
      </c>
      <c r="C338" t="s">
        <v>65</v>
      </c>
      <c r="D338" t="s">
        <v>40</v>
      </c>
      <c r="E338" t="s">
        <v>316</v>
      </c>
      <c r="F338">
        <v>0</v>
      </c>
      <c r="G338">
        <v>0</v>
      </c>
      <c r="H338">
        <v>0</v>
      </c>
      <c r="I338">
        <v>0</v>
      </c>
      <c r="J338" s="1">
        <v>0</v>
      </c>
      <c r="K338" s="1">
        <v>0</v>
      </c>
      <c r="L338" s="1">
        <v>0</v>
      </c>
    </row>
    <row r="339" spans="1:12" x14ac:dyDescent="0.25">
      <c r="A339" t="s">
        <v>29</v>
      </c>
      <c r="B339">
        <v>2020</v>
      </c>
      <c r="C339" t="s">
        <v>65</v>
      </c>
      <c r="D339" t="s">
        <v>317</v>
      </c>
      <c r="E339" t="s">
        <v>318</v>
      </c>
      <c r="F339">
        <v>0</v>
      </c>
      <c r="G339">
        <v>0</v>
      </c>
      <c r="H339">
        <v>0</v>
      </c>
      <c r="I339">
        <v>0</v>
      </c>
      <c r="J339" s="1">
        <v>0</v>
      </c>
      <c r="K339" s="1">
        <v>0</v>
      </c>
      <c r="L339" s="1">
        <v>0</v>
      </c>
    </row>
    <row r="340" spans="1:12" x14ac:dyDescent="0.25">
      <c r="A340" t="s">
        <v>29</v>
      </c>
      <c r="B340">
        <v>2020</v>
      </c>
      <c r="C340" t="s">
        <v>65</v>
      </c>
      <c r="D340" t="s">
        <v>319</v>
      </c>
      <c r="E340" t="s">
        <v>320</v>
      </c>
      <c r="F340">
        <v>11.91</v>
      </c>
      <c r="G340">
        <v>52.6</v>
      </c>
      <c r="H340">
        <v>3.94</v>
      </c>
      <c r="I340">
        <v>7.67</v>
      </c>
      <c r="J340" s="1">
        <v>406</v>
      </c>
      <c r="K340" s="1">
        <v>16</v>
      </c>
      <c r="L340" s="1">
        <v>31.2</v>
      </c>
    </row>
    <row r="341" spans="1:12" x14ac:dyDescent="0.25">
      <c r="A341" t="s">
        <v>29</v>
      </c>
      <c r="B341">
        <v>2020</v>
      </c>
      <c r="C341" t="s">
        <v>65</v>
      </c>
      <c r="D341" t="s">
        <v>321</v>
      </c>
      <c r="E341" t="s">
        <v>322</v>
      </c>
      <c r="F341">
        <v>0.28999999999999998</v>
      </c>
      <c r="G341">
        <v>34.89</v>
      </c>
      <c r="H341">
        <v>0.1</v>
      </c>
      <c r="I341">
        <v>2.15</v>
      </c>
      <c r="J341" s="1">
        <v>48.4</v>
      </c>
      <c r="K341" s="1">
        <v>4.7899999999999998E-2</v>
      </c>
      <c r="L341" s="1">
        <v>1.04</v>
      </c>
    </row>
    <row r="342" spans="1:12" x14ac:dyDescent="0.25">
      <c r="A342" t="s">
        <v>29</v>
      </c>
      <c r="B342">
        <v>2020</v>
      </c>
      <c r="C342" t="s">
        <v>65</v>
      </c>
      <c r="D342" t="s">
        <v>323</v>
      </c>
      <c r="E342" t="s">
        <v>324</v>
      </c>
      <c r="F342">
        <v>0.08</v>
      </c>
      <c r="G342">
        <v>21.14</v>
      </c>
      <c r="H342">
        <v>0.03</v>
      </c>
      <c r="I342">
        <v>0.28999999999999998</v>
      </c>
      <c r="J342" s="1">
        <v>5390</v>
      </c>
      <c r="K342" s="1">
        <v>1.6</v>
      </c>
      <c r="L342" s="1">
        <v>15.5</v>
      </c>
    </row>
    <row r="343" spans="1:12" x14ac:dyDescent="0.25">
      <c r="A343" t="s">
        <v>29</v>
      </c>
      <c r="B343">
        <v>2020</v>
      </c>
      <c r="C343" t="s">
        <v>65</v>
      </c>
      <c r="D343" t="s">
        <v>325</v>
      </c>
      <c r="E343" t="s">
        <v>326</v>
      </c>
      <c r="F343">
        <v>0.06</v>
      </c>
      <c r="G343">
        <v>28</v>
      </c>
      <c r="H343">
        <v>0.02</v>
      </c>
      <c r="I343">
        <v>0.9</v>
      </c>
      <c r="J343" s="1">
        <v>136</v>
      </c>
      <c r="K343" s="1">
        <v>2.75E-2</v>
      </c>
      <c r="L343" s="1">
        <v>1.22</v>
      </c>
    </row>
    <row r="344" spans="1:12" x14ac:dyDescent="0.25">
      <c r="A344" t="s">
        <v>29</v>
      </c>
      <c r="B344">
        <v>2020</v>
      </c>
      <c r="C344" t="s">
        <v>65</v>
      </c>
      <c r="D344" t="s">
        <v>327</v>
      </c>
      <c r="E344" t="s">
        <v>328</v>
      </c>
      <c r="F344">
        <v>0.1</v>
      </c>
      <c r="G344">
        <v>31.14</v>
      </c>
      <c r="H344">
        <v>0.03</v>
      </c>
      <c r="I344">
        <v>1.51</v>
      </c>
      <c r="J344" s="1">
        <v>641</v>
      </c>
      <c r="K344" s="1">
        <v>0.223</v>
      </c>
      <c r="L344" s="1">
        <v>9.64</v>
      </c>
    </row>
    <row r="345" spans="1:12" x14ac:dyDescent="0.25">
      <c r="A345" t="s">
        <v>29</v>
      </c>
      <c r="B345">
        <v>2020</v>
      </c>
      <c r="C345" t="s">
        <v>65</v>
      </c>
      <c r="D345" t="s">
        <v>56</v>
      </c>
      <c r="E345" t="s">
        <v>329</v>
      </c>
      <c r="F345">
        <v>0.41</v>
      </c>
      <c r="G345">
        <v>28.29</v>
      </c>
      <c r="H345">
        <v>0.14000000000000001</v>
      </c>
      <c r="I345">
        <v>1</v>
      </c>
      <c r="J345" s="1">
        <v>3120</v>
      </c>
      <c r="K345" s="1">
        <v>4.3600000000000003</v>
      </c>
      <c r="L345" s="1">
        <v>31.1</v>
      </c>
    </row>
    <row r="346" spans="1:12" x14ac:dyDescent="0.25">
      <c r="A346" t="s">
        <v>29</v>
      </c>
      <c r="B346">
        <v>2020</v>
      </c>
      <c r="C346" t="s">
        <v>65</v>
      </c>
      <c r="D346" t="s">
        <v>43</v>
      </c>
      <c r="E346" t="s">
        <v>330</v>
      </c>
      <c r="F346">
        <v>2.2000000000000002</v>
      </c>
      <c r="G346">
        <v>36.06</v>
      </c>
      <c r="H346">
        <v>0.76</v>
      </c>
      <c r="I346">
        <v>2.46</v>
      </c>
      <c r="J346" s="1">
        <v>65.2</v>
      </c>
      <c r="K346" s="1">
        <v>0.49399999999999999</v>
      </c>
      <c r="L346" s="1">
        <v>1.6</v>
      </c>
    </row>
    <row r="347" spans="1:12" x14ac:dyDescent="0.25">
      <c r="A347" t="s">
        <v>29</v>
      </c>
      <c r="B347">
        <v>2020</v>
      </c>
      <c r="C347" t="s">
        <v>65</v>
      </c>
      <c r="D347" t="s">
        <v>331</v>
      </c>
      <c r="E347" t="s">
        <v>332</v>
      </c>
      <c r="F347">
        <v>7.68</v>
      </c>
      <c r="G347">
        <v>48.25</v>
      </c>
      <c r="H347">
        <v>2.6</v>
      </c>
      <c r="I347">
        <v>6.11</v>
      </c>
      <c r="J347" s="1">
        <v>477</v>
      </c>
      <c r="K347" s="1">
        <v>12.4</v>
      </c>
      <c r="L347" s="1">
        <v>29.2</v>
      </c>
    </row>
    <row r="348" spans="1:12" x14ac:dyDescent="0.25">
      <c r="A348" t="s">
        <v>29</v>
      </c>
      <c r="B348">
        <v>2020</v>
      </c>
      <c r="C348" t="s">
        <v>65</v>
      </c>
      <c r="D348" t="s">
        <v>333</v>
      </c>
      <c r="E348" t="s">
        <v>334</v>
      </c>
      <c r="F348">
        <v>0.38</v>
      </c>
      <c r="G348">
        <v>30.07</v>
      </c>
      <c r="H348">
        <v>0.13</v>
      </c>
      <c r="I348">
        <v>1.21</v>
      </c>
      <c r="J348" s="1">
        <v>2.0699999999999998</v>
      </c>
      <c r="K348" s="1">
        <v>2.65E-3</v>
      </c>
      <c r="L348" s="1">
        <v>2.5000000000000001E-2</v>
      </c>
    </row>
    <row r="349" spans="1:12" x14ac:dyDescent="0.25">
      <c r="A349" t="s">
        <v>29</v>
      </c>
      <c r="B349">
        <v>2020</v>
      </c>
      <c r="C349" t="s">
        <v>65</v>
      </c>
      <c r="D349" t="s">
        <v>335</v>
      </c>
      <c r="E349" t="s">
        <v>336</v>
      </c>
      <c r="F349">
        <v>0</v>
      </c>
      <c r="G349">
        <v>0</v>
      </c>
      <c r="H349">
        <v>0</v>
      </c>
      <c r="I349">
        <v>0</v>
      </c>
      <c r="J349" s="1">
        <v>0</v>
      </c>
      <c r="K349" s="1">
        <v>0</v>
      </c>
      <c r="L349" s="1">
        <v>0</v>
      </c>
    </row>
    <row r="350" spans="1:12" x14ac:dyDescent="0.25">
      <c r="A350" t="s">
        <v>29</v>
      </c>
      <c r="B350">
        <v>2020</v>
      </c>
      <c r="C350" t="s">
        <v>65</v>
      </c>
      <c r="D350" t="s">
        <v>337</v>
      </c>
      <c r="E350" t="s">
        <v>338</v>
      </c>
      <c r="F350">
        <v>8.67</v>
      </c>
      <c r="G350">
        <v>44</v>
      </c>
      <c r="H350">
        <v>2.97</v>
      </c>
      <c r="I350">
        <v>4.78</v>
      </c>
      <c r="J350" s="1">
        <v>331</v>
      </c>
      <c r="K350" s="1">
        <v>9.82</v>
      </c>
      <c r="L350" s="1">
        <v>15.8</v>
      </c>
    </row>
    <row r="351" spans="1:12" x14ac:dyDescent="0.25">
      <c r="A351" t="s">
        <v>29</v>
      </c>
      <c r="B351">
        <v>2020</v>
      </c>
      <c r="C351" t="s">
        <v>65</v>
      </c>
      <c r="D351" t="s">
        <v>339</v>
      </c>
      <c r="E351" t="s">
        <v>340</v>
      </c>
      <c r="F351">
        <v>2.56</v>
      </c>
      <c r="G351">
        <v>37.56</v>
      </c>
      <c r="H351">
        <v>0.88</v>
      </c>
      <c r="I351">
        <v>2.79</v>
      </c>
      <c r="J351" s="1">
        <v>666</v>
      </c>
      <c r="K351" s="1">
        <v>5.85</v>
      </c>
      <c r="L351" s="1">
        <v>18.600000000000001</v>
      </c>
    </row>
    <row r="352" spans="1:12" x14ac:dyDescent="0.25">
      <c r="A352" t="s">
        <v>29</v>
      </c>
      <c r="B352">
        <v>2020</v>
      </c>
      <c r="C352" t="s">
        <v>65</v>
      </c>
      <c r="D352" t="s">
        <v>341</v>
      </c>
      <c r="E352" t="s">
        <v>342</v>
      </c>
      <c r="F352">
        <v>0</v>
      </c>
      <c r="G352">
        <v>0</v>
      </c>
      <c r="H352">
        <v>0</v>
      </c>
      <c r="I352">
        <v>0</v>
      </c>
      <c r="J352" s="1">
        <v>0</v>
      </c>
      <c r="K352" s="1">
        <v>0</v>
      </c>
      <c r="L352" s="1">
        <v>0</v>
      </c>
    </row>
    <row r="353" spans="1:12" x14ac:dyDescent="0.25">
      <c r="A353" t="s">
        <v>29</v>
      </c>
      <c r="B353">
        <v>2020</v>
      </c>
      <c r="C353" t="s">
        <v>65</v>
      </c>
      <c r="D353" t="s">
        <v>343</v>
      </c>
      <c r="E353" t="s">
        <v>344</v>
      </c>
      <c r="F353">
        <v>2.59</v>
      </c>
      <c r="G353">
        <v>36.909999999999997</v>
      </c>
      <c r="H353">
        <v>0.89</v>
      </c>
      <c r="I353">
        <v>2.69</v>
      </c>
      <c r="J353" s="1">
        <v>6050</v>
      </c>
      <c r="K353" s="1">
        <v>53.9</v>
      </c>
      <c r="L353" s="1">
        <v>163</v>
      </c>
    </row>
    <row r="354" spans="1:12" x14ac:dyDescent="0.25">
      <c r="A354" t="s">
        <v>29</v>
      </c>
      <c r="B354">
        <v>2020</v>
      </c>
      <c r="C354" t="s">
        <v>65</v>
      </c>
      <c r="D354" t="s">
        <v>46</v>
      </c>
      <c r="E354" t="s">
        <v>345</v>
      </c>
      <c r="F354">
        <v>0.49</v>
      </c>
      <c r="G354">
        <v>25.1</v>
      </c>
      <c r="H354">
        <v>0.17</v>
      </c>
      <c r="I354">
        <v>0.59</v>
      </c>
      <c r="J354" s="1">
        <v>6210</v>
      </c>
      <c r="K354" s="1">
        <v>10.5</v>
      </c>
      <c r="L354" s="1">
        <v>36.799999999999997</v>
      </c>
    </row>
    <row r="355" spans="1:12" x14ac:dyDescent="0.25">
      <c r="A355" t="s">
        <v>29</v>
      </c>
      <c r="B355">
        <v>2020</v>
      </c>
      <c r="C355" t="s">
        <v>65</v>
      </c>
      <c r="D355" t="s">
        <v>346</v>
      </c>
      <c r="E355" t="s">
        <v>347</v>
      </c>
      <c r="F355">
        <v>7.83</v>
      </c>
      <c r="G355">
        <v>46.1</v>
      </c>
      <c r="H355">
        <v>2.62</v>
      </c>
      <c r="I355">
        <v>5.18</v>
      </c>
      <c r="J355" s="1">
        <v>6.36</v>
      </c>
      <c r="K355" s="1">
        <v>0.16700000000000001</v>
      </c>
      <c r="L355" s="1">
        <v>0.32900000000000001</v>
      </c>
    </row>
    <row r="356" spans="1:12" x14ac:dyDescent="0.25">
      <c r="A356" t="s">
        <v>29</v>
      </c>
      <c r="B356">
        <v>2020</v>
      </c>
      <c r="C356" t="s">
        <v>65</v>
      </c>
      <c r="D356" t="s">
        <v>348</v>
      </c>
      <c r="E356" t="s">
        <v>349</v>
      </c>
      <c r="F356">
        <v>0</v>
      </c>
      <c r="G356">
        <v>0</v>
      </c>
      <c r="H356">
        <v>0</v>
      </c>
      <c r="I356">
        <v>0</v>
      </c>
      <c r="J356" s="1">
        <v>0</v>
      </c>
      <c r="K356" s="1">
        <v>0</v>
      </c>
      <c r="L356" s="1">
        <v>0</v>
      </c>
    </row>
    <row r="357" spans="1:12" x14ac:dyDescent="0.25">
      <c r="A357" t="s">
        <v>29</v>
      </c>
      <c r="B357">
        <v>2020</v>
      </c>
      <c r="C357" t="s">
        <v>65</v>
      </c>
      <c r="D357" t="s">
        <v>350</v>
      </c>
      <c r="E357" t="s">
        <v>351</v>
      </c>
      <c r="F357">
        <v>0</v>
      </c>
      <c r="G357">
        <v>0</v>
      </c>
      <c r="H357">
        <v>0</v>
      </c>
      <c r="I357">
        <v>0</v>
      </c>
      <c r="J357" s="1">
        <v>0</v>
      </c>
      <c r="K357" s="1">
        <v>0</v>
      </c>
      <c r="L357" s="1">
        <v>0</v>
      </c>
    </row>
    <row r="358" spans="1:12" x14ac:dyDescent="0.25">
      <c r="A358" t="s">
        <v>29</v>
      </c>
      <c r="B358">
        <v>2020</v>
      </c>
      <c r="C358" t="s">
        <v>65</v>
      </c>
      <c r="D358" t="s">
        <v>352</v>
      </c>
      <c r="E358" t="s">
        <v>353</v>
      </c>
      <c r="F358">
        <v>0</v>
      </c>
      <c r="G358">
        <v>0</v>
      </c>
      <c r="H358">
        <v>0</v>
      </c>
      <c r="I358">
        <v>0</v>
      </c>
      <c r="J358" s="1">
        <v>0</v>
      </c>
      <c r="K358" s="1">
        <v>0</v>
      </c>
      <c r="L358" s="1">
        <v>0</v>
      </c>
    </row>
    <row r="359" spans="1:12" x14ac:dyDescent="0.25">
      <c r="A359" t="s">
        <v>29</v>
      </c>
      <c r="B359">
        <v>2020</v>
      </c>
      <c r="C359" t="s">
        <v>65</v>
      </c>
      <c r="D359" t="s">
        <v>354</v>
      </c>
      <c r="E359" t="s">
        <v>355</v>
      </c>
      <c r="F359">
        <v>0</v>
      </c>
      <c r="G359">
        <v>0</v>
      </c>
      <c r="H359">
        <v>0</v>
      </c>
      <c r="I359">
        <v>0</v>
      </c>
      <c r="J359" s="1">
        <v>0</v>
      </c>
      <c r="K359" s="1">
        <v>0</v>
      </c>
      <c r="L359" s="1">
        <v>0</v>
      </c>
    </row>
    <row r="360" spans="1:12" x14ac:dyDescent="0.25">
      <c r="A360" t="s">
        <v>29</v>
      </c>
      <c r="B360">
        <v>2020</v>
      </c>
      <c r="C360" t="s">
        <v>65</v>
      </c>
      <c r="D360" t="s">
        <v>356</v>
      </c>
      <c r="E360" t="s">
        <v>357</v>
      </c>
      <c r="F360">
        <v>0</v>
      </c>
      <c r="G360">
        <v>0</v>
      </c>
      <c r="H360">
        <v>0</v>
      </c>
      <c r="I360">
        <v>0</v>
      </c>
      <c r="J360" s="1">
        <v>0</v>
      </c>
      <c r="K360" s="1">
        <v>0</v>
      </c>
      <c r="L360" s="1">
        <v>0</v>
      </c>
    </row>
    <row r="361" spans="1:12" x14ac:dyDescent="0.25">
      <c r="A361" t="s">
        <v>29</v>
      </c>
      <c r="B361">
        <v>2020</v>
      </c>
      <c r="C361" t="s">
        <v>65</v>
      </c>
      <c r="D361" t="s">
        <v>358</v>
      </c>
      <c r="E361" t="s">
        <v>359</v>
      </c>
      <c r="F361">
        <v>3.82</v>
      </c>
      <c r="G361">
        <v>43.51</v>
      </c>
      <c r="H361">
        <v>1.29</v>
      </c>
      <c r="I361">
        <v>4.4800000000000004</v>
      </c>
      <c r="J361" s="1">
        <v>43.1</v>
      </c>
      <c r="K361" s="1">
        <v>0.55500000000000005</v>
      </c>
      <c r="L361" s="1">
        <v>1.93</v>
      </c>
    </row>
    <row r="362" spans="1:12" x14ac:dyDescent="0.25">
      <c r="A362" t="s">
        <v>29</v>
      </c>
      <c r="B362">
        <v>2020</v>
      </c>
      <c r="C362" t="s">
        <v>65</v>
      </c>
      <c r="D362" t="s">
        <v>360</v>
      </c>
      <c r="E362" t="s">
        <v>361</v>
      </c>
      <c r="F362">
        <v>3.01</v>
      </c>
      <c r="G362">
        <v>37.64</v>
      </c>
      <c r="H362">
        <v>1.03</v>
      </c>
      <c r="I362">
        <v>2.82</v>
      </c>
      <c r="J362" s="1">
        <v>4200</v>
      </c>
      <c r="K362" s="1">
        <v>43.5</v>
      </c>
      <c r="L362" s="1">
        <v>119</v>
      </c>
    </row>
    <row r="363" spans="1:12" x14ac:dyDescent="0.25">
      <c r="A363" t="s">
        <v>29</v>
      </c>
      <c r="B363">
        <v>2020</v>
      </c>
      <c r="C363" t="s">
        <v>65</v>
      </c>
      <c r="D363" t="s">
        <v>362</v>
      </c>
      <c r="E363" t="s">
        <v>363</v>
      </c>
      <c r="F363">
        <v>0</v>
      </c>
      <c r="G363">
        <v>0</v>
      </c>
      <c r="H363">
        <v>0</v>
      </c>
      <c r="I363">
        <v>0</v>
      </c>
      <c r="J363" s="1">
        <v>0</v>
      </c>
      <c r="K363" s="1">
        <v>0</v>
      </c>
      <c r="L363" s="1">
        <v>0</v>
      </c>
    </row>
    <row r="364" spans="1:12" x14ac:dyDescent="0.25">
      <c r="A364" t="s">
        <v>29</v>
      </c>
      <c r="B364">
        <v>2020</v>
      </c>
      <c r="C364" t="s">
        <v>65</v>
      </c>
      <c r="D364" t="s">
        <v>364</v>
      </c>
      <c r="E364" t="s">
        <v>365</v>
      </c>
      <c r="F364">
        <v>0</v>
      </c>
      <c r="G364">
        <v>0</v>
      </c>
      <c r="H364">
        <v>0</v>
      </c>
      <c r="I364">
        <v>0</v>
      </c>
      <c r="J364" s="1">
        <v>0</v>
      </c>
      <c r="K364" s="1">
        <v>0</v>
      </c>
      <c r="L364" s="1">
        <v>0</v>
      </c>
    </row>
    <row r="365" spans="1:12" x14ac:dyDescent="0.25">
      <c r="A365" t="s">
        <v>29</v>
      </c>
      <c r="B365">
        <v>2020</v>
      </c>
      <c r="C365" t="s">
        <v>65</v>
      </c>
      <c r="D365" t="s">
        <v>366</v>
      </c>
      <c r="E365" t="s">
        <v>367</v>
      </c>
      <c r="F365">
        <v>0</v>
      </c>
      <c r="G365">
        <v>0</v>
      </c>
      <c r="H365">
        <v>0</v>
      </c>
      <c r="I365">
        <v>0</v>
      </c>
      <c r="J365" s="1">
        <v>0</v>
      </c>
      <c r="K365" s="1">
        <v>0</v>
      </c>
      <c r="L365" s="1">
        <v>0</v>
      </c>
    </row>
    <row r="366" spans="1:12" x14ac:dyDescent="0.25">
      <c r="A366" t="s">
        <v>29</v>
      </c>
      <c r="B366">
        <v>2020</v>
      </c>
      <c r="C366" t="s">
        <v>65</v>
      </c>
      <c r="D366" t="s">
        <v>368</v>
      </c>
      <c r="E366" t="s">
        <v>369</v>
      </c>
      <c r="F366">
        <v>3.02</v>
      </c>
      <c r="G366">
        <v>37.94</v>
      </c>
      <c r="H366">
        <v>1.04</v>
      </c>
      <c r="I366">
        <v>2.87</v>
      </c>
      <c r="J366" s="1">
        <v>274</v>
      </c>
      <c r="K366" s="1">
        <v>2.84</v>
      </c>
      <c r="L366" s="1">
        <v>7.86</v>
      </c>
    </row>
    <row r="367" spans="1:12" x14ac:dyDescent="0.25">
      <c r="A367" t="s">
        <v>29</v>
      </c>
      <c r="B367">
        <v>2020</v>
      </c>
      <c r="C367" t="s">
        <v>65</v>
      </c>
      <c r="D367" t="s">
        <v>370</v>
      </c>
      <c r="E367" t="s">
        <v>371</v>
      </c>
      <c r="F367">
        <v>3.51</v>
      </c>
      <c r="G367">
        <v>37.36</v>
      </c>
      <c r="H367">
        <v>1.2</v>
      </c>
      <c r="I367">
        <v>2.79</v>
      </c>
      <c r="J367" s="1">
        <v>357</v>
      </c>
      <c r="K367" s="1">
        <v>4.29</v>
      </c>
      <c r="L367" s="1">
        <v>9.9600000000000009</v>
      </c>
    </row>
    <row r="368" spans="1:12" x14ac:dyDescent="0.25">
      <c r="A368" t="s">
        <v>29</v>
      </c>
      <c r="B368">
        <v>2020</v>
      </c>
      <c r="C368" t="s">
        <v>65</v>
      </c>
      <c r="D368" t="s">
        <v>372</v>
      </c>
      <c r="E368" t="s">
        <v>373</v>
      </c>
      <c r="F368">
        <v>0</v>
      </c>
      <c r="G368">
        <v>0</v>
      </c>
      <c r="H368">
        <v>0</v>
      </c>
      <c r="I368">
        <v>0</v>
      </c>
      <c r="J368" s="1">
        <v>0</v>
      </c>
      <c r="K368" s="1">
        <v>0</v>
      </c>
      <c r="L368" s="1">
        <v>0</v>
      </c>
    </row>
    <row r="369" spans="1:12" x14ac:dyDescent="0.25">
      <c r="A369" t="s">
        <v>29</v>
      </c>
      <c r="B369">
        <v>2020</v>
      </c>
      <c r="C369" t="s">
        <v>65</v>
      </c>
      <c r="D369" t="s">
        <v>374</v>
      </c>
      <c r="E369" t="s">
        <v>375</v>
      </c>
      <c r="F369">
        <v>0.92</v>
      </c>
      <c r="G369">
        <v>36.01</v>
      </c>
      <c r="H369">
        <v>0.31</v>
      </c>
      <c r="I369">
        <v>2.4700000000000002</v>
      </c>
      <c r="J369" s="1">
        <v>100</v>
      </c>
      <c r="K369" s="1">
        <v>0.314</v>
      </c>
      <c r="L369" s="1">
        <v>2.4700000000000002</v>
      </c>
    </row>
    <row r="370" spans="1:12" x14ac:dyDescent="0.25">
      <c r="A370" t="s">
        <v>29</v>
      </c>
      <c r="B370">
        <v>2020</v>
      </c>
      <c r="C370" t="s">
        <v>65</v>
      </c>
      <c r="D370" t="s">
        <v>376</v>
      </c>
      <c r="E370" t="s">
        <v>377</v>
      </c>
      <c r="F370">
        <v>2.41</v>
      </c>
      <c r="G370">
        <v>36.520000000000003</v>
      </c>
      <c r="H370">
        <v>0.82</v>
      </c>
      <c r="I370">
        <v>2.54</v>
      </c>
      <c r="J370" s="1">
        <v>6840</v>
      </c>
      <c r="K370" s="1">
        <v>56.3</v>
      </c>
      <c r="L370" s="1">
        <v>174</v>
      </c>
    </row>
    <row r="371" spans="1:12" x14ac:dyDescent="0.25">
      <c r="A371" t="s">
        <v>29</v>
      </c>
      <c r="B371">
        <v>2020</v>
      </c>
      <c r="C371" t="s">
        <v>65</v>
      </c>
      <c r="D371" t="s">
        <v>378</v>
      </c>
      <c r="E371" t="s">
        <v>379</v>
      </c>
      <c r="F371">
        <v>11.39</v>
      </c>
      <c r="G371">
        <v>48.8</v>
      </c>
      <c r="H371">
        <v>3.83</v>
      </c>
      <c r="I371">
        <v>6.69</v>
      </c>
      <c r="J371" s="1">
        <v>1420</v>
      </c>
      <c r="K371" s="1">
        <v>54.4</v>
      </c>
      <c r="L371" s="1">
        <v>95.2</v>
      </c>
    </row>
    <row r="372" spans="1:12" x14ac:dyDescent="0.25">
      <c r="A372" t="s">
        <v>29</v>
      </c>
      <c r="B372">
        <v>2020</v>
      </c>
      <c r="C372" t="s">
        <v>65</v>
      </c>
      <c r="D372" t="s">
        <v>32</v>
      </c>
      <c r="E372" t="s">
        <v>380</v>
      </c>
      <c r="F372">
        <v>9.6199999999999992</v>
      </c>
      <c r="G372">
        <v>50.65</v>
      </c>
      <c r="H372">
        <v>3.24</v>
      </c>
      <c r="I372">
        <v>7.1</v>
      </c>
      <c r="J372" s="1">
        <v>2840</v>
      </c>
      <c r="K372" s="1">
        <v>92.1</v>
      </c>
      <c r="L372" s="1">
        <v>202</v>
      </c>
    </row>
    <row r="373" spans="1:12" x14ac:dyDescent="0.25">
      <c r="A373" t="s">
        <v>29</v>
      </c>
      <c r="B373">
        <v>2020</v>
      </c>
      <c r="C373" t="s">
        <v>65</v>
      </c>
      <c r="D373" t="s">
        <v>381</v>
      </c>
      <c r="E373" t="s">
        <v>382</v>
      </c>
      <c r="F373">
        <v>9.58</v>
      </c>
      <c r="G373">
        <v>47.22</v>
      </c>
      <c r="H373">
        <v>3.22</v>
      </c>
      <c r="I373">
        <v>5.6</v>
      </c>
      <c r="J373" s="1">
        <v>8.4499999999999993</v>
      </c>
      <c r="K373" s="1">
        <v>0.27300000000000002</v>
      </c>
      <c r="L373" s="1">
        <v>0.47299999999999998</v>
      </c>
    </row>
    <row r="374" spans="1:12" x14ac:dyDescent="0.25">
      <c r="A374" t="s">
        <v>29</v>
      </c>
      <c r="B374">
        <v>2020</v>
      </c>
      <c r="C374" t="s">
        <v>65</v>
      </c>
      <c r="D374" t="s">
        <v>383</v>
      </c>
      <c r="E374" t="s">
        <v>384</v>
      </c>
      <c r="F374">
        <v>8.4</v>
      </c>
      <c r="G374">
        <v>49.34</v>
      </c>
      <c r="H374">
        <v>2.83</v>
      </c>
      <c r="I374">
        <v>6.46</v>
      </c>
      <c r="J374" s="1">
        <v>1.08</v>
      </c>
      <c r="K374" s="1">
        <v>3.0499999999999999E-2</v>
      </c>
      <c r="L374" s="1">
        <v>6.9699999999999998E-2</v>
      </c>
    </row>
    <row r="375" spans="1:12" x14ac:dyDescent="0.25">
      <c r="A375" t="s">
        <v>29</v>
      </c>
      <c r="B375">
        <v>2020</v>
      </c>
      <c r="C375" t="s">
        <v>65</v>
      </c>
      <c r="D375" t="s">
        <v>385</v>
      </c>
      <c r="E375" t="s">
        <v>386</v>
      </c>
      <c r="F375">
        <v>2.5099999999999998</v>
      </c>
      <c r="G375">
        <v>41.31</v>
      </c>
      <c r="H375">
        <v>0.86</v>
      </c>
      <c r="I375">
        <v>3.82</v>
      </c>
      <c r="J375" s="1">
        <v>1170</v>
      </c>
      <c r="K375" s="1">
        <v>10.1</v>
      </c>
      <c r="L375" s="1">
        <v>44.7</v>
      </c>
    </row>
    <row r="376" spans="1:12" x14ac:dyDescent="0.25">
      <c r="A376" t="s">
        <v>29</v>
      </c>
      <c r="B376">
        <v>2020</v>
      </c>
      <c r="C376" t="s">
        <v>65</v>
      </c>
      <c r="D376" t="s">
        <v>387</v>
      </c>
      <c r="E376" t="s">
        <v>388</v>
      </c>
      <c r="F376">
        <v>0</v>
      </c>
      <c r="G376">
        <v>19.14</v>
      </c>
      <c r="H376">
        <v>0</v>
      </c>
      <c r="I376">
        <v>0</v>
      </c>
      <c r="J376" s="1">
        <v>27.2</v>
      </c>
      <c r="K376" s="1">
        <v>0</v>
      </c>
      <c r="L376" s="1">
        <v>0</v>
      </c>
    </row>
    <row r="377" spans="1:12" x14ac:dyDescent="0.25">
      <c r="A377" t="s">
        <v>29</v>
      </c>
      <c r="B377">
        <v>2020</v>
      </c>
      <c r="C377" t="s">
        <v>65</v>
      </c>
      <c r="D377" t="s">
        <v>389</v>
      </c>
      <c r="E377" t="s">
        <v>390</v>
      </c>
      <c r="F377">
        <v>1.21</v>
      </c>
      <c r="G377">
        <v>32.68</v>
      </c>
      <c r="H377">
        <v>0.41</v>
      </c>
      <c r="I377">
        <v>1.7</v>
      </c>
      <c r="J377" s="1">
        <v>18.7</v>
      </c>
      <c r="K377" s="1">
        <v>7.6700000000000004E-2</v>
      </c>
      <c r="L377" s="1">
        <v>0.317</v>
      </c>
    </row>
    <row r="378" spans="1:12" x14ac:dyDescent="0.25">
      <c r="A378" t="s">
        <v>29</v>
      </c>
      <c r="B378">
        <v>2020</v>
      </c>
      <c r="C378" t="s">
        <v>65</v>
      </c>
      <c r="D378" t="s">
        <v>38</v>
      </c>
      <c r="E378" t="s">
        <v>391</v>
      </c>
      <c r="F378">
        <v>0</v>
      </c>
      <c r="G378">
        <v>0</v>
      </c>
      <c r="H378">
        <v>0</v>
      </c>
      <c r="I378">
        <v>0</v>
      </c>
      <c r="J378" s="1">
        <v>0</v>
      </c>
      <c r="K378" s="1">
        <v>0</v>
      </c>
      <c r="L378" s="1">
        <v>0</v>
      </c>
    </row>
    <row r="379" spans="1:12" x14ac:dyDescent="0.25">
      <c r="A379" t="s">
        <v>29</v>
      </c>
      <c r="B379">
        <v>2020</v>
      </c>
      <c r="C379" t="s">
        <v>65</v>
      </c>
      <c r="D379" t="s">
        <v>31</v>
      </c>
      <c r="E379" t="s">
        <v>392</v>
      </c>
      <c r="F379">
        <v>1.1299999999999999</v>
      </c>
      <c r="G379">
        <v>26.96</v>
      </c>
      <c r="H379">
        <v>0.38</v>
      </c>
      <c r="I379">
        <v>0.91</v>
      </c>
      <c r="J379" s="1">
        <v>188</v>
      </c>
      <c r="K379" s="1">
        <v>0.71399999999999997</v>
      </c>
      <c r="L379" s="1">
        <v>1.71</v>
      </c>
    </row>
    <row r="380" spans="1:12" x14ac:dyDescent="0.25">
      <c r="A380" t="s">
        <v>29</v>
      </c>
      <c r="B380">
        <v>2020</v>
      </c>
      <c r="C380" t="s">
        <v>65</v>
      </c>
      <c r="D380" t="s">
        <v>393</v>
      </c>
      <c r="E380" t="s">
        <v>394</v>
      </c>
      <c r="F380">
        <v>10.8</v>
      </c>
      <c r="G380">
        <v>50.46</v>
      </c>
      <c r="H380">
        <v>3.64</v>
      </c>
      <c r="I380">
        <v>7.05</v>
      </c>
      <c r="J380" s="1">
        <v>26.7</v>
      </c>
      <c r="K380" s="1">
        <v>0.97299999999999998</v>
      </c>
      <c r="L380" s="1">
        <v>1.88</v>
      </c>
    </row>
    <row r="381" spans="1:12" x14ac:dyDescent="0.25">
      <c r="A381" t="s">
        <v>29</v>
      </c>
      <c r="B381">
        <v>2020</v>
      </c>
      <c r="C381" t="s">
        <v>65</v>
      </c>
      <c r="D381" t="s">
        <v>395</v>
      </c>
      <c r="E381" t="s">
        <v>396</v>
      </c>
      <c r="F381">
        <v>9.6300000000000008</v>
      </c>
      <c r="G381">
        <v>49.91</v>
      </c>
      <c r="H381">
        <v>3.25</v>
      </c>
      <c r="I381">
        <v>6.72</v>
      </c>
      <c r="J381" s="1">
        <v>29.9</v>
      </c>
      <c r="K381" s="1">
        <v>0.97099999999999997</v>
      </c>
      <c r="L381" s="1">
        <v>2.0099999999999998</v>
      </c>
    </row>
    <row r="382" spans="1:12" x14ac:dyDescent="0.25">
      <c r="A382" t="s">
        <v>29</v>
      </c>
      <c r="B382">
        <v>2020</v>
      </c>
      <c r="C382" t="s">
        <v>65</v>
      </c>
      <c r="D382" t="s">
        <v>397</v>
      </c>
      <c r="E382" t="s">
        <v>398</v>
      </c>
      <c r="F382">
        <v>1.92</v>
      </c>
      <c r="G382">
        <v>32.35</v>
      </c>
      <c r="H382">
        <v>0.66</v>
      </c>
      <c r="I382">
        <v>1.84</v>
      </c>
      <c r="J382" s="1">
        <v>77.2</v>
      </c>
      <c r="K382" s="1">
        <v>0.50800000000000001</v>
      </c>
      <c r="L382" s="1">
        <v>1.42</v>
      </c>
    </row>
    <row r="383" spans="1:12" x14ac:dyDescent="0.25">
      <c r="A383" t="s">
        <v>29</v>
      </c>
      <c r="B383">
        <v>2020</v>
      </c>
      <c r="C383" t="s">
        <v>65</v>
      </c>
      <c r="D383" t="s">
        <v>54</v>
      </c>
      <c r="E383" t="s">
        <v>399</v>
      </c>
      <c r="F383">
        <v>2.2799999999999998</v>
      </c>
      <c r="G383">
        <v>38.270000000000003</v>
      </c>
      <c r="H383">
        <v>0.79</v>
      </c>
      <c r="I383">
        <v>2.99</v>
      </c>
      <c r="J383" s="1">
        <v>2940</v>
      </c>
      <c r="K383" s="1">
        <v>23.2</v>
      </c>
      <c r="L383" s="1">
        <v>88</v>
      </c>
    </row>
    <row r="384" spans="1:12" x14ac:dyDescent="0.25">
      <c r="A384" t="s">
        <v>29</v>
      </c>
      <c r="B384">
        <v>2020</v>
      </c>
      <c r="C384" t="s">
        <v>65</v>
      </c>
      <c r="D384" t="s">
        <v>400</v>
      </c>
      <c r="E384" t="s">
        <v>401</v>
      </c>
      <c r="F384">
        <v>0.53</v>
      </c>
      <c r="G384">
        <v>32.51</v>
      </c>
      <c r="H384">
        <v>0.18</v>
      </c>
      <c r="I384">
        <v>1.67</v>
      </c>
      <c r="J384" s="1">
        <v>46.3</v>
      </c>
      <c r="K384" s="1">
        <v>8.4199999999999997E-2</v>
      </c>
      <c r="L384" s="1">
        <v>0.77100000000000002</v>
      </c>
    </row>
    <row r="385" spans="1:12" x14ac:dyDescent="0.25">
      <c r="A385" t="s">
        <v>29</v>
      </c>
      <c r="B385">
        <v>2020</v>
      </c>
      <c r="C385" t="s">
        <v>65</v>
      </c>
      <c r="D385" t="s">
        <v>402</v>
      </c>
      <c r="E385" t="s">
        <v>403</v>
      </c>
      <c r="F385">
        <v>10.89</v>
      </c>
      <c r="G385">
        <v>50.6</v>
      </c>
      <c r="H385">
        <v>3.39</v>
      </c>
      <c r="I385">
        <v>6.55</v>
      </c>
      <c r="J385" s="1">
        <v>195</v>
      </c>
      <c r="K385" s="1">
        <v>6.61</v>
      </c>
      <c r="L385" s="1">
        <v>12.8</v>
      </c>
    </row>
    <row r="386" spans="1:12" x14ac:dyDescent="0.25">
      <c r="A386" t="s">
        <v>29</v>
      </c>
      <c r="B386">
        <v>2020</v>
      </c>
      <c r="C386" t="s">
        <v>65</v>
      </c>
      <c r="D386" t="s">
        <v>404</v>
      </c>
      <c r="E386" t="s">
        <v>405</v>
      </c>
      <c r="F386">
        <v>0</v>
      </c>
      <c r="G386">
        <v>0</v>
      </c>
      <c r="H386">
        <v>0</v>
      </c>
      <c r="I386">
        <v>0</v>
      </c>
      <c r="J386" s="1">
        <v>0</v>
      </c>
      <c r="K386" s="1">
        <v>0</v>
      </c>
      <c r="L386" s="1">
        <v>0</v>
      </c>
    </row>
    <row r="387" spans="1:12" x14ac:dyDescent="0.25">
      <c r="A387" t="s">
        <v>29</v>
      </c>
      <c r="B387">
        <v>2020</v>
      </c>
      <c r="C387" t="s">
        <v>65</v>
      </c>
      <c r="D387" t="s">
        <v>406</v>
      </c>
      <c r="E387" t="s">
        <v>407</v>
      </c>
      <c r="F387">
        <v>0</v>
      </c>
      <c r="G387">
        <v>0</v>
      </c>
      <c r="H387">
        <v>0</v>
      </c>
      <c r="I387">
        <v>0</v>
      </c>
      <c r="J387" s="1">
        <v>0</v>
      </c>
      <c r="K387" s="1">
        <v>0</v>
      </c>
      <c r="L387" s="1">
        <v>0</v>
      </c>
    </row>
    <row r="388" spans="1:12" x14ac:dyDescent="0.25">
      <c r="A388" t="s">
        <v>29</v>
      </c>
      <c r="B388">
        <v>2020</v>
      </c>
      <c r="C388" t="s">
        <v>65</v>
      </c>
      <c r="D388" t="s">
        <v>408</v>
      </c>
      <c r="E388" t="s">
        <v>409</v>
      </c>
      <c r="F388">
        <v>0</v>
      </c>
      <c r="G388">
        <v>0</v>
      </c>
      <c r="H388">
        <v>0</v>
      </c>
      <c r="I388">
        <v>0</v>
      </c>
      <c r="J388" s="1">
        <v>0</v>
      </c>
      <c r="K388" s="1">
        <v>0</v>
      </c>
      <c r="L388" s="1">
        <v>0</v>
      </c>
    </row>
    <row r="389" spans="1:12" x14ac:dyDescent="0.25">
      <c r="A389" t="s">
        <v>29</v>
      </c>
      <c r="B389">
        <v>2020</v>
      </c>
      <c r="C389" t="s">
        <v>65</v>
      </c>
      <c r="D389" t="s">
        <v>39</v>
      </c>
      <c r="E389" t="s">
        <v>410</v>
      </c>
      <c r="F389">
        <v>10.37</v>
      </c>
      <c r="G389">
        <v>49.38</v>
      </c>
      <c r="H389">
        <v>3.49</v>
      </c>
      <c r="I389">
        <v>6.65</v>
      </c>
      <c r="J389" s="1">
        <v>1460</v>
      </c>
      <c r="K389" s="1">
        <v>50.9</v>
      </c>
      <c r="L389" s="1">
        <v>96.9</v>
      </c>
    </row>
    <row r="390" spans="1:12" x14ac:dyDescent="0.25">
      <c r="A390" t="s">
        <v>29</v>
      </c>
      <c r="B390">
        <v>2020</v>
      </c>
      <c r="C390" t="s">
        <v>65</v>
      </c>
      <c r="D390" t="s">
        <v>411</v>
      </c>
      <c r="E390" t="s">
        <v>412</v>
      </c>
      <c r="F390">
        <v>8.01</v>
      </c>
      <c r="G390">
        <v>48.66</v>
      </c>
      <c r="H390">
        <v>2.7</v>
      </c>
      <c r="I390">
        <v>6.21</v>
      </c>
      <c r="J390" s="1">
        <v>314</v>
      </c>
      <c r="K390" s="1">
        <v>8.4700000000000006</v>
      </c>
      <c r="L390" s="1">
        <v>19.5</v>
      </c>
    </row>
    <row r="391" spans="1:12" x14ac:dyDescent="0.25">
      <c r="A391" t="s">
        <v>29</v>
      </c>
      <c r="B391">
        <v>2020</v>
      </c>
      <c r="C391" t="s">
        <v>65</v>
      </c>
      <c r="D391" t="s">
        <v>413</v>
      </c>
      <c r="E391" t="s">
        <v>414</v>
      </c>
      <c r="F391">
        <v>2.44</v>
      </c>
      <c r="G391">
        <v>33.25</v>
      </c>
      <c r="H391">
        <v>0.83</v>
      </c>
      <c r="I391">
        <v>2.0299999999999998</v>
      </c>
      <c r="J391" s="1">
        <v>468</v>
      </c>
      <c r="K391" s="1">
        <v>3.88</v>
      </c>
      <c r="L391" s="1">
        <v>9.51</v>
      </c>
    </row>
    <row r="392" spans="1:12" x14ac:dyDescent="0.25">
      <c r="A392" t="s">
        <v>29</v>
      </c>
      <c r="B392">
        <v>2020</v>
      </c>
      <c r="C392" t="s">
        <v>65</v>
      </c>
      <c r="D392" t="s">
        <v>47</v>
      </c>
      <c r="E392" t="s">
        <v>415</v>
      </c>
      <c r="F392">
        <v>3.17</v>
      </c>
      <c r="G392">
        <v>38.1</v>
      </c>
      <c r="H392">
        <v>1.0900000000000001</v>
      </c>
      <c r="I392">
        <v>2.99</v>
      </c>
      <c r="J392" s="1">
        <v>481</v>
      </c>
      <c r="K392" s="1">
        <v>5.23</v>
      </c>
      <c r="L392" s="1">
        <v>14.4</v>
      </c>
    </row>
    <row r="393" spans="1:12" x14ac:dyDescent="0.25">
      <c r="A393" t="s">
        <v>29</v>
      </c>
      <c r="B393">
        <v>2020</v>
      </c>
      <c r="C393" t="s">
        <v>65</v>
      </c>
      <c r="D393" t="s">
        <v>416</v>
      </c>
      <c r="E393" t="s">
        <v>417</v>
      </c>
      <c r="F393">
        <v>0</v>
      </c>
      <c r="G393">
        <v>0</v>
      </c>
      <c r="H393">
        <v>0</v>
      </c>
      <c r="I393">
        <v>0</v>
      </c>
      <c r="J393" s="1">
        <v>0</v>
      </c>
      <c r="K393" s="1">
        <v>0</v>
      </c>
      <c r="L393" s="1">
        <v>0</v>
      </c>
    </row>
    <row r="394" spans="1:12" x14ac:dyDescent="0.25">
      <c r="A394" t="s">
        <v>29</v>
      </c>
      <c r="B394">
        <v>2020</v>
      </c>
      <c r="C394" t="s">
        <v>65</v>
      </c>
      <c r="D394" t="s">
        <v>35</v>
      </c>
      <c r="E394" t="s">
        <v>418</v>
      </c>
      <c r="F394">
        <v>0</v>
      </c>
      <c r="G394">
        <v>0</v>
      </c>
      <c r="H394">
        <v>0</v>
      </c>
      <c r="I394">
        <v>0</v>
      </c>
      <c r="J394" s="1">
        <v>0</v>
      </c>
      <c r="K394" s="1">
        <v>0</v>
      </c>
      <c r="L394" s="1">
        <v>0</v>
      </c>
    </row>
    <row r="395" spans="1:12" x14ac:dyDescent="0.25">
      <c r="A395" t="s">
        <v>29</v>
      </c>
      <c r="B395">
        <v>2020</v>
      </c>
      <c r="C395" t="s">
        <v>65</v>
      </c>
      <c r="D395" t="s">
        <v>419</v>
      </c>
      <c r="E395" t="s">
        <v>420</v>
      </c>
      <c r="F395">
        <v>3.35</v>
      </c>
      <c r="G395">
        <v>37.43</v>
      </c>
      <c r="H395">
        <v>1.1299999999999999</v>
      </c>
      <c r="I395">
        <v>2.99</v>
      </c>
      <c r="J395" s="1">
        <v>725</v>
      </c>
      <c r="K395" s="1">
        <v>8.2200000000000006</v>
      </c>
      <c r="L395" s="1">
        <v>21.7</v>
      </c>
    </row>
    <row r="396" spans="1:12" x14ac:dyDescent="0.25">
      <c r="A396" t="s">
        <v>29</v>
      </c>
      <c r="B396">
        <v>2020</v>
      </c>
      <c r="C396" t="s">
        <v>65</v>
      </c>
      <c r="D396" t="s">
        <v>59</v>
      </c>
      <c r="E396" t="s">
        <v>421</v>
      </c>
      <c r="F396">
        <v>11.16</v>
      </c>
      <c r="G396">
        <v>52.48</v>
      </c>
      <c r="H396">
        <v>3.78</v>
      </c>
      <c r="I396">
        <v>7.89</v>
      </c>
      <c r="J396" s="1">
        <v>242000</v>
      </c>
      <c r="K396" s="1">
        <v>9160</v>
      </c>
      <c r="L396" s="1">
        <v>19100</v>
      </c>
    </row>
    <row r="397" spans="1:12" x14ac:dyDescent="0.25">
      <c r="A397" t="s">
        <v>29</v>
      </c>
      <c r="B397">
        <v>2020</v>
      </c>
      <c r="C397" t="s">
        <v>65</v>
      </c>
      <c r="D397" t="s">
        <v>422</v>
      </c>
      <c r="E397" t="s">
        <v>423</v>
      </c>
      <c r="F397">
        <v>0</v>
      </c>
      <c r="G397">
        <v>0</v>
      </c>
      <c r="H397">
        <v>0</v>
      </c>
      <c r="I397">
        <v>0</v>
      </c>
      <c r="J397" s="1">
        <v>0</v>
      </c>
      <c r="K397" s="1">
        <v>0</v>
      </c>
      <c r="L397" s="1">
        <v>0</v>
      </c>
    </row>
    <row r="398" spans="1:12" x14ac:dyDescent="0.25">
      <c r="A398" t="s">
        <v>29</v>
      </c>
      <c r="B398">
        <v>2020</v>
      </c>
      <c r="C398" t="s">
        <v>65</v>
      </c>
      <c r="D398" t="s">
        <v>424</v>
      </c>
      <c r="E398" t="s">
        <v>425</v>
      </c>
      <c r="F398">
        <v>0.17</v>
      </c>
      <c r="G398">
        <v>28.48</v>
      </c>
      <c r="H398">
        <v>0.06</v>
      </c>
      <c r="I398">
        <v>0.97</v>
      </c>
      <c r="J398" s="1">
        <v>66.400000000000006</v>
      </c>
      <c r="K398" s="1">
        <v>3.9300000000000002E-2</v>
      </c>
      <c r="L398" s="1">
        <v>0.64600000000000002</v>
      </c>
    </row>
    <row r="399" spans="1:12" x14ac:dyDescent="0.25">
      <c r="A399" t="s">
        <v>29</v>
      </c>
      <c r="B399">
        <v>2020</v>
      </c>
      <c r="C399" t="s">
        <v>65</v>
      </c>
      <c r="D399" t="s">
        <v>426</v>
      </c>
      <c r="E399" t="s">
        <v>427</v>
      </c>
      <c r="F399">
        <v>8.99</v>
      </c>
      <c r="G399">
        <v>48.35</v>
      </c>
      <c r="H399">
        <v>3.01</v>
      </c>
      <c r="I399">
        <v>6.07</v>
      </c>
      <c r="J399" s="1">
        <v>87.1</v>
      </c>
      <c r="K399" s="1">
        <v>2.62</v>
      </c>
      <c r="L399" s="1">
        <v>5.29</v>
      </c>
    </row>
    <row r="400" spans="1:12" x14ac:dyDescent="0.25">
      <c r="A400" t="s">
        <v>29</v>
      </c>
      <c r="B400">
        <v>2020</v>
      </c>
      <c r="C400" t="s">
        <v>65</v>
      </c>
      <c r="D400" t="s">
        <v>428</v>
      </c>
      <c r="E400" t="s">
        <v>429</v>
      </c>
      <c r="F400">
        <v>0</v>
      </c>
      <c r="G400">
        <v>0</v>
      </c>
      <c r="H400">
        <v>0</v>
      </c>
      <c r="I400">
        <v>0</v>
      </c>
      <c r="J400" s="1">
        <v>0</v>
      </c>
      <c r="K400" s="1">
        <v>0</v>
      </c>
      <c r="L400" s="1">
        <v>0</v>
      </c>
    </row>
    <row r="401" spans="1:12" x14ac:dyDescent="0.25">
      <c r="A401" t="s">
        <v>29</v>
      </c>
      <c r="B401">
        <v>2020</v>
      </c>
      <c r="C401" t="s">
        <v>65</v>
      </c>
      <c r="D401" t="s">
        <v>430</v>
      </c>
      <c r="E401" t="s">
        <v>431</v>
      </c>
      <c r="F401">
        <v>1.91</v>
      </c>
      <c r="G401">
        <v>38.78</v>
      </c>
      <c r="H401">
        <v>0.65</v>
      </c>
      <c r="I401">
        <v>3.27</v>
      </c>
      <c r="J401" s="1">
        <v>467</v>
      </c>
      <c r="K401" s="1">
        <v>3.05</v>
      </c>
      <c r="L401" s="1">
        <v>15.3</v>
      </c>
    </row>
    <row r="402" spans="1:12" x14ac:dyDescent="0.25">
      <c r="A402" t="s">
        <v>29</v>
      </c>
      <c r="B402">
        <v>2020</v>
      </c>
      <c r="C402" t="s">
        <v>65</v>
      </c>
      <c r="D402" t="s">
        <v>57</v>
      </c>
      <c r="E402" t="s">
        <v>432</v>
      </c>
      <c r="F402">
        <v>1.52</v>
      </c>
      <c r="G402">
        <v>40.729999999999997</v>
      </c>
      <c r="H402">
        <v>0.51</v>
      </c>
      <c r="I402">
        <v>3.61</v>
      </c>
      <c r="J402" s="1">
        <v>1100</v>
      </c>
      <c r="K402" s="1">
        <v>5.62</v>
      </c>
      <c r="L402" s="1">
        <v>39.5</v>
      </c>
    </row>
    <row r="403" spans="1:12" x14ac:dyDescent="0.25">
      <c r="A403" t="s">
        <v>29</v>
      </c>
      <c r="B403">
        <v>2020</v>
      </c>
      <c r="C403" t="s">
        <v>65</v>
      </c>
      <c r="D403" t="s">
        <v>433</v>
      </c>
      <c r="E403" t="s">
        <v>434</v>
      </c>
      <c r="F403">
        <v>0</v>
      </c>
      <c r="G403">
        <v>0</v>
      </c>
      <c r="H403">
        <v>0</v>
      </c>
      <c r="I403">
        <v>0</v>
      </c>
      <c r="J403" s="1">
        <v>0</v>
      </c>
      <c r="K403" s="1">
        <v>0</v>
      </c>
      <c r="L403" s="1">
        <v>0</v>
      </c>
    </row>
    <row r="404" spans="1:12" x14ac:dyDescent="0.25">
      <c r="A404" t="s">
        <v>29</v>
      </c>
      <c r="B404">
        <v>2020</v>
      </c>
      <c r="C404" t="s">
        <v>65</v>
      </c>
      <c r="D404" t="s">
        <v>435</v>
      </c>
      <c r="E404" t="s">
        <v>436</v>
      </c>
      <c r="F404">
        <v>1.81</v>
      </c>
      <c r="G404">
        <v>40</v>
      </c>
      <c r="H404">
        <v>0.62</v>
      </c>
      <c r="I404">
        <v>3.43</v>
      </c>
      <c r="J404" s="1">
        <v>33.200000000000003</v>
      </c>
      <c r="K404" s="1">
        <v>0.20599999999999999</v>
      </c>
      <c r="L404" s="1">
        <v>1.1399999999999999</v>
      </c>
    </row>
    <row r="405" spans="1:12" x14ac:dyDescent="0.25">
      <c r="A405" t="s">
        <v>29</v>
      </c>
      <c r="B405">
        <v>2020</v>
      </c>
      <c r="C405" t="s">
        <v>65</v>
      </c>
      <c r="D405" t="s">
        <v>437</v>
      </c>
      <c r="E405" t="s">
        <v>438</v>
      </c>
      <c r="F405">
        <v>4.6399999999999997</v>
      </c>
      <c r="G405">
        <v>39.880000000000003</v>
      </c>
      <c r="H405">
        <v>1.52</v>
      </c>
      <c r="I405">
        <v>3.26</v>
      </c>
      <c r="J405" s="1">
        <v>344</v>
      </c>
      <c r="K405" s="1">
        <v>5.25</v>
      </c>
      <c r="L405" s="1">
        <v>11.2</v>
      </c>
    </row>
    <row r="406" spans="1:12" x14ac:dyDescent="0.25">
      <c r="A406" t="s">
        <v>29</v>
      </c>
      <c r="B406">
        <v>2020</v>
      </c>
      <c r="C406" t="s">
        <v>65</v>
      </c>
      <c r="D406" t="s">
        <v>439</v>
      </c>
      <c r="E406" t="s">
        <v>440</v>
      </c>
      <c r="F406">
        <v>2.68</v>
      </c>
      <c r="G406">
        <v>37.659999999999997</v>
      </c>
      <c r="H406">
        <v>0.9</v>
      </c>
      <c r="I406">
        <v>2.75</v>
      </c>
      <c r="J406" s="1">
        <v>728</v>
      </c>
      <c r="K406" s="1">
        <v>6.52</v>
      </c>
      <c r="L406" s="1">
        <v>20</v>
      </c>
    </row>
    <row r="407" spans="1:12" x14ac:dyDescent="0.25">
      <c r="A407" t="s">
        <v>29</v>
      </c>
      <c r="B407">
        <v>2020</v>
      </c>
      <c r="C407" t="s">
        <v>66</v>
      </c>
      <c r="D407" t="s">
        <v>77</v>
      </c>
      <c r="E407" t="s">
        <v>78</v>
      </c>
      <c r="F407">
        <v>0</v>
      </c>
      <c r="G407">
        <v>0</v>
      </c>
      <c r="H407">
        <v>0</v>
      </c>
      <c r="I407">
        <v>0</v>
      </c>
      <c r="J407" s="1">
        <v>0</v>
      </c>
      <c r="K407" s="1">
        <v>0</v>
      </c>
      <c r="L407" s="1">
        <v>0</v>
      </c>
    </row>
    <row r="408" spans="1:12" x14ac:dyDescent="0.25">
      <c r="A408" t="s">
        <v>29</v>
      </c>
      <c r="B408">
        <v>2020</v>
      </c>
      <c r="C408" t="s">
        <v>66</v>
      </c>
      <c r="D408" t="s">
        <v>79</v>
      </c>
      <c r="E408" t="s">
        <v>80</v>
      </c>
      <c r="F408">
        <v>11.95</v>
      </c>
      <c r="G408">
        <v>51.46</v>
      </c>
      <c r="H408">
        <v>11.37</v>
      </c>
      <c r="I408">
        <v>20.95</v>
      </c>
      <c r="J408" s="1">
        <v>5.67</v>
      </c>
      <c r="K408" s="1">
        <v>0.64400000000000002</v>
      </c>
      <c r="L408" s="1">
        <v>1.19</v>
      </c>
    </row>
    <row r="409" spans="1:12" x14ac:dyDescent="0.25">
      <c r="A409" t="s">
        <v>29</v>
      </c>
      <c r="B409">
        <v>2020</v>
      </c>
      <c r="C409" t="s">
        <v>66</v>
      </c>
      <c r="D409" t="s">
        <v>81</v>
      </c>
      <c r="E409" t="s">
        <v>82</v>
      </c>
      <c r="F409">
        <v>0</v>
      </c>
      <c r="G409">
        <v>0</v>
      </c>
      <c r="H409">
        <v>0</v>
      </c>
      <c r="I409">
        <v>0</v>
      </c>
      <c r="J409" s="1">
        <v>0</v>
      </c>
      <c r="K409" s="1">
        <v>0</v>
      </c>
      <c r="L409" s="1">
        <v>0</v>
      </c>
    </row>
    <row r="410" spans="1:12" x14ac:dyDescent="0.25">
      <c r="A410" t="s">
        <v>29</v>
      </c>
      <c r="B410">
        <v>2020</v>
      </c>
      <c r="C410" t="s">
        <v>66</v>
      </c>
      <c r="D410" t="s">
        <v>83</v>
      </c>
      <c r="E410" t="s">
        <v>84</v>
      </c>
      <c r="F410">
        <v>20.81</v>
      </c>
      <c r="G410">
        <v>57</v>
      </c>
      <c r="H410">
        <v>18.23</v>
      </c>
      <c r="I410">
        <v>21.93</v>
      </c>
      <c r="J410" s="1">
        <v>137</v>
      </c>
      <c r="K410" s="1">
        <v>25</v>
      </c>
      <c r="L410" s="1">
        <v>30.1</v>
      </c>
    </row>
    <row r="411" spans="1:12" x14ac:dyDescent="0.25">
      <c r="A411" t="s">
        <v>29</v>
      </c>
      <c r="B411">
        <v>2020</v>
      </c>
      <c r="C411" t="s">
        <v>66</v>
      </c>
      <c r="D411" t="s">
        <v>85</v>
      </c>
      <c r="E411" t="s">
        <v>86</v>
      </c>
      <c r="F411">
        <v>0</v>
      </c>
      <c r="G411">
        <v>0</v>
      </c>
      <c r="H411">
        <v>0</v>
      </c>
      <c r="I411">
        <v>0</v>
      </c>
      <c r="J411" s="1">
        <v>0</v>
      </c>
      <c r="K411" s="1">
        <v>0</v>
      </c>
      <c r="L411" s="1">
        <v>0</v>
      </c>
    </row>
    <row r="412" spans="1:12" x14ac:dyDescent="0.25">
      <c r="A412" t="s">
        <v>29</v>
      </c>
      <c r="B412">
        <v>2020</v>
      </c>
      <c r="C412" t="s">
        <v>66</v>
      </c>
      <c r="D412" t="s">
        <v>63</v>
      </c>
      <c r="E412" t="s">
        <v>87</v>
      </c>
      <c r="F412">
        <v>0.23</v>
      </c>
      <c r="G412">
        <v>29.67</v>
      </c>
      <c r="H412">
        <v>0.22</v>
      </c>
      <c r="I412">
        <v>5.78</v>
      </c>
      <c r="J412" s="1">
        <v>19500</v>
      </c>
      <c r="K412" s="1">
        <v>43.5</v>
      </c>
      <c r="L412" s="1">
        <v>1130</v>
      </c>
    </row>
    <row r="413" spans="1:12" x14ac:dyDescent="0.25">
      <c r="A413" t="s">
        <v>29</v>
      </c>
      <c r="B413">
        <v>2020</v>
      </c>
      <c r="C413" t="s">
        <v>66</v>
      </c>
      <c r="D413" t="s">
        <v>88</v>
      </c>
      <c r="E413" t="s">
        <v>89</v>
      </c>
      <c r="F413">
        <v>0</v>
      </c>
      <c r="G413">
        <v>0</v>
      </c>
      <c r="H413">
        <v>0</v>
      </c>
      <c r="I413">
        <v>0</v>
      </c>
      <c r="J413" s="1">
        <v>0</v>
      </c>
      <c r="K413" s="1">
        <v>0</v>
      </c>
      <c r="L413" s="1">
        <v>0</v>
      </c>
    </row>
    <row r="414" spans="1:12" x14ac:dyDescent="0.25">
      <c r="A414" t="s">
        <v>29</v>
      </c>
      <c r="B414">
        <v>2020</v>
      </c>
      <c r="C414" t="s">
        <v>66</v>
      </c>
      <c r="D414" t="s">
        <v>49</v>
      </c>
      <c r="E414" t="s">
        <v>90</v>
      </c>
      <c r="F414">
        <v>0.1</v>
      </c>
      <c r="G414">
        <v>26.23</v>
      </c>
      <c r="H414">
        <v>0.1</v>
      </c>
      <c r="I414">
        <v>3.76</v>
      </c>
      <c r="J414" s="1">
        <v>4500</v>
      </c>
      <c r="K414" s="1">
        <v>4.7</v>
      </c>
      <c r="L414" s="1">
        <v>169</v>
      </c>
    </row>
    <row r="415" spans="1:12" x14ac:dyDescent="0.25">
      <c r="A415" t="s">
        <v>29</v>
      </c>
      <c r="B415">
        <v>2020</v>
      </c>
      <c r="C415" t="s">
        <v>66</v>
      </c>
      <c r="D415" t="s">
        <v>30</v>
      </c>
      <c r="E415" t="s">
        <v>91</v>
      </c>
      <c r="F415">
        <v>0.01</v>
      </c>
      <c r="G415">
        <v>21.35</v>
      </c>
      <c r="H415">
        <v>0.01</v>
      </c>
      <c r="I415">
        <v>0.65</v>
      </c>
      <c r="J415" s="1">
        <v>7.57</v>
      </c>
      <c r="K415" s="1">
        <v>5.6599999999999999E-4</v>
      </c>
      <c r="L415" s="1">
        <v>4.9000000000000002E-2</v>
      </c>
    </row>
    <row r="416" spans="1:12" x14ac:dyDescent="0.25">
      <c r="A416" t="s">
        <v>29</v>
      </c>
      <c r="B416">
        <v>2020</v>
      </c>
      <c r="C416" t="s">
        <v>66</v>
      </c>
      <c r="D416" t="s">
        <v>92</v>
      </c>
      <c r="E416" t="s">
        <v>93</v>
      </c>
      <c r="F416">
        <v>0</v>
      </c>
      <c r="G416">
        <v>0</v>
      </c>
      <c r="H416">
        <v>0</v>
      </c>
      <c r="I416">
        <v>0</v>
      </c>
      <c r="J416" s="1">
        <v>0</v>
      </c>
      <c r="K416" s="1">
        <v>0</v>
      </c>
      <c r="L416" s="1">
        <v>0</v>
      </c>
    </row>
    <row r="417" spans="1:12" x14ac:dyDescent="0.25">
      <c r="A417" t="s">
        <v>29</v>
      </c>
      <c r="B417">
        <v>2020</v>
      </c>
      <c r="C417" t="s">
        <v>66</v>
      </c>
      <c r="D417" t="s">
        <v>94</v>
      </c>
      <c r="E417" t="s">
        <v>95</v>
      </c>
      <c r="F417">
        <v>0</v>
      </c>
      <c r="G417">
        <v>0</v>
      </c>
      <c r="H417">
        <v>0</v>
      </c>
      <c r="I417">
        <v>0</v>
      </c>
      <c r="J417" s="1">
        <v>0</v>
      </c>
      <c r="K417" s="1">
        <v>0</v>
      </c>
      <c r="L417" s="1">
        <v>0</v>
      </c>
    </row>
    <row r="418" spans="1:12" x14ac:dyDescent="0.25">
      <c r="A418" t="s">
        <v>29</v>
      </c>
      <c r="B418">
        <v>2020</v>
      </c>
      <c r="C418" t="s">
        <v>66</v>
      </c>
      <c r="D418" t="s">
        <v>96</v>
      </c>
      <c r="E418" t="s">
        <v>97</v>
      </c>
      <c r="F418">
        <v>0</v>
      </c>
      <c r="G418">
        <v>0</v>
      </c>
      <c r="H418">
        <v>0</v>
      </c>
      <c r="I418">
        <v>0</v>
      </c>
      <c r="J418" s="1">
        <v>0</v>
      </c>
      <c r="K418" s="1">
        <v>0</v>
      </c>
      <c r="L418" s="1">
        <v>0</v>
      </c>
    </row>
    <row r="419" spans="1:12" x14ac:dyDescent="0.25">
      <c r="A419" t="s">
        <v>29</v>
      </c>
      <c r="B419">
        <v>2020</v>
      </c>
      <c r="C419" t="s">
        <v>66</v>
      </c>
      <c r="D419" t="s">
        <v>98</v>
      </c>
      <c r="E419" t="s">
        <v>99</v>
      </c>
      <c r="F419">
        <v>0</v>
      </c>
      <c r="G419">
        <v>0</v>
      </c>
      <c r="H419">
        <v>0</v>
      </c>
      <c r="I419">
        <v>0</v>
      </c>
      <c r="J419" s="1">
        <v>0</v>
      </c>
      <c r="K419" s="1">
        <v>0</v>
      </c>
      <c r="L419" s="1">
        <v>0</v>
      </c>
    </row>
    <row r="420" spans="1:12" x14ac:dyDescent="0.25">
      <c r="A420" t="s">
        <v>29</v>
      </c>
      <c r="B420">
        <v>2020</v>
      </c>
      <c r="C420" t="s">
        <v>66</v>
      </c>
      <c r="D420" t="s">
        <v>100</v>
      </c>
      <c r="E420" t="s">
        <v>101</v>
      </c>
      <c r="F420">
        <v>0</v>
      </c>
      <c r="G420">
        <v>0</v>
      </c>
      <c r="H420">
        <v>0</v>
      </c>
      <c r="I420">
        <v>0</v>
      </c>
      <c r="J420" s="1">
        <v>0</v>
      </c>
      <c r="K420" s="1">
        <v>0</v>
      </c>
      <c r="L420" s="1">
        <v>0</v>
      </c>
    </row>
    <row r="421" spans="1:12" x14ac:dyDescent="0.25">
      <c r="A421" t="s">
        <v>29</v>
      </c>
      <c r="B421">
        <v>2020</v>
      </c>
      <c r="C421" t="s">
        <v>66</v>
      </c>
      <c r="D421" t="s">
        <v>102</v>
      </c>
      <c r="E421" t="s">
        <v>103</v>
      </c>
      <c r="F421">
        <v>0</v>
      </c>
      <c r="G421">
        <v>0</v>
      </c>
      <c r="H421">
        <v>0</v>
      </c>
      <c r="I421">
        <v>0</v>
      </c>
      <c r="J421" s="1">
        <v>0</v>
      </c>
      <c r="K421" s="1">
        <v>0</v>
      </c>
      <c r="L421" s="1">
        <v>0</v>
      </c>
    </row>
    <row r="422" spans="1:12" x14ac:dyDescent="0.25">
      <c r="A422" t="s">
        <v>29</v>
      </c>
      <c r="B422">
        <v>2020</v>
      </c>
      <c r="C422" t="s">
        <v>66</v>
      </c>
      <c r="D422" t="s">
        <v>104</v>
      </c>
      <c r="E422" t="s">
        <v>105</v>
      </c>
      <c r="F422">
        <v>0</v>
      </c>
      <c r="G422">
        <v>0</v>
      </c>
      <c r="H422">
        <v>0</v>
      </c>
      <c r="I422">
        <v>0</v>
      </c>
      <c r="J422" s="1">
        <v>0</v>
      </c>
      <c r="K422" s="1">
        <v>0</v>
      </c>
      <c r="L422" s="1">
        <v>0</v>
      </c>
    </row>
    <row r="423" spans="1:12" x14ac:dyDescent="0.25">
      <c r="A423" t="s">
        <v>29</v>
      </c>
      <c r="B423">
        <v>2020</v>
      </c>
      <c r="C423" t="s">
        <v>66</v>
      </c>
      <c r="D423" t="s">
        <v>106</v>
      </c>
      <c r="E423" t="s">
        <v>107</v>
      </c>
      <c r="F423">
        <v>2.13</v>
      </c>
      <c r="G423">
        <v>36.99</v>
      </c>
      <c r="H423">
        <v>2.0299999999999998</v>
      </c>
      <c r="I423">
        <v>10.7</v>
      </c>
      <c r="J423" s="1">
        <v>33.1</v>
      </c>
      <c r="K423" s="1">
        <v>0.67200000000000004</v>
      </c>
      <c r="L423" s="1">
        <v>3.54</v>
      </c>
    </row>
    <row r="424" spans="1:12" x14ac:dyDescent="0.25">
      <c r="A424" t="s">
        <v>29</v>
      </c>
      <c r="B424">
        <v>2020</v>
      </c>
      <c r="C424" t="s">
        <v>66</v>
      </c>
      <c r="D424" t="s">
        <v>108</v>
      </c>
      <c r="E424" t="s">
        <v>109</v>
      </c>
      <c r="F424">
        <v>0</v>
      </c>
      <c r="G424">
        <v>0</v>
      </c>
      <c r="H424">
        <v>0</v>
      </c>
      <c r="I424">
        <v>0</v>
      </c>
      <c r="J424" s="1">
        <v>0</v>
      </c>
      <c r="K424" s="1">
        <v>0</v>
      </c>
      <c r="L424" s="1">
        <v>0</v>
      </c>
    </row>
    <row r="425" spans="1:12" x14ac:dyDescent="0.25">
      <c r="A425" t="s">
        <v>29</v>
      </c>
      <c r="B425">
        <v>2020</v>
      </c>
      <c r="C425" t="s">
        <v>66</v>
      </c>
      <c r="D425" t="s">
        <v>110</v>
      </c>
      <c r="E425" t="s">
        <v>111</v>
      </c>
      <c r="F425">
        <v>0</v>
      </c>
      <c r="G425">
        <v>0</v>
      </c>
      <c r="H425">
        <v>0</v>
      </c>
      <c r="I425">
        <v>0</v>
      </c>
      <c r="J425" s="1">
        <v>0</v>
      </c>
      <c r="K425" s="1">
        <v>0</v>
      </c>
      <c r="L425" s="1">
        <v>0</v>
      </c>
    </row>
    <row r="426" spans="1:12" x14ac:dyDescent="0.25">
      <c r="A426" t="s">
        <v>29</v>
      </c>
      <c r="B426">
        <v>2020</v>
      </c>
      <c r="C426" t="s">
        <v>66</v>
      </c>
      <c r="D426" t="s">
        <v>112</v>
      </c>
      <c r="E426" t="s">
        <v>113</v>
      </c>
      <c r="F426">
        <v>13.12</v>
      </c>
      <c r="G426">
        <v>51.71</v>
      </c>
      <c r="H426">
        <v>11.54</v>
      </c>
      <c r="I426">
        <v>19.04</v>
      </c>
      <c r="J426" s="1">
        <v>364</v>
      </c>
      <c r="K426" s="1">
        <v>42.1</v>
      </c>
      <c r="L426" s="1">
        <v>69.400000000000006</v>
      </c>
    </row>
    <row r="427" spans="1:12" x14ac:dyDescent="0.25">
      <c r="A427" t="s">
        <v>29</v>
      </c>
      <c r="B427">
        <v>2020</v>
      </c>
      <c r="C427" t="s">
        <v>66</v>
      </c>
      <c r="D427" t="s">
        <v>114</v>
      </c>
      <c r="E427" t="s">
        <v>115</v>
      </c>
      <c r="F427">
        <v>0.66</v>
      </c>
      <c r="G427">
        <v>28.27</v>
      </c>
      <c r="H427">
        <v>0.62</v>
      </c>
      <c r="I427">
        <v>4.63</v>
      </c>
      <c r="J427" s="1">
        <v>50.2</v>
      </c>
      <c r="K427" s="1">
        <v>0.311</v>
      </c>
      <c r="L427" s="1">
        <v>2.3199999999999998</v>
      </c>
    </row>
    <row r="428" spans="1:12" x14ac:dyDescent="0.25">
      <c r="A428" t="s">
        <v>29</v>
      </c>
      <c r="B428">
        <v>2020</v>
      </c>
      <c r="C428" t="s">
        <v>66</v>
      </c>
      <c r="D428" t="s">
        <v>116</v>
      </c>
      <c r="E428" t="s">
        <v>117</v>
      </c>
      <c r="F428">
        <v>9.41</v>
      </c>
      <c r="G428">
        <v>48.91</v>
      </c>
      <c r="H428">
        <v>8.5399999999999991</v>
      </c>
      <c r="I428">
        <v>18.18</v>
      </c>
      <c r="J428" s="1">
        <v>4.13</v>
      </c>
      <c r="K428" s="1">
        <v>0.35299999999999998</v>
      </c>
      <c r="L428" s="1">
        <v>0.751</v>
      </c>
    </row>
    <row r="429" spans="1:12" x14ac:dyDescent="0.25">
      <c r="A429" t="s">
        <v>29</v>
      </c>
      <c r="B429">
        <v>2020</v>
      </c>
      <c r="C429" t="s">
        <v>66</v>
      </c>
      <c r="D429" t="s">
        <v>60</v>
      </c>
      <c r="E429" t="s">
        <v>118</v>
      </c>
      <c r="F429">
        <v>2.94</v>
      </c>
      <c r="G429">
        <v>38.15</v>
      </c>
      <c r="H429">
        <v>2.73</v>
      </c>
      <c r="I429">
        <v>11.3</v>
      </c>
      <c r="J429" s="1">
        <v>26700</v>
      </c>
      <c r="K429" s="1">
        <v>728</v>
      </c>
      <c r="L429" s="1">
        <v>3020</v>
      </c>
    </row>
    <row r="430" spans="1:12" x14ac:dyDescent="0.25">
      <c r="A430" t="s">
        <v>29</v>
      </c>
      <c r="B430">
        <v>2020</v>
      </c>
      <c r="C430" t="s">
        <v>66</v>
      </c>
      <c r="D430" t="s">
        <v>119</v>
      </c>
      <c r="E430" t="s">
        <v>120</v>
      </c>
      <c r="F430">
        <v>0</v>
      </c>
      <c r="G430">
        <v>0</v>
      </c>
      <c r="H430">
        <v>0</v>
      </c>
      <c r="I430">
        <v>0</v>
      </c>
      <c r="J430" s="1">
        <v>0</v>
      </c>
      <c r="K430" s="1">
        <v>0</v>
      </c>
      <c r="L430" s="1">
        <v>0</v>
      </c>
    </row>
    <row r="431" spans="1:12" x14ac:dyDescent="0.25">
      <c r="A431" t="s">
        <v>29</v>
      </c>
      <c r="B431">
        <v>2020</v>
      </c>
      <c r="C431" t="s">
        <v>66</v>
      </c>
      <c r="D431" t="s">
        <v>41</v>
      </c>
      <c r="E431" t="s">
        <v>121</v>
      </c>
      <c r="F431">
        <v>0</v>
      </c>
      <c r="G431">
        <v>0</v>
      </c>
      <c r="H431">
        <v>0</v>
      </c>
      <c r="I431">
        <v>0</v>
      </c>
      <c r="J431" s="1">
        <v>0</v>
      </c>
      <c r="K431" s="1">
        <v>0</v>
      </c>
      <c r="L431" s="1">
        <v>0</v>
      </c>
    </row>
    <row r="432" spans="1:12" x14ac:dyDescent="0.25">
      <c r="A432" t="s">
        <v>29</v>
      </c>
      <c r="B432">
        <v>2020</v>
      </c>
      <c r="C432" t="s">
        <v>66</v>
      </c>
      <c r="D432" t="s">
        <v>122</v>
      </c>
      <c r="E432" t="s">
        <v>123</v>
      </c>
      <c r="F432">
        <v>0</v>
      </c>
      <c r="G432">
        <v>26.81</v>
      </c>
      <c r="H432">
        <v>0</v>
      </c>
      <c r="I432">
        <v>3.2</v>
      </c>
      <c r="J432" s="1">
        <v>5.62</v>
      </c>
      <c r="K432" s="1">
        <v>0</v>
      </c>
      <c r="L432" s="1">
        <v>0.18</v>
      </c>
    </row>
    <row r="433" spans="1:12" x14ac:dyDescent="0.25">
      <c r="A433" t="s">
        <v>29</v>
      </c>
      <c r="B433">
        <v>2020</v>
      </c>
      <c r="C433" t="s">
        <v>66</v>
      </c>
      <c r="D433" t="s">
        <v>124</v>
      </c>
      <c r="E433" t="s">
        <v>125</v>
      </c>
      <c r="F433">
        <v>0</v>
      </c>
      <c r="G433">
        <v>0</v>
      </c>
      <c r="H433">
        <v>0</v>
      </c>
      <c r="I433">
        <v>0</v>
      </c>
      <c r="J433" s="1">
        <v>0</v>
      </c>
      <c r="K433" s="1">
        <v>0</v>
      </c>
      <c r="L433" s="1">
        <v>0</v>
      </c>
    </row>
    <row r="434" spans="1:12" x14ac:dyDescent="0.25">
      <c r="A434" t="s">
        <v>29</v>
      </c>
      <c r="B434">
        <v>2020</v>
      </c>
      <c r="C434" t="s">
        <v>66</v>
      </c>
      <c r="D434" t="s">
        <v>126</v>
      </c>
      <c r="E434" t="s">
        <v>127</v>
      </c>
      <c r="F434">
        <v>0</v>
      </c>
      <c r="G434">
        <v>0</v>
      </c>
      <c r="H434">
        <v>0</v>
      </c>
      <c r="I434">
        <v>0</v>
      </c>
      <c r="J434" s="1">
        <v>0</v>
      </c>
      <c r="K434" s="1">
        <v>0</v>
      </c>
      <c r="L434" s="1">
        <v>0</v>
      </c>
    </row>
    <row r="435" spans="1:12" x14ac:dyDescent="0.25">
      <c r="A435" t="s">
        <v>29</v>
      </c>
      <c r="B435">
        <v>2020</v>
      </c>
      <c r="C435" t="s">
        <v>66</v>
      </c>
      <c r="D435" t="s">
        <v>128</v>
      </c>
      <c r="E435" t="s">
        <v>129</v>
      </c>
      <c r="F435">
        <v>5.34</v>
      </c>
      <c r="G435">
        <v>42.98</v>
      </c>
      <c r="H435">
        <v>5.14</v>
      </c>
      <c r="I435">
        <v>15.22</v>
      </c>
      <c r="J435" s="1">
        <v>19.600000000000001</v>
      </c>
      <c r="K435" s="1">
        <v>1.01</v>
      </c>
      <c r="L435" s="1">
        <v>2.98</v>
      </c>
    </row>
    <row r="436" spans="1:12" x14ac:dyDescent="0.25">
      <c r="A436" t="s">
        <v>29</v>
      </c>
      <c r="B436">
        <v>2020</v>
      </c>
      <c r="C436" t="s">
        <v>66</v>
      </c>
      <c r="D436" t="s">
        <v>130</v>
      </c>
      <c r="E436" t="s">
        <v>131</v>
      </c>
      <c r="F436">
        <v>0</v>
      </c>
      <c r="G436">
        <v>0</v>
      </c>
      <c r="H436">
        <v>0</v>
      </c>
      <c r="I436">
        <v>0</v>
      </c>
      <c r="J436" s="1">
        <v>0</v>
      </c>
      <c r="K436" s="1">
        <v>0</v>
      </c>
      <c r="L436" s="1">
        <v>0</v>
      </c>
    </row>
    <row r="437" spans="1:12" x14ac:dyDescent="0.25">
      <c r="A437" t="s">
        <v>29</v>
      </c>
      <c r="B437">
        <v>2020</v>
      </c>
      <c r="C437" t="s">
        <v>66</v>
      </c>
      <c r="D437" t="s">
        <v>58</v>
      </c>
      <c r="E437" t="s">
        <v>132</v>
      </c>
      <c r="F437">
        <v>13.96</v>
      </c>
      <c r="G437">
        <v>49.13</v>
      </c>
      <c r="H437">
        <v>13.24</v>
      </c>
      <c r="I437">
        <v>18.36</v>
      </c>
      <c r="J437" s="1">
        <v>2030</v>
      </c>
      <c r="K437" s="1">
        <v>269</v>
      </c>
      <c r="L437" s="1">
        <v>373</v>
      </c>
    </row>
    <row r="438" spans="1:12" x14ac:dyDescent="0.25">
      <c r="A438" t="s">
        <v>29</v>
      </c>
      <c r="B438">
        <v>2020</v>
      </c>
      <c r="C438" t="s">
        <v>66</v>
      </c>
      <c r="D438" t="s">
        <v>133</v>
      </c>
      <c r="E438" t="s">
        <v>134</v>
      </c>
      <c r="F438">
        <v>12.56</v>
      </c>
      <c r="G438">
        <v>45.88</v>
      </c>
      <c r="H438">
        <v>11.48</v>
      </c>
      <c r="I438">
        <v>15.57</v>
      </c>
      <c r="J438" s="1">
        <v>71</v>
      </c>
      <c r="K438" s="1">
        <v>8.15</v>
      </c>
      <c r="L438" s="1">
        <v>11.1</v>
      </c>
    </row>
    <row r="439" spans="1:12" x14ac:dyDescent="0.25">
      <c r="A439" t="s">
        <v>29</v>
      </c>
      <c r="B439">
        <v>2020</v>
      </c>
      <c r="C439" t="s">
        <v>66</v>
      </c>
      <c r="D439" t="s">
        <v>135</v>
      </c>
      <c r="E439" t="s">
        <v>136</v>
      </c>
      <c r="F439">
        <v>0</v>
      </c>
      <c r="G439">
        <v>0</v>
      </c>
      <c r="H439">
        <v>0</v>
      </c>
      <c r="I439">
        <v>0</v>
      </c>
      <c r="J439" s="1">
        <v>0</v>
      </c>
      <c r="K439" s="1">
        <v>0</v>
      </c>
      <c r="L439" s="1">
        <v>0</v>
      </c>
    </row>
    <row r="440" spans="1:12" x14ac:dyDescent="0.25">
      <c r="A440" t="s">
        <v>29</v>
      </c>
      <c r="B440">
        <v>2020</v>
      </c>
      <c r="C440" t="s">
        <v>66</v>
      </c>
      <c r="D440" t="s">
        <v>62</v>
      </c>
      <c r="E440" t="s">
        <v>137</v>
      </c>
      <c r="F440">
        <v>0</v>
      </c>
      <c r="G440">
        <v>0</v>
      </c>
      <c r="H440">
        <v>0</v>
      </c>
      <c r="I440">
        <v>0</v>
      </c>
      <c r="J440" s="1">
        <v>0</v>
      </c>
      <c r="K440" s="1">
        <v>0</v>
      </c>
      <c r="L440" s="1">
        <v>0</v>
      </c>
    </row>
    <row r="441" spans="1:12" x14ac:dyDescent="0.25">
      <c r="A441" t="s">
        <v>29</v>
      </c>
      <c r="B441">
        <v>2020</v>
      </c>
      <c r="C441" t="s">
        <v>66</v>
      </c>
      <c r="D441" t="s">
        <v>51</v>
      </c>
      <c r="E441" t="s">
        <v>138</v>
      </c>
      <c r="F441">
        <v>6.63</v>
      </c>
      <c r="G441">
        <v>38.31</v>
      </c>
      <c r="H441">
        <v>6.44</v>
      </c>
      <c r="I441">
        <v>12.02</v>
      </c>
      <c r="J441" s="1">
        <v>3090</v>
      </c>
      <c r="K441" s="1">
        <v>199</v>
      </c>
      <c r="L441" s="1">
        <v>371</v>
      </c>
    </row>
    <row r="442" spans="1:12" x14ac:dyDescent="0.25">
      <c r="A442" t="s">
        <v>29</v>
      </c>
      <c r="B442">
        <v>2020</v>
      </c>
      <c r="C442" t="s">
        <v>66</v>
      </c>
      <c r="D442" t="s">
        <v>139</v>
      </c>
      <c r="E442" t="s">
        <v>140</v>
      </c>
      <c r="F442">
        <v>0</v>
      </c>
      <c r="G442">
        <v>0</v>
      </c>
      <c r="H442">
        <v>0</v>
      </c>
      <c r="I442">
        <v>0</v>
      </c>
      <c r="J442" s="1">
        <v>0</v>
      </c>
      <c r="K442" s="1">
        <v>0</v>
      </c>
      <c r="L442" s="1">
        <v>0</v>
      </c>
    </row>
    <row r="443" spans="1:12" x14ac:dyDescent="0.25">
      <c r="A443" t="s">
        <v>29</v>
      </c>
      <c r="B443">
        <v>2020</v>
      </c>
      <c r="C443" t="s">
        <v>66</v>
      </c>
      <c r="D443" t="s">
        <v>141</v>
      </c>
      <c r="E443" t="s">
        <v>142</v>
      </c>
      <c r="F443">
        <v>0</v>
      </c>
      <c r="G443">
        <v>0</v>
      </c>
      <c r="H443">
        <v>0</v>
      </c>
      <c r="I443">
        <v>0</v>
      </c>
      <c r="J443" s="1">
        <v>0</v>
      </c>
      <c r="K443" s="1">
        <v>0</v>
      </c>
      <c r="L443" s="1">
        <v>0</v>
      </c>
    </row>
    <row r="444" spans="1:12" x14ac:dyDescent="0.25">
      <c r="A444" t="s">
        <v>29</v>
      </c>
      <c r="B444">
        <v>2020</v>
      </c>
      <c r="C444" t="s">
        <v>66</v>
      </c>
      <c r="D444" t="s">
        <v>52</v>
      </c>
      <c r="E444" t="s">
        <v>143</v>
      </c>
      <c r="F444">
        <v>2.64</v>
      </c>
      <c r="G444">
        <v>38.47</v>
      </c>
      <c r="H444">
        <v>2.25</v>
      </c>
      <c r="I444">
        <v>10.51</v>
      </c>
      <c r="J444" s="1">
        <v>228</v>
      </c>
      <c r="K444" s="1">
        <v>5.14</v>
      </c>
      <c r="L444" s="1">
        <v>24</v>
      </c>
    </row>
    <row r="445" spans="1:12" x14ac:dyDescent="0.25">
      <c r="A445" t="s">
        <v>29</v>
      </c>
      <c r="B445">
        <v>2020</v>
      </c>
      <c r="C445" t="s">
        <v>66</v>
      </c>
      <c r="D445" t="s">
        <v>144</v>
      </c>
      <c r="E445" t="s">
        <v>145</v>
      </c>
      <c r="F445">
        <v>0.02</v>
      </c>
      <c r="G445">
        <v>24.25</v>
      </c>
      <c r="H445">
        <v>0.02</v>
      </c>
      <c r="I445">
        <v>2.6</v>
      </c>
      <c r="J445" s="1">
        <v>621</v>
      </c>
      <c r="K445" s="1">
        <v>0.128</v>
      </c>
      <c r="L445" s="1">
        <v>16.100000000000001</v>
      </c>
    </row>
    <row r="446" spans="1:12" x14ac:dyDescent="0.25">
      <c r="A446" t="s">
        <v>29</v>
      </c>
      <c r="B446">
        <v>2020</v>
      </c>
      <c r="C446" t="s">
        <v>66</v>
      </c>
      <c r="D446" t="s">
        <v>146</v>
      </c>
      <c r="E446" t="s">
        <v>147</v>
      </c>
      <c r="F446">
        <v>0</v>
      </c>
      <c r="G446">
        <v>0</v>
      </c>
      <c r="H446">
        <v>0</v>
      </c>
      <c r="I446">
        <v>0</v>
      </c>
      <c r="J446" s="1">
        <v>0</v>
      </c>
      <c r="K446" s="1">
        <v>0</v>
      </c>
      <c r="L446" s="1">
        <v>0</v>
      </c>
    </row>
    <row r="447" spans="1:12" x14ac:dyDescent="0.25">
      <c r="A447" t="s">
        <v>29</v>
      </c>
      <c r="B447">
        <v>2020</v>
      </c>
      <c r="C447" t="s">
        <v>66</v>
      </c>
      <c r="D447" t="s">
        <v>148</v>
      </c>
      <c r="E447" t="s">
        <v>149</v>
      </c>
      <c r="F447">
        <v>5.38</v>
      </c>
      <c r="G447">
        <v>37.869999999999997</v>
      </c>
      <c r="H447">
        <v>4.97</v>
      </c>
      <c r="I447">
        <v>10.45</v>
      </c>
      <c r="J447" s="1">
        <v>228</v>
      </c>
      <c r="K447" s="1">
        <v>11.3</v>
      </c>
      <c r="L447" s="1">
        <v>23.9</v>
      </c>
    </row>
    <row r="448" spans="1:12" x14ac:dyDescent="0.25">
      <c r="A448" t="s">
        <v>29</v>
      </c>
      <c r="B448">
        <v>2020</v>
      </c>
      <c r="C448" t="s">
        <v>66</v>
      </c>
      <c r="D448" t="s">
        <v>150</v>
      </c>
      <c r="E448" t="s">
        <v>151</v>
      </c>
      <c r="F448">
        <v>0</v>
      </c>
      <c r="G448">
        <v>0</v>
      </c>
      <c r="H448">
        <v>0</v>
      </c>
      <c r="I448">
        <v>0</v>
      </c>
      <c r="J448" s="1">
        <v>0</v>
      </c>
      <c r="K448" s="1">
        <v>0</v>
      </c>
      <c r="L448" s="1">
        <v>0</v>
      </c>
    </row>
    <row r="449" spans="1:12" x14ac:dyDescent="0.25">
      <c r="A449" t="s">
        <v>29</v>
      </c>
      <c r="B449">
        <v>2020</v>
      </c>
      <c r="C449" t="s">
        <v>66</v>
      </c>
      <c r="D449" t="s">
        <v>152</v>
      </c>
      <c r="E449" t="s">
        <v>153</v>
      </c>
      <c r="F449">
        <v>0.63</v>
      </c>
      <c r="G449">
        <v>28.92</v>
      </c>
      <c r="H449">
        <v>0.56999999999999995</v>
      </c>
      <c r="I449">
        <v>4.63</v>
      </c>
      <c r="J449" s="1">
        <v>1020</v>
      </c>
      <c r="K449" s="1">
        <v>5.85</v>
      </c>
      <c r="L449" s="1">
        <v>47.3</v>
      </c>
    </row>
    <row r="450" spans="1:12" x14ac:dyDescent="0.25">
      <c r="A450" t="s">
        <v>29</v>
      </c>
      <c r="B450">
        <v>2020</v>
      </c>
      <c r="C450" t="s">
        <v>66</v>
      </c>
      <c r="D450" t="s">
        <v>154</v>
      </c>
      <c r="E450" t="s">
        <v>155</v>
      </c>
      <c r="F450">
        <v>2.38</v>
      </c>
      <c r="G450">
        <v>35.24</v>
      </c>
      <c r="H450">
        <v>2.2799999999999998</v>
      </c>
      <c r="I450">
        <v>9.43</v>
      </c>
      <c r="J450" s="1">
        <v>2.4700000000000002</v>
      </c>
      <c r="K450" s="1">
        <v>5.6399999999999999E-2</v>
      </c>
      <c r="L450" s="1">
        <v>0.23300000000000001</v>
      </c>
    </row>
    <row r="451" spans="1:12" x14ac:dyDescent="0.25">
      <c r="A451" t="s">
        <v>29</v>
      </c>
      <c r="B451">
        <v>2020</v>
      </c>
      <c r="C451" t="s">
        <v>66</v>
      </c>
      <c r="D451" t="s">
        <v>156</v>
      </c>
      <c r="E451" t="s">
        <v>157</v>
      </c>
      <c r="F451">
        <v>0</v>
      </c>
      <c r="G451">
        <v>0</v>
      </c>
      <c r="H451">
        <v>0</v>
      </c>
      <c r="I451">
        <v>0</v>
      </c>
      <c r="J451" s="1">
        <v>0</v>
      </c>
      <c r="K451" s="1">
        <v>0</v>
      </c>
      <c r="L451" s="1">
        <v>0</v>
      </c>
    </row>
    <row r="452" spans="1:12" x14ac:dyDescent="0.25">
      <c r="A452" t="s">
        <v>29</v>
      </c>
      <c r="B452">
        <v>2020</v>
      </c>
      <c r="C452" t="s">
        <v>66</v>
      </c>
      <c r="D452" t="s">
        <v>158</v>
      </c>
      <c r="E452" t="s">
        <v>159</v>
      </c>
      <c r="F452">
        <v>0</v>
      </c>
      <c r="G452">
        <v>0</v>
      </c>
      <c r="H452">
        <v>0</v>
      </c>
      <c r="I452">
        <v>0</v>
      </c>
      <c r="J452" s="1">
        <v>0</v>
      </c>
      <c r="K452" s="1">
        <v>0</v>
      </c>
      <c r="L452" s="1">
        <v>0</v>
      </c>
    </row>
    <row r="453" spans="1:12" x14ac:dyDescent="0.25">
      <c r="A453" t="s">
        <v>29</v>
      </c>
      <c r="B453">
        <v>2020</v>
      </c>
      <c r="C453" t="s">
        <v>66</v>
      </c>
      <c r="D453" t="s">
        <v>160</v>
      </c>
      <c r="E453" t="s">
        <v>161</v>
      </c>
      <c r="F453">
        <v>0</v>
      </c>
      <c r="G453">
        <v>0</v>
      </c>
      <c r="H453">
        <v>0</v>
      </c>
      <c r="I453">
        <v>0</v>
      </c>
      <c r="J453" s="1">
        <v>0</v>
      </c>
      <c r="K453" s="1">
        <v>0</v>
      </c>
      <c r="L453" s="1">
        <v>0</v>
      </c>
    </row>
    <row r="454" spans="1:12" x14ac:dyDescent="0.25">
      <c r="A454" t="s">
        <v>29</v>
      </c>
      <c r="B454">
        <v>2020</v>
      </c>
      <c r="C454" t="s">
        <v>66</v>
      </c>
      <c r="D454" t="s">
        <v>162</v>
      </c>
      <c r="E454" t="s">
        <v>163</v>
      </c>
      <c r="F454">
        <v>0</v>
      </c>
      <c r="G454">
        <v>0</v>
      </c>
      <c r="H454">
        <v>0</v>
      </c>
      <c r="I454">
        <v>0</v>
      </c>
      <c r="J454" s="1">
        <v>0</v>
      </c>
      <c r="K454" s="1">
        <v>0</v>
      </c>
      <c r="L454" s="1">
        <v>0</v>
      </c>
    </row>
    <row r="455" spans="1:12" x14ac:dyDescent="0.25">
      <c r="A455" t="s">
        <v>29</v>
      </c>
      <c r="B455">
        <v>2020</v>
      </c>
      <c r="C455" t="s">
        <v>66</v>
      </c>
      <c r="D455" t="s">
        <v>164</v>
      </c>
      <c r="E455" t="s">
        <v>165</v>
      </c>
      <c r="F455">
        <v>8.58</v>
      </c>
      <c r="G455">
        <v>44.44</v>
      </c>
      <c r="H455">
        <v>7.96</v>
      </c>
      <c r="I455">
        <v>15.27</v>
      </c>
      <c r="J455" s="1">
        <v>131</v>
      </c>
      <c r="K455" s="1">
        <v>10.4</v>
      </c>
      <c r="L455" s="1">
        <v>20</v>
      </c>
    </row>
    <row r="456" spans="1:12" x14ac:dyDescent="0.25">
      <c r="A456" t="s">
        <v>29</v>
      </c>
      <c r="B456">
        <v>2020</v>
      </c>
      <c r="C456" t="s">
        <v>66</v>
      </c>
      <c r="D456" t="s">
        <v>166</v>
      </c>
      <c r="E456" t="s">
        <v>167</v>
      </c>
      <c r="F456">
        <v>10.58</v>
      </c>
      <c r="G456">
        <v>42</v>
      </c>
      <c r="H456">
        <v>10.09</v>
      </c>
      <c r="I456">
        <v>13.64</v>
      </c>
      <c r="J456" s="1">
        <v>15300</v>
      </c>
      <c r="K456" s="1">
        <v>1540</v>
      </c>
      <c r="L456" s="1">
        <v>2080</v>
      </c>
    </row>
    <row r="457" spans="1:12" x14ac:dyDescent="0.25">
      <c r="A457" t="s">
        <v>29</v>
      </c>
      <c r="B457">
        <v>2020</v>
      </c>
      <c r="C457" t="s">
        <v>66</v>
      </c>
      <c r="D457" t="s">
        <v>168</v>
      </c>
      <c r="E457" t="s">
        <v>169</v>
      </c>
      <c r="F457">
        <v>0</v>
      </c>
      <c r="G457">
        <v>0</v>
      </c>
      <c r="H457">
        <v>0</v>
      </c>
      <c r="I457">
        <v>0</v>
      </c>
      <c r="J457" s="1">
        <v>0</v>
      </c>
      <c r="K457" s="1">
        <v>0</v>
      </c>
      <c r="L457" s="1">
        <v>0</v>
      </c>
    </row>
    <row r="458" spans="1:12" x14ac:dyDescent="0.25">
      <c r="A458" t="s">
        <v>29</v>
      </c>
      <c r="B458">
        <v>2020</v>
      </c>
      <c r="C458" t="s">
        <v>66</v>
      </c>
      <c r="D458" t="s">
        <v>170</v>
      </c>
      <c r="E458" t="s">
        <v>171</v>
      </c>
      <c r="F458">
        <v>0</v>
      </c>
      <c r="G458">
        <v>0</v>
      </c>
      <c r="H458">
        <v>0</v>
      </c>
      <c r="I458">
        <v>0</v>
      </c>
      <c r="J458" s="1">
        <v>0</v>
      </c>
      <c r="K458" s="1">
        <v>0</v>
      </c>
      <c r="L458" s="1">
        <v>0</v>
      </c>
    </row>
    <row r="459" spans="1:12" x14ac:dyDescent="0.25">
      <c r="A459" t="s">
        <v>29</v>
      </c>
      <c r="B459">
        <v>2020</v>
      </c>
      <c r="C459" t="s">
        <v>66</v>
      </c>
      <c r="D459" t="s">
        <v>172</v>
      </c>
      <c r="E459" t="s">
        <v>173</v>
      </c>
      <c r="F459">
        <v>0</v>
      </c>
      <c r="G459">
        <v>0</v>
      </c>
      <c r="H459">
        <v>0</v>
      </c>
      <c r="I459">
        <v>0</v>
      </c>
      <c r="J459" s="1">
        <v>0</v>
      </c>
      <c r="K459" s="1">
        <v>0</v>
      </c>
      <c r="L459" s="1">
        <v>0</v>
      </c>
    </row>
    <row r="460" spans="1:12" x14ac:dyDescent="0.25">
      <c r="A460" t="s">
        <v>29</v>
      </c>
      <c r="B460">
        <v>2020</v>
      </c>
      <c r="C460" t="s">
        <v>66</v>
      </c>
      <c r="D460" t="s">
        <v>174</v>
      </c>
      <c r="E460" t="s">
        <v>175</v>
      </c>
      <c r="F460">
        <v>0</v>
      </c>
      <c r="G460">
        <v>0</v>
      </c>
      <c r="H460">
        <v>0</v>
      </c>
      <c r="I460">
        <v>0</v>
      </c>
      <c r="J460" s="1">
        <v>0</v>
      </c>
      <c r="K460" s="1">
        <v>0</v>
      </c>
      <c r="L460" s="1">
        <v>0</v>
      </c>
    </row>
    <row r="461" spans="1:12" x14ac:dyDescent="0.25">
      <c r="A461" t="s">
        <v>29</v>
      </c>
      <c r="B461">
        <v>2020</v>
      </c>
      <c r="C461" t="s">
        <v>66</v>
      </c>
      <c r="D461" t="s">
        <v>44</v>
      </c>
      <c r="E461" t="s">
        <v>176</v>
      </c>
      <c r="F461">
        <v>0</v>
      </c>
      <c r="G461">
        <v>0</v>
      </c>
      <c r="H461">
        <v>0</v>
      </c>
      <c r="I461">
        <v>0</v>
      </c>
      <c r="J461" s="1">
        <v>0</v>
      </c>
      <c r="K461" s="1">
        <v>0</v>
      </c>
      <c r="L461" s="1">
        <v>0</v>
      </c>
    </row>
    <row r="462" spans="1:12" x14ac:dyDescent="0.25">
      <c r="A462" t="s">
        <v>29</v>
      </c>
      <c r="B462">
        <v>2020</v>
      </c>
      <c r="C462" t="s">
        <v>66</v>
      </c>
      <c r="D462" t="s">
        <v>177</v>
      </c>
      <c r="E462" t="s">
        <v>178</v>
      </c>
      <c r="F462">
        <v>3.17</v>
      </c>
      <c r="G462">
        <v>41.94</v>
      </c>
      <c r="H462">
        <v>2.88</v>
      </c>
      <c r="I462">
        <v>13.59</v>
      </c>
      <c r="J462" s="1">
        <v>3.87</v>
      </c>
      <c r="K462" s="1">
        <v>0.111</v>
      </c>
      <c r="L462" s="1">
        <v>0.52600000000000002</v>
      </c>
    </row>
    <row r="463" spans="1:12" x14ac:dyDescent="0.25">
      <c r="A463" t="s">
        <v>29</v>
      </c>
      <c r="B463">
        <v>2020</v>
      </c>
      <c r="C463" t="s">
        <v>66</v>
      </c>
      <c r="D463" t="s">
        <v>179</v>
      </c>
      <c r="E463" t="s">
        <v>180</v>
      </c>
      <c r="F463">
        <v>0</v>
      </c>
      <c r="G463">
        <v>0</v>
      </c>
      <c r="H463">
        <v>0</v>
      </c>
      <c r="I463">
        <v>0</v>
      </c>
      <c r="J463" s="1">
        <v>0</v>
      </c>
      <c r="K463" s="1">
        <v>0</v>
      </c>
      <c r="L463" s="1">
        <v>0</v>
      </c>
    </row>
    <row r="464" spans="1:12" x14ac:dyDescent="0.25">
      <c r="A464" t="s">
        <v>29</v>
      </c>
      <c r="B464">
        <v>2020</v>
      </c>
      <c r="C464" t="s">
        <v>66</v>
      </c>
      <c r="D464" t="s">
        <v>181</v>
      </c>
      <c r="E464" t="s">
        <v>182</v>
      </c>
      <c r="F464">
        <v>0</v>
      </c>
      <c r="G464">
        <v>0</v>
      </c>
      <c r="H464">
        <v>0</v>
      </c>
      <c r="I464">
        <v>0</v>
      </c>
      <c r="J464" s="1">
        <v>0</v>
      </c>
      <c r="K464" s="1">
        <v>0</v>
      </c>
      <c r="L464" s="1">
        <v>0</v>
      </c>
    </row>
    <row r="465" spans="1:12" x14ac:dyDescent="0.25">
      <c r="A465" t="s">
        <v>29</v>
      </c>
      <c r="B465">
        <v>2020</v>
      </c>
      <c r="C465" t="s">
        <v>66</v>
      </c>
      <c r="D465" t="s">
        <v>183</v>
      </c>
      <c r="E465" t="s">
        <v>184</v>
      </c>
      <c r="F465">
        <v>0</v>
      </c>
      <c r="G465">
        <v>0</v>
      </c>
      <c r="H465">
        <v>0</v>
      </c>
      <c r="I465">
        <v>0</v>
      </c>
      <c r="J465" s="1">
        <v>0</v>
      </c>
      <c r="K465" s="1">
        <v>0</v>
      </c>
      <c r="L465" s="1">
        <v>0</v>
      </c>
    </row>
    <row r="466" spans="1:12" x14ac:dyDescent="0.25">
      <c r="A466" t="s">
        <v>29</v>
      </c>
      <c r="B466">
        <v>2020</v>
      </c>
      <c r="C466" t="s">
        <v>66</v>
      </c>
      <c r="D466" t="s">
        <v>185</v>
      </c>
      <c r="E466" t="s">
        <v>186</v>
      </c>
      <c r="F466">
        <v>3.43</v>
      </c>
      <c r="G466">
        <v>40.409999999999997</v>
      </c>
      <c r="H466">
        <v>3.23</v>
      </c>
      <c r="I466">
        <v>13.08</v>
      </c>
      <c r="J466" s="1">
        <v>174</v>
      </c>
      <c r="K466" s="1">
        <v>5.61</v>
      </c>
      <c r="L466" s="1">
        <v>22.7</v>
      </c>
    </row>
    <row r="467" spans="1:12" x14ac:dyDescent="0.25">
      <c r="A467" t="s">
        <v>29</v>
      </c>
      <c r="B467">
        <v>2020</v>
      </c>
      <c r="C467" t="s">
        <v>66</v>
      </c>
      <c r="D467" t="s">
        <v>187</v>
      </c>
      <c r="E467" t="s">
        <v>188</v>
      </c>
      <c r="F467">
        <v>0</v>
      </c>
      <c r="G467">
        <v>0</v>
      </c>
      <c r="H467">
        <v>0</v>
      </c>
      <c r="I467">
        <v>0</v>
      </c>
      <c r="J467" s="1">
        <v>0</v>
      </c>
      <c r="K467" s="1">
        <v>0</v>
      </c>
      <c r="L467" s="1">
        <v>0</v>
      </c>
    </row>
    <row r="468" spans="1:12" x14ac:dyDescent="0.25">
      <c r="A468" t="s">
        <v>29</v>
      </c>
      <c r="B468">
        <v>2020</v>
      </c>
      <c r="C468" t="s">
        <v>66</v>
      </c>
      <c r="D468" t="s">
        <v>33</v>
      </c>
      <c r="E468" t="s">
        <v>189</v>
      </c>
      <c r="F468">
        <v>0</v>
      </c>
      <c r="G468">
        <v>0</v>
      </c>
      <c r="H468">
        <v>0</v>
      </c>
      <c r="I468">
        <v>0</v>
      </c>
      <c r="J468" s="1">
        <v>0</v>
      </c>
      <c r="K468" s="1">
        <v>0</v>
      </c>
      <c r="L468" s="1">
        <v>0</v>
      </c>
    </row>
    <row r="469" spans="1:12" x14ac:dyDescent="0.25">
      <c r="A469" t="s">
        <v>29</v>
      </c>
      <c r="B469">
        <v>2020</v>
      </c>
      <c r="C469" t="s">
        <v>66</v>
      </c>
      <c r="D469" t="s">
        <v>34</v>
      </c>
      <c r="E469" t="s">
        <v>190</v>
      </c>
      <c r="F469">
        <v>2.71</v>
      </c>
      <c r="G469">
        <v>32.92</v>
      </c>
      <c r="H469">
        <v>2.48</v>
      </c>
      <c r="I469">
        <v>7.72</v>
      </c>
      <c r="J469" s="1">
        <v>34.799999999999997</v>
      </c>
      <c r="K469" s="1">
        <v>0.86299999999999999</v>
      </c>
      <c r="L469" s="1">
        <v>2.69</v>
      </c>
    </row>
    <row r="470" spans="1:12" x14ac:dyDescent="0.25">
      <c r="A470" t="s">
        <v>29</v>
      </c>
      <c r="B470">
        <v>2020</v>
      </c>
      <c r="C470" t="s">
        <v>66</v>
      </c>
      <c r="D470" t="s">
        <v>191</v>
      </c>
      <c r="E470" t="s">
        <v>192</v>
      </c>
      <c r="F470">
        <v>0</v>
      </c>
      <c r="G470">
        <v>0</v>
      </c>
      <c r="H470">
        <v>0</v>
      </c>
      <c r="I470">
        <v>0</v>
      </c>
      <c r="J470" s="1">
        <v>0</v>
      </c>
      <c r="K470" s="1">
        <v>0</v>
      </c>
      <c r="L470" s="1">
        <v>0</v>
      </c>
    </row>
    <row r="471" spans="1:12" x14ac:dyDescent="0.25">
      <c r="A471" t="s">
        <v>29</v>
      </c>
      <c r="B471">
        <v>2020</v>
      </c>
      <c r="C471" t="s">
        <v>66</v>
      </c>
      <c r="D471" t="s">
        <v>193</v>
      </c>
      <c r="E471" t="s">
        <v>194</v>
      </c>
      <c r="F471">
        <v>0</v>
      </c>
      <c r="G471">
        <v>0</v>
      </c>
      <c r="H471">
        <v>0</v>
      </c>
      <c r="I471">
        <v>0</v>
      </c>
      <c r="J471" s="1">
        <v>0</v>
      </c>
      <c r="K471" s="1">
        <v>0</v>
      </c>
      <c r="L471" s="1">
        <v>0</v>
      </c>
    </row>
    <row r="472" spans="1:12" x14ac:dyDescent="0.25">
      <c r="A472" t="s">
        <v>29</v>
      </c>
      <c r="B472">
        <v>2020</v>
      </c>
      <c r="C472" t="s">
        <v>66</v>
      </c>
      <c r="D472" t="s">
        <v>195</v>
      </c>
      <c r="E472" t="s">
        <v>196</v>
      </c>
      <c r="F472">
        <v>1.02</v>
      </c>
      <c r="G472">
        <v>26.35</v>
      </c>
      <c r="H472">
        <v>0.99</v>
      </c>
      <c r="I472">
        <v>3.86</v>
      </c>
      <c r="J472" s="1">
        <v>1920</v>
      </c>
      <c r="K472" s="1">
        <v>19.100000000000001</v>
      </c>
      <c r="L472" s="1">
        <v>74.2</v>
      </c>
    </row>
    <row r="473" spans="1:12" x14ac:dyDescent="0.25">
      <c r="A473" t="s">
        <v>29</v>
      </c>
      <c r="B473">
        <v>2020</v>
      </c>
      <c r="C473" t="s">
        <v>66</v>
      </c>
      <c r="D473" t="s">
        <v>197</v>
      </c>
      <c r="E473" t="s">
        <v>198</v>
      </c>
      <c r="F473">
        <v>0</v>
      </c>
      <c r="G473">
        <v>0</v>
      </c>
      <c r="H473">
        <v>0</v>
      </c>
      <c r="I473">
        <v>0</v>
      </c>
      <c r="J473" s="1">
        <v>0</v>
      </c>
      <c r="K473" s="1">
        <v>0</v>
      </c>
      <c r="L473" s="1">
        <v>0</v>
      </c>
    </row>
    <row r="474" spans="1:12" x14ac:dyDescent="0.25">
      <c r="A474" t="s">
        <v>29</v>
      </c>
      <c r="B474">
        <v>2020</v>
      </c>
      <c r="C474" t="s">
        <v>66</v>
      </c>
      <c r="D474" t="s">
        <v>199</v>
      </c>
      <c r="E474" t="s">
        <v>200</v>
      </c>
      <c r="F474">
        <v>7.34</v>
      </c>
      <c r="G474">
        <v>45.07</v>
      </c>
      <c r="H474">
        <v>6.66</v>
      </c>
      <c r="I474">
        <v>15.81</v>
      </c>
      <c r="J474" s="1">
        <v>156</v>
      </c>
      <c r="K474" s="1">
        <v>10.4</v>
      </c>
      <c r="L474" s="1">
        <v>24.7</v>
      </c>
    </row>
    <row r="475" spans="1:12" x14ac:dyDescent="0.25">
      <c r="A475" t="s">
        <v>29</v>
      </c>
      <c r="B475">
        <v>2020</v>
      </c>
      <c r="C475" t="s">
        <v>66</v>
      </c>
      <c r="D475" t="s">
        <v>201</v>
      </c>
      <c r="E475" t="s">
        <v>202</v>
      </c>
      <c r="F475">
        <v>0</v>
      </c>
      <c r="G475">
        <v>0</v>
      </c>
      <c r="H475">
        <v>0</v>
      </c>
      <c r="I475">
        <v>0</v>
      </c>
      <c r="J475" s="1">
        <v>0</v>
      </c>
      <c r="K475" s="1">
        <v>0</v>
      </c>
      <c r="L475" s="1">
        <v>0</v>
      </c>
    </row>
    <row r="476" spans="1:12" x14ac:dyDescent="0.25">
      <c r="A476" t="s">
        <v>29</v>
      </c>
      <c r="B476">
        <v>2020</v>
      </c>
      <c r="C476" t="s">
        <v>66</v>
      </c>
      <c r="D476" t="s">
        <v>203</v>
      </c>
      <c r="E476" t="s">
        <v>204</v>
      </c>
      <c r="F476">
        <v>0</v>
      </c>
      <c r="G476">
        <v>0</v>
      </c>
      <c r="H476">
        <v>0</v>
      </c>
      <c r="I476">
        <v>0</v>
      </c>
      <c r="J476" s="1">
        <v>0</v>
      </c>
      <c r="K476" s="1">
        <v>0</v>
      </c>
      <c r="L476" s="1">
        <v>0</v>
      </c>
    </row>
    <row r="477" spans="1:12" x14ac:dyDescent="0.25">
      <c r="A477" t="s">
        <v>29</v>
      </c>
      <c r="B477">
        <v>2020</v>
      </c>
      <c r="C477" t="s">
        <v>66</v>
      </c>
      <c r="D477" t="s">
        <v>36</v>
      </c>
      <c r="E477" t="s">
        <v>205</v>
      </c>
      <c r="F477">
        <v>14.16</v>
      </c>
      <c r="G477">
        <v>53.43</v>
      </c>
      <c r="H477">
        <v>13.91</v>
      </c>
      <c r="I477">
        <v>22.59</v>
      </c>
      <c r="J477" s="1">
        <v>145</v>
      </c>
      <c r="K477" s="1">
        <v>20.2</v>
      </c>
      <c r="L477" s="1">
        <v>32.700000000000003</v>
      </c>
    </row>
    <row r="478" spans="1:12" x14ac:dyDescent="0.25">
      <c r="A478" t="s">
        <v>29</v>
      </c>
      <c r="B478">
        <v>2020</v>
      </c>
      <c r="C478" t="s">
        <v>66</v>
      </c>
      <c r="D478" t="s">
        <v>206</v>
      </c>
      <c r="E478" t="s">
        <v>207</v>
      </c>
      <c r="F478">
        <v>0</v>
      </c>
      <c r="G478">
        <v>0</v>
      </c>
      <c r="H478">
        <v>0</v>
      </c>
      <c r="I478">
        <v>0</v>
      </c>
      <c r="J478" s="1">
        <v>0</v>
      </c>
      <c r="K478" s="1">
        <v>0</v>
      </c>
      <c r="L478" s="1">
        <v>0</v>
      </c>
    </row>
    <row r="479" spans="1:12" x14ac:dyDescent="0.25">
      <c r="A479" t="s">
        <v>29</v>
      </c>
      <c r="B479">
        <v>2020</v>
      </c>
      <c r="C479" t="s">
        <v>66</v>
      </c>
      <c r="D479" t="s">
        <v>208</v>
      </c>
      <c r="E479" t="s">
        <v>209</v>
      </c>
      <c r="F479">
        <v>0</v>
      </c>
      <c r="G479">
        <v>0</v>
      </c>
      <c r="H479">
        <v>0</v>
      </c>
      <c r="I479">
        <v>0</v>
      </c>
      <c r="J479" s="1">
        <v>0</v>
      </c>
      <c r="K479" s="1">
        <v>0</v>
      </c>
      <c r="L479" s="1">
        <v>0</v>
      </c>
    </row>
    <row r="480" spans="1:12" x14ac:dyDescent="0.25">
      <c r="A480" t="s">
        <v>29</v>
      </c>
      <c r="B480">
        <v>2020</v>
      </c>
      <c r="C480" t="s">
        <v>66</v>
      </c>
      <c r="D480" t="s">
        <v>210</v>
      </c>
      <c r="E480" t="s">
        <v>211</v>
      </c>
      <c r="F480">
        <v>0</v>
      </c>
      <c r="G480">
        <v>0</v>
      </c>
      <c r="H480">
        <v>0</v>
      </c>
      <c r="I480">
        <v>0</v>
      </c>
      <c r="J480" s="1">
        <v>0</v>
      </c>
      <c r="K480" s="1">
        <v>0</v>
      </c>
      <c r="L480" s="1">
        <v>0</v>
      </c>
    </row>
    <row r="481" spans="1:12" x14ac:dyDescent="0.25">
      <c r="A481" t="s">
        <v>29</v>
      </c>
      <c r="B481">
        <v>2020</v>
      </c>
      <c r="C481" t="s">
        <v>66</v>
      </c>
      <c r="D481" t="s">
        <v>212</v>
      </c>
      <c r="E481" t="s">
        <v>213</v>
      </c>
      <c r="F481">
        <v>3.07</v>
      </c>
      <c r="G481">
        <v>38.53</v>
      </c>
      <c r="H481">
        <v>3.02</v>
      </c>
      <c r="I481">
        <v>11.92</v>
      </c>
      <c r="J481" s="1">
        <v>34</v>
      </c>
      <c r="K481" s="1">
        <v>1.03</v>
      </c>
      <c r="L481" s="1">
        <v>4.05</v>
      </c>
    </row>
    <row r="482" spans="1:12" x14ac:dyDescent="0.25">
      <c r="A482" t="s">
        <v>29</v>
      </c>
      <c r="B482">
        <v>2020</v>
      </c>
      <c r="C482" t="s">
        <v>66</v>
      </c>
      <c r="D482" t="s">
        <v>214</v>
      </c>
      <c r="E482" t="s">
        <v>215</v>
      </c>
      <c r="F482">
        <v>4.66</v>
      </c>
      <c r="G482">
        <v>38.86</v>
      </c>
      <c r="H482">
        <v>4.3099999999999996</v>
      </c>
      <c r="I482">
        <v>11.31</v>
      </c>
      <c r="J482" s="1">
        <v>18</v>
      </c>
      <c r="K482" s="1">
        <v>0.77600000000000002</v>
      </c>
      <c r="L482" s="1">
        <v>2.04</v>
      </c>
    </row>
    <row r="483" spans="1:12" x14ac:dyDescent="0.25">
      <c r="A483" t="s">
        <v>29</v>
      </c>
      <c r="B483">
        <v>2020</v>
      </c>
      <c r="C483" t="s">
        <v>66</v>
      </c>
      <c r="D483" t="s">
        <v>216</v>
      </c>
      <c r="E483" t="s">
        <v>217</v>
      </c>
      <c r="F483">
        <v>0</v>
      </c>
      <c r="G483">
        <v>0</v>
      </c>
      <c r="H483">
        <v>0</v>
      </c>
      <c r="I483">
        <v>0</v>
      </c>
      <c r="J483" s="1">
        <v>0</v>
      </c>
      <c r="K483" s="1">
        <v>0</v>
      </c>
      <c r="L483" s="1">
        <v>0</v>
      </c>
    </row>
    <row r="484" spans="1:12" x14ac:dyDescent="0.25">
      <c r="A484" t="s">
        <v>29</v>
      </c>
      <c r="B484">
        <v>2020</v>
      </c>
      <c r="C484" t="s">
        <v>66</v>
      </c>
      <c r="D484" t="s">
        <v>218</v>
      </c>
      <c r="E484" t="s">
        <v>219</v>
      </c>
      <c r="F484">
        <v>0</v>
      </c>
      <c r="G484">
        <v>0</v>
      </c>
      <c r="H484">
        <v>0</v>
      </c>
      <c r="I484">
        <v>0</v>
      </c>
      <c r="J484" s="1">
        <v>0</v>
      </c>
      <c r="K484" s="1">
        <v>0</v>
      </c>
      <c r="L484" s="1">
        <v>0</v>
      </c>
    </row>
    <row r="485" spans="1:12" x14ac:dyDescent="0.25">
      <c r="A485" t="s">
        <v>29</v>
      </c>
      <c r="B485">
        <v>2020</v>
      </c>
      <c r="C485" t="s">
        <v>66</v>
      </c>
      <c r="D485" t="s">
        <v>220</v>
      </c>
      <c r="E485" t="s">
        <v>221</v>
      </c>
      <c r="F485">
        <v>0</v>
      </c>
      <c r="G485">
        <v>0</v>
      </c>
      <c r="H485">
        <v>0</v>
      </c>
      <c r="I485">
        <v>0</v>
      </c>
      <c r="J485" s="1">
        <v>0</v>
      </c>
      <c r="K485" s="1">
        <v>0</v>
      </c>
      <c r="L485" s="1">
        <v>0</v>
      </c>
    </row>
    <row r="486" spans="1:12" x14ac:dyDescent="0.25">
      <c r="A486" t="s">
        <v>29</v>
      </c>
      <c r="B486">
        <v>2020</v>
      </c>
      <c r="C486" t="s">
        <v>66</v>
      </c>
      <c r="D486" t="s">
        <v>222</v>
      </c>
      <c r="E486" t="s">
        <v>223</v>
      </c>
      <c r="F486">
        <v>1.62</v>
      </c>
      <c r="G486">
        <v>35.450000000000003</v>
      </c>
      <c r="H486">
        <v>1.54</v>
      </c>
      <c r="I486">
        <v>9.49</v>
      </c>
      <c r="J486" s="1">
        <v>273</v>
      </c>
      <c r="K486" s="1">
        <v>4.2</v>
      </c>
      <c r="L486" s="1">
        <v>25.9</v>
      </c>
    </row>
    <row r="487" spans="1:12" x14ac:dyDescent="0.25">
      <c r="A487" t="s">
        <v>29</v>
      </c>
      <c r="B487">
        <v>2020</v>
      </c>
      <c r="C487" t="s">
        <v>66</v>
      </c>
      <c r="D487" t="s">
        <v>42</v>
      </c>
      <c r="E487" t="s">
        <v>224</v>
      </c>
      <c r="F487">
        <v>0</v>
      </c>
      <c r="G487">
        <v>0</v>
      </c>
      <c r="H487">
        <v>0</v>
      </c>
      <c r="I487">
        <v>0</v>
      </c>
      <c r="J487" s="1">
        <v>0</v>
      </c>
      <c r="K487" s="1">
        <v>0</v>
      </c>
      <c r="L487" s="1">
        <v>0</v>
      </c>
    </row>
    <row r="488" spans="1:12" x14ac:dyDescent="0.25">
      <c r="A488" t="s">
        <v>29</v>
      </c>
      <c r="B488">
        <v>2020</v>
      </c>
      <c r="C488" t="s">
        <v>66</v>
      </c>
      <c r="D488" t="s">
        <v>225</v>
      </c>
      <c r="E488" t="s">
        <v>226</v>
      </c>
      <c r="F488">
        <v>0</v>
      </c>
      <c r="G488">
        <v>0</v>
      </c>
      <c r="H488">
        <v>0</v>
      </c>
      <c r="I488">
        <v>0</v>
      </c>
      <c r="J488" s="1">
        <v>0</v>
      </c>
      <c r="K488" s="1">
        <v>0</v>
      </c>
      <c r="L488" s="1">
        <v>0</v>
      </c>
    </row>
    <row r="489" spans="1:12" x14ac:dyDescent="0.25">
      <c r="A489" t="s">
        <v>29</v>
      </c>
      <c r="B489">
        <v>2020</v>
      </c>
      <c r="C489" t="s">
        <v>66</v>
      </c>
      <c r="D489" t="s">
        <v>227</v>
      </c>
      <c r="E489" t="s">
        <v>228</v>
      </c>
      <c r="F489">
        <v>15.34</v>
      </c>
      <c r="G489">
        <v>56.34</v>
      </c>
      <c r="H489">
        <v>14.55</v>
      </c>
      <c r="I489">
        <v>24.98</v>
      </c>
      <c r="J489" s="1">
        <v>3820</v>
      </c>
      <c r="K489" s="1">
        <v>556</v>
      </c>
      <c r="L489" s="1">
        <v>954</v>
      </c>
    </row>
    <row r="490" spans="1:12" x14ac:dyDescent="0.25">
      <c r="A490" t="s">
        <v>29</v>
      </c>
      <c r="B490">
        <v>2020</v>
      </c>
      <c r="C490" t="s">
        <v>66</v>
      </c>
      <c r="D490" t="s">
        <v>53</v>
      </c>
      <c r="E490" t="s">
        <v>229</v>
      </c>
      <c r="F490">
        <v>1.81</v>
      </c>
      <c r="G490">
        <v>30.86</v>
      </c>
      <c r="H490">
        <v>1.72</v>
      </c>
      <c r="I490">
        <v>7.04</v>
      </c>
      <c r="J490" s="1">
        <v>654</v>
      </c>
      <c r="K490" s="1">
        <v>11.2</v>
      </c>
      <c r="L490" s="1">
        <v>46.1</v>
      </c>
    </row>
    <row r="491" spans="1:12" x14ac:dyDescent="0.25">
      <c r="A491" t="s">
        <v>29</v>
      </c>
      <c r="B491">
        <v>2020</v>
      </c>
      <c r="C491" t="s">
        <v>66</v>
      </c>
      <c r="D491" t="s">
        <v>230</v>
      </c>
      <c r="E491" t="s">
        <v>231</v>
      </c>
      <c r="F491">
        <v>14.49</v>
      </c>
      <c r="G491">
        <v>54.71</v>
      </c>
      <c r="H491">
        <v>13.72</v>
      </c>
      <c r="I491">
        <v>23.54</v>
      </c>
      <c r="J491" s="1">
        <v>150</v>
      </c>
      <c r="K491" s="1">
        <v>20.6</v>
      </c>
      <c r="L491" s="1">
        <v>35.4</v>
      </c>
    </row>
    <row r="492" spans="1:12" x14ac:dyDescent="0.25">
      <c r="A492" t="s">
        <v>29</v>
      </c>
      <c r="B492">
        <v>2020</v>
      </c>
      <c r="C492" t="s">
        <v>66</v>
      </c>
      <c r="D492" t="s">
        <v>232</v>
      </c>
      <c r="E492" t="s">
        <v>233</v>
      </c>
      <c r="F492">
        <v>10.9</v>
      </c>
      <c r="G492">
        <v>51.17</v>
      </c>
      <c r="H492">
        <v>10.16</v>
      </c>
      <c r="I492">
        <v>20.41</v>
      </c>
      <c r="J492" s="1">
        <v>4.3</v>
      </c>
      <c r="K492" s="1">
        <v>0.437</v>
      </c>
      <c r="L492" s="1">
        <v>0.877</v>
      </c>
    </row>
    <row r="493" spans="1:12" x14ac:dyDescent="0.25">
      <c r="A493" t="s">
        <v>29</v>
      </c>
      <c r="B493">
        <v>2020</v>
      </c>
      <c r="C493" t="s">
        <v>66</v>
      </c>
      <c r="D493" t="s">
        <v>234</v>
      </c>
      <c r="E493" t="s">
        <v>235</v>
      </c>
      <c r="F493">
        <v>0</v>
      </c>
      <c r="G493">
        <v>0</v>
      </c>
      <c r="H493">
        <v>0</v>
      </c>
      <c r="I493">
        <v>0</v>
      </c>
      <c r="J493" s="1">
        <v>0</v>
      </c>
      <c r="K493" s="1">
        <v>0</v>
      </c>
      <c r="L493" s="1">
        <v>0</v>
      </c>
    </row>
    <row r="494" spans="1:12" x14ac:dyDescent="0.25">
      <c r="A494" t="s">
        <v>29</v>
      </c>
      <c r="B494">
        <v>2020</v>
      </c>
      <c r="C494" t="s">
        <v>66</v>
      </c>
      <c r="D494" t="s">
        <v>236</v>
      </c>
      <c r="E494" t="s">
        <v>237</v>
      </c>
      <c r="F494">
        <v>0</v>
      </c>
      <c r="G494">
        <v>0</v>
      </c>
      <c r="H494">
        <v>0</v>
      </c>
      <c r="I494">
        <v>0</v>
      </c>
      <c r="J494" s="1">
        <v>0</v>
      </c>
      <c r="K494" s="1">
        <v>0</v>
      </c>
      <c r="L494" s="1">
        <v>0</v>
      </c>
    </row>
    <row r="495" spans="1:12" x14ac:dyDescent="0.25">
      <c r="A495" t="s">
        <v>29</v>
      </c>
      <c r="B495">
        <v>2020</v>
      </c>
      <c r="C495" t="s">
        <v>66</v>
      </c>
      <c r="D495" t="s">
        <v>37</v>
      </c>
      <c r="E495" t="s">
        <v>238</v>
      </c>
      <c r="F495">
        <v>12.74</v>
      </c>
      <c r="G495">
        <v>53.4</v>
      </c>
      <c r="H495">
        <v>12.35</v>
      </c>
      <c r="I495">
        <v>21.89</v>
      </c>
      <c r="J495" s="1">
        <v>740</v>
      </c>
      <c r="K495" s="1">
        <v>91.3</v>
      </c>
      <c r="L495" s="1">
        <v>162</v>
      </c>
    </row>
    <row r="496" spans="1:12" x14ac:dyDescent="0.25">
      <c r="A496" t="s">
        <v>29</v>
      </c>
      <c r="B496">
        <v>2020</v>
      </c>
      <c r="C496" t="s">
        <v>66</v>
      </c>
      <c r="D496" t="s">
        <v>239</v>
      </c>
      <c r="E496" t="s">
        <v>240</v>
      </c>
      <c r="F496">
        <v>0</v>
      </c>
      <c r="G496">
        <v>0</v>
      </c>
      <c r="H496">
        <v>0</v>
      </c>
      <c r="I496">
        <v>0</v>
      </c>
      <c r="J496" s="1">
        <v>0</v>
      </c>
      <c r="K496" s="1">
        <v>0</v>
      </c>
      <c r="L496" s="1">
        <v>0</v>
      </c>
    </row>
    <row r="497" spans="1:12" x14ac:dyDescent="0.25">
      <c r="A497" t="s">
        <v>29</v>
      </c>
      <c r="B497">
        <v>2020</v>
      </c>
      <c r="C497" t="s">
        <v>66</v>
      </c>
      <c r="D497" t="s">
        <v>48</v>
      </c>
      <c r="E497" t="s">
        <v>241</v>
      </c>
      <c r="F497">
        <v>4.07</v>
      </c>
      <c r="G497">
        <v>39.76</v>
      </c>
      <c r="H497">
        <v>3.85</v>
      </c>
      <c r="I497">
        <v>12.43</v>
      </c>
      <c r="J497" s="1">
        <v>111</v>
      </c>
      <c r="K497" s="1">
        <v>4.28</v>
      </c>
      <c r="L497" s="1">
        <v>13.8</v>
      </c>
    </row>
    <row r="498" spans="1:12" x14ac:dyDescent="0.25">
      <c r="A498" t="s">
        <v>29</v>
      </c>
      <c r="B498">
        <v>2020</v>
      </c>
      <c r="C498" t="s">
        <v>66</v>
      </c>
      <c r="D498" t="s">
        <v>242</v>
      </c>
      <c r="E498" t="s">
        <v>243</v>
      </c>
      <c r="F498">
        <v>0</v>
      </c>
      <c r="G498">
        <v>0</v>
      </c>
      <c r="H498">
        <v>0</v>
      </c>
      <c r="I498">
        <v>0</v>
      </c>
      <c r="J498" s="1">
        <v>0</v>
      </c>
      <c r="K498" s="1">
        <v>0</v>
      </c>
      <c r="L498" s="1">
        <v>0</v>
      </c>
    </row>
    <row r="499" spans="1:12" x14ac:dyDescent="0.25">
      <c r="A499" t="s">
        <v>29</v>
      </c>
      <c r="B499">
        <v>2020</v>
      </c>
      <c r="C499" t="s">
        <v>66</v>
      </c>
      <c r="D499" t="s">
        <v>45</v>
      </c>
      <c r="E499" t="s">
        <v>244</v>
      </c>
      <c r="F499">
        <v>2.75</v>
      </c>
      <c r="G499">
        <v>39.47</v>
      </c>
      <c r="H499">
        <v>2.63</v>
      </c>
      <c r="I499">
        <v>12.52</v>
      </c>
      <c r="J499" s="1">
        <v>50.7</v>
      </c>
      <c r="K499" s="1">
        <v>1.33</v>
      </c>
      <c r="L499" s="1">
        <v>6.34</v>
      </c>
    </row>
    <row r="500" spans="1:12" x14ac:dyDescent="0.25">
      <c r="A500" t="s">
        <v>29</v>
      </c>
      <c r="B500">
        <v>2020</v>
      </c>
      <c r="C500" t="s">
        <v>66</v>
      </c>
      <c r="D500" t="s">
        <v>245</v>
      </c>
      <c r="E500" t="s">
        <v>246</v>
      </c>
      <c r="F500">
        <v>0.25</v>
      </c>
      <c r="G500">
        <v>32.1</v>
      </c>
      <c r="H500">
        <v>0.25</v>
      </c>
      <c r="I500">
        <v>7.31</v>
      </c>
      <c r="J500" s="1">
        <v>19.2</v>
      </c>
      <c r="K500" s="1">
        <v>4.7600000000000003E-2</v>
      </c>
      <c r="L500" s="1">
        <v>1.41</v>
      </c>
    </row>
    <row r="501" spans="1:12" x14ac:dyDescent="0.25">
      <c r="A501" t="s">
        <v>29</v>
      </c>
      <c r="B501">
        <v>2020</v>
      </c>
      <c r="C501" t="s">
        <v>66</v>
      </c>
      <c r="D501" t="s">
        <v>247</v>
      </c>
      <c r="E501" t="s">
        <v>248</v>
      </c>
      <c r="F501">
        <v>0</v>
      </c>
      <c r="G501">
        <v>0</v>
      </c>
      <c r="H501">
        <v>0</v>
      </c>
      <c r="I501">
        <v>0</v>
      </c>
      <c r="J501" s="1">
        <v>0</v>
      </c>
      <c r="K501" s="1">
        <v>0</v>
      </c>
      <c r="L501" s="1">
        <v>0</v>
      </c>
    </row>
    <row r="502" spans="1:12" x14ac:dyDescent="0.25">
      <c r="A502" t="s">
        <v>29</v>
      </c>
      <c r="B502">
        <v>2020</v>
      </c>
      <c r="C502" t="s">
        <v>66</v>
      </c>
      <c r="D502" t="s">
        <v>249</v>
      </c>
      <c r="E502" t="s">
        <v>250</v>
      </c>
      <c r="F502">
        <v>0</v>
      </c>
      <c r="G502">
        <v>0</v>
      </c>
      <c r="H502">
        <v>0</v>
      </c>
      <c r="I502">
        <v>0</v>
      </c>
      <c r="J502" s="1">
        <v>0</v>
      </c>
      <c r="K502" s="1">
        <v>0</v>
      </c>
      <c r="L502" s="1">
        <v>0</v>
      </c>
    </row>
    <row r="503" spans="1:12" x14ac:dyDescent="0.25">
      <c r="A503" t="s">
        <v>29</v>
      </c>
      <c r="B503">
        <v>2020</v>
      </c>
      <c r="C503" t="s">
        <v>66</v>
      </c>
      <c r="D503" t="s">
        <v>251</v>
      </c>
      <c r="E503" t="s">
        <v>252</v>
      </c>
      <c r="F503">
        <v>0</v>
      </c>
      <c r="G503">
        <v>0</v>
      </c>
      <c r="H503">
        <v>0</v>
      </c>
      <c r="I503">
        <v>0</v>
      </c>
      <c r="J503" s="1">
        <v>0</v>
      </c>
      <c r="K503" s="1">
        <v>0</v>
      </c>
      <c r="L503" s="1">
        <v>0</v>
      </c>
    </row>
    <row r="504" spans="1:12" x14ac:dyDescent="0.25">
      <c r="A504" t="s">
        <v>29</v>
      </c>
      <c r="B504">
        <v>2020</v>
      </c>
      <c r="C504" t="s">
        <v>66</v>
      </c>
      <c r="D504" t="s">
        <v>253</v>
      </c>
      <c r="E504" t="s">
        <v>254</v>
      </c>
      <c r="F504">
        <v>4.7</v>
      </c>
      <c r="G504">
        <v>41.61</v>
      </c>
      <c r="H504">
        <v>4.53</v>
      </c>
      <c r="I504">
        <v>13.63</v>
      </c>
      <c r="J504" s="1">
        <v>23.9</v>
      </c>
      <c r="K504" s="1">
        <v>1.08</v>
      </c>
      <c r="L504" s="1">
        <v>3.25</v>
      </c>
    </row>
    <row r="505" spans="1:12" x14ac:dyDescent="0.25">
      <c r="A505" t="s">
        <v>29</v>
      </c>
      <c r="B505">
        <v>2020</v>
      </c>
      <c r="C505" t="s">
        <v>66</v>
      </c>
      <c r="D505" t="s">
        <v>255</v>
      </c>
      <c r="E505" t="s">
        <v>256</v>
      </c>
      <c r="F505">
        <v>0</v>
      </c>
      <c r="G505">
        <v>0</v>
      </c>
      <c r="H505">
        <v>0</v>
      </c>
      <c r="I505">
        <v>0</v>
      </c>
      <c r="J505" s="1">
        <v>0</v>
      </c>
      <c r="K505" s="1">
        <v>0</v>
      </c>
      <c r="L505" s="1">
        <v>0</v>
      </c>
    </row>
    <row r="506" spans="1:12" x14ac:dyDescent="0.25">
      <c r="A506" t="s">
        <v>29</v>
      </c>
      <c r="B506">
        <v>2020</v>
      </c>
      <c r="C506" t="s">
        <v>66</v>
      </c>
      <c r="D506" t="s">
        <v>257</v>
      </c>
      <c r="E506" t="s">
        <v>258</v>
      </c>
      <c r="F506">
        <v>0</v>
      </c>
      <c r="G506">
        <v>0</v>
      </c>
      <c r="H506">
        <v>0</v>
      </c>
      <c r="I506">
        <v>0</v>
      </c>
      <c r="J506" s="1">
        <v>0</v>
      </c>
      <c r="K506" s="1">
        <v>0</v>
      </c>
      <c r="L506" s="1">
        <v>0</v>
      </c>
    </row>
    <row r="507" spans="1:12" x14ac:dyDescent="0.25">
      <c r="A507" t="s">
        <v>29</v>
      </c>
      <c r="B507">
        <v>2020</v>
      </c>
      <c r="C507" t="s">
        <v>66</v>
      </c>
      <c r="D507" t="s">
        <v>259</v>
      </c>
      <c r="E507" t="s">
        <v>260</v>
      </c>
      <c r="F507">
        <v>2.37</v>
      </c>
      <c r="G507">
        <v>38.840000000000003</v>
      </c>
      <c r="H507">
        <v>2.19</v>
      </c>
      <c r="I507">
        <v>11.86</v>
      </c>
      <c r="J507" s="1">
        <v>3.88</v>
      </c>
      <c r="K507" s="1">
        <v>8.5199999999999998E-2</v>
      </c>
      <c r="L507" s="1">
        <v>0.46100000000000002</v>
      </c>
    </row>
    <row r="508" spans="1:12" x14ac:dyDescent="0.25">
      <c r="A508" t="s">
        <v>29</v>
      </c>
      <c r="B508">
        <v>2020</v>
      </c>
      <c r="C508" t="s">
        <v>66</v>
      </c>
      <c r="D508" t="s">
        <v>261</v>
      </c>
      <c r="E508" t="s">
        <v>262</v>
      </c>
      <c r="F508">
        <v>3.71</v>
      </c>
      <c r="G508">
        <v>39.74</v>
      </c>
      <c r="H508">
        <v>3.41</v>
      </c>
      <c r="I508">
        <v>12.56</v>
      </c>
      <c r="J508" s="1">
        <v>269</v>
      </c>
      <c r="K508" s="1">
        <v>9.18</v>
      </c>
      <c r="L508" s="1">
        <v>33.700000000000003</v>
      </c>
    </row>
    <row r="509" spans="1:12" x14ac:dyDescent="0.25">
      <c r="A509" t="s">
        <v>29</v>
      </c>
      <c r="B509">
        <v>2020</v>
      </c>
      <c r="C509" t="s">
        <v>66</v>
      </c>
      <c r="D509" t="s">
        <v>263</v>
      </c>
      <c r="E509" t="s">
        <v>264</v>
      </c>
      <c r="F509">
        <v>0</v>
      </c>
      <c r="G509">
        <v>0</v>
      </c>
      <c r="H509">
        <v>0</v>
      </c>
      <c r="I509">
        <v>0</v>
      </c>
      <c r="J509" s="1">
        <v>0</v>
      </c>
      <c r="K509" s="1">
        <v>0</v>
      </c>
      <c r="L509" s="1">
        <v>0</v>
      </c>
    </row>
    <row r="510" spans="1:12" x14ac:dyDescent="0.25">
      <c r="A510" t="s">
        <v>29</v>
      </c>
      <c r="B510">
        <v>2020</v>
      </c>
      <c r="C510" t="s">
        <v>66</v>
      </c>
      <c r="D510" t="s">
        <v>265</v>
      </c>
      <c r="E510" t="s">
        <v>266</v>
      </c>
      <c r="F510">
        <v>0</v>
      </c>
      <c r="G510">
        <v>0</v>
      </c>
      <c r="H510">
        <v>0</v>
      </c>
      <c r="I510">
        <v>0</v>
      </c>
      <c r="J510" s="1">
        <v>0</v>
      </c>
      <c r="K510" s="1">
        <v>0</v>
      </c>
      <c r="L510" s="1">
        <v>0</v>
      </c>
    </row>
    <row r="511" spans="1:12" x14ac:dyDescent="0.25">
      <c r="A511" t="s">
        <v>29</v>
      </c>
      <c r="B511">
        <v>2020</v>
      </c>
      <c r="C511" t="s">
        <v>66</v>
      </c>
      <c r="D511" t="s">
        <v>267</v>
      </c>
      <c r="E511" t="s">
        <v>268</v>
      </c>
      <c r="F511">
        <v>0</v>
      </c>
      <c r="G511">
        <v>0</v>
      </c>
      <c r="H511">
        <v>0</v>
      </c>
      <c r="I511">
        <v>0</v>
      </c>
      <c r="J511" s="1">
        <v>0</v>
      </c>
      <c r="K511" s="1">
        <v>0</v>
      </c>
      <c r="L511" s="1">
        <v>0</v>
      </c>
    </row>
    <row r="512" spans="1:12" x14ac:dyDescent="0.25">
      <c r="A512" t="s">
        <v>29</v>
      </c>
      <c r="B512">
        <v>2020</v>
      </c>
      <c r="C512" t="s">
        <v>66</v>
      </c>
      <c r="D512" t="s">
        <v>269</v>
      </c>
      <c r="E512" t="s">
        <v>270</v>
      </c>
      <c r="F512">
        <v>0</v>
      </c>
      <c r="G512">
        <v>0</v>
      </c>
      <c r="H512">
        <v>0</v>
      </c>
      <c r="I512">
        <v>0</v>
      </c>
      <c r="J512" s="1">
        <v>0</v>
      </c>
      <c r="K512" s="1">
        <v>0</v>
      </c>
      <c r="L512" s="1">
        <v>0</v>
      </c>
    </row>
    <row r="513" spans="1:12" x14ac:dyDescent="0.25">
      <c r="A513" t="s">
        <v>29</v>
      </c>
      <c r="B513">
        <v>2020</v>
      </c>
      <c r="C513" t="s">
        <v>66</v>
      </c>
      <c r="D513" t="s">
        <v>271</v>
      </c>
      <c r="E513" t="s">
        <v>272</v>
      </c>
      <c r="F513">
        <v>0</v>
      </c>
      <c r="G513">
        <v>0</v>
      </c>
      <c r="H513">
        <v>0</v>
      </c>
      <c r="I513">
        <v>0</v>
      </c>
      <c r="J513" s="1">
        <v>0</v>
      </c>
      <c r="K513" s="1">
        <v>0</v>
      </c>
      <c r="L513" s="1">
        <v>0</v>
      </c>
    </row>
    <row r="514" spans="1:12" x14ac:dyDescent="0.25">
      <c r="A514" t="s">
        <v>29</v>
      </c>
      <c r="B514">
        <v>2020</v>
      </c>
      <c r="C514" t="s">
        <v>66</v>
      </c>
      <c r="D514" t="s">
        <v>55</v>
      </c>
      <c r="E514" t="s">
        <v>273</v>
      </c>
      <c r="F514">
        <v>0</v>
      </c>
      <c r="G514">
        <v>0</v>
      </c>
      <c r="H514">
        <v>0</v>
      </c>
      <c r="I514">
        <v>0</v>
      </c>
      <c r="J514" s="1">
        <v>0</v>
      </c>
      <c r="K514" s="1">
        <v>0</v>
      </c>
      <c r="L514" s="1">
        <v>0</v>
      </c>
    </row>
    <row r="515" spans="1:12" x14ac:dyDescent="0.25">
      <c r="A515" t="s">
        <v>29</v>
      </c>
      <c r="B515">
        <v>2020</v>
      </c>
      <c r="C515" t="s">
        <v>66</v>
      </c>
      <c r="D515" t="s">
        <v>274</v>
      </c>
      <c r="E515" t="s">
        <v>275</v>
      </c>
      <c r="F515">
        <v>0</v>
      </c>
      <c r="G515">
        <v>0</v>
      </c>
      <c r="H515">
        <v>0</v>
      </c>
      <c r="I515">
        <v>0</v>
      </c>
      <c r="J515" s="1">
        <v>0</v>
      </c>
      <c r="K515" s="1">
        <v>0</v>
      </c>
      <c r="L515" s="1">
        <v>0</v>
      </c>
    </row>
    <row r="516" spans="1:12" x14ac:dyDescent="0.25">
      <c r="A516" t="s">
        <v>29</v>
      </c>
      <c r="B516">
        <v>2020</v>
      </c>
      <c r="C516" t="s">
        <v>66</v>
      </c>
      <c r="D516" t="s">
        <v>276</v>
      </c>
      <c r="E516" t="s">
        <v>277</v>
      </c>
      <c r="F516">
        <v>3.37</v>
      </c>
      <c r="G516">
        <v>37.35</v>
      </c>
      <c r="H516">
        <v>3.11</v>
      </c>
      <c r="I516">
        <v>10.56</v>
      </c>
      <c r="J516" s="1">
        <v>6.61</v>
      </c>
      <c r="K516" s="1">
        <v>0.20499999999999999</v>
      </c>
      <c r="L516" s="1">
        <v>0.69799999999999995</v>
      </c>
    </row>
    <row r="517" spans="1:12" x14ac:dyDescent="0.25">
      <c r="A517" t="s">
        <v>29</v>
      </c>
      <c r="B517">
        <v>2020</v>
      </c>
      <c r="C517" t="s">
        <v>66</v>
      </c>
      <c r="D517" t="s">
        <v>278</v>
      </c>
      <c r="E517" t="s">
        <v>279</v>
      </c>
      <c r="F517">
        <v>0</v>
      </c>
      <c r="G517">
        <v>0</v>
      </c>
      <c r="H517">
        <v>0</v>
      </c>
      <c r="I517">
        <v>0</v>
      </c>
      <c r="J517" s="1">
        <v>0</v>
      </c>
      <c r="K517" s="1">
        <v>0</v>
      </c>
      <c r="L517" s="1">
        <v>0</v>
      </c>
    </row>
    <row r="518" spans="1:12" x14ac:dyDescent="0.25">
      <c r="A518" t="s">
        <v>29</v>
      </c>
      <c r="B518">
        <v>2020</v>
      </c>
      <c r="C518" t="s">
        <v>66</v>
      </c>
      <c r="D518" t="s">
        <v>280</v>
      </c>
      <c r="E518" t="s">
        <v>281</v>
      </c>
      <c r="F518">
        <v>0</v>
      </c>
      <c r="G518">
        <v>0</v>
      </c>
      <c r="H518">
        <v>0</v>
      </c>
      <c r="I518">
        <v>0</v>
      </c>
      <c r="J518" s="1">
        <v>0</v>
      </c>
      <c r="K518" s="1">
        <v>0</v>
      </c>
      <c r="L518" s="1">
        <v>0</v>
      </c>
    </row>
    <row r="519" spans="1:12" x14ac:dyDescent="0.25">
      <c r="A519" t="s">
        <v>29</v>
      </c>
      <c r="B519">
        <v>2020</v>
      </c>
      <c r="C519" t="s">
        <v>66</v>
      </c>
      <c r="D519" t="s">
        <v>282</v>
      </c>
      <c r="E519" t="s">
        <v>283</v>
      </c>
      <c r="F519">
        <v>0</v>
      </c>
      <c r="G519">
        <v>0</v>
      </c>
      <c r="H519">
        <v>0</v>
      </c>
      <c r="I519">
        <v>0</v>
      </c>
      <c r="J519" s="1">
        <v>0</v>
      </c>
      <c r="K519" s="1">
        <v>0</v>
      </c>
      <c r="L519" s="1">
        <v>0</v>
      </c>
    </row>
    <row r="520" spans="1:12" x14ac:dyDescent="0.25">
      <c r="A520" t="s">
        <v>29</v>
      </c>
      <c r="B520">
        <v>2020</v>
      </c>
      <c r="C520" t="s">
        <v>66</v>
      </c>
      <c r="D520" t="s">
        <v>284</v>
      </c>
      <c r="E520" t="s">
        <v>285</v>
      </c>
      <c r="F520">
        <v>0</v>
      </c>
      <c r="G520">
        <v>0</v>
      </c>
      <c r="H520">
        <v>0</v>
      </c>
      <c r="I520">
        <v>0</v>
      </c>
      <c r="J520" s="1">
        <v>0</v>
      </c>
      <c r="K520" s="1">
        <v>0</v>
      </c>
      <c r="L520" s="1">
        <v>0</v>
      </c>
    </row>
    <row r="521" spans="1:12" x14ac:dyDescent="0.25">
      <c r="A521" t="s">
        <v>29</v>
      </c>
      <c r="B521">
        <v>2020</v>
      </c>
      <c r="C521" t="s">
        <v>66</v>
      </c>
      <c r="D521" t="s">
        <v>286</v>
      </c>
      <c r="E521" t="s">
        <v>287</v>
      </c>
      <c r="F521">
        <v>0</v>
      </c>
      <c r="G521">
        <v>0</v>
      </c>
      <c r="H521">
        <v>0</v>
      </c>
      <c r="I521">
        <v>0</v>
      </c>
      <c r="J521" s="1">
        <v>0</v>
      </c>
      <c r="K521" s="1">
        <v>0</v>
      </c>
      <c r="L521" s="1">
        <v>0</v>
      </c>
    </row>
    <row r="522" spans="1:12" x14ac:dyDescent="0.25">
      <c r="A522" t="s">
        <v>29</v>
      </c>
      <c r="B522">
        <v>2020</v>
      </c>
      <c r="C522" t="s">
        <v>66</v>
      </c>
      <c r="D522" t="s">
        <v>61</v>
      </c>
      <c r="E522" t="s">
        <v>288</v>
      </c>
      <c r="F522">
        <v>7.86</v>
      </c>
      <c r="G522">
        <v>47.48</v>
      </c>
      <c r="H522">
        <v>7.46</v>
      </c>
      <c r="I522">
        <v>18.22</v>
      </c>
      <c r="J522" s="1">
        <v>295</v>
      </c>
      <c r="K522" s="1">
        <v>22</v>
      </c>
      <c r="L522" s="1">
        <v>53.7</v>
      </c>
    </row>
    <row r="523" spans="1:12" x14ac:dyDescent="0.25">
      <c r="A523" t="s">
        <v>29</v>
      </c>
      <c r="B523">
        <v>2020</v>
      </c>
      <c r="C523" t="s">
        <v>66</v>
      </c>
      <c r="D523" t="s">
        <v>289</v>
      </c>
      <c r="E523" t="s">
        <v>290</v>
      </c>
      <c r="F523">
        <v>0</v>
      </c>
      <c r="G523">
        <v>0</v>
      </c>
      <c r="H523">
        <v>0</v>
      </c>
      <c r="I523">
        <v>0</v>
      </c>
      <c r="J523" s="1">
        <v>0</v>
      </c>
      <c r="K523" s="1">
        <v>0</v>
      </c>
      <c r="L523" s="1">
        <v>0</v>
      </c>
    </row>
    <row r="524" spans="1:12" x14ac:dyDescent="0.25">
      <c r="A524" t="s">
        <v>29</v>
      </c>
      <c r="B524">
        <v>2020</v>
      </c>
      <c r="C524" t="s">
        <v>66</v>
      </c>
      <c r="D524" t="s">
        <v>291</v>
      </c>
      <c r="E524" t="s">
        <v>292</v>
      </c>
      <c r="F524">
        <v>0</v>
      </c>
      <c r="G524">
        <v>0</v>
      </c>
      <c r="H524">
        <v>0</v>
      </c>
      <c r="I524">
        <v>0</v>
      </c>
      <c r="J524" s="1">
        <v>0</v>
      </c>
      <c r="K524" s="1">
        <v>0</v>
      </c>
      <c r="L524" s="1">
        <v>0</v>
      </c>
    </row>
    <row r="525" spans="1:12" x14ac:dyDescent="0.25">
      <c r="A525" t="s">
        <v>29</v>
      </c>
      <c r="B525">
        <v>2020</v>
      </c>
      <c r="C525" t="s">
        <v>66</v>
      </c>
      <c r="D525" t="s">
        <v>293</v>
      </c>
      <c r="E525" t="s">
        <v>294</v>
      </c>
      <c r="F525">
        <v>3.57</v>
      </c>
      <c r="G525">
        <v>36.950000000000003</v>
      </c>
      <c r="H525">
        <v>3.3</v>
      </c>
      <c r="I525">
        <v>10.15</v>
      </c>
      <c r="J525" s="1">
        <v>31.2</v>
      </c>
      <c r="K525" s="1">
        <v>1.03</v>
      </c>
      <c r="L525" s="1">
        <v>3.16</v>
      </c>
    </row>
    <row r="526" spans="1:12" x14ac:dyDescent="0.25">
      <c r="A526" t="s">
        <v>29</v>
      </c>
      <c r="B526">
        <v>2020</v>
      </c>
      <c r="C526" t="s">
        <v>66</v>
      </c>
      <c r="D526" t="s">
        <v>295</v>
      </c>
      <c r="E526" t="s">
        <v>296</v>
      </c>
      <c r="F526">
        <v>0</v>
      </c>
      <c r="G526">
        <v>0</v>
      </c>
      <c r="H526">
        <v>0</v>
      </c>
      <c r="I526">
        <v>0</v>
      </c>
      <c r="J526" s="1">
        <v>0</v>
      </c>
      <c r="K526" s="1">
        <v>0</v>
      </c>
      <c r="L526" s="1">
        <v>0</v>
      </c>
    </row>
    <row r="527" spans="1:12" x14ac:dyDescent="0.25">
      <c r="A527" t="s">
        <v>29</v>
      </c>
      <c r="B527">
        <v>2020</v>
      </c>
      <c r="C527" t="s">
        <v>66</v>
      </c>
      <c r="D527" t="s">
        <v>297</v>
      </c>
      <c r="E527" t="s">
        <v>298</v>
      </c>
      <c r="F527">
        <v>2.48</v>
      </c>
      <c r="G527">
        <v>37.840000000000003</v>
      </c>
      <c r="H527">
        <v>2.34</v>
      </c>
      <c r="I527">
        <v>10.91</v>
      </c>
      <c r="J527" s="1">
        <v>13.5</v>
      </c>
      <c r="K527" s="1">
        <v>0.314</v>
      </c>
      <c r="L527" s="1">
        <v>1.47</v>
      </c>
    </row>
    <row r="528" spans="1:12" x14ac:dyDescent="0.25">
      <c r="A528" t="s">
        <v>29</v>
      </c>
      <c r="B528">
        <v>2020</v>
      </c>
      <c r="C528" t="s">
        <v>66</v>
      </c>
      <c r="D528" t="s">
        <v>299</v>
      </c>
      <c r="E528" t="s">
        <v>300</v>
      </c>
      <c r="F528">
        <v>3.94</v>
      </c>
      <c r="G528">
        <v>39.840000000000003</v>
      </c>
      <c r="H528">
        <v>3.74</v>
      </c>
      <c r="I528">
        <v>12.65</v>
      </c>
      <c r="J528" s="1">
        <v>209</v>
      </c>
      <c r="K528" s="1">
        <v>7.83</v>
      </c>
      <c r="L528" s="1">
        <v>26.5</v>
      </c>
    </row>
    <row r="529" spans="1:12" x14ac:dyDescent="0.25">
      <c r="A529" t="s">
        <v>29</v>
      </c>
      <c r="B529">
        <v>2020</v>
      </c>
      <c r="C529" t="s">
        <v>66</v>
      </c>
      <c r="D529" t="s">
        <v>301</v>
      </c>
      <c r="E529" t="s">
        <v>302</v>
      </c>
      <c r="F529">
        <v>0</v>
      </c>
      <c r="G529">
        <v>0</v>
      </c>
      <c r="H529">
        <v>0</v>
      </c>
      <c r="I529">
        <v>0</v>
      </c>
      <c r="J529" s="1">
        <v>0</v>
      </c>
      <c r="K529" s="1">
        <v>0</v>
      </c>
      <c r="L529" s="1">
        <v>0</v>
      </c>
    </row>
    <row r="530" spans="1:12" x14ac:dyDescent="0.25">
      <c r="A530" t="s">
        <v>29</v>
      </c>
      <c r="B530">
        <v>2020</v>
      </c>
      <c r="C530" t="s">
        <v>66</v>
      </c>
      <c r="D530" t="s">
        <v>303</v>
      </c>
      <c r="E530" t="s">
        <v>304</v>
      </c>
      <c r="F530">
        <v>0</v>
      </c>
      <c r="G530">
        <v>0</v>
      </c>
      <c r="H530">
        <v>0</v>
      </c>
      <c r="I530">
        <v>0</v>
      </c>
      <c r="J530" s="1">
        <v>0</v>
      </c>
      <c r="K530" s="1">
        <v>0</v>
      </c>
      <c r="L530" s="1">
        <v>0</v>
      </c>
    </row>
    <row r="531" spans="1:12" x14ac:dyDescent="0.25">
      <c r="A531" t="s">
        <v>29</v>
      </c>
      <c r="B531">
        <v>2020</v>
      </c>
      <c r="C531" t="s">
        <v>66</v>
      </c>
      <c r="D531" t="s">
        <v>305</v>
      </c>
      <c r="E531" t="s">
        <v>306</v>
      </c>
      <c r="F531">
        <v>0</v>
      </c>
      <c r="G531">
        <v>0</v>
      </c>
      <c r="H531">
        <v>0</v>
      </c>
      <c r="I531">
        <v>0</v>
      </c>
      <c r="J531" s="1">
        <v>0</v>
      </c>
      <c r="K531" s="1">
        <v>0</v>
      </c>
      <c r="L531" s="1">
        <v>0</v>
      </c>
    </row>
    <row r="532" spans="1:12" x14ac:dyDescent="0.25">
      <c r="A532" t="s">
        <v>29</v>
      </c>
      <c r="B532">
        <v>2020</v>
      </c>
      <c r="C532" t="s">
        <v>66</v>
      </c>
      <c r="D532" t="s">
        <v>307</v>
      </c>
      <c r="E532" t="s">
        <v>308</v>
      </c>
      <c r="F532">
        <v>0</v>
      </c>
      <c r="G532">
        <v>0</v>
      </c>
      <c r="H532">
        <v>0</v>
      </c>
      <c r="I532">
        <v>0</v>
      </c>
      <c r="J532" s="1">
        <v>0</v>
      </c>
      <c r="K532" s="1">
        <v>0</v>
      </c>
      <c r="L532" s="1">
        <v>0</v>
      </c>
    </row>
    <row r="533" spans="1:12" x14ac:dyDescent="0.25">
      <c r="A533" t="s">
        <v>29</v>
      </c>
      <c r="B533">
        <v>2020</v>
      </c>
      <c r="C533" t="s">
        <v>66</v>
      </c>
      <c r="D533" t="s">
        <v>50</v>
      </c>
      <c r="E533" t="s">
        <v>309</v>
      </c>
      <c r="F533">
        <v>0</v>
      </c>
      <c r="G533">
        <v>0</v>
      </c>
      <c r="H533">
        <v>0</v>
      </c>
      <c r="I533">
        <v>0</v>
      </c>
      <c r="J533" s="1">
        <v>0</v>
      </c>
      <c r="K533" s="1">
        <v>0</v>
      </c>
      <c r="L533" s="1">
        <v>0</v>
      </c>
    </row>
    <row r="534" spans="1:12" x14ac:dyDescent="0.25">
      <c r="A534" t="s">
        <v>29</v>
      </c>
      <c r="B534">
        <v>2020</v>
      </c>
      <c r="C534" t="s">
        <v>66</v>
      </c>
      <c r="D534" t="s">
        <v>310</v>
      </c>
      <c r="E534" t="s">
        <v>311</v>
      </c>
      <c r="F534">
        <v>1.02</v>
      </c>
      <c r="G534">
        <v>34.85</v>
      </c>
      <c r="H534">
        <v>0.97</v>
      </c>
      <c r="I534">
        <v>9.17</v>
      </c>
      <c r="J534" s="1">
        <v>136</v>
      </c>
      <c r="K534" s="1">
        <v>1.32</v>
      </c>
      <c r="L534" s="1">
        <v>12.5</v>
      </c>
    </row>
    <row r="535" spans="1:12" x14ac:dyDescent="0.25">
      <c r="A535" t="s">
        <v>29</v>
      </c>
      <c r="B535">
        <v>2020</v>
      </c>
      <c r="C535" t="s">
        <v>66</v>
      </c>
      <c r="D535" t="s">
        <v>312</v>
      </c>
      <c r="E535" t="s">
        <v>313</v>
      </c>
      <c r="F535">
        <v>0</v>
      </c>
      <c r="G535">
        <v>0</v>
      </c>
      <c r="H535">
        <v>0</v>
      </c>
      <c r="I535">
        <v>0</v>
      </c>
      <c r="J535" s="1">
        <v>0</v>
      </c>
      <c r="K535" s="1">
        <v>0</v>
      </c>
      <c r="L535" s="1">
        <v>0</v>
      </c>
    </row>
    <row r="536" spans="1:12" x14ac:dyDescent="0.25">
      <c r="A536" t="s">
        <v>29</v>
      </c>
      <c r="B536">
        <v>2020</v>
      </c>
      <c r="C536" t="s">
        <v>66</v>
      </c>
      <c r="D536" t="s">
        <v>314</v>
      </c>
      <c r="E536" t="s">
        <v>315</v>
      </c>
      <c r="F536">
        <v>0.84</v>
      </c>
      <c r="G536">
        <v>35.630000000000003</v>
      </c>
      <c r="H536">
        <v>0.67</v>
      </c>
      <c r="I536">
        <v>8.16</v>
      </c>
      <c r="J536" s="1">
        <v>27.4</v>
      </c>
      <c r="K536" s="1">
        <v>0.183</v>
      </c>
      <c r="L536" s="1">
        <v>2.23</v>
      </c>
    </row>
    <row r="537" spans="1:12" x14ac:dyDescent="0.25">
      <c r="A537" t="s">
        <v>29</v>
      </c>
      <c r="B537">
        <v>2020</v>
      </c>
      <c r="C537" t="s">
        <v>66</v>
      </c>
      <c r="D537" t="s">
        <v>40</v>
      </c>
      <c r="E537" t="s">
        <v>316</v>
      </c>
      <c r="F537">
        <v>0</v>
      </c>
      <c r="G537">
        <v>0</v>
      </c>
      <c r="H537">
        <v>0</v>
      </c>
      <c r="I537">
        <v>0</v>
      </c>
      <c r="J537" s="1">
        <v>0</v>
      </c>
      <c r="K537" s="1">
        <v>0</v>
      </c>
      <c r="L537" s="1">
        <v>0</v>
      </c>
    </row>
    <row r="538" spans="1:12" x14ac:dyDescent="0.25">
      <c r="A538" t="s">
        <v>29</v>
      </c>
      <c r="B538">
        <v>2020</v>
      </c>
      <c r="C538" t="s">
        <v>66</v>
      </c>
      <c r="D538" t="s">
        <v>317</v>
      </c>
      <c r="E538" t="s">
        <v>318</v>
      </c>
      <c r="F538">
        <v>0</v>
      </c>
      <c r="G538">
        <v>0</v>
      </c>
      <c r="H538">
        <v>0</v>
      </c>
      <c r="I538">
        <v>0</v>
      </c>
      <c r="J538" s="1">
        <v>0</v>
      </c>
      <c r="K538" s="1">
        <v>0</v>
      </c>
      <c r="L538" s="1">
        <v>0</v>
      </c>
    </row>
    <row r="539" spans="1:12" x14ac:dyDescent="0.25">
      <c r="A539" t="s">
        <v>29</v>
      </c>
      <c r="B539">
        <v>2020</v>
      </c>
      <c r="C539" t="s">
        <v>66</v>
      </c>
      <c r="D539" t="s">
        <v>319</v>
      </c>
      <c r="E539" t="s">
        <v>320</v>
      </c>
      <c r="F539">
        <v>0</v>
      </c>
      <c r="G539">
        <v>0</v>
      </c>
      <c r="H539">
        <v>0</v>
      </c>
      <c r="I539">
        <v>0</v>
      </c>
      <c r="J539" s="1">
        <v>0</v>
      </c>
      <c r="K539" s="1">
        <v>0</v>
      </c>
      <c r="L539" s="1">
        <v>0</v>
      </c>
    </row>
    <row r="540" spans="1:12" x14ac:dyDescent="0.25">
      <c r="A540" t="s">
        <v>29</v>
      </c>
      <c r="B540">
        <v>2020</v>
      </c>
      <c r="C540" t="s">
        <v>66</v>
      </c>
      <c r="D540" t="s">
        <v>321</v>
      </c>
      <c r="E540" t="s">
        <v>322</v>
      </c>
      <c r="F540">
        <v>0</v>
      </c>
      <c r="G540">
        <v>0</v>
      </c>
      <c r="H540">
        <v>0</v>
      </c>
      <c r="I540">
        <v>0</v>
      </c>
      <c r="J540" s="1">
        <v>0</v>
      </c>
      <c r="K540" s="1">
        <v>0</v>
      </c>
      <c r="L540" s="1">
        <v>0</v>
      </c>
    </row>
    <row r="541" spans="1:12" x14ac:dyDescent="0.25">
      <c r="A541" t="s">
        <v>29</v>
      </c>
      <c r="B541">
        <v>2020</v>
      </c>
      <c r="C541" t="s">
        <v>66</v>
      </c>
      <c r="D541" t="s">
        <v>323</v>
      </c>
      <c r="E541" t="s">
        <v>324</v>
      </c>
      <c r="F541">
        <v>0</v>
      </c>
      <c r="G541">
        <v>0</v>
      </c>
      <c r="H541">
        <v>0</v>
      </c>
      <c r="I541">
        <v>0</v>
      </c>
      <c r="J541" s="1">
        <v>0</v>
      </c>
      <c r="K541" s="1">
        <v>0</v>
      </c>
      <c r="L541" s="1">
        <v>0</v>
      </c>
    </row>
    <row r="542" spans="1:12" x14ac:dyDescent="0.25">
      <c r="A542" t="s">
        <v>29</v>
      </c>
      <c r="B542">
        <v>2020</v>
      </c>
      <c r="C542" t="s">
        <v>66</v>
      </c>
      <c r="D542" t="s">
        <v>325</v>
      </c>
      <c r="E542" t="s">
        <v>326</v>
      </c>
      <c r="F542">
        <v>0.44</v>
      </c>
      <c r="G542">
        <v>28.34</v>
      </c>
      <c r="H542">
        <v>0.4</v>
      </c>
      <c r="I542">
        <v>4.7</v>
      </c>
      <c r="J542" s="1">
        <v>2260</v>
      </c>
      <c r="K542" s="1">
        <v>9.08</v>
      </c>
      <c r="L542" s="1">
        <v>106</v>
      </c>
    </row>
    <row r="543" spans="1:12" x14ac:dyDescent="0.25">
      <c r="A543" t="s">
        <v>29</v>
      </c>
      <c r="B543">
        <v>2020</v>
      </c>
      <c r="C543" t="s">
        <v>66</v>
      </c>
      <c r="D543" t="s">
        <v>327</v>
      </c>
      <c r="E543" t="s">
        <v>328</v>
      </c>
      <c r="F543">
        <v>0</v>
      </c>
      <c r="G543">
        <v>0</v>
      </c>
      <c r="H543">
        <v>0</v>
      </c>
      <c r="I543">
        <v>0</v>
      </c>
      <c r="J543" s="1">
        <v>0</v>
      </c>
      <c r="K543" s="1">
        <v>0</v>
      </c>
      <c r="L543" s="1">
        <v>0</v>
      </c>
    </row>
    <row r="544" spans="1:12" x14ac:dyDescent="0.25">
      <c r="A544" t="s">
        <v>29</v>
      </c>
      <c r="B544">
        <v>2020</v>
      </c>
      <c r="C544" t="s">
        <v>66</v>
      </c>
      <c r="D544" t="s">
        <v>56</v>
      </c>
      <c r="E544" t="s">
        <v>329</v>
      </c>
      <c r="F544">
        <v>0</v>
      </c>
      <c r="G544">
        <v>0</v>
      </c>
      <c r="H544">
        <v>0</v>
      </c>
      <c r="I544">
        <v>0</v>
      </c>
      <c r="J544" s="1">
        <v>0</v>
      </c>
      <c r="K544" s="1">
        <v>0</v>
      </c>
      <c r="L544" s="1">
        <v>0</v>
      </c>
    </row>
    <row r="545" spans="1:12" x14ac:dyDescent="0.25">
      <c r="A545" t="s">
        <v>29</v>
      </c>
      <c r="B545">
        <v>2020</v>
      </c>
      <c r="C545" t="s">
        <v>66</v>
      </c>
      <c r="D545" t="s">
        <v>43</v>
      </c>
      <c r="E545" t="s">
        <v>330</v>
      </c>
      <c r="F545">
        <v>0</v>
      </c>
      <c r="G545">
        <v>0</v>
      </c>
      <c r="H545">
        <v>0</v>
      </c>
      <c r="I545">
        <v>0</v>
      </c>
      <c r="J545" s="1">
        <v>0</v>
      </c>
      <c r="K545" s="1">
        <v>0</v>
      </c>
      <c r="L545" s="1">
        <v>0</v>
      </c>
    </row>
    <row r="546" spans="1:12" x14ac:dyDescent="0.25">
      <c r="A546" t="s">
        <v>29</v>
      </c>
      <c r="B546">
        <v>2020</v>
      </c>
      <c r="C546" t="s">
        <v>66</v>
      </c>
      <c r="D546" t="s">
        <v>331</v>
      </c>
      <c r="E546" t="s">
        <v>332</v>
      </c>
      <c r="F546">
        <v>0</v>
      </c>
      <c r="G546">
        <v>0</v>
      </c>
      <c r="H546">
        <v>0</v>
      </c>
      <c r="I546">
        <v>0</v>
      </c>
      <c r="J546" s="1">
        <v>0</v>
      </c>
      <c r="K546" s="1">
        <v>0</v>
      </c>
      <c r="L546" s="1">
        <v>0</v>
      </c>
    </row>
    <row r="547" spans="1:12" x14ac:dyDescent="0.25">
      <c r="A547" t="s">
        <v>29</v>
      </c>
      <c r="B547">
        <v>2020</v>
      </c>
      <c r="C547" t="s">
        <v>66</v>
      </c>
      <c r="D547" t="s">
        <v>333</v>
      </c>
      <c r="E547" t="s">
        <v>334</v>
      </c>
      <c r="F547">
        <v>0</v>
      </c>
      <c r="G547">
        <v>0</v>
      </c>
      <c r="H547">
        <v>0</v>
      </c>
      <c r="I547">
        <v>0</v>
      </c>
      <c r="J547" s="1">
        <v>0</v>
      </c>
      <c r="K547" s="1">
        <v>0</v>
      </c>
      <c r="L547" s="1">
        <v>0</v>
      </c>
    </row>
    <row r="548" spans="1:12" x14ac:dyDescent="0.25">
      <c r="A548" t="s">
        <v>29</v>
      </c>
      <c r="B548">
        <v>2020</v>
      </c>
      <c r="C548" t="s">
        <v>66</v>
      </c>
      <c r="D548" t="s">
        <v>335</v>
      </c>
      <c r="E548" t="s">
        <v>336</v>
      </c>
      <c r="F548">
        <v>0</v>
      </c>
      <c r="G548">
        <v>0</v>
      </c>
      <c r="H548">
        <v>0</v>
      </c>
      <c r="I548">
        <v>0</v>
      </c>
      <c r="J548" s="1">
        <v>0</v>
      </c>
      <c r="K548" s="1">
        <v>0</v>
      </c>
      <c r="L548" s="1">
        <v>0</v>
      </c>
    </row>
    <row r="549" spans="1:12" x14ac:dyDescent="0.25">
      <c r="A549" t="s">
        <v>29</v>
      </c>
      <c r="B549">
        <v>2020</v>
      </c>
      <c r="C549" t="s">
        <v>66</v>
      </c>
      <c r="D549" t="s">
        <v>337</v>
      </c>
      <c r="E549" t="s">
        <v>338</v>
      </c>
      <c r="F549">
        <v>8.33</v>
      </c>
      <c r="G549">
        <v>44.87</v>
      </c>
      <c r="H549">
        <v>7.83</v>
      </c>
      <c r="I549">
        <v>15.88</v>
      </c>
      <c r="J549" s="1">
        <v>153</v>
      </c>
      <c r="K549" s="1">
        <v>12</v>
      </c>
      <c r="L549" s="1">
        <v>24.3</v>
      </c>
    </row>
    <row r="550" spans="1:12" x14ac:dyDescent="0.25">
      <c r="A550" t="s">
        <v>29</v>
      </c>
      <c r="B550">
        <v>2020</v>
      </c>
      <c r="C550" t="s">
        <v>66</v>
      </c>
      <c r="D550" t="s">
        <v>339</v>
      </c>
      <c r="E550" t="s">
        <v>340</v>
      </c>
      <c r="F550">
        <v>0</v>
      </c>
      <c r="G550">
        <v>0</v>
      </c>
      <c r="H550">
        <v>0</v>
      </c>
      <c r="I550">
        <v>0</v>
      </c>
      <c r="J550" s="1">
        <v>0</v>
      </c>
      <c r="K550" s="1">
        <v>0</v>
      </c>
      <c r="L550" s="1">
        <v>0</v>
      </c>
    </row>
    <row r="551" spans="1:12" x14ac:dyDescent="0.25">
      <c r="A551" t="s">
        <v>29</v>
      </c>
      <c r="B551">
        <v>2020</v>
      </c>
      <c r="C551" t="s">
        <v>66</v>
      </c>
      <c r="D551" t="s">
        <v>341</v>
      </c>
      <c r="E551" t="s">
        <v>342</v>
      </c>
      <c r="F551">
        <v>0</v>
      </c>
      <c r="G551">
        <v>0</v>
      </c>
      <c r="H551">
        <v>0</v>
      </c>
      <c r="I551">
        <v>0</v>
      </c>
      <c r="J551" s="1">
        <v>0</v>
      </c>
      <c r="K551" s="1">
        <v>0</v>
      </c>
      <c r="L551" s="1">
        <v>0</v>
      </c>
    </row>
    <row r="552" spans="1:12" x14ac:dyDescent="0.25">
      <c r="A552" t="s">
        <v>29</v>
      </c>
      <c r="B552">
        <v>2020</v>
      </c>
      <c r="C552" t="s">
        <v>66</v>
      </c>
      <c r="D552" t="s">
        <v>343</v>
      </c>
      <c r="E552" t="s">
        <v>344</v>
      </c>
      <c r="F552">
        <v>5.61</v>
      </c>
      <c r="G552">
        <v>43.29</v>
      </c>
      <c r="H552">
        <v>5.43</v>
      </c>
      <c r="I552">
        <v>15.5</v>
      </c>
      <c r="J552" s="1">
        <v>2.62</v>
      </c>
      <c r="K552" s="1">
        <v>0.14199999999999999</v>
      </c>
      <c r="L552" s="1">
        <v>0.40600000000000003</v>
      </c>
    </row>
    <row r="553" spans="1:12" x14ac:dyDescent="0.25">
      <c r="A553" t="s">
        <v>29</v>
      </c>
      <c r="B553">
        <v>2020</v>
      </c>
      <c r="C553" t="s">
        <v>66</v>
      </c>
      <c r="D553" t="s">
        <v>46</v>
      </c>
      <c r="E553" t="s">
        <v>345</v>
      </c>
      <c r="F553">
        <v>0.49</v>
      </c>
      <c r="G553">
        <v>23.01</v>
      </c>
      <c r="H553">
        <v>0.47</v>
      </c>
      <c r="I553">
        <v>2.12</v>
      </c>
      <c r="J553" s="1">
        <v>2230</v>
      </c>
      <c r="K553" s="1">
        <v>10.4</v>
      </c>
      <c r="L553" s="1">
        <v>47.3</v>
      </c>
    </row>
    <row r="554" spans="1:12" x14ac:dyDescent="0.25">
      <c r="A554" t="s">
        <v>29</v>
      </c>
      <c r="B554">
        <v>2020</v>
      </c>
      <c r="C554" t="s">
        <v>66</v>
      </c>
      <c r="D554" t="s">
        <v>346</v>
      </c>
      <c r="E554" t="s">
        <v>347</v>
      </c>
      <c r="F554">
        <v>11.82</v>
      </c>
      <c r="G554">
        <v>50.46</v>
      </c>
      <c r="H554">
        <v>10.88</v>
      </c>
      <c r="I554">
        <v>19.62</v>
      </c>
      <c r="J554" s="1">
        <v>1.32</v>
      </c>
      <c r="K554" s="1">
        <v>0.14399999999999999</v>
      </c>
      <c r="L554" s="1">
        <v>0.25900000000000001</v>
      </c>
    </row>
    <row r="555" spans="1:12" x14ac:dyDescent="0.25">
      <c r="A555" t="s">
        <v>29</v>
      </c>
      <c r="B555">
        <v>2020</v>
      </c>
      <c r="C555" t="s">
        <v>66</v>
      </c>
      <c r="D555" t="s">
        <v>348</v>
      </c>
      <c r="E555" t="s">
        <v>349</v>
      </c>
      <c r="F555">
        <v>0</v>
      </c>
      <c r="G555">
        <v>0</v>
      </c>
      <c r="H555">
        <v>0</v>
      </c>
      <c r="I555">
        <v>0</v>
      </c>
      <c r="J555" s="1">
        <v>0</v>
      </c>
      <c r="K555" s="1">
        <v>0</v>
      </c>
      <c r="L555" s="1">
        <v>0</v>
      </c>
    </row>
    <row r="556" spans="1:12" x14ac:dyDescent="0.25">
      <c r="A556" t="s">
        <v>29</v>
      </c>
      <c r="B556">
        <v>2020</v>
      </c>
      <c r="C556" t="s">
        <v>66</v>
      </c>
      <c r="D556" t="s">
        <v>350</v>
      </c>
      <c r="E556" t="s">
        <v>351</v>
      </c>
      <c r="F556">
        <v>0</v>
      </c>
      <c r="G556">
        <v>0</v>
      </c>
      <c r="H556">
        <v>0</v>
      </c>
      <c r="I556">
        <v>0</v>
      </c>
      <c r="J556" s="1">
        <v>0</v>
      </c>
      <c r="K556" s="1">
        <v>0</v>
      </c>
      <c r="L556" s="1">
        <v>0</v>
      </c>
    </row>
    <row r="557" spans="1:12" x14ac:dyDescent="0.25">
      <c r="A557" t="s">
        <v>29</v>
      </c>
      <c r="B557">
        <v>2020</v>
      </c>
      <c r="C557" t="s">
        <v>66</v>
      </c>
      <c r="D557" t="s">
        <v>352</v>
      </c>
      <c r="E557" t="s">
        <v>353</v>
      </c>
      <c r="F557">
        <v>0</v>
      </c>
      <c r="G557">
        <v>0</v>
      </c>
      <c r="H557">
        <v>0</v>
      </c>
      <c r="I557">
        <v>0</v>
      </c>
      <c r="J557" s="1">
        <v>0</v>
      </c>
      <c r="K557" s="1">
        <v>0</v>
      </c>
      <c r="L557" s="1">
        <v>0</v>
      </c>
    </row>
    <row r="558" spans="1:12" x14ac:dyDescent="0.25">
      <c r="A558" t="s">
        <v>29</v>
      </c>
      <c r="B558">
        <v>2020</v>
      </c>
      <c r="C558" t="s">
        <v>66</v>
      </c>
      <c r="D558" t="s">
        <v>354</v>
      </c>
      <c r="E558" t="s">
        <v>355</v>
      </c>
      <c r="F558">
        <v>0</v>
      </c>
      <c r="G558">
        <v>0</v>
      </c>
      <c r="H558">
        <v>0</v>
      </c>
      <c r="I558">
        <v>0</v>
      </c>
      <c r="J558" s="1">
        <v>0</v>
      </c>
      <c r="K558" s="1">
        <v>0</v>
      </c>
      <c r="L558" s="1">
        <v>0</v>
      </c>
    </row>
    <row r="559" spans="1:12" x14ac:dyDescent="0.25">
      <c r="A559" t="s">
        <v>29</v>
      </c>
      <c r="B559">
        <v>2020</v>
      </c>
      <c r="C559" t="s">
        <v>66</v>
      </c>
      <c r="D559" t="s">
        <v>356</v>
      </c>
      <c r="E559" t="s">
        <v>357</v>
      </c>
      <c r="F559">
        <v>0</v>
      </c>
      <c r="G559">
        <v>0</v>
      </c>
      <c r="H559">
        <v>0</v>
      </c>
      <c r="I559">
        <v>0</v>
      </c>
      <c r="J559" s="1">
        <v>0</v>
      </c>
      <c r="K559" s="1">
        <v>0</v>
      </c>
      <c r="L559" s="1">
        <v>0</v>
      </c>
    </row>
    <row r="560" spans="1:12" x14ac:dyDescent="0.25">
      <c r="A560" t="s">
        <v>29</v>
      </c>
      <c r="B560">
        <v>2020</v>
      </c>
      <c r="C560" t="s">
        <v>66</v>
      </c>
      <c r="D560" t="s">
        <v>358</v>
      </c>
      <c r="E560" t="s">
        <v>359</v>
      </c>
      <c r="F560">
        <v>0</v>
      </c>
      <c r="G560">
        <v>0</v>
      </c>
      <c r="H560">
        <v>0</v>
      </c>
      <c r="I560">
        <v>0</v>
      </c>
      <c r="J560" s="1">
        <v>0</v>
      </c>
      <c r="K560" s="1">
        <v>0</v>
      </c>
      <c r="L560" s="1">
        <v>0</v>
      </c>
    </row>
    <row r="561" spans="1:12" x14ac:dyDescent="0.25">
      <c r="A561" t="s">
        <v>29</v>
      </c>
      <c r="B561">
        <v>2020</v>
      </c>
      <c r="C561" t="s">
        <v>66</v>
      </c>
      <c r="D561" t="s">
        <v>360</v>
      </c>
      <c r="E561" t="s">
        <v>361</v>
      </c>
      <c r="F561">
        <v>0.01</v>
      </c>
      <c r="G561">
        <v>22.28</v>
      </c>
      <c r="H561">
        <v>0</v>
      </c>
      <c r="I561">
        <v>1.1399999999999999</v>
      </c>
      <c r="J561" s="1">
        <v>1.23</v>
      </c>
      <c r="K561" s="1">
        <v>5.9599999999999999E-5</v>
      </c>
      <c r="L561" s="1">
        <v>1.4E-2</v>
      </c>
    </row>
    <row r="562" spans="1:12" x14ac:dyDescent="0.25">
      <c r="A562" t="s">
        <v>29</v>
      </c>
      <c r="B562">
        <v>2020</v>
      </c>
      <c r="C562" t="s">
        <v>66</v>
      </c>
      <c r="D562" t="s">
        <v>362</v>
      </c>
      <c r="E562" t="s">
        <v>363</v>
      </c>
      <c r="F562">
        <v>0</v>
      </c>
      <c r="G562">
        <v>0</v>
      </c>
      <c r="H562">
        <v>0</v>
      </c>
      <c r="I562">
        <v>0</v>
      </c>
      <c r="J562" s="1">
        <v>0</v>
      </c>
      <c r="K562" s="1">
        <v>0</v>
      </c>
      <c r="L562" s="1">
        <v>0</v>
      </c>
    </row>
    <row r="563" spans="1:12" x14ac:dyDescent="0.25">
      <c r="A563" t="s">
        <v>29</v>
      </c>
      <c r="B563">
        <v>2020</v>
      </c>
      <c r="C563" t="s">
        <v>66</v>
      </c>
      <c r="D563" t="s">
        <v>364</v>
      </c>
      <c r="E563" t="s">
        <v>365</v>
      </c>
      <c r="F563">
        <v>0</v>
      </c>
      <c r="G563">
        <v>0</v>
      </c>
      <c r="H563">
        <v>0</v>
      </c>
      <c r="I563">
        <v>0</v>
      </c>
      <c r="J563" s="1">
        <v>0</v>
      </c>
      <c r="K563" s="1">
        <v>0</v>
      </c>
      <c r="L563" s="1">
        <v>0</v>
      </c>
    </row>
    <row r="564" spans="1:12" x14ac:dyDescent="0.25">
      <c r="A564" t="s">
        <v>29</v>
      </c>
      <c r="B564">
        <v>2020</v>
      </c>
      <c r="C564" t="s">
        <v>66</v>
      </c>
      <c r="D564" t="s">
        <v>366</v>
      </c>
      <c r="E564" t="s">
        <v>367</v>
      </c>
      <c r="F564">
        <v>0</v>
      </c>
      <c r="G564">
        <v>0</v>
      </c>
      <c r="H564">
        <v>0</v>
      </c>
      <c r="I564">
        <v>0</v>
      </c>
      <c r="J564" s="1">
        <v>0</v>
      </c>
      <c r="K564" s="1">
        <v>0</v>
      </c>
      <c r="L564" s="1">
        <v>0</v>
      </c>
    </row>
    <row r="565" spans="1:12" x14ac:dyDescent="0.25">
      <c r="A565" t="s">
        <v>29</v>
      </c>
      <c r="B565">
        <v>2020</v>
      </c>
      <c r="C565" t="s">
        <v>66</v>
      </c>
      <c r="D565" t="s">
        <v>368</v>
      </c>
      <c r="E565" t="s">
        <v>369</v>
      </c>
      <c r="F565">
        <v>1.73</v>
      </c>
      <c r="G565">
        <v>29.74</v>
      </c>
      <c r="H565">
        <v>1.66</v>
      </c>
      <c r="I565">
        <v>5.57</v>
      </c>
      <c r="J565" s="1">
        <v>11</v>
      </c>
      <c r="K565" s="1">
        <v>0.182</v>
      </c>
      <c r="L565" s="1">
        <v>0.61</v>
      </c>
    </row>
    <row r="566" spans="1:12" x14ac:dyDescent="0.25">
      <c r="A566" t="s">
        <v>29</v>
      </c>
      <c r="B566">
        <v>2020</v>
      </c>
      <c r="C566" t="s">
        <v>66</v>
      </c>
      <c r="D566" t="s">
        <v>370</v>
      </c>
      <c r="E566" t="s">
        <v>371</v>
      </c>
      <c r="F566">
        <v>0</v>
      </c>
      <c r="G566">
        <v>0</v>
      </c>
      <c r="H566">
        <v>0</v>
      </c>
      <c r="I566">
        <v>0</v>
      </c>
      <c r="J566" s="1">
        <v>0</v>
      </c>
      <c r="K566" s="1">
        <v>0</v>
      </c>
      <c r="L566" s="1">
        <v>0</v>
      </c>
    </row>
    <row r="567" spans="1:12" x14ac:dyDescent="0.25">
      <c r="A567" t="s">
        <v>29</v>
      </c>
      <c r="B567">
        <v>2020</v>
      </c>
      <c r="C567" t="s">
        <v>66</v>
      </c>
      <c r="D567" t="s">
        <v>372</v>
      </c>
      <c r="E567" t="s">
        <v>373</v>
      </c>
      <c r="F567">
        <v>0</v>
      </c>
      <c r="G567">
        <v>0</v>
      </c>
      <c r="H567">
        <v>0</v>
      </c>
      <c r="I567">
        <v>0</v>
      </c>
      <c r="J567" s="1">
        <v>0</v>
      </c>
      <c r="K567" s="1">
        <v>0</v>
      </c>
      <c r="L567" s="1">
        <v>0</v>
      </c>
    </row>
    <row r="568" spans="1:12" x14ac:dyDescent="0.25">
      <c r="A568" t="s">
        <v>29</v>
      </c>
      <c r="B568">
        <v>2020</v>
      </c>
      <c r="C568" t="s">
        <v>66</v>
      </c>
      <c r="D568" t="s">
        <v>374</v>
      </c>
      <c r="E568" t="s">
        <v>375</v>
      </c>
      <c r="F568">
        <v>0</v>
      </c>
      <c r="G568">
        <v>0</v>
      </c>
      <c r="H568">
        <v>0</v>
      </c>
      <c r="I568">
        <v>0</v>
      </c>
      <c r="J568" s="1">
        <v>0</v>
      </c>
      <c r="K568" s="1">
        <v>0</v>
      </c>
      <c r="L568" s="1">
        <v>0</v>
      </c>
    </row>
    <row r="569" spans="1:12" x14ac:dyDescent="0.25">
      <c r="A569" t="s">
        <v>29</v>
      </c>
      <c r="B569">
        <v>2020</v>
      </c>
      <c r="C569" t="s">
        <v>66</v>
      </c>
      <c r="D569" t="s">
        <v>376</v>
      </c>
      <c r="E569" t="s">
        <v>377</v>
      </c>
      <c r="F569">
        <v>0.62</v>
      </c>
      <c r="G569">
        <v>30.5</v>
      </c>
      <c r="H569">
        <v>0.57999999999999996</v>
      </c>
      <c r="I569">
        <v>6.23</v>
      </c>
      <c r="J569" s="1">
        <v>304</v>
      </c>
      <c r="K569" s="1">
        <v>1.77</v>
      </c>
      <c r="L569" s="1">
        <v>18.899999999999999</v>
      </c>
    </row>
    <row r="570" spans="1:12" x14ac:dyDescent="0.25">
      <c r="A570" t="s">
        <v>29</v>
      </c>
      <c r="B570">
        <v>2020</v>
      </c>
      <c r="C570" t="s">
        <v>66</v>
      </c>
      <c r="D570" t="s">
        <v>378</v>
      </c>
      <c r="E570" t="s">
        <v>379</v>
      </c>
      <c r="F570">
        <v>0.01</v>
      </c>
      <c r="G570">
        <v>26.25</v>
      </c>
      <c r="H570">
        <v>0.01</v>
      </c>
      <c r="I570">
        <v>2.68</v>
      </c>
      <c r="J570" s="1">
        <v>38.9</v>
      </c>
      <c r="K570" s="1">
        <v>4.3299999999999996E-3</v>
      </c>
      <c r="L570" s="1">
        <v>1.04</v>
      </c>
    </row>
    <row r="571" spans="1:12" x14ac:dyDescent="0.25">
      <c r="A571" t="s">
        <v>29</v>
      </c>
      <c r="B571">
        <v>2020</v>
      </c>
      <c r="C571" t="s">
        <v>66</v>
      </c>
      <c r="D571" t="s">
        <v>32</v>
      </c>
      <c r="E571" t="s">
        <v>380</v>
      </c>
      <c r="F571">
        <v>0</v>
      </c>
      <c r="G571">
        <v>0</v>
      </c>
      <c r="H571">
        <v>0</v>
      </c>
      <c r="I571">
        <v>0</v>
      </c>
      <c r="J571" s="1">
        <v>0</v>
      </c>
      <c r="K571" s="1">
        <v>0</v>
      </c>
      <c r="L571" s="1">
        <v>0</v>
      </c>
    </row>
    <row r="572" spans="1:12" x14ac:dyDescent="0.25">
      <c r="A572" t="s">
        <v>29</v>
      </c>
      <c r="B572">
        <v>2020</v>
      </c>
      <c r="C572" t="s">
        <v>66</v>
      </c>
      <c r="D572" t="s">
        <v>381</v>
      </c>
      <c r="E572" t="s">
        <v>382</v>
      </c>
      <c r="F572">
        <v>0</v>
      </c>
      <c r="G572">
        <v>0</v>
      </c>
      <c r="H572">
        <v>0</v>
      </c>
      <c r="I572">
        <v>0</v>
      </c>
      <c r="J572" s="1">
        <v>0</v>
      </c>
      <c r="K572" s="1">
        <v>0</v>
      </c>
      <c r="L572" s="1">
        <v>0</v>
      </c>
    </row>
    <row r="573" spans="1:12" x14ac:dyDescent="0.25">
      <c r="A573" t="s">
        <v>29</v>
      </c>
      <c r="B573">
        <v>2020</v>
      </c>
      <c r="C573" t="s">
        <v>66</v>
      </c>
      <c r="D573" t="s">
        <v>383</v>
      </c>
      <c r="E573" t="s">
        <v>384</v>
      </c>
      <c r="F573">
        <v>0</v>
      </c>
      <c r="G573">
        <v>0</v>
      </c>
      <c r="H573">
        <v>0</v>
      </c>
      <c r="I573">
        <v>0</v>
      </c>
      <c r="J573" s="1">
        <v>0</v>
      </c>
      <c r="K573" s="1">
        <v>0</v>
      </c>
      <c r="L573" s="1">
        <v>0</v>
      </c>
    </row>
    <row r="574" spans="1:12" x14ac:dyDescent="0.25">
      <c r="A574" t="s">
        <v>29</v>
      </c>
      <c r="B574">
        <v>2020</v>
      </c>
      <c r="C574" t="s">
        <v>66</v>
      </c>
      <c r="D574" t="s">
        <v>385</v>
      </c>
      <c r="E574" t="s">
        <v>386</v>
      </c>
      <c r="F574">
        <v>0</v>
      </c>
      <c r="G574">
        <v>0</v>
      </c>
      <c r="H574">
        <v>0</v>
      </c>
      <c r="I574">
        <v>0</v>
      </c>
      <c r="J574" s="1">
        <v>0</v>
      </c>
      <c r="K574" s="1">
        <v>0</v>
      </c>
      <c r="L574" s="1">
        <v>0</v>
      </c>
    </row>
    <row r="575" spans="1:12" x14ac:dyDescent="0.25">
      <c r="A575" t="s">
        <v>29</v>
      </c>
      <c r="B575">
        <v>2020</v>
      </c>
      <c r="C575" t="s">
        <v>66</v>
      </c>
      <c r="D575" t="s">
        <v>387</v>
      </c>
      <c r="E575" t="s">
        <v>388</v>
      </c>
      <c r="F575">
        <v>0</v>
      </c>
      <c r="G575">
        <v>0</v>
      </c>
      <c r="H575">
        <v>0</v>
      </c>
      <c r="I575">
        <v>0</v>
      </c>
      <c r="J575" s="1">
        <v>0</v>
      </c>
      <c r="K575" s="1">
        <v>0</v>
      </c>
      <c r="L575" s="1">
        <v>0</v>
      </c>
    </row>
    <row r="576" spans="1:12" x14ac:dyDescent="0.25">
      <c r="A576" t="s">
        <v>29</v>
      </c>
      <c r="B576">
        <v>2020</v>
      </c>
      <c r="C576" t="s">
        <v>66</v>
      </c>
      <c r="D576" t="s">
        <v>389</v>
      </c>
      <c r="E576" t="s">
        <v>390</v>
      </c>
      <c r="F576">
        <v>0</v>
      </c>
      <c r="G576">
        <v>0</v>
      </c>
      <c r="H576">
        <v>0</v>
      </c>
      <c r="I576">
        <v>0</v>
      </c>
      <c r="J576" s="1">
        <v>0</v>
      </c>
      <c r="K576" s="1">
        <v>0</v>
      </c>
      <c r="L576" s="1">
        <v>0</v>
      </c>
    </row>
    <row r="577" spans="1:12" x14ac:dyDescent="0.25">
      <c r="A577" t="s">
        <v>29</v>
      </c>
      <c r="B577">
        <v>2020</v>
      </c>
      <c r="C577" t="s">
        <v>66</v>
      </c>
      <c r="D577" t="s">
        <v>38</v>
      </c>
      <c r="E577" t="s">
        <v>391</v>
      </c>
      <c r="F577">
        <v>0</v>
      </c>
      <c r="G577">
        <v>0</v>
      </c>
      <c r="H577">
        <v>0</v>
      </c>
      <c r="I577">
        <v>0</v>
      </c>
      <c r="J577" s="1">
        <v>0</v>
      </c>
      <c r="K577" s="1">
        <v>0</v>
      </c>
      <c r="L577" s="1">
        <v>0</v>
      </c>
    </row>
    <row r="578" spans="1:12" x14ac:dyDescent="0.25">
      <c r="A578" t="s">
        <v>29</v>
      </c>
      <c r="B578">
        <v>2020</v>
      </c>
      <c r="C578" t="s">
        <v>66</v>
      </c>
      <c r="D578" t="s">
        <v>31</v>
      </c>
      <c r="E578" t="s">
        <v>392</v>
      </c>
      <c r="F578">
        <v>0</v>
      </c>
      <c r="G578">
        <v>0</v>
      </c>
      <c r="H578">
        <v>0</v>
      </c>
      <c r="I578">
        <v>0</v>
      </c>
      <c r="J578" s="1">
        <v>0</v>
      </c>
      <c r="K578" s="1">
        <v>0</v>
      </c>
      <c r="L578" s="1">
        <v>0</v>
      </c>
    </row>
    <row r="579" spans="1:12" x14ac:dyDescent="0.25">
      <c r="A579" t="s">
        <v>29</v>
      </c>
      <c r="B579">
        <v>2020</v>
      </c>
      <c r="C579" t="s">
        <v>66</v>
      </c>
      <c r="D579" t="s">
        <v>393</v>
      </c>
      <c r="E579" t="s">
        <v>394</v>
      </c>
      <c r="F579">
        <v>0</v>
      </c>
      <c r="G579">
        <v>0</v>
      </c>
      <c r="H579">
        <v>0</v>
      </c>
      <c r="I579">
        <v>0</v>
      </c>
      <c r="J579" s="1">
        <v>0</v>
      </c>
      <c r="K579" s="1">
        <v>0</v>
      </c>
      <c r="L579" s="1">
        <v>0</v>
      </c>
    </row>
    <row r="580" spans="1:12" x14ac:dyDescent="0.25">
      <c r="A580" t="s">
        <v>29</v>
      </c>
      <c r="B580">
        <v>2020</v>
      </c>
      <c r="C580" t="s">
        <v>66</v>
      </c>
      <c r="D580" t="s">
        <v>395</v>
      </c>
      <c r="E580" t="s">
        <v>396</v>
      </c>
      <c r="F580">
        <v>0</v>
      </c>
      <c r="G580">
        <v>0</v>
      </c>
      <c r="H580">
        <v>0</v>
      </c>
      <c r="I580">
        <v>0</v>
      </c>
      <c r="J580" s="1">
        <v>0</v>
      </c>
      <c r="K580" s="1">
        <v>0</v>
      </c>
      <c r="L580" s="1">
        <v>0</v>
      </c>
    </row>
    <row r="581" spans="1:12" x14ac:dyDescent="0.25">
      <c r="A581" t="s">
        <v>29</v>
      </c>
      <c r="B581">
        <v>2020</v>
      </c>
      <c r="C581" t="s">
        <v>66</v>
      </c>
      <c r="D581" t="s">
        <v>397</v>
      </c>
      <c r="E581" t="s">
        <v>398</v>
      </c>
      <c r="F581">
        <v>1.1499999999999999</v>
      </c>
      <c r="G581">
        <v>28.59</v>
      </c>
      <c r="H581">
        <v>1.0900000000000001</v>
      </c>
      <c r="I581">
        <v>4.8499999999999996</v>
      </c>
      <c r="J581" s="1">
        <v>24.6</v>
      </c>
      <c r="K581" s="1">
        <v>0.26700000000000002</v>
      </c>
      <c r="L581" s="1">
        <v>1.19</v>
      </c>
    </row>
    <row r="582" spans="1:12" x14ac:dyDescent="0.25">
      <c r="A582" t="s">
        <v>29</v>
      </c>
      <c r="B582">
        <v>2020</v>
      </c>
      <c r="C582" t="s">
        <v>66</v>
      </c>
      <c r="D582" t="s">
        <v>54</v>
      </c>
      <c r="E582" t="s">
        <v>399</v>
      </c>
      <c r="F582">
        <v>0</v>
      </c>
      <c r="G582">
        <v>0</v>
      </c>
      <c r="H582">
        <v>0</v>
      </c>
      <c r="I582">
        <v>0</v>
      </c>
      <c r="J582" s="1">
        <v>0</v>
      </c>
      <c r="K582" s="1">
        <v>0</v>
      </c>
      <c r="L582" s="1">
        <v>0</v>
      </c>
    </row>
    <row r="583" spans="1:12" x14ac:dyDescent="0.25">
      <c r="A583" t="s">
        <v>29</v>
      </c>
      <c r="B583">
        <v>2020</v>
      </c>
      <c r="C583" t="s">
        <v>66</v>
      </c>
      <c r="D583" t="s">
        <v>400</v>
      </c>
      <c r="E583" t="s">
        <v>401</v>
      </c>
      <c r="F583">
        <v>0.78</v>
      </c>
      <c r="G583">
        <v>33.29</v>
      </c>
      <c r="H583">
        <v>0.75</v>
      </c>
      <c r="I583">
        <v>8.18</v>
      </c>
      <c r="J583" s="1">
        <v>17.899999999999999</v>
      </c>
      <c r="K583" s="1">
        <v>0.13400000000000001</v>
      </c>
      <c r="L583" s="1">
        <v>1.46</v>
      </c>
    </row>
    <row r="584" spans="1:12" x14ac:dyDescent="0.25">
      <c r="A584" t="s">
        <v>29</v>
      </c>
      <c r="B584">
        <v>2020</v>
      </c>
      <c r="C584" t="s">
        <v>66</v>
      </c>
      <c r="D584" t="s">
        <v>402</v>
      </c>
      <c r="E584" t="s">
        <v>403</v>
      </c>
      <c r="F584">
        <v>0</v>
      </c>
      <c r="G584">
        <v>0</v>
      </c>
      <c r="H584">
        <v>0</v>
      </c>
      <c r="I584">
        <v>0</v>
      </c>
      <c r="J584" s="1">
        <v>0</v>
      </c>
      <c r="K584" s="1">
        <v>0</v>
      </c>
      <c r="L584" s="1">
        <v>0</v>
      </c>
    </row>
    <row r="585" spans="1:12" x14ac:dyDescent="0.25">
      <c r="A585" t="s">
        <v>29</v>
      </c>
      <c r="B585">
        <v>2020</v>
      </c>
      <c r="C585" t="s">
        <v>66</v>
      </c>
      <c r="D585" t="s">
        <v>404</v>
      </c>
      <c r="E585" t="s">
        <v>405</v>
      </c>
      <c r="F585">
        <v>0</v>
      </c>
      <c r="G585">
        <v>0</v>
      </c>
      <c r="H585">
        <v>0</v>
      </c>
      <c r="I585">
        <v>0</v>
      </c>
      <c r="J585" s="1">
        <v>0</v>
      </c>
      <c r="K585" s="1">
        <v>0</v>
      </c>
      <c r="L585" s="1">
        <v>0</v>
      </c>
    </row>
    <row r="586" spans="1:12" x14ac:dyDescent="0.25">
      <c r="A586" t="s">
        <v>29</v>
      </c>
      <c r="B586">
        <v>2020</v>
      </c>
      <c r="C586" t="s">
        <v>66</v>
      </c>
      <c r="D586" t="s">
        <v>406</v>
      </c>
      <c r="E586" t="s">
        <v>407</v>
      </c>
      <c r="F586">
        <v>0</v>
      </c>
      <c r="G586">
        <v>0</v>
      </c>
      <c r="H586">
        <v>0</v>
      </c>
      <c r="I586">
        <v>0</v>
      </c>
      <c r="J586" s="1">
        <v>0</v>
      </c>
      <c r="K586" s="1">
        <v>0</v>
      </c>
      <c r="L586" s="1">
        <v>0</v>
      </c>
    </row>
    <row r="587" spans="1:12" x14ac:dyDescent="0.25">
      <c r="A587" t="s">
        <v>29</v>
      </c>
      <c r="B587">
        <v>2020</v>
      </c>
      <c r="C587" t="s">
        <v>66</v>
      </c>
      <c r="D587" t="s">
        <v>408</v>
      </c>
      <c r="E587" t="s">
        <v>409</v>
      </c>
      <c r="F587">
        <v>0</v>
      </c>
      <c r="G587">
        <v>0</v>
      </c>
      <c r="H587">
        <v>0</v>
      </c>
      <c r="I587">
        <v>0</v>
      </c>
      <c r="J587" s="1">
        <v>0</v>
      </c>
      <c r="K587" s="1">
        <v>0</v>
      </c>
      <c r="L587" s="1">
        <v>0</v>
      </c>
    </row>
    <row r="588" spans="1:12" x14ac:dyDescent="0.25">
      <c r="A588" t="s">
        <v>29</v>
      </c>
      <c r="B588">
        <v>2020</v>
      </c>
      <c r="C588" t="s">
        <v>66</v>
      </c>
      <c r="D588" t="s">
        <v>39</v>
      </c>
      <c r="E588" t="s">
        <v>410</v>
      </c>
      <c r="F588">
        <v>0</v>
      </c>
      <c r="G588">
        <v>0</v>
      </c>
      <c r="H588">
        <v>0</v>
      </c>
      <c r="I588">
        <v>0</v>
      </c>
      <c r="J588" s="1">
        <v>0</v>
      </c>
      <c r="K588" s="1">
        <v>0</v>
      </c>
      <c r="L588" s="1">
        <v>0</v>
      </c>
    </row>
    <row r="589" spans="1:12" x14ac:dyDescent="0.25">
      <c r="A589" t="s">
        <v>29</v>
      </c>
      <c r="B589">
        <v>2020</v>
      </c>
      <c r="C589" t="s">
        <v>66</v>
      </c>
      <c r="D589" t="s">
        <v>411</v>
      </c>
      <c r="E589" t="s">
        <v>412</v>
      </c>
      <c r="F589">
        <v>0</v>
      </c>
      <c r="G589">
        <v>0</v>
      </c>
      <c r="H589">
        <v>0</v>
      </c>
      <c r="I589">
        <v>0</v>
      </c>
      <c r="J589" s="1">
        <v>0</v>
      </c>
      <c r="K589" s="1">
        <v>0</v>
      </c>
      <c r="L589" s="1">
        <v>0</v>
      </c>
    </row>
    <row r="590" spans="1:12" x14ac:dyDescent="0.25">
      <c r="A590" t="s">
        <v>29</v>
      </c>
      <c r="B590">
        <v>2020</v>
      </c>
      <c r="C590" t="s">
        <v>66</v>
      </c>
      <c r="D590" t="s">
        <v>413</v>
      </c>
      <c r="E590" t="s">
        <v>414</v>
      </c>
      <c r="F590">
        <v>1.58</v>
      </c>
      <c r="G590">
        <v>36.020000000000003</v>
      </c>
      <c r="H590">
        <v>1.48</v>
      </c>
      <c r="I590">
        <v>9.64</v>
      </c>
      <c r="J590" s="1">
        <v>16</v>
      </c>
      <c r="K590" s="1">
        <v>0.23599999999999999</v>
      </c>
      <c r="L590" s="1">
        <v>1.54</v>
      </c>
    </row>
    <row r="591" spans="1:12" x14ac:dyDescent="0.25">
      <c r="A591" t="s">
        <v>29</v>
      </c>
      <c r="B591">
        <v>2020</v>
      </c>
      <c r="C591" t="s">
        <v>66</v>
      </c>
      <c r="D591" t="s">
        <v>47</v>
      </c>
      <c r="E591" t="s">
        <v>415</v>
      </c>
      <c r="F591">
        <v>1.01</v>
      </c>
      <c r="G591">
        <v>29.17</v>
      </c>
      <c r="H591">
        <v>0.96</v>
      </c>
      <c r="I591">
        <v>5.41</v>
      </c>
      <c r="J591" s="1">
        <v>137</v>
      </c>
      <c r="K591" s="1">
        <v>1.32</v>
      </c>
      <c r="L591" s="1">
        <v>7.39</v>
      </c>
    </row>
    <row r="592" spans="1:12" x14ac:dyDescent="0.25">
      <c r="A592" t="s">
        <v>29</v>
      </c>
      <c r="B592">
        <v>2020</v>
      </c>
      <c r="C592" t="s">
        <v>66</v>
      </c>
      <c r="D592" t="s">
        <v>416</v>
      </c>
      <c r="E592" t="s">
        <v>417</v>
      </c>
      <c r="F592">
        <v>0</v>
      </c>
      <c r="G592">
        <v>0</v>
      </c>
      <c r="H592">
        <v>0</v>
      </c>
      <c r="I592">
        <v>0</v>
      </c>
      <c r="J592" s="1">
        <v>0</v>
      </c>
      <c r="K592" s="1">
        <v>0</v>
      </c>
      <c r="L592" s="1">
        <v>0</v>
      </c>
    </row>
    <row r="593" spans="1:12" x14ac:dyDescent="0.25">
      <c r="A593" t="s">
        <v>29</v>
      </c>
      <c r="B593">
        <v>2020</v>
      </c>
      <c r="C593" t="s">
        <v>66</v>
      </c>
      <c r="D593" t="s">
        <v>35</v>
      </c>
      <c r="E593" t="s">
        <v>418</v>
      </c>
      <c r="F593">
        <v>0</v>
      </c>
      <c r="G593">
        <v>0</v>
      </c>
      <c r="H593">
        <v>0</v>
      </c>
      <c r="I593">
        <v>0</v>
      </c>
      <c r="J593" s="1">
        <v>0</v>
      </c>
      <c r="K593" s="1">
        <v>0</v>
      </c>
      <c r="L593" s="1">
        <v>0</v>
      </c>
    </row>
    <row r="594" spans="1:12" x14ac:dyDescent="0.25">
      <c r="A594" t="s">
        <v>29</v>
      </c>
      <c r="B594">
        <v>2020</v>
      </c>
      <c r="C594" t="s">
        <v>66</v>
      </c>
      <c r="D594" t="s">
        <v>419</v>
      </c>
      <c r="E594" t="s">
        <v>420</v>
      </c>
      <c r="F594">
        <v>0</v>
      </c>
      <c r="G594">
        <v>0</v>
      </c>
      <c r="H594">
        <v>0</v>
      </c>
      <c r="I594">
        <v>0</v>
      </c>
      <c r="J594" s="1">
        <v>0</v>
      </c>
      <c r="K594" s="1">
        <v>0</v>
      </c>
      <c r="L594" s="1">
        <v>0</v>
      </c>
    </row>
    <row r="595" spans="1:12" x14ac:dyDescent="0.25">
      <c r="A595" t="s">
        <v>29</v>
      </c>
      <c r="B595">
        <v>2020</v>
      </c>
      <c r="C595" t="s">
        <v>66</v>
      </c>
      <c r="D595" t="s">
        <v>59</v>
      </c>
      <c r="E595" t="s">
        <v>421</v>
      </c>
      <c r="F595">
        <v>11.57</v>
      </c>
      <c r="G595">
        <v>52.77</v>
      </c>
      <c r="H595">
        <v>11.54</v>
      </c>
      <c r="I595">
        <v>22.21</v>
      </c>
      <c r="J595" s="1">
        <v>83600</v>
      </c>
      <c r="K595" s="1">
        <v>9650</v>
      </c>
      <c r="L595" s="1">
        <v>18600</v>
      </c>
    </row>
    <row r="596" spans="1:12" x14ac:dyDescent="0.25">
      <c r="A596" t="s">
        <v>29</v>
      </c>
      <c r="B596">
        <v>2020</v>
      </c>
      <c r="C596" t="s">
        <v>66</v>
      </c>
      <c r="D596" t="s">
        <v>422</v>
      </c>
      <c r="E596" t="s">
        <v>423</v>
      </c>
      <c r="F596">
        <v>0</v>
      </c>
      <c r="G596">
        <v>0</v>
      </c>
      <c r="H596">
        <v>0</v>
      </c>
      <c r="I596">
        <v>0</v>
      </c>
      <c r="J596" s="1">
        <v>0</v>
      </c>
      <c r="K596" s="1">
        <v>0</v>
      </c>
      <c r="L596" s="1">
        <v>0</v>
      </c>
    </row>
    <row r="597" spans="1:12" x14ac:dyDescent="0.25">
      <c r="A597" t="s">
        <v>29</v>
      </c>
      <c r="B597">
        <v>2020</v>
      </c>
      <c r="C597" t="s">
        <v>66</v>
      </c>
      <c r="D597" t="s">
        <v>424</v>
      </c>
      <c r="E597" t="s">
        <v>425</v>
      </c>
      <c r="F597">
        <v>0.06</v>
      </c>
      <c r="G597">
        <v>27.5</v>
      </c>
      <c r="H597">
        <v>0.05</v>
      </c>
      <c r="I597">
        <v>4.3499999999999996</v>
      </c>
      <c r="J597" s="1">
        <v>448</v>
      </c>
      <c r="K597" s="1">
        <v>0.247</v>
      </c>
      <c r="L597" s="1">
        <v>19.5</v>
      </c>
    </row>
    <row r="598" spans="1:12" x14ac:dyDescent="0.25">
      <c r="A598" t="s">
        <v>29</v>
      </c>
      <c r="B598">
        <v>2020</v>
      </c>
      <c r="C598" t="s">
        <v>66</v>
      </c>
      <c r="D598" t="s">
        <v>426</v>
      </c>
      <c r="E598" t="s">
        <v>427</v>
      </c>
      <c r="F598">
        <v>0</v>
      </c>
      <c r="G598">
        <v>0</v>
      </c>
      <c r="H598">
        <v>0</v>
      </c>
      <c r="I598">
        <v>0</v>
      </c>
      <c r="J598" s="1">
        <v>0</v>
      </c>
      <c r="K598" s="1">
        <v>0</v>
      </c>
      <c r="L598" s="1">
        <v>0</v>
      </c>
    </row>
    <row r="599" spans="1:12" x14ac:dyDescent="0.25">
      <c r="A599" t="s">
        <v>29</v>
      </c>
      <c r="B599">
        <v>2020</v>
      </c>
      <c r="C599" t="s">
        <v>66</v>
      </c>
      <c r="D599" t="s">
        <v>428</v>
      </c>
      <c r="E599" t="s">
        <v>429</v>
      </c>
      <c r="F599">
        <v>0</v>
      </c>
      <c r="G599">
        <v>0</v>
      </c>
      <c r="H599">
        <v>0</v>
      </c>
      <c r="I599">
        <v>0</v>
      </c>
      <c r="J599" s="1">
        <v>0</v>
      </c>
      <c r="K599" s="1">
        <v>0</v>
      </c>
      <c r="L599" s="1">
        <v>0</v>
      </c>
    </row>
    <row r="600" spans="1:12" x14ac:dyDescent="0.25">
      <c r="A600" t="s">
        <v>29</v>
      </c>
      <c r="B600">
        <v>2020</v>
      </c>
      <c r="C600" t="s">
        <v>66</v>
      </c>
      <c r="D600" t="s">
        <v>430</v>
      </c>
      <c r="E600" t="s">
        <v>431</v>
      </c>
      <c r="F600">
        <v>0</v>
      </c>
      <c r="G600">
        <v>0</v>
      </c>
      <c r="H600">
        <v>0</v>
      </c>
      <c r="I600">
        <v>0</v>
      </c>
      <c r="J600" s="1">
        <v>0</v>
      </c>
      <c r="K600" s="1">
        <v>0</v>
      </c>
      <c r="L600" s="1">
        <v>0</v>
      </c>
    </row>
    <row r="601" spans="1:12" x14ac:dyDescent="0.25">
      <c r="A601" t="s">
        <v>29</v>
      </c>
      <c r="B601">
        <v>2020</v>
      </c>
      <c r="C601" t="s">
        <v>66</v>
      </c>
      <c r="D601" t="s">
        <v>57</v>
      </c>
      <c r="E601" t="s">
        <v>432</v>
      </c>
      <c r="F601">
        <v>4.49</v>
      </c>
      <c r="G601">
        <v>46.09</v>
      </c>
      <c r="H601">
        <v>4.1399999999999997</v>
      </c>
      <c r="I601">
        <v>16.13</v>
      </c>
      <c r="J601" s="1">
        <v>1.24</v>
      </c>
      <c r="K601" s="1">
        <v>5.1299999999999998E-2</v>
      </c>
      <c r="L601" s="1">
        <v>0.2</v>
      </c>
    </row>
    <row r="602" spans="1:12" x14ac:dyDescent="0.25">
      <c r="A602" t="s">
        <v>29</v>
      </c>
      <c r="B602">
        <v>2020</v>
      </c>
      <c r="C602" t="s">
        <v>66</v>
      </c>
      <c r="D602" t="s">
        <v>433</v>
      </c>
      <c r="E602" t="s">
        <v>434</v>
      </c>
      <c r="F602">
        <v>0</v>
      </c>
      <c r="G602">
        <v>0</v>
      </c>
      <c r="H602">
        <v>0</v>
      </c>
      <c r="I602">
        <v>0</v>
      </c>
      <c r="J602" s="1">
        <v>0</v>
      </c>
      <c r="K602" s="1">
        <v>0</v>
      </c>
      <c r="L602" s="1">
        <v>0</v>
      </c>
    </row>
    <row r="603" spans="1:12" x14ac:dyDescent="0.25">
      <c r="A603" t="s">
        <v>29</v>
      </c>
      <c r="B603">
        <v>2020</v>
      </c>
      <c r="C603" t="s">
        <v>66</v>
      </c>
      <c r="D603" t="s">
        <v>435</v>
      </c>
      <c r="E603" t="s">
        <v>436</v>
      </c>
      <c r="F603">
        <v>0</v>
      </c>
      <c r="G603">
        <v>0</v>
      </c>
      <c r="H603">
        <v>0</v>
      </c>
      <c r="I603">
        <v>0</v>
      </c>
      <c r="J603" s="1">
        <v>0</v>
      </c>
      <c r="K603" s="1">
        <v>0</v>
      </c>
      <c r="L603" s="1">
        <v>0</v>
      </c>
    </row>
    <row r="604" spans="1:12" x14ac:dyDescent="0.25">
      <c r="A604" t="s">
        <v>29</v>
      </c>
      <c r="B604">
        <v>2020</v>
      </c>
      <c r="C604" t="s">
        <v>66</v>
      </c>
      <c r="D604" t="s">
        <v>437</v>
      </c>
      <c r="E604" t="s">
        <v>438</v>
      </c>
      <c r="F604">
        <v>16.45</v>
      </c>
      <c r="G604">
        <v>54.38</v>
      </c>
      <c r="H604">
        <v>13.84</v>
      </c>
      <c r="I604">
        <v>19.52</v>
      </c>
      <c r="J604" s="1">
        <v>228</v>
      </c>
      <c r="K604" s="1">
        <v>31.6</v>
      </c>
      <c r="L604" s="1">
        <v>44.6</v>
      </c>
    </row>
    <row r="605" spans="1:12" x14ac:dyDescent="0.25">
      <c r="A605" t="s">
        <v>29</v>
      </c>
      <c r="B605">
        <v>2020</v>
      </c>
      <c r="C605" t="s">
        <v>66</v>
      </c>
      <c r="D605" t="s">
        <v>439</v>
      </c>
      <c r="E605" t="s">
        <v>440</v>
      </c>
      <c r="F605">
        <v>5.33</v>
      </c>
      <c r="G605">
        <v>43.79</v>
      </c>
      <c r="H605">
        <v>4.88</v>
      </c>
      <c r="I605">
        <v>14.78</v>
      </c>
      <c r="J605" s="1">
        <v>108</v>
      </c>
      <c r="K605" s="1">
        <v>5.29</v>
      </c>
      <c r="L605" s="1">
        <v>16</v>
      </c>
    </row>
    <row r="606" spans="1:12" x14ac:dyDescent="0.25">
      <c r="A606" t="s">
        <v>29</v>
      </c>
      <c r="B606">
        <v>2020</v>
      </c>
      <c r="C606" t="s">
        <v>67</v>
      </c>
      <c r="D606" t="s">
        <v>77</v>
      </c>
      <c r="E606" t="s">
        <v>78</v>
      </c>
      <c r="F606">
        <v>10.46</v>
      </c>
      <c r="G606">
        <v>50.97</v>
      </c>
      <c r="H606">
        <v>4.38</v>
      </c>
      <c r="I606">
        <v>2.73</v>
      </c>
      <c r="J606" s="1">
        <v>68.3</v>
      </c>
      <c r="K606" s="1">
        <v>2.99</v>
      </c>
      <c r="L606" s="1">
        <v>1.86</v>
      </c>
    </row>
    <row r="607" spans="1:12" x14ac:dyDescent="0.25">
      <c r="A607" t="s">
        <v>29</v>
      </c>
      <c r="B607">
        <v>2020</v>
      </c>
      <c r="C607" t="s">
        <v>67</v>
      </c>
      <c r="D607" t="s">
        <v>79</v>
      </c>
      <c r="E607" t="s">
        <v>80</v>
      </c>
      <c r="F607">
        <v>0</v>
      </c>
      <c r="G607">
        <v>0</v>
      </c>
      <c r="H607">
        <v>0</v>
      </c>
      <c r="I607">
        <v>0</v>
      </c>
      <c r="J607" s="1">
        <v>0</v>
      </c>
      <c r="K607" s="1">
        <v>0</v>
      </c>
      <c r="L607" s="1">
        <v>0</v>
      </c>
    </row>
    <row r="608" spans="1:12" x14ac:dyDescent="0.25">
      <c r="A608" t="s">
        <v>29</v>
      </c>
      <c r="B608">
        <v>2020</v>
      </c>
      <c r="C608" t="s">
        <v>67</v>
      </c>
      <c r="D608" t="s">
        <v>81</v>
      </c>
      <c r="E608" t="s">
        <v>82</v>
      </c>
      <c r="F608">
        <v>0</v>
      </c>
      <c r="G608">
        <v>0</v>
      </c>
      <c r="H608">
        <v>0</v>
      </c>
      <c r="I608">
        <v>0</v>
      </c>
      <c r="J608" s="1">
        <v>0</v>
      </c>
      <c r="K608" s="1">
        <v>0</v>
      </c>
      <c r="L608" s="1">
        <v>0</v>
      </c>
    </row>
    <row r="609" spans="1:12" x14ac:dyDescent="0.25">
      <c r="A609" t="s">
        <v>29</v>
      </c>
      <c r="B609">
        <v>2020</v>
      </c>
      <c r="C609" t="s">
        <v>67</v>
      </c>
      <c r="D609" t="s">
        <v>83</v>
      </c>
      <c r="E609" t="s">
        <v>84</v>
      </c>
      <c r="F609">
        <v>13.05</v>
      </c>
      <c r="G609">
        <v>45.91</v>
      </c>
      <c r="H609">
        <v>5.22</v>
      </c>
      <c r="I609">
        <v>2.2799999999999998</v>
      </c>
      <c r="J609" s="1">
        <v>3910</v>
      </c>
      <c r="K609" s="1">
        <v>204</v>
      </c>
      <c r="L609" s="1">
        <v>89.3</v>
      </c>
    </row>
    <row r="610" spans="1:12" x14ac:dyDescent="0.25">
      <c r="A610" t="s">
        <v>29</v>
      </c>
      <c r="B610">
        <v>2020</v>
      </c>
      <c r="C610" t="s">
        <v>67</v>
      </c>
      <c r="D610" t="s">
        <v>85</v>
      </c>
      <c r="E610" t="s">
        <v>86</v>
      </c>
      <c r="F610">
        <v>0</v>
      </c>
      <c r="G610">
        <v>0</v>
      </c>
      <c r="H610">
        <v>0</v>
      </c>
      <c r="I610">
        <v>0</v>
      </c>
      <c r="J610" s="1">
        <v>0</v>
      </c>
      <c r="K610" s="1">
        <v>0</v>
      </c>
      <c r="L610" s="1">
        <v>0</v>
      </c>
    </row>
    <row r="611" spans="1:12" x14ac:dyDescent="0.25">
      <c r="A611" t="s">
        <v>29</v>
      </c>
      <c r="B611">
        <v>2020</v>
      </c>
      <c r="C611" t="s">
        <v>67</v>
      </c>
      <c r="D611" t="s">
        <v>63</v>
      </c>
      <c r="E611" t="s">
        <v>87</v>
      </c>
      <c r="F611">
        <v>0.05</v>
      </c>
      <c r="G611">
        <v>28.08</v>
      </c>
      <c r="H611">
        <v>0.02</v>
      </c>
      <c r="I611">
        <v>0.19</v>
      </c>
      <c r="J611" s="1">
        <v>1030</v>
      </c>
      <c r="K611" s="1">
        <v>0.21299999999999999</v>
      </c>
      <c r="L611" s="1">
        <v>1.99</v>
      </c>
    </row>
    <row r="612" spans="1:12" x14ac:dyDescent="0.25">
      <c r="A612" t="s">
        <v>29</v>
      </c>
      <c r="B612">
        <v>2020</v>
      </c>
      <c r="C612" t="s">
        <v>67</v>
      </c>
      <c r="D612" t="s">
        <v>88</v>
      </c>
      <c r="E612" t="s">
        <v>89</v>
      </c>
      <c r="F612">
        <v>0</v>
      </c>
      <c r="G612">
        <v>0</v>
      </c>
      <c r="H612">
        <v>0</v>
      </c>
      <c r="I612">
        <v>0</v>
      </c>
      <c r="J612" s="1">
        <v>0</v>
      </c>
      <c r="K612" s="1">
        <v>0</v>
      </c>
      <c r="L612" s="1">
        <v>0</v>
      </c>
    </row>
    <row r="613" spans="1:12" x14ac:dyDescent="0.25">
      <c r="A613" t="s">
        <v>29</v>
      </c>
      <c r="B613">
        <v>2020</v>
      </c>
      <c r="C613" t="s">
        <v>67</v>
      </c>
      <c r="D613" t="s">
        <v>49</v>
      </c>
      <c r="E613" t="s">
        <v>90</v>
      </c>
      <c r="F613">
        <v>0</v>
      </c>
      <c r="G613">
        <v>20.66</v>
      </c>
      <c r="H613">
        <v>0</v>
      </c>
      <c r="I613">
        <v>0.01</v>
      </c>
      <c r="J613" s="1">
        <v>980</v>
      </c>
      <c r="K613" s="1">
        <v>4.24E-2</v>
      </c>
      <c r="L613" s="1">
        <v>0.128</v>
      </c>
    </row>
    <row r="614" spans="1:12" x14ac:dyDescent="0.25">
      <c r="A614" t="s">
        <v>29</v>
      </c>
      <c r="B614">
        <v>2020</v>
      </c>
      <c r="C614" t="s">
        <v>67</v>
      </c>
      <c r="D614" t="s">
        <v>30</v>
      </c>
      <c r="E614" t="s">
        <v>91</v>
      </c>
      <c r="F614">
        <v>0</v>
      </c>
      <c r="G614">
        <v>0</v>
      </c>
      <c r="H614">
        <v>0</v>
      </c>
      <c r="I614">
        <v>0</v>
      </c>
      <c r="J614" s="1">
        <v>0</v>
      </c>
      <c r="K614" s="1">
        <v>0</v>
      </c>
      <c r="L614" s="1">
        <v>0</v>
      </c>
    </row>
    <row r="615" spans="1:12" x14ac:dyDescent="0.25">
      <c r="A615" t="s">
        <v>29</v>
      </c>
      <c r="B615">
        <v>2020</v>
      </c>
      <c r="C615" t="s">
        <v>67</v>
      </c>
      <c r="D615" t="s">
        <v>92</v>
      </c>
      <c r="E615" t="s">
        <v>93</v>
      </c>
      <c r="F615">
        <v>6.54</v>
      </c>
      <c r="G615">
        <v>45.96</v>
      </c>
      <c r="H615">
        <v>2.7</v>
      </c>
      <c r="I615">
        <v>1.98</v>
      </c>
      <c r="J615" s="1">
        <v>16.399999999999999</v>
      </c>
      <c r="K615" s="1">
        <v>0.443</v>
      </c>
      <c r="L615" s="1">
        <v>0.32500000000000001</v>
      </c>
    </row>
    <row r="616" spans="1:12" x14ac:dyDescent="0.25">
      <c r="A616" t="s">
        <v>29</v>
      </c>
      <c r="B616">
        <v>2020</v>
      </c>
      <c r="C616" t="s">
        <v>67</v>
      </c>
      <c r="D616" t="s">
        <v>94</v>
      </c>
      <c r="E616" t="s">
        <v>95</v>
      </c>
      <c r="F616">
        <v>0</v>
      </c>
      <c r="G616">
        <v>0</v>
      </c>
      <c r="H616">
        <v>0</v>
      </c>
      <c r="I616">
        <v>0</v>
      </c>
      <c r="J616" s="1">
        <v>0</v>
      </c>
      <c r="K616" s="1">
        <v>0</v>
      </c>
      <c r="L616" s="1">
        <v>0</v>
      </c>
    </row>
    <row r="617" spans="1:12" x14ac:dyDescent="0.25">
      <c r="A617" t="s">
        <v>29</v>
      </c>
      <c r="B617">
        <v>2020</v>
      </c>
      <c r="C617" t="s">
        <v>67</v>
      </c>
      <c r="D617" t="s">
        <v>96</v>
      </c>
      <c r="E617" t="s">
        <v>97</v>
      </c>
      <c r="F617">
        <v>0</v>
      </c>
      <c r="G617">
        <v>0</v>
      </c>
      <c r="H617">
        <v>0</v>
      </c>
      <c r="I617">
        <v>0</v>
      </c>
      <c r="J617" s="1">
        <v>0</v>
      </c>
      <c r="K617" s="1">
        <v>0</v>
      </c>
      <c r="L617" s="1">
        <v>0</v>
      </c>
    </row>
    <row r="618" spans="1:12" x14ac:dyDescent="0.25">
      <c r="A618" t="s">
        <v>29</v>
      </c>
      <c r="B618">
        <v>2020</v>
      </c>
      <c r="C618" t="s">
        <v>67</v>
      </c>
      <c r="D618" t="s">
        <v>98</v>
      </c>
      <c r="E618" t="s">
        <v>99</v>
      </c>
      <c r="F618">
        <v>8.8699999999999992</v>
      </c>
      <c r="G618">
        <v>51.67</v>
      </c>
      <c r="H618">
        <v>3.66</v>
      </c>
      <c r="I618">
        <v>2.86</v>
      </c>
      <c r="J618" s="1">
        <v>35200</v>
      </c>
      <c r="K618" s="1">
        <v>1290</v>
      </c>
      <c r="L618" s="1">
        <v>1010</v>
      </c>
    </row>
    <row r="619" spans="1:12" x14ac:dyDescent="0.25">
      <c r="A619" t="s">
        <v>29</v>
      </c>
      <c r="B619">
        <v>2020</v>
      </c>
      <c r="C619" t="s">
        <v>67</v>
      </c>
      <c r="D619" t="s">
        <v>100</v>
      </c>
      <c r="E619" t="s">
        <v>101</v>
      </c>
      <c r="F619">
        <v>0</v>
      </c>
      <c r="G619">
        <v>0</v>
      </c>
      <c r="H619">
        <v>0</v>
      </c>
      <c r="I619">
        <v>0</v>
      </c>
      <c r="J619" s="1">
        <v>0</v>
      </c>
      <c r="K619" s="1">
        <v>0</v>
      </c>
      <c r="L619" s="1">
        <v>0</v>
      </c>
    </row>
    <row r="620" spans="1:12" x14ac:dyDescent="0.25">
      <c r="A620" t="s">
        <v>29</v>
      </c>
      <c r="B620">
        <v>2020</v>
      </c>
      <c r="C620" t="s">
        <v>67</v>
      </c>
      <c r="D620" t="s">
        <v>102</v>
      </c>
      <c r="E620" t="s">
        <v>103</v>
      </c>
      <c r="F620">
        <v>0</v>
      </c>
      <c r="G620">
        <v>0</v>
      </c>
      <c r="H620">
        <v>0</v>
      </c>
      <c r="I620">
        <v>0</v>
      </c>
      <c r="J620" s="1">
        <v>0</v>
      </c>
      <c r="K620" s="1">
        <v>0</v>
      </c>
      <c r="L620" s="1">
        <v>0</v>
      </c>
    </row>
    <row r="621" spans="1:12" x14ac:dyDescent="0.25">
      <c r="A621" t="s">
        <v>29</v>
      </c>
      <c r="B621">
        <v>2020</v>
      </c>
      <c r="C621" t="s">
        <v>67</v>
      </c>
      <c r="D621" t="s">
        <v>104</v>
      </c>
      <c r="E621" t="s">
        <v>105</v>
      </c>
      <c r="F621">
        <v>0</v>
      </c>
      <c r="G621">
        <v>0</v>
      </c>
      <c r="H621">
        <v>0</v>
      </c>
      <c r="I621">
        <v>0</v>
      </c>
      <c r="J621" s="1">
        <v>0</v>
      </c>
      <c r="K621" s="1">
        <v>0</v>
      </c>
      <c r="L621" s="1">
        <v>0</v>
      </c>
    </row>
    <row r="622" spans="1:12" x14ac:dyDescent="0.25">
      <c r="A622" t="s">
        <v>29</v>
      </c>
      <c r="B622">
        <v>2020</v>
      </c>
      <c r="C622" t="s">
        <v>67</v>
      </c>
      <c r="D622" t="s">
        <v>106</v>
      </c>
      <c r="E622" t="s">
        <v>107</v>
      </c>
      <c r="F622">
        <v>1.55</v>
      </c>
      <c r="G622">
        <v>32.79</v>
      </c>
      <c r="H622">
        <v>0.63</v>
      </c>
      <c r="I622">
        <v>0.54</v>
      </c>
      <c r="J622" s="1">
        <v>12.2</v>
      </c>
      <c r="K622" s="1">
        <v>7.7200000000000005E-2</v>
      </c>
      <c r="L622" s="1">
        <v>6.6400000000000001E-2</v>
      </c>
    </row>
    <row r="623" spans="1:12" x14ac:dyDescent="0.25">
      <c r="A623" t="s">
        <v>29</v>
      </c>
      <c r="B623">
        <v>2020</v>
      </c>
      <c r="C623" t="s">
        <v>67</v>
      </c>
      <c r="D623" t="s">
        <v>108</v>
      </c>
      <c r="E623" t="s">
        <v>109</v>
      </c>
      <c r="F623">
        <v>1.94</v>
      </c>
      <c r="G623">
        <v>36.869999999999997</v>
      </c>
      <c r="H623">
        <v>0.77</v>
      </c>
      <c r="I623">
        <v>0.91</v>
      </c>
      <c r="J623" s="1">
        <v>15.5</v>
      </c>
      <c r="K623" s="1">
        <v>0.12</v>
      </c>
      <c r="L623" s="1">
        <v>0.14199999999999999</v>
      </c>
    </row>
    <row r="624" spans="1:12" x14ac:dyDescent="0.25">
      <c r="A624" t="s">
        <v>29</v>
      </c>
      <c r="B624">
        <v>2020</v>
      </c>
      <c r="C624" t="s">
        <v>67</v>
      </c>
      <c r="D624" t="s">
        <v>110</v>
      </c>
      <c r="E624" t="s">
        <v>111</v>
      </c>
      <c r="F624">
        <v>14.4</v>
      </c>
      <c r="G624">
        <v>53.81</v>
      </c>
      <c r="H624">
        <v>5.78</v>
      </c>
      <c r="I624">
        <v>3.11</v>
      </c>
      <c r="J624" s="1">
        <v>7.31</v>
      </c>
      <c r="K624" s="1">
        <v>0.42199999999999999</v>
      </c>
      <c r="L624" s="1">
        <v>0.22700000000000001</v>
      </c>
    </row>
    <row r="625" spans="1:12" x14ac:dyDescent="0.25">
      <c r="A625" t="s">
        <v>29</v>
      </c>
      <c r="B625">
        <v>2020</v>
      </c>
      <c r="C625" t="s">
        <v>67</v>
      </c>
      <c r="D625" t="s">
        <v>112</v>
      </c>
      <c r="E625" t="s">
        <v>113</v>
      </c>
      <c r="F625">
        <v>0.56999999999999995</v>
      </c>
      <c r="G625">
        <v>26.29</v>
      </c>
      <c r="H625">
        <v>0.23</v>
      </c>
      <c r="I625">
        <v>0.11</v>
      </c>
      <c r="J625" s="1">
        <v>182</v>
      </c>
      <c r="K625" s="1">
        <v>0.41399999999999998</v>
      </c>
      <c r="L625" s="1">
        <v>0.20699999999999999</v>
      </c>
    </row>
    <row r="626" spans="1:12" x14ac:dyDescent="0.25">
      <c r="A626" t="s">
        <v>29</v>
      </c>
      <c r="B626">
        <v>2020</v>
      </c>
      <c r="C626" t="s">
        <v>67</v>
      </c>
      <c r="D626" t="s">
        <v>114</v>
      </c>
      <c r="E626" t="s">
        <v>115</v>
      </c>
      <c r="F626">
        <v>0</v>
      </c>
      <c r="G626">
        <v>0</v>
      </c>
      <c r="H626">
        <v>0</v>
      </c>
      <c r="I626">
        <v>0</v>
      </c>
      <c r="J626" s="1">
        <v>0</v>
      </c>
      <c r="K626" s="1">
        <v>0</v>
      </c>
      <c r="L626" s="1">
        <v>0</v>
      </c>
    </row>
    <row r="627" spans="1:12" x14ac:dyDescent="0.25">
      <c r="A627" t="s">
        <v>29</v>
      </c>
      <c r="B627">
        <v>2020</v>
      </c>
      <c r="C627" t="s">
        <v>67</v>
      </c>
      <c r="D627" t="s">
        <v>116</v>
      </c>
      <c r="E627" t="s">
        <v>117</v>
      </c>
      <c r="F627">
        <v>0</v>
      </c>
      <c r="G627">
        <v>0</v>
      </c>
      <c r="H627">
        <v>0</v>
      </c>
      <c r="I627">
        <v>0</v>
      </c>
      <c r="J627" s="1">
        <v>0</v>
      </c>
      <c r="K627" s="1">
        <v>0</v>
      </c>
      <c r="L627" s="1">
        <v>0</v>
      </c>
    </row>
    <row r="628" spans="1:12" x14ac:dyDescent="0.25">
      <c r="A628" t="s">
        <v>29</v>
      </c>
      <c r="B628">
        <v>2020</v>
      </c>
      <c r="C628" t="s">
        <v>67</v>
      </c>
      <c r="D628" t="s">
        <v>60</v>
      </c>
      <c r="E628" t="s">
        <v>118</v>
      </c>
      <c r="F628">
        <v>1.19</v>
      </c>
      <c r="G628">
        <v>32.46</v>
      </c>
      <c r="H628">
        <v>0.49</v>
      </c>
      <c r="I628">
        <v>0.55000000000000004</v>
      </c>
      <c r="J628" s="1">
        <v>4760</v>
      </c>
      <c r="K628" s="1">
        <v>23.3</v>
      </c>
      <c r="L628" s="1">
        <v>26.4</v>
      </c>
    </row>
    <row r="629" spans="1:12" x14ac:dyDescent="0.25">
      <c r="A629" t="s">
        <v>29</v>
      </c>
      <c r="B629">
        <v>2020</v>
      </c>
      <c r="C629" t="s">
        <v>67</v>
      </c>
      <c r="D629" t="s">
        <v>119</v>
      </c>
      <c r="E629" t="s">
        <v>120</v>
      </c>
      <c r="F629">
        <v>1.46</v>
      </c>
      <c r="G629">
        <v>38.76</v>
      </c>
      <c r="H629">
        <v>0.6</v>
      </c>
      <c r="I629">
        <v>1.1100000000000001</v>
      </c>
      <c r="J629" s="1">
        <v>1.01</v>
      </c>
      <c r="K629" s="1">
        <v>6.0699999999999999E-3</v>
      </c>
      <c r="L629" s="1">
        <v>1.1299999999999999E-2</v>
      </c>
    </row>
    <row r="630" spans="1:12" x14ac:dyDescent="0.25">
      <c r="A630" t="s">
        <v>29</v>
      </c>
      <c r="B630">
        <v>2020</v>
      </c>
      <c r="C630" t="s">
        <v>67</v>
      </c>
      <c r="D630" t="s">
        <v>41</v>
      </c>
      <c r="E630" t="s">
        <v>121</v>
      </c>
      <c r="F630">
        <v>6.09</v>
      </c>
      <c r="G630">
        <v>44.91</v>
      </c>
      <c r="H630">
        <v>2.5299999999999998</v>
      </c>
      <c r="I630">
        <v>1.84</v>
      </c>
      <c r="J630" s="1">
        <v>2.06</v>
      </c>
      <c r="K630" s="1">
        <v>5.2200000000000003E-2</v>
      </c>
      <c r="L630" s="1">
        <v>3.7999999999999999E-2</v>
      </c>
    </row>
    <row r="631" spans="1:12" x14ac:dyDescent="0.25">
      <c r="A631" t="s">
        <v>29</v>
      </c>
      <c r="B631">
        <v>2020</v>
      </c>
      <c r="C631" t="s">
        <v>67</v>
      </c>
      <c r="D631" t="s">
        <v>122</v>
      </c>
      <c r="E631" t="s">
        <v>123</v>
      </c>
      <c r="F631">
        <v>0.2</v>
      </c>
      <c r="G631">
        <v>30.32</v>
      </c>
      <c r="H631">
        <v>0.08</v>
      </c>
      <c r="I631">
        <v>0.35</v>
      </c>
      <c r="J631" s="1">
        <v>188</v>
      </c>
      <c r="K631" s="1">
        <v>0.153</v>
      </c>
      <c r="L631" s="1">
        <v>0.65600000000000003</v>
      </c>
    </row>
    <row r="632" spans="1:12" x14ac:dyDescent="0.25">
      <c r="A632" t="s">
        <v>29</v>
      </c>
      <c r="B632">
        <v>2020</v>
      </c>
      <c r="C632" t="s">
        <v>67</v>
      </c>
      <c r="D632" t="s">
        <v>124</v>
      </c>
      <c r="E632" t="s">
        <v>125</v>
      </c>
      <c r="F632">
        <v>15.28</v>
      </c>
      <c r="G632">
        <v>55.04</v>
      </c>
      <c r="H632">
        <v>6.26</v>
      </c>
      <c r="I632">
        <v>3.35</v>
      </c>
      <c r="J632" s="1">
        <v>11.4</v>
      </c>
      <c r="K632" s="1">
        <v>0.71299999999999997</v>
      </c>
      <c r="L632" s="1">
        <v>0.38200000000000001</v>
      </c>
    </row>
    <row r="633" spans="1:12" x14ac:dyDescent="0.25">
      <c r="A633" t="s">
        <v>29</v>
      </c>
      <c r="B633">
        <v>2020</v>
      </c>
      <c r="C633" t="s">
        <v>67</v>
      </c>
      <c r="D633" t="s">
        <v>126</v>
      </c>
      <c r="E633" t="s">
        <v>127</v>
      </c>
      <c r="F633">
        <v>0</v>
      </c>
      <c r="G633">
        <v>0</v>
      </c>
      <c r="H633">
        <v>0</v>
      </c>
      <c r="I633">
        <v>0</v>
      </c>
      <c r="J633" s="1">
        <v>0</v>
      </c>
      <c r="K633" s="1">
        <v>0</v>
      </c>
      <c r="L633" s="1">
        <v>0</v>
      </c>
    </row>
    <row r="634" spans="1:12" x14ac:dyDescent="0.25">
      <c r="A634" t="s">
        <v>29</v>
      </c>
      <c r="B634">
        <v>2020</v>
      </c>
      <c r="C634" t="s">
        <v>67</v>
      </c>
      <c r="D634" t="s">
        <v>128</v>
      </c>
      <c r="E634" t="s">
        <v>129</v>
      </c>
      <c r="F634">
        <v>1.1000000000000001</v>
      </c>
      <c r="G634">
        <v>34.130000000000003</v>
      </c>
      <c r="H634">
        <v>0.45</v>
      </c>
      <c r="I634">
        <v>0.66</v>
      </c>
      <c r="J634" s="1">
        <v>3340</v>
      </c>
      <c r="K634" s="1">
        <v>15</v>
      </c>
      <c r="L634" s="1">
        <v>22.1</v>
      </c>
    </row>
    <row r="635" spans="1:12" x14ac:dyDescent="0.25">
      <c r="A635" t="s">
        <v>29</v>
      </c>
      <c r="B635">
        <v>2020</v>
      </c>
      <c r="C635" t="s">
        <v>67</v>
      </c>
      <c r="D635" t="s">
        <v>130</v>
      </c>
      <c r="E635" t="s">
        <v>131</v>
      </c>
      <c r="F635">
        <v>10.69</v>
      </c>
      <c r="G635">
        <v>46.3</v>
      </c>
      <c r="H635">
        <v>4.3899999999999997</v>
      </c>
      <c r="I635">
        <v>2.14</v>
      </c>
      <c r="J635" s="1">
        <v>264</v>
      </c>
      <c r="K635" s="1">
        <v>11.6</v>
      </c>
      <c r="L635" s="1">
        <v>5.67</v>
      </c>
    </row>
    <row r="636" spans="1:12" x14ac:dyDescent="0.25">
      <c r="A636" t="s">
        <v>29</v>
      </c>
      <c r="B636">
        <v>2020</v>
      </c>
      <c r="C636" t="s">
        <v>67</v>
      </c>
      <c r="D636" t="s">
        <v>58</v>
      </c>
      <c r="E636" t="s">
        <v>132</v>
      </c>
      <c r="F636">
        <v>0</v>
      </c>
      <c r="G636">
        <v>0</v>
      </c>
      <c r="H636">
        <v>0</v>
      </c>
      <c r="I636">
        <v>0</v>
      </c>
      <c r="J636" s="1">
        <v>0</v>
      </c>
      <c r="K636" s="1">
        <v>0</v>
      </c>
      <c r="L636" s="1">
        <v>0</v>
      </c>
    </row>
    <row r="637" spans="1:12" x14ac:dyDescent="0.25">
      <c r="A637" t="s">
        <v>29</v>
      </c>
      <c r="B637">
        <v>2020</v>
      </c>
      <c r="C637" t="s">
        <v>67</v>
      </c>
      <c r="D637" t="s">
        <v>133</v>
      </c>
      <c r="E637" t="s">
        <v>134</v>
      </c>
      <c r="F637">
        <v>18.600000000000001</v>
      </c>
      <c r="G637">
        <v>56.9</v>
      </c>
      <c r="H637">
        <v>8.0299999999999994</v>
      </c>
      <c r="I637">
        <v>3.69</v>
      </c>
      <c r="J637" s="1">
        <v>2.1800000000000002</v>
      </c>
      <c r="K637" s="1">
        <v>0.17499999999999999</v>
      </c>
      <c r="L637" s="1">
        <v>8.0299999999999996E-2</v>
      </c>
    </row>
    <row r="638" spans="1:12" x14ac:dyDescent="0.25">
      <c r="A638" t="s">
        <v>29</v>
      </c>
      <c r="B638">
        <v>2020</v>
      </c>
      <c r="C638" t="s">
        <v>67</v>
      </c>
      <c r="D638" t="s">
        <v>135</v>
      </c>
      <c r="E638" t="s">
        <v>136</v>
      </c>
      <c r="F638">
        <v>9.66</v>
      </c>
      <c r="G638">
        <v>47.39</v>
      </c>
      <c r="H638">
        <v>4.0599999999999996</v>
      </c>
      <c r="I638">
        <v>2.31</v>
      </c>
      <c r="J638" s="1">
        <v>70</v>
      </c>
      <c r="K638" s="1">
        <v>2.84</v>
      </c>
      <c r="L638" s="1">
        <v>1.62</v>
      </c>
    </row>
    <row r="639" spans="1:12" x14ac:dyDescent="0.25">
      <c r="A639" t="s">
        <v>29</v>
      </c>
      <c r="B639">
        <v>2020</v>
      </c>
      <c r="C639" t="s">
        <v>67</v>
      </c>
      <c r="D639" t="s">
        <v>62</v>
      </c>
      <c r="E639" t="s">
        <v>137</v>
      </c>
      <c r="F639">
        <v>1.06</v>
      </c>
      <c r="G639">
        <v>35.46</v>
      </c>
      <c r="H639">
        <v>0.43</v>
      </c>
      <c r="I639">
        <v>0.83</v>
      </c>
      <c r="J639" s="1">
        <v>56</v>
      </c>
      <c r="K639" s="1">
        <v>0.24299999999999999</v>
      </c>
      <c r="L639" s="1">
        <v>0.46400000000000002</v>
      </c>
    </row>
    <row r="640" spans="1:12" x14ac:dyDescent="0.25">
      <c r="A640" t="s">
        <v>29</v>
      </c>
      <c r="B640">
        <v>2020</v>
      </c>
      <c r="C640" t="s">
        <v>67</v>
      </c>
      <c r="D640" t="s">
        <v>51</v>
      </c>
      <c r="E640" t="s">
        <v>138</v>
      </c>
      <c r="F640">
        <v>9.34</v>
      </c>
      <c r="G640">
        <v>47.5</v>
      </c>
      <c r="H640">
        <v>3.87</v>
      </c>
      <c r="I640">
        <v>2.2599999999999998</v>
      </c>
      <c r="J640" s="1">
        <v>175000</v>
      </c>
      <c r="K640" s="1">
        <v>6770</v>
      </c>
      <c r="L640" s="1">
        <v>3960</v>
      </c>
    </row>
    <row r="641" spans="1:12" x14ac:dyDescent="0.25">
      <c r="A641" t="s">
        <v>29</v>
      </c>
      <c r="B641">
        <v>2020</v>
      </c>
      <c r="C641" t="s">
        <v>67</v>
      </c>
      <c r="D641" t="s">
        <v>139</v>
      </c>
      <c r="E641" t="s">
        <v>140</v>
      </c>
      <c r="F641">
        <v>0</v>
      </c>
      <c r="G641">
        <v>0</v>
      </c>
      <c r="H641">
        <v>0</v>
      </c>
      <c r="I641">
        <v>0</v>
      </c>
      <c r="J641" s="1">
        <v>0</v>
      </c>
      <c r="K641" s="1">
        <v>0</v>
      </c>
      <c r="L641" s="1">
        <v>0</v>
      </c>
    </row>
    <row r="642" spans="1:12" x14ac:dyDescent="0.25">
      <c r="A642" t="s">
        <v>29</v>
      </c>
      <c r="B642">
        <v>2020</v>
      </c>
      <c r="C642" t="s">
        <v>67</v>
      </c>
      <c r="D642" t="s">
        <v>141</v>
      </c>
      <c r="E642" t="s">
        <v>142</v>
      </c>
      <c r="F642">
        <v>0</v>
      </c>
      <c r="G642">
        <v>0</v>
      </c>
      <c r="H642">
        <v>0</v>
      </c>
      <c r="I642">
        <v>0</v>
      </c>
      <c r="J642" s="1">
        <v>0</v>
      </c>
      <c r="K642" s="1">
        <v>0</v>
      </c>
      <c r="L642" s="1">
        <v>0</v>
      </c>
    </row>
    <row r="643" spans="1:12" x14ac:dyDescent="0.25">
      <c r="A643" t="s">
        <v>29</v>
      </c>
      <c r="B643">
        <v>2020</v>
      </c>
      <c r="C643" t="s">
        <v>67</v>
      </c>
      <c r="D643" t="s">
        <v>52</v>
      </c>
      <c r="E643" t="s">
        <v>143</v>
      </c>
      <c r="F643">
        <v>3.45</v>
      </c>
      <c r="G643">
        <v>35.75</v>
      </c>
      <c r="H643">
        <v>1.41</v>
      </c>
      <c r="I643">
        <v>0.82</v>
      </c>
      <c r="J643" s="1">
        <v>1490</v>
      </c>
      <c r="K643" s="1">
        <v>20.9</v>
      </c>
      <c r="L643" s="1">
        <v>12.2</v>
      </c>
    </row>
    <row r="644" spans="1:12" x14ac:dyDescent="0.25">
      <c r="A644" t="s">
        <v>29</v>
      </c>
      <c r="B644">
        <v>2020</v>
      </c>
      <c r="C644" t="s">
        <v>67</v>
      </c>
      <c r="D644" t="s">
        <v>144</v>
      </c>
      <c r="E644" t="s">
        <v>145</v>
      </c>
      <c r="F644">
        <v>0.71</v>
      </c>
      <c r="G644">
        <v>33.69</v>
      </c>
      <c r="H644">
        <v>0.28999999999999998</v>
      </c>
      <c r="I644">
        <v>0.66</v>
      </c>
      <c r="J644" s="1">
        <v>1670</v>
      </c>
      <c r="K644" s="1">
        <v>4.82</v>
      </c>
      <c r="L644" s="1">
        <v>10.9</v>
      </c>
    </row>
    <row r="645" spans="1:12" x14ac:dyDescent="0.25">
      <c r="A645" t="s">
        <v>29</v>
      </c>
      <c r="B645">
        <v>2020</v>
      </c>
      <c r="C645" t="s">
        <v>67</v>
      </c>
      <c r="D645" t="s">
        <v>146</v>
      </c>
      <c r="E645" t="s">
        <v>147</v>
      </c>
      <c r="F645">
        <v>0</v>
      </c>
      <c r="G645">
        <v>0</v>
      </c>
      <c r="H645">
        <v>0</v>
      </c>
      <c r="I645">
        <v>0</v>
      </c>
      <c r="J645" s="1">
        <v>0</v>
      </c>
      <c r="K645" s="1">
        <v>0</v>
      </c>
      <c r="L645" s="1">
        <v>0</v>
      </c>
    </row>
    <row r="646" spans="1:12" x14ac:dyDescent="0.25">
      <c r="A646" t="s">
        <v>29</v>
      </c>
      <c r="B646">
        <v>2020</v>
      </c>
      <c r="C646" t="s">
        <v>67</v>
      </c>
      <c r="D646" t="s">
        <v>148</v>
      </c>
      <c r="E646" t="s">
        <v>149</v>
      </c>
      <c r="F646">
        <v>0.91</v>
      </c>
      <c r="G646">
        <v>26.97</v>
      </c>
      <c r="H646">
        <v>0.37</v>
      </c>
      <c r="I646">
        <v>0.19</v>
      </c>
      <c r="J646" s="1">
        <v>1390</v>
      </c>
      <c r="K646" s="1">
        <v>5.21</v>
      </c>
      <c r="L646" s="1">
        <v>2.66</v>
      </c>
    </row>
    <row r="647" spans="1:12" x14ac:dyDescent="0.25">
      <c r="A647" t="s">
        <v>29</v>
      </c>
      <c r="B647">
        <v>2020</v>
      </c>
      <c r="C647" t="s">
        <v>67</v>
      </c>
      <c r="D647" t="s">
        <v>150</v>
      </c>
      <c r="E647" t="s">
        <v>151</v>
      </c>
      <c r="F647">
        <v>0.12</v>
      </c>
      <c r="G647">
        <v>31.4</v>
      </c>
      <c r="H647">
        <v>0.05</v>
      </c>
      <c r="I647">
        <v>0.43</v>
      </c>
      <c r="J647" s="1">
        <v>126</v>
      </c>
      <c r="K647" s="1">
        <v>6.3600000000000004E-2</v>
      </c>
      <c r="L647" s="1">
        <v>0.54500000000000004</v>
      </c>
    </row>
    <row r="648" spans="1:12" x14ac:dyDescent="0.25">
      <c r="A648" t="s">
        <v>29</v>
      </c>
      <c r="B648">
        <v>2020</v>
      </c>
      <c r="C648" t="s">
        <v>67</v>
      </c>
      <c r="D648" t="s">
        <v>152</v>
      </c>
      <c r="E648" t="s">
        <v>153</v>
      </c>
      <c r="F648">
        <v>5.41</v>
      </c>
      <c r="G648">
        <v>40.5</v>
      </c>
      <c r="H648">
        <v>2.12</v>
      </c>
      <c r="I648">
        <v>1.31</v>
      </c>
      <c r="J648" s="1">
        <v>88.6</v>
      </c>
      <c r="K648" s="1">
        <v>1.88</v>
      </c>
      <c r="L648" s="1">
        <v>1.1599999999999999</v>
      </c>
    </row>
    <row r="649" spans="1:12" x14ac:dyDescent="0.25">
      <c r="A649" t="s">
        <v>29</v>
      </c>
      <c r="B649">
        <v>2020</v>
      </c>
      <c r="C649" t="s">
        <v>67</v>
      </c>
      <c r="D649" t="s">
        <v>154</v>
      </c>
      <c r="E649" t="s">
        <v>155</v>
      </c>
      <c r="F649">
        <v>0</v>
      </c>
      <c r="G649">
        <v>0</v>
      </c>
      <c r="H649">
        <v>0</v>
      </c>
      <c r="I649">
        <v>0</v>
      </c>
      <c r="J649" s="1">
        <v>0</v>
      </c>
      <c r="K649" s="1">
        <v>0</v>
      </c>
      <c r="L649" s="1">
        <v>0</v>
      </c>
    </row>
    <row r="650" spans="1:12" x14ac:dyDescent="0.25">
      <c r="A650" t="s">
        <v>29</v>
      </c>
      <c r="B650">
        <v>2020</v>
      </c>
      <c r="C650" t="s">
        <v>67</v>
      </c>
      <c r="D650" t="s">
        <v>156</v>
      </c>
      <c r="E650" t="s">
        <v>157</v>
      </c>
      <c r="F650">
        <v>2.2400000000000002</v>
      </c>
      <c r="G650">
        <v>36.119999999999997</v>
      </c>
      <c r="H650">
        <v>0.91</v>
      </c>
      <c r="I650">
        <v>0.84</v>
      </c>
      <c r="J650" s="1">
        <v>273</v>
      </c>
      <c r="K650" s="1">
        <v>2.4900000000000002</v>
      </c>
      <c r="L650" s="1">
        <v>2.2999999999999998</v>
      </c>
    </row>
    <row r="651" spans="1:12" x14ac:dyDescent="0.25">
      <c r="A651" t="s">
        <v>29</v>
      </c>
      <c r="B651">
        <v>2020</v>
      </c>
      <c r="C651" t="s">
        <v>67</v>
      </c>
      <c r="D651" t="s">
        <v>158</v>
      </c>
      <c r="E651" t="s">
        <v>159</v>
      </c>
      <c r="F651">
        <v>0</v>
      </c>
      <c r="G651">
        <v>0</v>
      </c>
      <c r="H651">
        <v>0</v>
      </c>
      <c r="I651">
        <v>0</v>
      </c>
      <c r="J651" s="1">
        <v>0</v>
      </c>
      <c r="K651" s="1">
        <v>0</v>
      </c>
      <c r="L651" s="1">
        <v>0</v>
      </c>
    </row>
    <row r="652" spans="1:12" x14ac:dyDescent="0.25">
      <c r="A652" t="s">
        <v>29</v>
      </c>
      <c r="B652">
        <v>2020</v>
      </c>
      <c r="C652" t="s">
        <v>67</v>
      </c>
      <c r="D652" t="s">
        <v>160</v>
      </c>
      <c r="E652" t="s">
        <v>161</v>
      </c>
      <c r="F652">
        <v>0</v>
      </c>
      <c r="G652">
        <v>0</v>
      </c>
      <c r="H652">
        <v>0</v>
      </c>
      <c r="I652">
        <v>0</v>
      </c>
      <c r="J652" s="1">
        <v>0</v>
      </c>
      <c r="K652" s="1">
        <v>0</v>
      </c>
      <c r="L652" s="1">
        <v>0</v>
      </c>
    </row>
    <row r="653" spans="1:12" x14ac:dyDescent="0.25">
      <c r="A653" t="s">
        <v>29</v>
      </c>
      <c r="B653">
        <v>2020</v>
      </c>
      <c r="C653" t="s">
        <v>67</v>
      </c>
      <c r="D653" t="s">
        <v>162</v>
      </c>
      <c r="E653" t="s">
        <v>163</v>
      </c>
      <c r="F653">
        <v>0</v>
      </c>
      <c r="G653">
        <v>0</v>
      </c>
      <c r="H653">
        <v>0</v>
      </c>
      <c r="I653">
        <v>0</v>
      </c>
      <c r="J653" s="1">
        <v>0</v>
      </c>
      <c r="K653" s="1">
        <v>0</v>
      </c>
      <c r="L653" s="1">
        <v>0</v>
      </c>
    </row>
    <row r="654" spans="1:12" x14ac:dyDescent="0.25">
      <c r="A654" t="s">
        <v>29</v>
      </c>
      <c r="B654">
        <v>2020</v>
      </c>
      <c r="C654" t="s">
        <v>67</v>
      </c>
      <c r="D654" t="s">
        <v>164</v>
      </c>
      <c r="E654" t="s">
        <v>165</v>
      </c>
      <c r="F654">
        <v>9.9700000000000006</v>
      </c>
      <c r="G654">
        <v>46.24</v>
      </c>
      <c r="H654">
        <v>4.1399999999999997</v>
      </c>
      <c r="I654">
        <v>2.0499999999999998</v>
      </c>
      <c r="J654" s="1">
        <v>1600</v>
      </c>
      <c r="K654" s="1">
        <v>66.099999999999994</v>
      </c>
      <c r="L654" s="1">
        <v>32.799999999999997</v>
      </c>
    </row>
    <row r="655" spans="1:12" x14ac:dyDescent="0.25">
      <c r="A655" t="s">
        <v>29</v>
      </c>
      <c r="B655">
        <v>2020</v>
      </c>
      <c r="C655" t="s">
        <v>67</v>
      </c>
      <c r="D655" t="s">
        <v>166</v>
      </c>
      <c r="E655" t="s">
        <v>167</v>
      </c>
      <c r="F655">
        <v>6.87</v>
      </c>
      <c r="G655">
        <v>35.880000000000003</v>
      </c>
      <c r="H655">
        <v>2.84</v>
      </c>
      <c r="I655">
        <v>1.23</v>
      </c>
      <c r="J655" s="1">
        <v>1440</v>
      </c>
      <c r="K655" s="1">
        <v>40.9</v>
      </c>
      <c r="L655" s="1">
        <v>17.7</v>
      </c>
    </row>
    <row r="656" spans="1:12" x14ac:dyDescent="0.25">
      <c r="A656" t="s">
        <v>29</v>
      </c>
      <c r="B656">
        <v>2020</v>
      </c>
      <c r="C656" t="s">
        <v>67</v>
      </c>
      <c r="D656" t="s">
        <v>168</v>
      </c>
      <c r="E656" t="s">
        <v>169</v>
      </c>
      <c r="F656">
        <v>0</v>
      </c>
      <c r="G656">
        <v>0</v>
      </c>
      <c r="H656">
        <v>0</v>
      </c>
      <c r="I656">
        <v>0</v>
      </c>
      <c r="J656" s="1">
        <v>0</v>
      </c>
      <c r="K656" s="1">
        <v>0</v>
      </c>
      <c r="L656" s="1">
        <v>0</v>
      </c>
    </row>
    <row r="657" spans="1:12" x14ac:dyDescent="0.25">
      <c r="A657" t="s">
        <v>29</v>
      </c>
      <c r="B657">
        <v>2020</v>
      </c>
      <c r="C657" t="s">
        <v>67</v>
      </c>
      <c r="D657" t="s">
        <v>170</v>
      </c>
      <c r="E657" t="s">
        <v>171</v>
      </c>
      <c r="F657">
        <v>0</v>
      </c>
      <c r="G657">
        <v>0</v>
      </c>
      <c r="H657">
        <v>0</v>
      </c>
      <c r="I657">
        <v>0</v>
      </c>
      <c r="J657" s="1">
        <v>0</v>
      </c>
      <c r="K657" s="1">
        <v>0</v>
      </c>
      <c r="L657" s="1">
        <v>0</v>
      </c>
    </row>
    <row r="658" spans="1:12" x14ac:dyDescent="0.25">
      <c r="A658" t="s">
        <v>29</v>
      </c>
      <c r="B658">
        <v>2020</v>
      </c>
      <c r="C658" t="s">
        <v>67</v>
      </c>
      <c r="D658" t="s">
        <v>172</v>
      </c>
      <c r="E658" t="s">
        <v>173</v>
      </c>
      <c r="F658">
        <v>1.36</v>
      </c>
      <c r="G658">
        <v>37.22</v>
      </c>
      <c r="H658">
        <v>0.55000000000000004</v>
      </c>
      <c r="I658">
        <v>0.97</v>
      </c>
      <c r="J658" s="1">
        <v>430</v>
      </c>
      <c r="K658" s="1">
        <v>2.38</v>
      </c>
      <c r="L658" s="1">
        <v>4.16</v>
      </c>
    </row>
    <row r="659" spans="1:12" x14ac:dyDescent="0.25">
      <c r="A659" t="s">
        <v>29</v>
      </c>
      <c r="B659">
        <v>2020</v>
      </c>
      <c r="C659" t="s">
        <v>67</v>
      </c>
      <c r="D659" t="s">
        <v>174</v>
      </c>
      <c r="E659" t="s">
        <v>175</v>
      </c>
      <c r="F659">
        <v>0.12</v>
      </c>
      <c r="G659">
        <v>35.880000000000003</v>
      </c>
      <c r="H659">
        <v>0.05</v>
      </c>
      <c r="I659">
        <v>0.83</v>
      </c>
      <c r="J659" s="1">
        <v>944</v>
      </c>
      <c r="K659" s="1">
        <v>0.45100000000000001</v>
      </c>
      <c r="L659" s="1">
        <v>7.87</v>
      </c>
    </row>
    <row r="660" spans="1:12" x14ac:dyDescent="0.25">
      <c r="A660" t="s">
        <v>29</v>
      </c>
      <c r="B660">
        <v>2020</v>
      </c>
      <c r="C660" t="s">
        <v>67</v>
      </c>
      <c r="D660" t="s">
        <v>44</v>
      </c>
      <c r="E660" t="s">
        <v>176</v>
      </c>
      <c r="F660">
        <v>8.6199999999999992</v>
      </c>
      <c r="G660">
        <v>49.31</v>
      </c>
      <c r="H660">
        <v>3.67</v>
      </c>
      <c r="I660">
        <v>2.4900000000000002</v>
      </c>
      <c r="J660" s="1">
        <v>5690</v>
      </c>
      <c r="K660" s="1">
        <v>209</v>
      </c>
      <c r="L660" s="1">
        <v>142</v>
      </c>
    </row>
    <row r="661" spans="1:12" x14ac:dyDescent="0.25">
      <c r="A661" t="s">
        <v>29</v>
      </c>
      <c r="B661">
        <v>2020</v>
      </c>
      <c r="C661" t="s">
        <v>67</v>
      </c>
      <c r="D661" t="s">
        <v>177</v>
      </c>
      <c r="E661" t="s">
        <v>178</v>
      </c>
      <c r="F661">
        <v>2.52</v>
      </c>
      <c r="G661">
        <v>39.94</v>
      </c>
      <c r="H661">
        <v>1.03</v>
      </c>
      <c r="I661">
        <v>1.24</v>
      </c>
      <c r="J661" s="1">
        <v>35.799999999999997</v>
      </c>
      <c r="K661" s="1">
        <v>0.36899999999999999</v>
      </c>
      <c r="L661" s="1">
        <v>0.443</v>
      </c>
    </row>
    <row r="662" spans="1:12" x14ac:dyDescent="0.25">
      <c r="A662" t="s">
        <v>29</v>
      </c>
      <c r="B662">
        <v>2020</v>
      </c>
      <c r="C662" t="s">
        <v>67</v>
      </c>
      <c r="D662" t="s">
        <v>179</v>
      </c>
      <c r="E662" t="s">
        <v>180</v>
      </c>
      <c r="F662">
        <v>1.78</v>
      </c>
      <c r="G662">
        <v>30.74</v>
      </c>
      <c r="H662">
        <v>0.73</v>
      </c>
      <c r="I662">
        <v>0.38</v>
      </c>
      <c r="J662" s="1">
        <v>7.07</v>
      </c>
      <c r="K662" s="1">
        <v>5.16E-2</v>
      </c>
      <c r="L662" s="1">
        <v>2.6800000000000001E-2</v>
      </c>
    </row>
    <row r="663" spans="1:12" x14ac:dyDescent="0.25">
      <c r="A663" t="s">
        <v>29</v>
      </c>
      <c r="B663">
        <v>2020</v>
      </c>
      <c r="C663" t="s">
        <v>67</v>
      </c>
      <c r="D663" t="s">
        <v>181</v>
      </c>
      <c r="E663" t="s">
        <v>182</v>
      </c>
      <c r="F663">
        <v>0</v>
      </c>
      <c r="G663">
        <v>0</v>
      </c>
      <c r="H663">
        <v>0</v>
      </c>
      <c r="I663">
        <v>0</v>
      </c>
      <c r="J663" s="1">
        <v>0</v>
      </c>
      <c r="K663" s="1">
        <v>0</v>
      </c>
      <c r="L663" s="1">
        <v>0</v>
      </c>
    </row>
    <row r="664" spans="1:12" x14ac:dyDescent="0.25">
      <c r="A664" t="s">
        <v>29</v>
      </c>
      <c r="B664">
        <v>2020</v>
      </c>
      <c r="C664" t="s">
        <v>67</v>
      </c>
      <c r="D664" t="s">
        <v>183</v>
      </c>
      <c r="E664" t="s">
        <v>184</v>
      </c>
      <c r="F664">
        <v>0</v>
      </c>
      <c r="G664">
        <v>0</v>
      </c>
      <c r="H664">
        <v>0</v>
      </c>
      <c r="I664">
        <v>0</v>
      </c>
      <c r="J664" s="1">
        <v>0</v>
      </c>
      <c r="K664" s="1">
        <v>0</v>
      </c>
      <c r="L664" s="1">
        <v>0</v>
      </c>
    </row>
    <row r="665" spans="1:12" x14ac:dyDescent="0.25">
      <c r="A665" t="s">
        <v>29</v>
      </c>
      <c r="B665">
        <v>2020</v>
      </c>
      <c r="C665" t="s">
        <v>67</v>
      </c>
      <c r="D665" t="s">
        <v>185</v>
      </c>
      <c r="E665" t="s">
        <v>186</v>
      </c>
      <c r="F665">
        <v>0</v>
      </c>
      <c r="G665">
        <v>0</v>
      </c>
      <c r="H665">
        <v>0</v>
      </c>
      <c r="I665">
        <v>0</v>
      </c>
      <c r="J665" s="1">
        <v>0</v>
      </c>
      <c r="K665" s="1">
        <v>0</v>
      </c>
      <c r="L665" s="1">
        <v>0</v>
      </c>
    </row>
    <row r="666" spans="1:12" x14ac:dyDescent="0.25">
      <c r="A666" t="s">
        <v>29</v>
      </c>
      <c r="B666">
        <v>2020</v>
      </c>
      <c r="C666" t="s">
        <v>67</v>
      </c>
      <c r="D666" t="s">
        <v>187</v>
      </c>
      <c r="E666" t="s">
        <v>188</v>
      </c>
      <c r="F666">
        <v>0.39</v>
      </c>
      <c r="G666">
        <v>27.5</v>
      </c>
      <c r="H666">
        <v>0.16</v>
      </c>
      <c r="I666">
        <v>0.15</v>
      </c>
      <c r="J666" s="1">
        <v>1.01</v>
      </c>
      <c r="K666" s="1">
        <v>1.64E-3</v>
      </c>
      <c r="L666" s="1">
        <v>1.5299999999999999E-3</v>
      </c>
    </row>
    <row r="667" spans="1:12" x14ac:dyDescent="0.25">
      <c r="A667" t="s">
        <v>29</v>
      </c>
      <c r="B667">
        <v>2020</v>
      </c>
      <c r="C667" t="s">
        <v>67</v>
      </c>
      <c r="D667" t="s">
        <v>33</v>
      </c>
      <c r="E667" t="s">
        <v>189</v>
      </c>
      <c r="F667">
        <v>0</v>
      </c>
      <c r="G667">
        <v>0</v>
      </c>
      <c r="H667">
        <v>0</v>
      </c>
      <c r="I667">
        <v>0</v>
      </c>
      <c r="J667" s="1">
        <v>0</v>
      </c>
      <c r="K667" s="1">
        <v>0</v>
      </c>
      <c r="L667" s="1">
        <v>0</v>
      </c>
    </row>
    <row r="668" spans="1:12" x14ac:dyDescent="0.25">
      <c r="A668" t="s">
        <v>29</v>
      </c>
      <c r="B668">
        <v>2020</v>
      </c>
      <c r="C668" t="s">
        <v>67</v>
      </c>
      <c r="D668" t="s">
        <v>34</v>
      </c>
      <c r="E668" t="s">
        <v>190</v>
      </c>
      <c r="F668">
        <v>0.02</v>
      </c>
      <c r="G668">
        <v>21.97</v>
      </c>
      <c r="H668">
        <v>0.01</v>
      </c>
      <c r="I668">
        <v>0</v>
      </c>
      <c r="J668" s="1">
        <v>3.16</v>
      </c>
      <c r="K668" s="1">
        <v>2.92E-4</v>
      </c>
      <c r="L668" s="1">
        <v>0</v>
      </c>
    </row>
    <row r="669" spans="1:12" x14ac:dyDescent="0.25">
      <c r="A669" t="s">
        <v>29</v>
      </c>
      <c r="B669">
        <v>2020</v>
      </c>
      <c r="C669" t="s">
        <v>67</v>
      </c>
      <c r="D669" t="s">
        <v>191</v>
      </c>
      <c r="E669" t="s">
        <v>192</v>
      </c>
      <c r="F669">
        <v>0</v>
      </c>
      <c r="G669">
        <v>26.26</v>
      </c>
      <c r="H669">
        <v>0</v>
      </c>
      <c r="I669">
        <v>7.0000000000000007E-2</v>
      </c>
      <c r="J669" s="1">
        <v>2.02</v>
      </c>
      <c r="K669" s="1">
        <v>0</v>
      </c>
      <c r="L669" s="1">
        <v>1.5E-3</v>
      </c>
    </row>
    <row r="670" spans="1:12" x14ac:dyDescent="0.25">
      <c r="A670" t="s">
        <v>29</v>
      </c>
      <c r="B670">
        <v>2020</v>
      </c>
      <c r="C670" t="s">
        <v>67</v>
      </c>
      <c r="D670" t="s">
        <v>193</v>
      </c>
      <c r="E670" t="s">
        <v>194</v>
      </c>
      <c r="F670">
        <v>0</v>
      </c>
      <c r="G670">
        <v>0</v>
      </c>
      <c r="H670">
        <v>0</v>
      </c>
      <c r="I670">
        <v>0</v>
      </c>
      <c r="J670" s="1">
        <v>0</v>
      </c>
      <c r="K670" s="1">
        <v>0</v>
      </c>
      <c r="L670" s="1">
        <v>0</v>
      </c>
    </row>
    <row r="671" spans="1:12" x14ac:dyDescent="0.25">
      <c r="A671" t="s">
        <v>29</v>
      </c>
      <c r="B671">
        <v>2020</v>
      </c>
      <c r="C671" t="s">
        <v>67</v>
      </c>
      <c r="D671" t="s">
        <v>195</v>
      </c>
      <c r="E671" t="s">
        <v>196</v>
      </c>
      <c r="F671">
        <v>1.21</v>
      </c>
      <c r="G671">
        <v>28.57</v>
      </c>
      <c r="H671">
        <v>0.5</v>
      </c>
      <c r="I671">
        <v>0.31</v>
      </c>
      <c r="J671" s="1">
        <v>2460</v>
      </c>
      <c r="K671" s="1">
        <v>12.3</v>
      </c>
      <c r="L671" s="1">
        <v>7.7</v>
      </c>
    </row>
    <row r="672" spans="1:12" x14ac:dyDescent="0.25">
      <c r="A672" t="s">
        <v>29</v>
      </c>
      <c r="B672">
        <v>2020</v>
      </c>
      <c r="C672" t="s">
        <v>67</v>
      </c>
      <c r="D672" t="s">
        <v>197</v>
      </c>
      <c r="E672" t="s">
        <v>198</v>
      </c>
      <c r="F672">
        <v>0</v>
      </c>
      <c r="G672">
        <v>31.29</v>
      </c>
      <c r="H672">
        <v>0</v>
      </c>
      <c r="I672">
        <v>0.42</v>
      </c>
      <c r="J672" s="1">
        <v>1.02</v>
      </c>
      <c r="K672" s="1">
        <v>0</v>
      </c>
      <c r="L672" s="1">
        <v>4.28E-3</v>
      </c>
    </row>
    <row r="673" spans="1:12" x14ac:dyDescent="0.25">
      <c r="A673" t="s">
        <v>29</v>
      </c>
      <c r="B673">
        <v>2020</v>
      </c>
      <c r="C673" t="s">
        <v>67</v>
      </c>
      <c r="D673" t="s">
        <v>199</v>
      </c>
      <c r="E673" t="s">
        <v>200</v>
      </c>
      <c r="F673">
        <v>0</v>
      </c>
      <c r="G673">
        <v>0</v>
      </c>
      <c r="H673">
        <v>0</v>
      </c>
      <c r="I673">
        <v>0</v>
      </c>
      <c r="J673" s="1">
        <v>0</v>
      </c>
      <c r="K673" s="1">
        <v>0</v>
      </c>
      <c r="L673" s="1">
        <v>0</v>
      </c>
    </row>
    <row r="674" spans="1:12" x14ac:dyDescent="0.25">
      <c r="A674" t="s">
        <v>29</v>
      </c>
      <c r="B674">
        <v>2020</v>
      </c>
      <c r="C674" t="s">
        <v>67</v>
      </c>
      <c r="D674" t="s">
        <v>201</v>
      </c>
      <c r="E674" t="s">
        <v>202</v>
      </c>
      <c r="F674">
        <v>0</v>
      </c>
      <c r="G674">
        <v>0</v>
      </c>
      <c r="H674">
        <v>0</v>
      </c>
      <c r="I674">
        <v>0</v>
      </c>
      <c r="J674" s="1">
        <v>0</v>
      </c>
      <c r="K674" s="1">
        <v>0</v>
      </c>
      <c r="L674" s="1">
        <v>0</v>
      </c>
    </row>
    <row r="675" spans="1:12" x14ac:dyDescent="0.25">
      <c r="A675" t="s">
        <v>29</v>
      </c>
      <c r="B675">
        <v>2020</v>
      </c>
      <c r="C675" t="s">
        <v>67</v>
      </c>
      <c r="D675" t="s">
        <v>203</v>
      </c>
      <c r="E675" t="s">
        <v>204</v>
      </c>
      <c r="F675">
        <v>5.29</v>
      </c>
      <c r="G675">
        <v>41.91</v>
      </c>
      <c r="H675">
        <v>2.08</v>
      </c>
      <c r="I675">
        <v>1.45</v>
      </c>
      <c r="J675" s="1">
        <v>92.8</v>
      </c>
      <c r="K675" s="1">
        <v>1.93</v>
      </c>
      <c r="L675" s="1">
        <v>1.35</v>
      </c>
    </row>
    <row r="676" spans="1:12" x14ac:dyDescent="0.25">
      <c r="A676" t="s">
        <v>29</v>
      </c>
      <c r="B676">
        <v>2020</v>
      </c>
      <c r="C676" t="s">
        <v>67</v>
      </c>
      <c r="D676" t="s">
        <v>36</v>
      </c>
      <c r="E676" t="s">
        <v>205</v>
      </c>
      <c r="F676">
        <v>4.91</v>
      </c>
      <c r="G676">
        <v>36.32</v>
      </c>
      <c r="H676">
        <v>2.04</v>
      </c>
      <c r="I676">
        <v>1.06</v>
      </c>
      <c r="J676" s="1">
        <v>82.8</v>
      </c>
      <c r="K676" s="1">
        <v>1.69</v>
      </c>
      <c r="L676" s="1">
        <v>0.879</v>
      </c>
    </row>
    <row r="677" spans="1:12" x14ac:dyDescent="0.25">
      <c r="A677" t="s">
        <v>29</v>
      </c>
      <c r="B677">
        <v>2020</v>
      </c>
      <c r="C677" t="s">
        <v>67</v>
      </c>
      <c r="D677" t="s">
        <v>206</v>
      </c>
      <c r="E677" t="s">
        <v>207</v>
      </c>
      <c r="F677">
        <v>0</v>
      </c>
      <c r="G677">
        <v>0</v>
      </c>
      <c r="H677">
        <v>0</v>
      </c>
      <c r="I677">
        <v>0</v>
      </c>
      <c r="J677" s="1">
        <v>0</v>
      </c>
      <c r="K677" s="1">
        <v>0</v>
      </c>
      <c r="L677" s="1">
        <v>0</v>
      </c>
    </row>
    <row r="678" spans="1:12" x14ac:dyDescent="0.25">
      <c r="A678" t="s">
        <v>29</v>
      </c>
      <c r="B678">
        <v>2020</v>
      </c>
      <c r="C678" t="s">
        <v>67</v>
      </c>
      <c r="D678" t="s">
        <v>208</v>
      </c>
      <c r="E678" t="s">
        <v>209</v>
      </c>
      <c r="F678">
        <v>0</v>
      </c>
      <c r="G678">
        <v>0</v>
      </c>
      <c r="H678">
        <v>0</v>
      </c>
      <c r="I678">
        <v>0</v>
      </c>
      <c r="J678" s="1">
        <v>0</v>
      </c>
      <c r="K678" s="1">
        <v>0</v>
      </c>
      <c r="L678" s="1">
        <v>0</v>
      </c>
    </row>
    <row r="679" spans="1:12" x14ac:dyDescent="0.25">
      <c r="A679" t="s">
        <v>29</v>
      </c>
      <c r="B679">
        <v>2020</v>
      </c>
      <c r="C679" t="s">
        <v>67</v>
      </c>
      <c r="D679" t="s">
        <v>210</v>
      </c>
      <c r="E679" t="s">
        <v>211</v>
      </c>
      <c r="F679">
        <v>0</v>
      </c>
      <c r="G679">
        <v>0</v>
      </c>
      <c r="H679">
        <v>0</v>
      </c>
      <c r="I679">
        <v>0</v>
      </c>
      <c r="J679" s="1">
        <v>0</v>
      </c>
      <c r="K679" s="1">
        <v>0</v>
      </c>
      <c r="L679" s="1">
        <v>0</v>
      </c>
    </row>
    <row r="680" spans="1:12" x14ac:dyDescent="0.25">
      <c r="A680" t="s">
        <v>29</v>
      </c>
      <c r="B680">
        <v>2020</v>
      </c>
      <c r="C680" t="s">
        <v>67</v>
      </c>
      <c r="D680" t="s">
        <v>212</v>
      </c>
      <c r="E680" t="s">
        <v>213</v>
      </c>
      <c r="F680">
        <v>3.83</v>
      </c>
      <c r="G680">
        <v>35.57</v>
      </c>
      <c r="H680">
        <v>1.56</v>
      </c>
      <c r="I680">
        <v>0.78</v>
      </c>
      <c r="J680" s="1">
        <v>9.23</v>
      </c>
      <c r="K680" s="1">
        <v>0.14399999999999999</v>
      </c>
      <c r="L680" s="1">
        <v>7.1999999999999995E-2</v>
      </c>
    </row>
    <row r="681" spans="1:12" x14ac:dyDescent="0.25">
      <c r="A681" t="s">
        <v>29</v>
      </c>
      <c r="B681">
        <v>2020</v>
      </c>
      <c r="C681" t="s">
        <v>67</v>
      </c>
      <c r="D681" t="s">
        <v>214</v>
      </c>
      <c r="E681" t="s">
        <v>215</v>
      </c>
      <c r="F681">
        <v>10.210000000000001</v>
      </c>
      <c r="G681">
        <v>49.51</v>
      </c>
      <c r="H681">
        <v>4.07</v>
      </c>
      <c r="I681">
        <v>2.48</v>
      </c>
      <c r="J681" s="1">
        <v>385</v>
      </c>
      <c r="K681" s="1">
        <v>15.7</v>
      </c>
      <c r="L681" s="1">
        <v>9.57</v>
      </c>
    </row>
    <row r="682" spans="1:12" x14ac:dyDescent="0.25">
      <c r="A682" t="s">
        <v>29</v>
      </c>
      <c r="B682">
        <v>2020</v>
      </c>
      <c r="C682" t="s">
        <v>67</v>
      </c>
      <c r="D682" t="s">
        <v>216</v>
      </c>
      <c r="E682" t="s">
        <v>217</v>
      </c>
      <c r="F682">
        <v>9.66</v>
      </c>
      <c r="G682">
        <v>52.35</v>
      </c>
      <c r="H682">
        <v>3.88</v>
      </c>
      <c r="I682">
        <v>2.88</v>
      </c>
      <c r="J682" s="1">
        <v>13.5</v>
      </c>
      <c r="K682" s="1">
        <v>0.52500000000000002</v>
      </c>
      <c r="L682" s="1">
        <v>0.38900000000000001</v>
      </c>
    </row>
    <row r="683" spans="1:12" x14ac:dyDescent="0.25">
      <c r="A683" t="s">
        <v>29</v>
      </c>
      <c r="B683">
        <v>2020</v>
      </c>
      <c r="C683" t="s">
        <v>67</v>
      </c>
      <c r="D683" t="s">
        <v>218</v>
      </c>
      <c r="E683" t="s">
        <v>219</v>
      </c>
      <c r="F683">
        <v>0</v>
      </c>
      <c r="G683">
        <v>23.73</v>
      </c>
      <c r="H683">
        <v>0</v>
      </c>
      <c r="I683">
        <v>0</v>
      </c>
      <c r="J683" s="1">
        <v>349</v>
      </c>
      <c r="K683" s="1">
        <v>0</v>
      </c>
      <c r="L683" s="1">
        <v>0</v>
      </c>
    </row>
    <row r="684" spans="1:12" x14ac:dyDescent="0.25">
      <c r="A684" t="s">
        <v>29</v>
      </c>
      <c r="B684">
        <v>2020</v>
      </c>
      <c r="C684" t="s">
        <v>67</v>
      </c>
      <c r="D684" t="s">
        <v>220</v>
      </c>
      <c r="E684" t="s">
        <v>221</v>
      </c>
      <c r="F684">
        <v>0.9</v>
      </c>
      <c r="G684">
        <v>37.57</v>
      </c>
      <c r="H684">
        <v>0.37</v>
      </c>
      <c r="I684">
        <v>0.99</v>
      </c>
      <c r="J684" s="1">
        <v>179</v>
      </c>
      <c r="K684" s="1">
        <v>0.65600000000000003</v>
      </c>
      <c r="L684" s="1">
        <v>1.77</v>
      </c>
    </row>
    <row r="685" spans="1:12" x14ac:dyDescent="0.25">
      <c r="A685" t="s">
        <v>29</v>
      </c>
      <c r="B685">
        <v>2020</v>
      </c>
      <c r="C685" t="s">
        <v>67</v>
      </c>
      <c r="D685" t="s">
        <v>222</v>
      </c>
      <c r="E685" t="s">
        <v>223</v>
      </c>
      <c r="F685">
        <v>0.88</v>
      </c>
      <c r="G685">
        <v>30.43</v>
      </c>
      <c r="H685">
        <v>0.36</v>
      </c>
      <c r="I685">
        <v>0.36</v>
      </c>
      <c r="J685" s="1">
        <v>78.099999999999994</v>
      </c>
      <c r="K685" s="1">
        <v>0.28199999999999997</v>
      </c>
      <c r="L685" s="1">
        <v>0.28000000000000003</v>
      </c>
    </row>
    <row r="686" spans="1:12" x14ac:dyDescent="0.25">
      <c r="A686" t="s">
        <v>29</v>
      </c>
      <c r="B686">
        <v>2020</v>
      </c>
      <c r="C686" t="s">
        <v>67</v>
      </c>
      <c r="D686" t="s">
        <v>42</v>
      </c>
      <c r="E686" t="s">
        <v>224</v>
      </c>
      <c r="F686">
        <v>0</v>
      </c>
      <c r="G686">
        <v>0</v>
      </c>
      <c r="H686">
        <v>0</v>
      </c>
      <c r="I686">
        <v>0</v>
      </c>
      <c r="J686" s="1">
        <v>0</v>
      </c>
      <c r="K686" s="1">
        <v>0</v>
      </c>
      <c r="L686" s="1">
        <v>0</v>
      </c>
    </row>
    <row r="687" spans="1:12" x14ac:dyDescent="0.25">
      <c r="A687" t="s">
        <v>29</v>
      </c>
      <c r="B687">
        <v>2020</v>
      </c>
      <c r="C687" t="s">
        <v>67</v>
      </c>
      <c r="D687" t="s">
        <v>225</v>
      </c>
      <c r="E687" t="s">
        <v>226</v>
      </c>
      <c r="F687">
        <v>0</v>
      </c>
      <c r="G687">
        <v>0</v>
      </c>
      <c r="H687">
        <v>0</v>
      </c>
      <c r="I687">
        <v>0</v>
      </c>
      <c r="J687" s="1">
        <v>0</v>
      </c>
      <c r="K687" s="1">
        <v>0</v>
      </c>
      <c r="L687" s="1">
        <v>0</v>
      </c>
    </row>
    <row r="688" spans="1:12" x14ac:dyDescent="0.25">
      <c r="A688" t="s">
        <v>29</v>
      </c>
      <c r="B688">
        <v>2020</v>
      </c>
      <c r="C688" t="s">
        <v>67</v>
      </c>
      <c r="D688" t="s">
        <v>227</v>
      </c>
      <c r="E688" t="s">
        <v>228</v>
      </c>
      <c r="F688">
        <v>14.38</v>
      </c>
      <c r="G688">
        <v>55.77</v>
      </c>
      <c r="H688">
        <v>5.96</v>
      </c>
      <c r="I688">
        <v>3.61</v>
      </c>
      <c r="J688" s="1">
        <v>125000</v>
      </c>
      <c r="K688" s="1">
        <v>7430</v>
      </c>
      <c r="L688" s="1">
        <v>4510</v>
      </c>
    </row>
    <row r="689" spans="1:12" x14ac:dyDescent="0.25">
      <c r="A689" t="s">
        <v>29</v>
      </c>
      <c r="B689">
        <v>2020</v>
      </c>
      <c r="C689" t="s">
        <v>67</v>
      </c>
      <c r="D689" t="s">
        <v>53</v>
      </c>
      <c r="E689" t="s">
        <v>229</v>
      </c>
      <c r="F689">
        <v>1.31</v>
      </c>
      <c r="G689">
        <v>35.049999999999997</v>
      </c>
      <c r="H689">
        <v>0.54</v>
      </c>
      <c r="I689">
        <v>0.79</v>
      </c>
      <c r="J689" s="1">
        <v>43800</v>
      </c>
      <c r="K689" s="1">
        <v>236</v>
      </c>
      <c r="L689" s="1">
        <v>346</v>
      </c>
    </row>
    <row r="690" spans="1:12" x14ac:dyDescent="0.25">
      <c r="A690" t="s">
        <v>29</v>
      </c>
      <c r="B690">
        <v>2020</v>
      </c>
      <c r="C690" t="s">
        <v>67</v>
      </c>
      <c r="D690" t="s">
        <v>230</v>
      </c>
      <c r="E690" t="s">
        <v>231</v>
      </c>
      <c r="F690">
        <v>12.55</v>
      </c>
      <c r="G690">
        <v>53.02</v>
      </c>
      <c r="H690">
        <v>5.21</v>
      </c>
      <c r="I690">
        <v>3.08</v>
      </c>
      <c r="J690" s="1">
        <v>1460</v>
      </c>
      <c r="K690" s="1">
        <v>76.099999999999994</v>
      </c>
      <c r="L690" s="1">
        <v>45</v>
      </c>
    </row>
    <row r="691" spans="1:12" x14ac:dyDescent="0.25">
      <c r="A691" t="s">
        <v>29</v>
      </c>
      <c r="B691">
        <v>2020</v>
      </c>
      <c r="C691" t="s">
        <v>67</v>
      </c>
      <c r="D691" t="s">
        <v>232</v>
      </c>
      <c r="E691" t="s">
        <v>233</v>
      </c>
      <c r="F691">
        <v>9.84</v>
      </c>
      <c r="G691">
        <v>50.09</v>
      </c>
      <c r="H691">
        <v>4.1399999999999997</v>
      </c>
      <c r="I691">
        <v>2.59</v>
      </c>
      <c r="J691" s="1">
        <v>22.8</v>
      </c>
      <c r="K691" s="1">
        <v>0.94499999999999995</v>
      </c>
      <c r="L691" s="1">
        <v>0.59199999999999997</v>
      </c>
    </row>
    <row r="692" spans="1:12" x14ac:dyDescent="0.25">
      <c r="A692" t="s">
        <v>29</v>
      </c>
      <c r="B692">
        <v>2020</v>
      </c>
      <c r="C692" t="s">
        <v>67</v>
      </c>
      <c r="D692" t="s">
        <v>234</v>
      </c>
      <c r="E692" t="s">
        <v>235</v>
      </c>
      <c r="F692">
        <v>0</v>
      </c>
      <c r="G692">
        <v>0</v>
      </c>
      <c r="H692">
        <v>0</v>
      </c>
      <c r="I692">
        <v>0</v>
      </c>
      <c r="J692" s="1">
        <v>0</v>
      </c>
      <c r="K692" s="1">
        <v>0</v>
      </c>
      <c r="L692" s="1">
        <v>0</v>
      </c>
    </row>
    <row r="693" spans="1:12" x14ac:dyDescent="0.25">
      <c r="A693" t="s">
        <v>29</v>
      </c>
      <c r="B693">
        <v>2020</v>
      </c>
      <c r="C693" t="s">
        <v>67</v>
      </c>
      <c r="D693" t="s">
        <v>236</v>
      </c>
      <c r="E693" t="s">
        <v>237</v>
      </c>
      <c r="F693">
        <v>0</v>
      </c>
      <c r="G693">
        <v>0</v>
      </c>
      <c r="H693">
        <v>0</v>
      </c>
      <c r="I693">
        <v>0</v>
      </c>
      <c r="J693" s="1">
        <v>0</v>
      </c>
      <c r="K693" s="1">
        <v>0</v>
      </c>
      <c r="L693" s="1">
        <v>0</v>
      </c>
    </row>
    <row r="694" spans="1:12" x14ac:dyDescent="0.25">
      <c r="A694" t="s">
        <v>29</v>
      </c>
      <c r="B694">
        <v>2020</v>
      </c>
      <c r="C694" t="s">
        <v>67</v>
      </c>
      <c r="D694" t="s">
        <v>37</v>
      </c>
      <c r="E694" t="s">
        <v>238</v>
      </c>
      <c r="F694">
        <v>9.61</v>
      </c>
      <c r="G694">
        <v>45.63</v>
      </c>
      <c r="H694">
        <v>4.04</v>
      </c>
      <c r="I694">
        <v>2.1800000000000002</v>
      </c>
      <c r="J694" s="1">
        <v>1020</v>
      </c>
      <c r="K694" s="1">
        <v>41.4</v>
      </c>
      <c r="L694" s="1">
        <v>22.4</v>
      </c>
    </row>
    <row r="695" spans="1:12" x14ac:dyDescent="0.25">
      <c r="A695" t="s">
        <v>29</v>
      </c>
      <c r="B695">
        <v>2020</v>
      </c>
      <c r="C695" t="s">
        <v>67</v>
      </c>
      <c r="D695" t="s">
        <v>239</v>
      </c>
      <c r="E695" t="s">
        <v>240</v>
      </c>
      <c r="F695">
        <v>0</v>
      </c>
      <c r="G695">
        <v>0</v>
      </c>
      <c r="H695">
        <v>0</v>
      </c>
      <c r="I695">
        <v>0</v>
      </c>
      <c r="J695" s="1">
        <v>0</v>
      </c>
      <c r="K695" s="1">
        <v>0</v>
      </c>
      <c r="L695" s="1">
        <v>0</v>
      </c>
    </row>
    <row r="696" spans="1:12" x14ac:dyDescent="0.25">
      <c r="A696" t="s">
        <v>29</v>
      </c>
      <c r="B696">
        <v>2020</v>
      </c>
      <c r="C696" t="s">
        <v>67</v>
      </c>
      <c r="D696" t="s">
        <v>48</v>
      </c>
      <c r="E696" t="s">
        <v>241</v>
      </c>
      <c r="F696">
        <v>5.53</v>
      </c>
      <c r="G696">
        <v>42.1</v>
      </c>
      <c r="H696">
        <v>2.29</v>
      </c>
      <c r="I696">
        <v>1.51</v>
      </c>
      <c r="J696" s="1">
        <v>11000</v>
      </c>
      <c r="K696" s="1">
        <v>251</v>
      </c>
      <c r="L696" s="1">
        <v>165</v>
      </c>
    </row>
    <row r="697" spans="1:12" x14ac:dyDescent="0.25">
      <c r="A697" t="s">
        <v>29</v>
      </c>
      <c r="B697">
        <v>2020</v>
      </c>
      <c r="C697" t="s">
        <v>67</v>
      </c>
      <c r="D697" t="s">
        <v>242</v>
      </c>
      <c r="E697" t="s">
        <v>243</v>
      </c>
      <c r="F697">
        <v>0</v>
      </c>
      <c r="G697">
        <v>0</v>
      </c>
      <c r="H697">
        <v>0</v>
      </c>
      <c r="I697">
        <v>0</v>
      </c>
      <c r="J697" s="1">
        <v>0</v>
      </c>
      <c r="K697" s="1">
        <v>0</v>
      </c>
      <c r="L697" s="1">
        <v>0</v>
      </c>
    </row>
    <row r="698" spans="1:12" x14ac:dyDescent="0.25">
      <c r="A698" t="s">
        <v>29</v>
      </c>
      <c r="B698">
        <v>2020</v>
      </c>
      <c r="C698" t="s">
        <v>67</v>
      </c>
      <c r="D698" t="s">
        <v>45</v>
      </c>
      <c r="E698" t="s">
        <v>244</v>
      </c>
      <c r="F698">
        <v>3.91</v>
      </c>
      <c r="G698">
        <v>41.25</v>
      </c>
      <c r="H698">
        <v>1.61</v>
      </c>
      <c r="I698">
        <v>1.43</v>
      </c>
      <c r="J698" s="1">
        <v>91.1</v>
      </c>
      <c r="K698" s="1">
        <v>1.46</v>
      </c>
      <c r="L698" s="1">
        <v>1.3</v>
      </c>
    </row>
    <row r="699" spans="1:12" x14ac:dyDescent="0.25">
      <c r="A699" t="s">
        <v>29</v>
      </c>
      <c r="B699">
        <v>2020</v>
      </c>
      <c r="C699" t="s">
        <v>67</v>
      </c>
      <c r="D699" t="s">
        <v>245</v>
      </c>
      <c r="E699" t="s">
        <v>246</v>
      </c>
      <c r="F699">
        <v>0.14000000000000001</v>
      </c>
      <c r="G699">
        <v>31.7</v>
      </c>
      <c r="H699">
        <v>0.06</v>
      </c>
      <c r="I699">
        <v>0.45</v>
      </c>
      <c r="J699" s="1">
        <v>7.11</v>
      </c>
      <c r="K699" s="1">
        <v>4.1000000000000003E-3</v>
      </c>
      <c r="L699" s="1">
        <v>3.2199999999999999E-2</v>
      </c>
    </row>
    <row r="700" spans="1:12" x14ac:dyDescent="0.25">
      <c r="A700" t="s">
        <v>29</v>
      </c>
      <c r="B700">
        <v>2020</v>
      </c>
      <c r="C700" t="s">
        <v>67</v>
      </c>
      <c r="D700" t="s">
        <v>247</v>
      </c>
      <c r="E700" t="s">
        <v>248</v>
      </c>
      <c r="F700">
        <v>0</v>
      </c>
      <c r="G700">
        <v>0</v>
      </c>
      <c r="H700">
        <v>0</v>
      </c>
      <c r="I700">
        <v>0</v>
      </c>
      <c r="J700" s="1">
        <v>0</v>
      </c>
      <c r="K700" s="1">
        <v>0</v>
      </c>
      <c r="L700" s="1">
        <v>0</v>
      </c>
    </row>
    <row r="701" spans="1:12" x14ac:dyDescent="0.25">
      <c r="A701" t="s">
        <v>29</v>
      </c>
      <c r="B701">
        <v>2020</v>
      </c>
      <c r="C701" t="s">
        <v>67</v>
      </c>
      <c r="D701" t="s">
        <v>249</v>
      </c>
      <c r="E701" t="s">
        <v>250</v>
      </c>
      <c r="F701">
        <v>0</v>
      </c>
      <c r="G701">
        <v>0</v>
      </c>
      <c r="H701">
        <v>0</v>
      </c>
      <c r="I701">
        <v>0</v>
      </c>
      <c r="J701" s="1">
        <v>0</v>
      </c>
      <c r="K701" s="1">
        <v>0</v>
      </c>
      <c r="L701" s="1">
        <v>0</v>
      </c>
    </row>
    <row r="702" spans="1:12" x14ac:dyDescent="0.25">
      <c r="A702" t="s">
        <v>29</v>
      </c>
      <c r="B702">
        <v>2020</v>
      </c>
      <c r="C702" t="s">
        <v>67</v>
      </c>
      <c r="D702" t="s">
        <v>251</v>
      </c>
      <c r="E702" t="s">
        <v>252</v>
      </c>
      <c r="F702">
        <v>11.85</v>
      </c>
      <c r="G702">
        <v>51.4</v>
      </c>
      <c r="H702">
        <v>4.93</v>
      </c>
      <c r="I702">
        <v>2.77</v>
      </c>
      <c r="J702" s="1">
        <v>2.0699999999999998</v>
      </c>
      <c r="K702" s="1">
        <v>0.10199999999999999</v>
      </c>
      <c r="L702" s="1">
        <v>5.74E-2</v>
      </c>
    </row>
    <row r="703" spans="1:12" x14ac:dyDescent="0.25">
      <c r="A703" t="s">
        <v>29</v>
      </c>
      <c r="B703">
        <v>2020</v>
      </c>
      <c r="C703" t="s">
        <v>67</v>
      </c>
      <c r="D703" t="s">
        <v>253</v>
      </c>
      <c r="E703" t="s">
        <v>254</v>
      </c>
      <c r="F703">
        <v>5.81</v>
      </c>
      <c r="G703">
        <v>42.9</v>
      </c>
      <c r="H703">
        <v>2.37</v>
      </c>
      <c r="I703">
        <v>1.61</v>
      </c>
      <c r="J703" s="1">
        <v>1420</v>
      </c>
      <c r="K703" s="1">
        <v>33.700000000000003</v>
      </c>
      <c r="L703" s="1">
        <v>22.8</v>
      </c>
    </row>
    <row r="704" spans="1:12" x14ac:dyDescent="0.25">
      <c r="A704" t="s">
        <v>29</v>
      </c>
      <c r="B704">
        <v>2020</v>
      </c>
      <c r="C704" t="s">
        <v>67</v>
      </c>
      <c r="D704" t="s">
        <v>255</v>
      </c>
      <c r="E704" t="s">
        <v>256</v>
      </c>
      <c r="F704">
        <v>0</v>
      </c>
      <c r="G704">
        <v>0</v>
      </c>
      <c r="H704">
        <v>0</v>
      </c>
      <c r="I704">
        <v>0</v>
      </c>
      <c r="J704" s="1">
        <v>0</v>
      </c>
      <c r="K704" s="1">
        <v>0</v>
      </c>
      <c r="L704" s="1">
        <v>0</v>
      </c>
    </row>
    <row r="705" spans="1:12" x14ac:dyDescent="0.25">
      <c r="A705" t="s">
        <v>29</v>
      </c>
      <c r="B705">
        <v>2020</v>
      </c>
      <c r="C705" t="s">
        <v>67</v>
      </c>
      <c r="D705" t="s">
        <v>257</v>
      </c>
      <c r="E705" t="s">
        <v>258</v>
      </c>
      <c r="F705">
        <v>0</v>
      </c>
      <c r="G705">
        <v>0</v>
      </c>
      <c r="H705">
        <v>0</v>
      </c>
      <c r="I705">
        <v>0</v>
      </c>
      <c r="J705" s="1">
        <v>0</v>
      </c>
      <c r="K705" s="1">
        <v>0</v>
      </c>
      <c r="L705" s="1">
        <v>0</v>
      </c>
    </row>
    <row r="706" spans="1:12" x14ac:dyDescent="0.25">
      <c r="A706" t="s">
        <v>29</v>
      </c>
      <c r="B706">
        <v>2020</v>
      </c>
      <c r="C706" t="s">
        <v>67</v>
      </c>
      <c r="D706" t="s">
        <v>259</v>
      </c>
      <c r="E706" t="s">
        <v>260</v>
      </c>
      <c r="F706">
        <v>0</v>
      </c>
      <c r="G706">
        <v>0</v>
      </c>
      <c r="H706">
        <v>0</v>
      </c>
      <c r="I706">
        <v>0</v>
      </c>
      <c r="J706" s="1">
        <v>0</v>
      </c>
      <c r="K706" s="1">
        <v>0</v>
      </c>
      <c r="L706" s="1">
        <v>0</v>
      </c>
    </row>
    <row r="707" spans="1:12" x14ac:dyDescent="0.25">
      <c r="A707" t="s">
        <v>29</v>
      </c>
      <c r="B707">
        <v>2020</v>
      </c>
      <c r="C707" t="s">
        <v>67</v>
      </c>
      <c r="D707" t="s">
        <v>261</v>
      </c>
      <c r="E707" t="s">
        <v>262</v>
      </c>
      <c r="F707">
        <v>4.22</v>
      </c>
      <c r="G707">
        <v>42.18</v>
      </c>
      <c r="H707">
        <v>1.69</v>
      </c>
      <c r="I707">
        <v>1.49</v>
      </c>
      <c r="J707" s="1">
        <v>7.19</v>
      </c>
      <c r="K707" s="1">
        <v>0.122</v>
      </c>
      <c r="L707" s="1">
        <v>0.107</v>
      </c>
    </row>
    <row r="708" spans="1:12" x14ac:dyDescent="0.25">
      <c r="A708" t="s">
        <v>29</v>
      </c>
      <c r="B708">
        <v>2020</v>
      </c>
      <c r="C708" t="s">
        <v>67</v>
      </c>
      <c r="D708" t="s">
        <v>263</v>
      </c>
      <c r="E708" t="s">
        <v>264</v>
      </c>
      <c r="F708">
        <v>0</v>
      </c>
      <c r="G708">
        <v>0</v>
      </c>
      <c r="H708">
        <v>0</v>
      </c>
      <c r="I708">
        <v>0</v>
      </c>
      <c r="J708" s="1">
        <v>0</v>
      </c>
      <c r="K708" s="1">
        <v>0</v>
      </c>
      <c r="L708" s="1">
        <v>0</v>
      </c>
    </row>
    <row r="709" spans="1:12" x14ac:dyDescent="0.25">
      <c r="A709" t="s">
        <v>29</v>
      </c>
      <c r="B709">
        <v>2020</v>
      </c>
      <c r="C709" t="s">
        <v>67</v>
      </c>
      <c r="D709" t="s">
        <v>265</v>
      </c>
      <c r="E709" t="s">
        <v>266</v>
      </c>
      <c r="F709">
        <v>0</v>
      </c>
      <c r="G709">
        <v>0</v>
      </c>
      <c r="H709">
        <v>0</v>
      </c>
      <c r="I709">
        <v>0</v>
      </c>
      <c r="J709" s="1">
        <v>0</v>
      </c>
      <c r="K709" s="1">
        <v>0</v>
      </c>
      <c r="L709" s="1">
        <v>0</v>
      </c>
    </row>
    <row r="710" spans="1:12" x14ac:dyDescent="0.25">
      <c r="A710" t="s">
        <v>29</v>
      </c>
      <c r="B710">
        <v>2020</v>
      </c>
      <c r="C710" t="s">
        <v>67</v>
      </c>
      <c r="D710" t="s">
        <v>267</v>
      </c>
      <c r="E710" t="s">
        <v>268</v>
      </c>
      <c r="F710">
        <v>0</v>
      </c>
      <c r="G710">
        <v>0</v>
      </c>
      <c r="H710">
        <v>0</v>
      </c>
      <c r="I710">
        <v>0</v>
      </c>
      <c r="J710" s="1">
        <v>0</v>
      </c>
      <c r="K710" s="1">
        <v>0</v>
      </c>
      <c r="L710" s="1">
        <v>0</v>
      </c>
    </row>
    <row r="711" spans="1:12" x14ac:dyDescent="0.25">
      <c r="A711" t="s">
        <v>29</v>
      </c>
      <c r="B711">
        <v>2020</v>
      </c>
      <c r="C711" t="s">
        <v>67</v>
      </c>
      <c r="D711" t="s">
        <v>269</v>
      </c>
      <c r="E711" t="s">
        <v>270</v>
      </c>
      <c r="F711">
        <v>0.48</v>
      </c>
      <c r="G711">
        <v>31.24</v>
      </c>
      <c r="H711">
        <v>0.19</v>
      </c>
      <c r="I711">
        <v>0.44</v>
      </c>
      <c r="J711" s="1">
        <v>1690</v>
      </c>
      <c r="K711" s="1">
        <v>3.28</v>
      </c>
      <c r="L711" s="1">
        <v>7.4</v>
      </c>
    </row>
    <row r="712" spans="1:12" x14ac:dyDescent="0.25">
      <c r="A712" t="s">
        <v>29</v>
      </c>
      <c r="B712">
        <v>2020</v>
      </c>
      <c r="C712" t="s">
        <v>67</v>
      </c>
      <c r="D712" t="s">
        <v>271</v>
      </c>
      <c r="E712" t="s">
        <v>272</v>
      </c>
      <c r="F712">
        <v>2.29</v>
      </c>
      <c r="G712">
        <v>37</v>
      </c>
      <c r="H712">
        <v>0.93</v>
      </c>
      <c r="I712">
        <v>0.94</v>
      </c>
      <c r="J712" s="1">
        <v>79.8</v>
      </c>
      <c r="K712" s="1">
        <v>0.74399999999999999</v>
      </c>
      <c r="L712" s="1">
        <v>0.748</v>
      </c>
    </row>
    <row r="713" spans="1:12" x14ac:dyDescent="0.25">
      <c r="A713" t="s">
        <v>29</v>
      </c>
      <c r="B713">
        <v>2020</v>
      </c>
      <c r="C713" t="s">
        <v>67</v>
      </c>
      <c r="D713" t="s">
        <v>55</v>
      </c>
      <c r="E713" t="s">
        <v>273</v>
      </c>
      <c r="F713">
        <v>3.52</v>
      </c>
      <c r="G713">
        <v>38.630000000000003</v>
      </c>
      <c r="H713">
        <v>1.45</v>
      </c>
      <c r="I713">
        <v>1.1399999999999999</v>
      </c>
      <c r="J713" s="1">
        <v>1250</v>
      </c>
      <c r="K713" s="1">
        <v>18.100000000000001</v>
      </c>
      <c r="L713" s="1">
        <v>14.2</v>
      </c>
    </row>
    <row r="714" spans="1:12" x14ac:dyDescent="0.25">
      <c r="A714" t="s">
        <v>29</v>
      </c>
      <c r="B714">
        <v>2020</v>
      </c>
      <c r="C714" t="s">
        <v>67</v>
      </c>
      <c r="D714" t="s">
        <v>274</v>
      </c>
      <c r="E714" t="s">
        <v>275</v>
      </c>
      <c r="F714">
        <v>0</v>
      </c>
      <c r="G714">
        <v>0</v>
      </c>
      <c r="H714">
        <v>0</v>
      </c>
      <c r="I714">
        <v>0</v>
      </c>
      <c r="J714" s="1">
        <v>0</v>
      </c>
      <c r="K714" s="1">
        <v>0</v>
      </c>
      <c r="L714" s="1">
        <v>0</v>
      </c>
    </row>
    <row r="715" spans="1:12" x14ac:dyDescent="0.25">
      <c r="A715" t="s">
        <v>29</v>
      </c>
      <c r="B715">
        <v>2020</v>
      </c>
      <c r="C715" t="s">
        <v>67</v>
      </c>
      <c r="D715" t="s">
        <v>276</v>
      </c>
      <c r="E715" t="s">
        <v>277</v>
      </c>
      <c r="F715">
        <v>0.37</v>
      </c>
      <c r="G715">
        <v>33.380000000000003</v>
      </c>
      <c r="H715">
        <v>0.15</v>
      </c>
      <c r="I715">
        <v>0.6</v>
      </c>
      <c r="J715" s="1">
        <v>606</v>
      </c>
      <c r="K715" s="1">
        <v>0.92500000000000004</v>
      </c>
      <c r="L715" s="1">
        <v>3.63</v>
      </c>
    </row>
    <row r="716" spans="1:12" x14ac:dyDescent="0.25">
      <c r="A716" t="s">
        <v>29</v>
      </c>
      <c r="B716">
        <v>2020</v>
      </c>
      <c r="C716" t="s">
        <v>67</v>
      </c>
      <c r="D716" t="s">
        <v>278</v>
      </c>
      <c r="E716" t="s">
        <v>279</v>
      </c>
      <c r="F716">
        <v>0</v>
      </c>
      <c r="G716">
        <v>0</v>
      </c>
      <c r="H716">
        <v>0</v>
      </c>
      <c r="I716">
        <v>0</v>
      </c>
      <c r="J716" s="1">
        <v>0</v>
      </c>
      <c r="K716" s="1">
        <v>0</v>
      </c>
      <c r="L716" s="1">
        <v>0</v>
      </c>
    </row>
    <row r="717" spans="1:12" x14ac:dyDescent="0.25">
      <c r="A717" t="s">
        <v>29</v>
      </c>
      <c r="B717">
        <v>2020</v>
      </c>
      <c r="C717" t="s">
        <v>67</v>
      </c>
      <c r="D717" t="s">
        <v>280</v>
      </c>
      <c r="E717" t="s">
        <v>281</v>
      </c>
      <c r="F717">
        <v>0</v>
      </c>
      <c r="G717">
        <v>0</v>
      </c>
      <c r="H717">
        <v>0</v>
      </c>
      <c r="I717">
        <v>0</v>
      </c>
      <c r="J717" s="1">
        <v>0</v>
      </c>
      <c r="K717" s="1">
        <v>0</v>
      </c>
      <c r="L717" s="1">
        <v>0</v>
      </c>
    </row>
    <row r="718" spans="1:12" x14ac:dyDescent="0.25">
      <c r="A718" t="s">
        <v>29</v>
      </c>
      <c r="B718">
        <v>2020</v>
      </c>
      <c r="C718" t="s">
        <v>67</v>
      </c>
      <c r="D718" t="s">
        <v>282</v>
      </c>
      <c r="E718" t="s">
        <v>283</v>
      </c>
      <c r="F718">
        <v>1.33</v>
      </c>
      <c r="G718">
        <v>38.69</v>
      </c>
      <c r="H718">
        <v>0.54</v>
      </c>
      <c r="I718">
        <v>1.1000000000000001</v>
      </c>
      <c r="J718" s="1">
        <v>12.2</v>
      </c>
      <c r="K718" s="1">
        <v>6.6400000000000001E-2</v>
      </c>
      <c r="L718" s="1">
        <v>0.13500000000000001</v>
      </c>
    </row>
    <row r="719" spans="1:12" x14ac:dyDescent="0.25">
      <c r="A719" t="s">
        <v>29</v>
      </c>
      <c r="B719">
        <v>2020</v>
      </c>
      <c r="C719" t="s">
        <v>67</v>
      </c>
      <c r="D719" t="s">
        <v>284</v>
      </c>
      <c r="E719" t="s">
        <v>285</v>
      </c>
      <c r="F719">
        <v>0</v>
      </c>
      <c r="G719">
        <v>0</v>
      </c>
      <c r="H719">
        <v>0</v>
      </c>
      <c r="I719">
        <v>0</v>
      </c>
      <c r="J719" s="1">
        <v>0</v>
      </c>
      <c r="K719" s="1">
        <v>0</v>
      </c>
      <c r="L719" s="1">
        <v>0</v>
      </c>
    </row>
    <row r="720" spans="1:12" x14ac:dyDescent="0.25">
      <c r="A720" t="s">
        <v>29</v>
      </c>
      <c r="B720">
        <v>2020</v>
      </c>
      <c r="C720" t="s">
        <v>67</v>
      </c>
      <c r="D720" t="s">
        <v>286</v>
      </c>
      <c r="E720" t="s">
        <v>287</v>
      </c>
      <c r="F720">
        <v>0</v>
      </c>
      <c r="G720">
        <v>0</v>
      </c>
      <c r="H720">
        <v>0</v>
      </c>
      <c r="I720">
        <v>0</v>
      </c>
      <c r="J720" s="1">
        <v>0</v>
      </c>
      <c r="K720" s="1">
        <v>0</v>
      </c>
      <c r="L720" s="1">
        <v>0</v>
      </c>
    </row>
    <row r="721" spans="1:12" x14ac:dyDescent="0.25">
      <c r="A721" t="s">
        <v>29</v>
      </c>
      <c r="B721">
        <v>2020</v>
      </c>
      <c r="C721" t="s">
        <v>67</v>
      </c>
      <c r="D721" t="s">
        <v>61</v>
      </c>
      <c r="E721" t="s">
        <v>288</v>
      </c>
      <c r="F721">
        <v>7.71</v>
      </c>
      <c r="G721">
        <v>46.71</v>
      </c>
      <c r="H721">
        <v>3.14</v>
      </c>
      <c r="I721">
        <v>2.13</v>
      </c>
      <c r="J721" s="1">
        <v>271</v>
      </c>
      <c r="K721" s="1">
        <v>8.52</v>
      </c>
      <c r="L721" s="1">
        <v>5.79</v>
      </c>
    </row>
    <row r="722" spans="1:12" x14ac:dyDescent="0.25">
      <c r="A722" t="s">
        <v>29</v>
      </c>
      <c r="B722">
        <v>2020</v>
      </c>
      <c r="C722" t="s">
        <v>67</v>
      </c>
      <c r="D722" t="s">
        <v>289</v>
      </c>
      <c r="E722" t="s">
        <v>290</v>
      </c>
      <c r="F722">
        <v>0</v>
      </c>
      <c r="G722">
        <v>0</v>
      </c>
      <c r="H722">
        <v>0</v>
      </c>
      <c r="I722">
        <v>0</v>
      </c>
      <c r="J722" s="1">
        <v>0</v>
      </c>
      <c r="K722" s="1">
        <v>0</v>
      </c>
      <c r="L722" s="1">
        <v>0</v>
      </c>
    </row>
    <row r="723" spans="1:12" x14ac:dyDescent="0.25">
      <c r="A723" t="s">
        <v>29</v>
      </c>
      <c r="B723">
        <v>2020</v>
      </c>
      <c r="C723" t="s">
        <v>67</v>
      </c>
      <c r="D723" t="s">
        <v>291</v>
      </c>
      <c r="E723" t="s">
        <v>292</v>
      </c>
      <c r="F723">
        <v>0</v>
      </c>
      <c r="G723">
        <v>0</v>
      </c>
      <c r="H723">
        <v>0</v>
      </c>
      <c r="I723">
        <v>0</v>
      </c>
      <c r="J723" s="1">
        <v>0</v>
      </c>
      <c r="K723" s="1">
        <v>0</v>
      </c>
      <c r="L723" s="1">
        <v>0</v>
      </c>
    </row>
    <row r="724" spans="1:12" x14ac:dyDescent="0.25">
      <c r="A724" t="s">
        <v>29</v>
      </c>
      <c r="B724">
        <v>2020</v>
      </c>
      <c r="C724" t="s">
        <v>67</v>
      </c>
      <c r="D724" t="s">
        <v>293</v>
      </c>
      <c r="E724" t="s">
        <v>294</v>
      </c>
      <c r="F724">
        <v>0</v>
      </c>
      <c r="G724">
        <v>0</v>
      </c>
      <c r="H724">
        <v>0</v>
      </c>
      <c r="I724">
        <v>0</v>
      </c>
      <c r="J724" s="1">
        <v>0</v>
      </c>
      <c r="K724" s="1">
        <v>0</v>
      </c>
      <c r="L724" s="1">
        <v>0</v>
      </c>
    </row>
    <row r="725" spans="1:12" x14ac:dyDescent="0.25">
      <c r="A725" t="s">
        <v>29</v>
      </c>
      <c r="B725">
        <v>2020</v>
      </c>
      <c r="C725" t="s">
        <v>67</v>
      </c>
      <c r="D725" t="s">
        <v>295</v>
      </c>
      <c r="E725" t="s">
        <v>296</v>
      </c>
      <c r="F725">
        <v>0</v>
      </c>
      <c r="G725">
        <v>0</v>
      </c>
      <c r="H725">
        <v>0</v>
      </c>
      <c r="I725">
        <v>0</v>
      </c>
      <c r="J725" s="1">
        <v>0</v>
      </c>
      <c r="K725" s="1">
        <v>0</v>
      </c>
      <c r="L725" s="1">
        <v>0</v>
      </c>
    </row>
    <row r="726" spans="1:12" x14ac:dyDescent="0.25">
      <c r="A726" t="s">
        <v>29</v>
      </c>
      <c r="B726">
        <v>2020</v>
      </c>
      <c r="C726" t="s">
        <v>67</v>
      </c>
      <c r="D726" t="s">
        <v>297</v>
      </c>
      <c r="E726" t="s">
        <v>298</v>
      </c>
      <c r="F726">
        <v>0.82</v>
      </c>
      <c r="G726">
        <v>32.159999999999997</v>
      </c>
      <c r="H726">
        <v>0.34</v>
      </c>
      <c r="I726">
        <v>0.51</v>
      </c>
      <c r="J726" s="1">
        <v>88.6</v>
      </c>
      <c r="K726" s="1">
        <v>0.29699999999999999</v>
      </c>
      <c r="L726" s="1">
        <v>0.45600000000000002</v>
      </c>
    </row>
    <row r="727" spans="1:12" x14ac:dyDescent="0.25">
      <c r="A727" t="s">
        <v>29</v>
      </c>
      <c r="B727">
        <v>2020</v>
      </c>
      <c r="C727" t="s">
        <v>67</v>
      </c>
      <c r="D727" t="s">
        <v>299</v>
      </c>
      <c r="E727" t="s">
        <v>300</v>
      </c>
      <c r="F727">
        <v>6.39</v>
      </c>
      <c r="G727">
        <v>42.78</v>
      </c>
      <c r="H727">
        <v>2.62</v>
      </c>
      <c r="I727">
        <v>1.65</v>
      </c>
      <c r="J727" s="1">
        <v>18800</v>
      </c>
      <c r="K727" s="1">
        <v>494</v>
      </c>
      <c r="L727" s="1">
        <v>311</v>
      </c>
    </row>
    <row r="728" spans="1:12" x14ac:dyDescent="0.25">
      <c r="A728" t="s">
        <v>29</v>
      </c>
      <c r="B728">
        <v>2020</v>
      </c>
      <c r="C728" t="s">
        <v>67</v>
      </c>
      <c r="D728" t="s">
        <v>301</v>
      </c>
      <c r="E728" t="s">
        <v>302</v>
      </c>
      <c r="F728">
        <v>0</v>
      </c>
      <c r="G728">
        <v>0</v>
      </c>
      <c r="H728">
        <v>0</v>
      </c>
      <c r="I728">
        <v>0</v>
      </c>
      <c r="J728" s="1">
        <v>0</v>
      </c>
      <c r="K728" s="1">
        <v>0</v>
      </c>
      <c r="L728" s="1">
        <v>0</v>
      </c>
    </row>
    <row r="729" spans="1:12" x14ac:dyDescent="0.25">
      <c r="A729" t="s">
        <v>29</v>
      </c>
      <c r="B729">
        <v>2020</v>
      </c>
      <c r="C729" t="s">
        <v>67</v>
      </c>
      <c r="D729" t="s">
        <v>303</v>
      </c>
      <c r="E729" t="s">
        <v>304</v>
      </c>
      <c r="F729">
        <v>14.59</v>
      </c>
      <c r="G729">
        <v>54.99</v>
      </c>
      <c r="H729">
        <v>5.98</v>
      </c>
      <c r="I729">
        <v>3.38</v>
      </c>
      <c r="J729" s="1">
        <v>1780</v>
      </c>
      <c r="K729" s="1">
        <v>106</v>
      </c>
      <c r="L729" s="1">
        <v>60</v>
      </c>
    </row>
    <row r="730" spans="1:12" x14ac:dyDescent="0.25">
      <c r="A730" t="s">
        <v>29</v>
      </c>
      <c r="B730">
        <v>2020</v>
      </c>
      <c r="C730" t="s">
        <v>67</v>
      </c>
      <c r="D730" t="s">
        <v>305</v>
      </c>
      <c r="E730" t="s">
        <v>306</v>
      </c>
      <c r="F730">
        <v>0</v>
      </c>
      <c r="G730">
        <v>0</v>
      </c>
      <c r="H730">
        <v>0</v>
      </c>
      <c r="I730">
        <v>0</v>
      </c>
      <c r="J730" s="1">
        <v>0</v>
      </c>
      <c r="K730" s="1">
        <v>0</v>
      </c>
      <c r="L730" s="1">
        <v>0</v>
      </c>
    </row>
    <row r="731" spans="1:12" x14ac:dyDescent="0.25">
      <c r="A731" t="s">
        <v>29</v>
      </c>
      <c r="B731">
        <v>2020</v>
      </c>
      <c r="C731" t="s">
        <v>67</v>
      </c>
      <c r="D731" t="s">
        <v>307</v>
      </c>
      <c r="E731" t="s">
        <v>308</v>
      </c>
      <c r="F731">
        <v>0</v>
      </c>
      <c r="G731">
        <v>0</v>
      </c>
      <c r="H731">
        <v>0</v>
      </c>
      <c r="I731">
        <v>0</v>
      </c>
      <c r="J731" s="1">
        <v>0</v>
      </c>
      <c r="K731" s="1">
        <v>0</v>
      </c>
      <c r="L731" s="1">
        <v>0</v>
      </c>
    </row>
    <row r="732" spans="1:12" x14ac:dyDescent="0.25">
      <c r="A732" t="s">
        <v>29</v>
      </c>
      <c r="B732">
        <v>2020</v>
      </c>
      <c r="C732" t="s">
        <v>67</v>
      </c>
      <c r="D732" t="s">
        <v>50</v>
      </c>
      <c r="E732" t="s">
        <v>309</v>
      </c>
      <c r="F732">
        <v>0</v>
      </c>
      <c r="G732">
        <v>0</v>
      </c>
      <c r="H732">
        <v>0</v>
      </c>
      <c r="I732">
        <v>0</v>
      </c>
      <c r="J732" s="1">
        <v>0</v>
      </c>
      <c r="K732" s="1">
        <v>0</v>
      </c>
      <c r="L732" s="1">
        <v>0</v>
      </c>
    </row>
    <row r="733" spans="1:12" x14ac:dyDescent="0.25">
      <c r="A733" t="s">
        <v>29</v>
      </c>
      <c r="B733">
        <v>2020</v>
      </c>
      <c r="C733" t="s">
        <v>67</v>
      </c>
      <c r="D733" t="s">
        <v>310</v>
      </c>
      <c r="E733" t="s">
        <v>311</v>
      </c>
      <c r="F733">
        <v>0.42</v>
      </c>
      <c r="G733">
        <v>31.1</v>
      </c>
      <c r="H733">
        <v>0.17</v>
      </c>
      <c r="I733">
        <v>0.42</v>
      </c>
      <c r="J733" s="1">
        <v>31.4</v>
      </c>
      <c r="K733" s="1">
        <v>5.4300000000000001E-2</v>
      </c>
      <c r="L733" s="1">
        <v>0.13100000000000001</v>
      </c>
    </row>
    <row r="734" spans="1:12" x14ac:dyDescent="0.25">
      <c r="A734" t="s">
        <v>29</v>
      </c>
      <c r="B734">
        <v>2020</v>
      </c>
      <c r="C734" t="s">
        <v>67</v>
      </c>
      <c r="D734" t="s">
        <v>312</v>
      </c>
      <c r="E734" t="s">
        <v>313</v>
      </c>
      <c r="F734">
        <v>0.14000000000000001</v>
      </c>
      <c r="G734">
        <v>29.39</v>
      </c>
      <c r="H734">
        <v>0.06</v>
      </c>
      <c r="I734">
        <v>0.28000000000000003</v>
      </c>
      <c r="J734" s="1">
        <v>37.700000000000003</v>
      </c>
      <c r="K734" s="1">
        <v>2.1999999999999999E-2</v>
      </c>
      <c r="L734" s="1">
        <v>0.107</v>
      </c>
    </row>
    <row r="735" spans="1:12" x14ac:dyDescent="0.25">
      <c r="A735" t="s">
        <v>29</v>
      </c>
      <c r="B735">
        <v>2020</v>
      </c>
      <c r="C735" t="s">
        <v>67</v>
      </c>
      <c r="D735" t="s">
        <v>314</v>
      </c>
      <c r="E735" t="s">
        <v>315</v>
      </c>
      <c r="F735">
        <v>12.46</v>
      </c>
      <c r="G735">
        <v>52.1</v>
      </c>
      <c r="H735">
        <v>4.99</v>
      </c>
      <c r="I735">
        <v>2.87</v>
      </c>
      <c r="J735" s="1">
        <v>806</v>
      </c>
      <c r="K735" s="1">
        <v>40.200000000000003</v>
      </c>
      <c r="L735" s="1">
        <v>23.1</v>
      </c>
    </row>
    <row r="736" spans="1:12" x14ac:dyDescent="0.25">
      <c r="A736" t="s">
        <v>29</v>
      </c>
      <c r="B736">
        <v>2020</v>
      </c>
      <c r="C736" t="s">
        <v>67</v>
      </c>
      <c r="D736" t="s">
        <v>40</v>
      </c>
      <c r="E736" t="s">
        <v>316</v>
      </c>
      <c r="F736">
        <v>0</v>
      </c>
      <c r="G736">
        <v>0</v>
      </c>
      <c r="H736">
        <v>0</v>
      </c>
      <c r="I736">
        <v>0</v>
      </c>
      <c r="J736" s="1">
        <v>0</v>
      </c>
      <c r="K736" s="1">
        <v>0</v>
      </c>
      <c r="L736" s="1">
        <v>0</v>
      </c>
    </row>
    <row r="737" spans="1:12" x14ac:dyDescent="0.25">
      <c r="A737" t="s">
        <v>29</v>
      </c>
      <c r="B737">
        <v>2020</v>
      </c>
      <c r="C737" t="s">
        <v>67</v>
      </c>
      <c r="D737" t="s">
        <v>317</v>
      </c>
      <c r="E737" t="s">
        <v>318</v>
      </c>
      <c r="F737">
        <v>0</v>
      </c>
      <c r="G737">
        <v>0</v>
      </c>
      <c r="H737">
        <v>0</v>
      </c>
      <c r="I737">
        <v>0</v>
      </c>
      <c r="J737" s="1">
        <v>0</v>
      </c>
      <c r="K737" s="1">
        <v>0</v>
      </c>
      <c r="L737" s="1">
        <v>0</v>
      </c>
    </row>
    <row r="738" spans="1:12" x14ac:dyDescent="0.25">
      <c r="A738" t="s">
        <v>29</v>
      </c>
      <c r="B738">
        <v>2020</v>
      </c>
      <c r="C738" t="s">
        <v>67</v>
      </c>
      <c r="D738" t="s">
        <v>319</v>
      </c>
      <c r="E738" t="s">
        <v>320</v>
      </c>
      <c r="F738">
        <v>10.79</v>
      </c>
      <c r="G738">
        <v>51.89</v>
      </c>
      <c r="H738">
        <v>4.46</v>
      </c>
      <c r="I738">
        <v>2.9</v>
      </c>
      <c r="J738" s="1">
        <v>5430</v>
      </c>
      <c r="K738" s="1">
        <v>242</v>
      </c>
      <c r="L738" s="1">
        <v>157</v>
      </c>
    </row>
    <row r="739" spans="1:12" x14ac:dyDescent="0.25">
      <c r="A739" t="s">
        <v>29</v>
      </c>
      <c r="B739">
        <v>2020</v>
      </c>
      <c r="C739" t="s">
        <v>67</v>
      </c>
      <c r="D739" t="s">
        <v>321</v>
      </c>
      <c r="E739" t="s">
        <v>322</v>
      </c>
      <c r="F739">
        <v>0.28000000000000003</v>
      </c>
      <c r="G739">
        <v>35.29</v>
      </c>
      <c r="H739">
        <v>0.11</v>
      </c>
      <c r="I739">
        <v>0.77</v>
      </c>
      <c r="J739" s="1">
        <v>52.8</v>
      </c>
      <c r="K739" s="1">
        <v>5.9499999999999997E-2</v>
      </c>
      <c r="L739" s="1">
        <v>0.40600000000000003</v>
      </c>
    </row>
    <row r="740" spans="1:12" x14ac:dyDescent="0.25">
      <c r="A740" t="s">
        <v>29</v>
      </c>
      <c r="B740">
        <v>2020</v>
      </c>
      <c r="C740" t="s">
        <v>67</v>
      </c>
      <c r="D740" t="s">
        <v>323</v>
      </c>
      <c r="E740" t="s">
        <v>324</v>
      </c>
      <c r="F740">
        <v>0</v>
      </c>
      <c r="G740">
        <v>0</v>
      </c>
      <c r="H740">
        <v>0</v>
      </c>
      <c r="I740">
        <v>0</v>
      </c>
      <c r="J740" s="1">
        <v>0</v>
      </c>
      <c r="K740" s="1">
        <v>0</v>
      </c>
      <c r="L740" s="1">
        <v>0</v>
      </c>
    </row>
    <row r="741" spans="1:12" x14ac:dyDescent="0.25">
      <c r="A741" t="s">
        <v>29</v>
      </c>
      <c r="B741">
        <v>2020</v>
      </c>
      <c r="C741" t="s">
        <v>67</v>
      </c>
      <c r="D741" t="s">
        <v>325</v>
      </c>
      <c r="E741" t="s">
        <v>326</v>
      </c>
      <c r="F741">
        <v>7.0000000000000007E-2</v>
      </c>
      <c r="G741">
        <v>26.05</v>
      </c>
      <c r="H741">
        <v>0.03</v>
      </c>
      <c r="I741">
        <v>0.06</v>
      </c>
      <c r="J741" s="1">
        <v>1310</v>
      </c>
      <c r="K741" s="1">
        <v>0.38600000000000001</v>
      </c>
      <c r="L741" s="1">
        <v>0.79700000000000004</v>
      </c>
    </row>
    <row r="742" spans="1:12" x14ac:dyDescent="0.25">
      <c r="A742" t="s">
        <v>29</v>
      </c>
      <c r="B742">
        <v>2020</v>
      </c>
      <c r="C742" t="s">
        <v>67</v>
      </c>
      <c r="D742" t="s">
        <v>327</v>
      </c>
      <c r="E742" t="s">
        <v>328</v>
      </c>
      <c r="F742">
        <v>0.04</v>
      </c>
      <c r="G742">
        <v>30.04</v>
      </c>
      <c r="H742">
        <v>0.02</v>
      </c>
      <c r="I742">
        <v>0.37</v>
      </c>
      <c r="J742" s="1">
        <v>1510</v>
      </c>
      <c r="K742" s="1">
        <v>0.22800000000000001</v>
      </c>
      <c r="L742" s="1">
        <v>5.6</v>
      </c>
    </row>
    <row r="743" spans="1:12" x14ac:dyDescent="0.25">
      <c r="A743" t="s">
        <v>29</v>
      </c>
      <c r="B743">
        <v>2020</v>
      </c>
      <c r="C743" t="s">
        <v>67</v>
      </c>
      <c r="D743" t="s">
        <v>56</v>
      </c>
      <c r="E743" t="s">
        <v>329</v>
      </c>
      <c r="F743">
        <v>0.94</v>
      </c>
      <c r="G743">
        <v>30.58</v>
      </c>
      <c r="H743">
        <v>0.38</v>
      </c>
      <c r="I743">
        <v>0.38</v>
      </c>
      <c r="J743" s="1">
        <v>10300</v>
      </c>
      <c r="K743" s="1">
        <v>39.700000000000003</v>
      </c>
      <c r="L743" s="1">
        <v>39.5</v>
      </c>
    </row>
    <row r="744" spans="1:12" x14ac:dyDescent="0.25">
      <c r="A744" t="s">
        <v>29</v>
      </c>
      <c r="B744">
        <v>2020</v>
      </c>
      <c r="C744" t="s">
        <v>67</v>
      </c>
      <c r="D744" t="s">
        <v>43</v>
      </c>
      <c r="E744" t="s">
        <v>330</v>
      </c>
      <c r="F744">
        <v>0</v>
      </c>
      <c r="G744">
        <v>0</v>
      </c>
      <c r="H744">
        <v>0</v>
      </c>
      <c r="I744">
        <v>0</v>
      </c>
      <c r="J744" s="1">
        <v>0</v>
      </c>
      <c r="K744" s="1">
        <v>0</v>
      </c>
      <c r="L744" s="1">
        <v>0</v>
      </c>
    </row>
    <row r="745" spans="1:12" x14ac:dyDescent="0.25">
      <c r="A745" t="s">
        <v>29</v>
      </c>
      <c r="B745">
        <v>2020</v>
      </c>
      <c r="C745" t="s">
        <v>67</v>
      </c>
      <c r="D745" t="s">
        <v>331</v>
      </c>
      <c r="E745" t="s">
        <v>332</v>
      </c>
      <c r="F745">
        <v>8.61</v>
      </c>
      <c r="G745">
        <v>49.2</v>
      </c>
      <c r="H745">
        <v>3.59</v>
      </c>
      <c r="I745">
        <v>2.44</v>
      </c>
      <c r="J745" s="1">
        <v>12.4</v>
      </c>
      <c r="K745" s="1">
        <v>0.44500000000000001</v>
      </c>
      <c r="L745" s="1">
        <v>0.30299999999999999</v>
      </c>
    </row>
    <row r="746" spans="1:12" x14ac:dyDescent="0.25">
      <c r="A746" t="s">
        <v>29</v>
      </c>
      <c r="B746">
        <v>2020</v>
      </c>
      <c r="C746" t="s">
        <v>67</v>
      </c>
      <c r="D746" t="s">
        <v>333</v>
      </c>
      <c r="E746" t="s">
        <v>334</v>
      </c>
      <c r="F746">
        <v>0</v>
      </c>
      <c r="G746">
        <v>0</v>
      </c>
      <c r="H746">
        <v>0</v>
      </c>
      <c r="I746">
        <v>0</v>
      </c>
      <c r="J746" s="1">
        <v>0</v>
      </c>
      <c r="K746" s="1">
        <v>0</v>
      </c>
      <c r="L746" s="1">
        <v>0</v>
      </c>
    </row>
    <row r="747" spans="1:12" x14ac:dyDescent="0.25">
      <c r="A747" t="s">
        <v>29</v>
      </c>
      <c r="B747">
        <v>2020</v>
      </c>
      <c r="C747" t="s">
        <v>67</v>
      </c>
      <c r="D747" t="s">
        <v>335</v>
      </c>
      <c r="E747" t="s">
        <v>336</v>
      </c>
      <c r="F747">
        <v>0</v>
      </c>
      <c r="G747">
        <v>0</v>
      </c>
      <c r="H747">
        <v>0</v>
      </c>
      <c r="I747">
        <v>0</v>
      </c>
      <c r="J747" s="1">
        <v>0</v>
      </c>
      <c r="K747" s="1">
        <v>0</v>
      </c>
      <c r="L747" s="1">
        <v>0</v>
      </c>
    </row>
    <row r="748" spans="1:12" x14ac:dyDescent="0.25">
      <c r="A748" t="s">
        <v>29</v>
      </c>
      <c r="B748">
        <v>2020</v>
      </c>
      <c r="C748" t="s">
        <v>67</v>
      </c>
      <c r="D748" t="s">
        <v>337</v>
      </c>
      <c r="E748" t="s">
        <v>338</v>
      </c>
      <c r="F748">
        <v>5</v>
      </c>
      <c r="G748">
        <v>35.35</v>
      </c>
      <c r="H748">
        <v>2.08</v>
      </c>
      <c r="I748">
        <v>0.84</v>
      </c>
      <c r="J748" s="1">
        <v>7150</v>
      </c>
      <c r="K748" s="1">
        <v>149</v>
      </c>
      <c r="L748" s="1">
        <v>60.1</v>
      </c>
    </row>
    <row r="749" spans="1:12" x14ac:dyDescent="0.25">
      <c r="A749" t="s">
        <v>29</v>
      </c>
      <c r="B749">
        <v>2020</v>
      </c>
      <c r="C749" t="s">
        <v>67</v>
      </c>
      <c r="D749" t="s">
        <v>339</v>
      </c>
      <c r="E749" t="s">
        <v>340</v>
      </c>
      <c r="F749">
        <v>0</v>
      </c>
      <c r="G749">
        <v>0</v>
      </c>
      <c r="H749">
        <v>0</v>
      </c>
      <c r="I749">
        <v>0</v>
      </c>
      <c r="J749" s="1">
        <v>0</v>
      </c>
      <c r="K749" s="1">
        <v>0</v>
      </c>
      <c r="L749" s="1">
        <v>0</v>
      </c>
    </row>
    <row r="750" spans="1:12" x14ac:dyDescent="0.25">
      <c r="A750" t="s">
        <v>29</v>
      </c>
      <c r="B750">
        <v>2020</v>
      </c>
      <c r="C750" t="s">
        <v>67</v>
      </c>
      <c r="D750" t="s">
        <v>341</v>
      </c>
      <c r="E750" t="s">
        <v>342</v>
      </c>
      <c r="F750">
        <v>0</v>
      </c>
      <c r="G750">
        <v>0</v>
      </c>
      <c r="H750">
        <v>0</v>
      </c>
      <c r="I750">
        <v>0</v>
      </c>
      <c r="J750" s="1">
        <v>0</v>
      </c>
      <c r="K750" s="1">
        <v>0</v>
      </c>
      <c r="L750" s="1">
        <v>0</v>
      </c>
    </row>
    <row r="751" spans="1:12" x14ac:dyDescent="0.25">
      <c r="A751" t="s">
        <v>29</v>
      </c>
      <c r="B751">
        <v>2020</v>
      </c>
      <c r="C751" t="s">
        <v>67</v>
      </c>
      <c r="D751" t="s">
        <v>343</v>
      </c>
      <c r="E751" t="s">
        <v>344</v>
      </c>
      <c r="F751">
        <v>0</v>
      </c>
      <c r="G751">
        <v>0</v>
      </c>
      <c r="H751">
        <v>0</v>
      </c>
      <c r="I751">
        <v>0</v>
      </c>
      <c r="J751" s="1">
        <v>0</v>
      </c>
      <c r="K751" s="1">
        <v>0</v>
      </c>
      <c r="L751" s="1">
        <v>0</v>
      </c>
    </row>
    <row r="752" spans="1:12" x14ac:dyDescent="0.25">
      <c r="A752" t="s">
        <v>29</v>
      </c>
      <c r="B752">
        <v>2020</v>
      </c>
      <c r="C752" t="s">
        <v>67</v>
      </c>
      <c r="D752" t="s">
        <v>46</v>
      </c>
      <c r="E752" t="s">
        <v>345</v>
      </c>
      <c r="F752">
        <v>4.87</v>
      </c>
      <c r="G752">
        <v>41.45</v>
      </c>
      <c r="H752">
        <v>2.02</v>
      </c>
      <c r="I752">
        <v>1.48</v>
      </c>
      <c r="J752" s="1">
        <v>182</v>
      </c>
      <c r="K752" s="1">
        <v>3.69</v>
      </c>
      <c r="L752" s="1">
        <v>2.69</v>
      </c>
    </row>
    <row r="753" spans="1:12" x14ac:dyDescent="0.25">
      <c r="A753" t="s">
        <v>29</v>
      </c>
      <c r="B753">
        <v>2020</v>
      </c>
      <c r="C753" t="s">
        <v>67</v>
      </c>
      <c r="D753" t="s">
        <v>346</v>
      </c>
      <c r="E753" t="s">
        <v>347</v>
      </c>
      <c r="F753">
        <v>0</v>
      </c>
      <c r="G753">
        <v>0</v>
      </c>
      <c r="H753">
        <v>0</v>
      </c>
      <c r="I753">
        <v>0</v>
      </c>
      <c r="J753" s="1">
        <v>0</v>
      </c>
      <c r="K753" s="1">
        <v>0</v>
      </c>
      <c r="L753" s="1">
        <v>0</v>
      </c>
    </row>
    <row r="754" spans="1:12" x14ac:dyDescent="0.25">
      <c r="A754" t="s">
        <v>29</v>
      </c>
      <c r="B754">
        <v>2020</v>
      </c>
      <c r="C754" t="s">
        <v>67</v>
      </c>
      <c r="D754" t="s">
        <v>348</v>
      </c>
      <c r="E754" t="s">
        <v>349</v>
      </c>
      <c r="F754">
        <v>0</v>
      </c>
      <c r="G754">
        <v>0</v>
      </c>
      <c r="H754">
        <v>0</v>
      </c>
      <c r="I754">
        <v>0</v>
      </c>
      <c r="J754" s="1">
        <v>0</v>
      </c>
      <c r="K754" s="1">
        <v>0</v>
      </c>
      <c r="L754" s="1">
        <v>0</v>
      </c>
    </row>
    <row r="755" spans="1:12" x14ac:dyDescent="0.25">
      <c r="A755" t="s">
        <v>29</v>
      </c>
      <c r="B755">
        <v>2020</v>
      </c>
      <c r="C755" t="s">
        <v>67</v>
      </c>
      <c r="D755" t="s">
        <v>350</v>
      </c>
      <c r="E755" t="s">
        <v>351</v>
      </c>
      <c r="F755">
        <v>0</v>
      </c>
      <c r="G755">
        <v>0</v>
      </c>
      <c r="H755">
        <v>0</v>
      </c>
      <c r="I755">
        <v>0</v>
      </c>
      <c r="J755" s="1">
        <v>0</v>
      </c>
      <c r="K755" s="1">
        <v>0</v>
      </c>
      <c r="L755" s="1">
        <v>0</v>
      </c>
    </row>
    <row r="756" spans="1:12" x14ac:dyDescent="0.25">
      <c r="A756" t="s">
        <v>29</v>
      </c>
      <c r="B756">
        <v>2020</v>
      </c>
      <c r="C756" t="s">
        <v>67</v>
      </c>
      <c r="D756" t="s">
        <v>352</v>
      </c>
      <c r="E756" t="s">
        <v>353</v>
      </c>
      <c r="F756">
        <v>0</v>
      </c>
      <c r="G756">
        <v>0</v>
      </c>
      <c r="H756">
        <v>0</v>
      </c>
      <c r="I756">
        <v>0</v>
      </c>
      <c r="J756" s="1">
        <v>0</v>
      </c>
      <c r="K756" s="1">
        <v>0</v>
      </c>
      <c r="L756" s="1">
        <v>0</v>
      </c>
    </row>
    <row r="757" spans="1:12" x14ac:dyDescent="0.25">
      <c r="A757" t="s">
        <v>29</v>
      </c>
      <c r="B757">
        <v>2020</v>
      </c>
      <c r="C757" t="s">
        <v>67</v>
      </c>
      <c r="D757" t="s">
        <v>354</v>
      </c>
      <c r="E757" t="s">
        <v>355</v>
      </c>
      <c r="F757">
        <v>0</v>
      </c>
      <c r="G757">
        <v>0</v>
      </c>
      <c r="H757">
        <v>0</v>
      </c>
      <c r="I757">
        <v>0</v>
      </c>
      <c r="J757" s="1">
        <v>0</v>
      </c>
      <c r="K757" s="1">
        <v>0</v>
      </c>
      <c r="L757" s="1">
        <v>0</v>
      </c>
    </row>
    <row r="758" spans="1:12" x14ac:dyDescent="0.25">
      <c r="A758" t="s">
        <v>29</v>
      </c>
      <c r="B758">
        <v>2020</v>
      </c>
      <c r="C758" t="s">
        <v>67</v>
      </c>
      <c r="D758" t="s">
        <v>356</v>
      </c>
      <c r="E758" t="s">
        <v>357</v>
      </c>
      <c r="F758">
        <v>0</v>
      </c>
      <c r="G758">
        <v>0</v>
      </c>
      <c r="H758">
        <v>0</v>
      </c>
      <c r="I758">
        <v>0</v>
      </c>
      <c r="J758" s="1">
        <v>0</v>
      </c>
      <c r="K758" s="1">
        <v>0</v>
      </c>
      <c r="L758" s="1">
        <v>0</v>
      </c>
    </row>
    <row r="759" spans="1:12" x14ac:dyDescent="0.25">
      <c r="A759" t="s">
        <v>29</v>
      </c>
      <c r="B759">
        <v>2020</v>
      </c>
      <c r="C759" t="s">
        <v>67</v>
      </c>
      <c r="D759" t="s">
        <v>358</v>
      </c>
      <c r="E759" t="s">
        <v>359</v>
      </c>
      <c r="F759">
        <v>0.91</v>
      </c>
      <c r="G759">
        <v>37.1</v>
      </c>
      <c r="H759">
        <v>0.37</v>
      </c>
      <c r="I759">
        <v>0.95</v>
      </c>
      <c r="J759" s="1">
        <v>220</v>
      </c>
      <c r="K759" s="1">
        <v>0.81100000000000005</v>
      </c>
      <c r="L759" s="1">
        <v>2.1</v>
      </c>
    </row>
    <row r="760" spans="1:12" x14ac:dyDescent="0.25">
      <c r="A760" t="s">
        <v>29</v>
      </c>
      <c r="B760">
        <v>2020</v>
      </c>
      <c r="C760" t="s">
        <v>67</v>
      </c>
      <c r="D760" t="s">
        <v>360</v>
      </c>
      <c r="E760" t="s">
        <v>361</v>
      </c>
      <c r="F760">
        <v>0</v>
      </c>
      <c r="G760">
        <v>0</v>
      </c>
      <c r="H760">
        <v>0</v>
      </c>
      <c r="I760">
        <v>0</v>
      </c>
      <c r="J760" s="1">
        <v>0</v>
      </c>
      <c r="K760" s="1">
        <v>0</v>
      </c>
      <c r="L760" s="1">
        <v>0</v>
      </c>
    </row>
    <row r="761" spans="1:12" x14ac:dyDescent="0.25">
      <c r="A761" t="s">
        <v>29</v>
      </c>
      <c r="B761">
        <v>2020</v>
      </c>
      <c r="C761" t="s">
        <v>67</v>
      </c>
      <c r="D761" t="s">
        <v>362</v>
      </c>
      <c r="E761" t="s">
        <v>363</v>
      </c>
      <c r="F761">
        <v>0</v>
      </c>
      <c r="G761">
        <v>0</v>
      </c>
      <c r="H761">
        <v>0</v>
      </c>
      <c r="I761">
        <v>0</v>
      </c>
      <c r="J761" s="1">
        <v>0</v>
      </c>
      <c r="K761" s="1">
        <v>0</v>
      </c>
      <c r="L761" s="1">
        <v>0</v>
      </c>
    </row>
    <row r="762" spans="1:12" x14ac:dyDescent="0.25">
      <c r="A762" t="s">
        <v>29</v>
      </c>
      <c r="B762">
        <v>2020</v>
      </c>
      <c r="C762" t="s">
        <v>67</v>
      </c>
      <c r="D762" t="s">
        <v>364</v>
      </c>
      <c r="E762" t="s">
        <v>365</v>
      </c>
      <c r="F762">
        <v>11.29</v>
      </c>
      <c r="G762">
        <v>50.17</v>
      </c>
      <c r="H762">
        <v>4.49</v>
      </c>
      <c r="I762">
        <v>2.5099999999999998</v>
      </c>
      <c r="J762" s="1">
        <v>19</v>
      </c>
      <c r="K762" s="1">
        <v>0.85199999999999998</v>
      </c>
      <c r="L762" s="1">
        <v>0.47699999999999998</v>
      </c>
    </row>
    <row r="763" spans="1:12" x14ac:dyDescent="0.25">
      <c r="A763" t="s">
        <v>29</v>
      </c>
      <c r="B763">
        <v>2020</v>
      </c>
      <c r="C763" t="s">
        <v>67</v>
      </c>
      <c r="D763" t="s">
        <v>366</v>
      </c>
      <c r="E763" t="s">
        <v>367</v>
      </c>
      <c r="F763">
        <v>0</v>
      </c>
      <c r="G763">
        <v>0</v>
      </c>
      <c r="H763">
        <v>0</v>
      </c>
      <c r="I763">
        <v>0</v>
      </c>
      <c r="J763" s="1">
        <v>0</v>
      </c>
      <c r="K763" s="1">
        <v>0</v>
      </c>
      <c r="L763" s="1">
        <v>0</v>
      </c>
    </row>
    <row r="764" spans="1:12" x14ac:dyDescent="0.25">
      <c r="A764" t="s">
        <v>29</v>
      </c>
      <c r="B764">
        <v>2020</v>
      </c>
      <c r="C764" t="s">
        <v>67</v>
      </c>
      <c r="D764" t="s">
        <v>368</v>
      </c>
      <c r="E764" t="s">
        <v>369</v>
      </c>
      <c r="F764">
        <v>0</v>
      </c>
      <c r="G764">
        <v>0</v>
      </c>
      <c r="H764">
        <v>0</v>
      </c>
      <c r="I764">
        <v>0</v>
      </c>
      <c r="J764" s="1">
        <v>0</v>
      </c>
      <c r="K764" s="1">
        <v>0</v>
      </c>
      <c r="L764" s="1">
        <v>0</v>
      </c>
    </row>
    <row r="765" spans="1:12" x14ac:dyDescent="0.25">
      <c r="A765" t="s">
        <v>29</v>
      </c>
      <c r="B765">
        <v>2020</v>
      </c>
      <c r="C765" t="s">
        <v>67</v>
      </c>
      <c r="D765" t="s">
        <v>370</v>
      </c>
      <c r="E765" t="s">
        <v>371</v>
      </c>
      <c r="F765">
        <v>0</v>
      </c>
      <c r="G765">
        <v>0</v>
      </c>
      <c r="H765">
        <v>0</v>
      </c>
      <c r="I765">
        <v>0</v>
      </c>
      <c r="J765" s="1">
        <v>0</v>
      </c>
      <c r="K765" s="1">
        <v>0</v>
      </c>
      <c r="L765" s="1">
        <v>0</v>
      </c>
    </row>
    <row r="766" spans="1:12" x14ac:dyDescent="0.25">
      <c r="A766" t="s">
        <v>29</v>
      </c>
      <c r="B766">
        <v>2020</v>
      </c>
      <c r="C766" t="s">
        <v>67</v>
      </c>
      <c r="D766" t="s">
        <v>372</v>
      </c>
      <c r="E766" t="s">
        <v>373</v>
      </c>
      <c r="F766">
        <v>0</v>
      </c>
      <c r="G766">
        <v>0</v>
      </c>
      <c r="H766">
        <v>0</v>
      </c>
      <c r="I766">
        <v>0</v>
      </c>
      <c r="J766" s="1">
        <v>0</v>
      </c>
      <c r="K766" s="1">
        <v>0</v>
      </c>
      <c r="L766" s="1">
        <v>0</v>
      </c>
    </row>
    <row r="767" spans="1:12" x14ac:dyDescent="0.25">
      <c r="A767" t="s">
        <v>29</v>
      </c>
      <c r="B767">
        <v>2020</v>
      </c>
      <c r="C767" t="s">
        <v>67</v>
      </c>
      <c r="D767" t="s">
        <v>374</v>
      </c>
      <c r="E767" t="s">
        <v>375</v>
      </c>
      <c r="F767">
        <v>0</v>
      </c>
      <c r="G767">
        <v>0</v>
      </c>
      <c r="H767">
        <v>0</v>
      </c>
      <c r="I767">
        <v>0</v>
      </c>
      <c r="J767" s="1">
        <v>0</v>
      </c>
      <c r="K767" s="1">
        <v>0</v>
      </c>
      <c r="L767" s="1">
        <v>0</v>
      </c>
    </row>
    <row r="768" spans="1:12" x14ac:dyDescent="0.25">
      <c r="A768" t="s">
        <v>29</v>
      </c>
      <c r="B768">
        <v>2020</v>
      </c>
      <c r="C768" t="s">
        <v>67</v>
      </c>
      <c r="D768" t="s">
        <v>376</v>
      </c>
      <c r="E768" t="s">
        <v>377</v>
      </c>
      <c r="F768">
        <v>0</v>
      </c>
      <c r="G768">
        <v>0</v>
      </c>
      <c r="H768">
        <v>0</v>
      </c>
      <c r="I768">
        <v>0</v>
      </c>
      <c r="J768" s="1">
        <v>0</v>
      </c>
      <c r="K768" s="1">
        <v>0</v>
      </c>
      <c r="L768" s="1">
        <v>0</v>
      </c>
    </row>
    <row r="769" spans="1:12" x14ac:dyDescent="0.25">
      <c r="A769" t="s">
        <v>29</v>
      </c>
      <c r="B769">
        <v>2020</v>
      </c>
      <c r="C769" t="s">
        <v>67</v>
      </c>
      <c r="D769" t="s">
        <v>378</v>
      </c>
      <c r="E769" t="s">
        <v>379</v>
      </c>
      <c r="F769">
        <v>0</v>
      </c>
      <c r="G769">
        <v>0</v>
      </c>
      <c r="H769">
        <v>0</v>
      </c>
      <c r="I769">
        <v>0</v>
      </c>
      <c r="J769" s="1">
        <v>0</v>
      </c>
      <c r="K769" s="1">
        <v>0</v>
      </c>
      <c r="L769" s="1">
        <v>0</v>
      </c>
    </row>
    <row r="770" spans="1:12" x14ac:dyDescent="0.25">
      <c r="A770" t="s">
        <v>29</v>
      </c>
      <c r="B770">
        <v>2020</v>
      </c>
      <c r="C770" t="s">
        <v>67</v>
      </c>
      <c r="D770" t="s">
        <v>32</v>
      </c>
      <c r="E770" t="s">
        <v>380</v>
      </c>
      <c r="F770">
        <v>14.86</v>
      </c>
      <c r="G770">
        <v>55.35</v>
      </c>
      <c r="H770">
        <v>6.23</v>
      </c>
      <c r="I770">
        <v>3.46</v>
      </c>
      <c r="J770" s="1">
        <v>357</v>
      </c>
      <c r="K770" s="1">
        <v>22.2</v>
      </c>
      <c r="L770" s="1">
        <v>12.3</v>
      </c>
    </row>
    <row r="771" spans="1:12" x14ac:dyDescent="0.25">
      <c r="A771" t="s">
        <v>29</v>
      </c>
      <c r="B771">
        <v>2020</v>
      </c>
      <c r="C771" t="s">
        <v>67</v>
      </c>
      <c r="D771" t="s">
        <v>381</v>
      </c>
      <c r="E771" t="s">
        <v>382</v>
      </c>
      <c r="F771">
        <v>7.08</v>
      </c>
      <c r="G771">
        <v>43.9</v>
      </c>
      <c r="H771">
        <v>2.88</v>
      </c>
      <c r="I771">
        <v>1.72</v>
      </c>
      <c r="J771" s="1">
        <v>2390</v>
      </c>
      <c r="K771" s="1">
        <v>68.8</v>
      </c>
      <c r="L771" s="1">
        <v>41</v>
      </c>
    </row>
    <row r="772" spans="1:12" x14ac:dyDescent="0.25">
      <c r="A772" t="s">
        <v>29</v>
      </c>
      <c r="B772">
        <v>2020</v>
      </c>
      <c r="C772" t="s">
        <v>67</v>
      </c>
      <c r="D772" t="s">
        <v>383</v>
      </c>
      <c r="E772" t="s">
        <v>384</v>
      </c>
      <c r="F772">
        <v>0</v>
      </c>
      <c r="G772">
        <v>0</v>
      </c>
      <c r="H772">
        <v>0</v>
      </c>
      <c r="I772">
        <v>0</v>
      </c>
      <c r="J772" s="1">
        <v>0</v>
      </c>
      <c r="K772" s="1">
        <v>0</v>
      </c>
      <c r="L772" s="1">
        <v>0</v>
      </c>
    </row>
    <row r="773" spans="1:12" x14ac:dyDescent="0.25">
      <c r="A773" t="s">
        <v>29</v>
      </c>
      <c r="B773">
        <v>2020</v>
      </c>
      <c r="C773" t="s">
        <v>67</v>
      </c>
      <c r="D773" t="s">
        <v>385</v>
      </c>
      <c r="E773" t="s">
        <v>386</v>
      </c>
      <c r="F773">
        <v>0</v>
      </c>
      <c r="G773">
        <v>0</v>
      </c>
      <c r="H773">
        <v>0</v>
      </c>
      <c r="I773">
        <v>0</v>
      </c>
      <c r="J773" s="1">
        <v>0</v>
      </c>
      <c r="K773" s="1">
        <v>0</v>
      </c>
      <c r="L773" s="1">
        <v>0</v>
      </c>
    </row>
    <row r="774" spans="1:12" x14ac:dyDescent="0.25">
      <c r="A774" t="s">
        <v>29</v>
      </c>
      <c r="B774">
        <v>2020</v>
      </c>
      <c r="C774" t="s">
        <v>67</v>
      </c>
      <c r="D774" t="s">
        <v>387</v>
      </c>
      <c r="E774" t="s">
        <v>388</v>
      </c>
      <c r="F774">
        <v>0</v>
      </c>
      <c r="G774">
        <v>22.56</v>
      </c>
      <c r="H774">
        <v>0</v>
      </c>
      <c r="I774">
        <v>0</v>
      </c>
      <c r="J774" s="1">
        <v>163</v>
      </c>
      <c r="K774" s="1">
        <v>0</v>
      </c>
      <c r="L774" s="1">
        <v>0</v>
      </c>
    </row>
    <row r="775" spans="1:12" x14ac:dyDescent="0.25">
      <c r="A775" t="s">
        <v>29</v>
      </c>
      <c r="B775">
        <v>2020</v>
      </c>
      <c r="C775" t="s">
        <v>67</v>
      </c>
      <c r="D775" t="s">
        <v>389</v>
      </c>
      <c r="E775" t="s">
        <v>390</v>
      </c>
      <c r="F775">
        <v>0</v>
      </c>
      <c r="G775">
        <v>0</v>
      </c>
      <c r="H775">
        <v>0</v>
      </c>
      <c r="I775">
        <v>0</v>
      </c>
      <c r="J775" s="1">
        <v>0</v>
      </c>
      <c r="K775" s="1">
        <v>0</v>
      </c>
      <c r="L775" s="1">
        <v>0</v>
      </c>
    </row>
    <row r="776" spans="1:12" x14ac:dyDescent="0.25">
      <c r="A776" t="s">
        <v>29</v>
      </c>
      <c r="B776">
        <v>2020</v>
      </c>
      <c r="C776" t="s">
        <v>67</v>
      </c>
      <c r="D776" t="s">
        <v>38</v>
      </c>
      <c r="E776" t="s">
        <v>391</v>
      </c>
      <c r="F776">
        <v>0</v>
      </c>
      <c r="G776">
        <v>0</v>
      </c>
      <c r="H776">
        <v>0</v>
      </c>
      <c r="I776">
        <v>0</v>
      </c>
      <c r="J776" s="1">
        <v>0</v>
      </c>
      <c r="K776" s="1">
        <v>0</v>
      </c>
      <c r="L776" s="1">
        <v>0</v>
      </c>
    </row>
    <row r="777" spans="1:12" x14ac:dyDescent="0.25">
      <c r="A777" t="s">
        <v>29</v>
      </c>
      <c r="B777">
        <v>2020</v>
      </c>
      <c r="C777" t="s">
        <v>67</v>
      </c>
      <c r="D777" t="s">
        <v>31</v>
      </c>
      <c r="E777" t="s">
        <v>392</v>
      </c>
      <c r="F777">
        <v>0</v>
      </c>
      <c r="G777">
        <v>0</v>
      </c>
      <c r="H777">
        <v>0</v>
      </c>
      <c r="I777">
        <v>0</v>
      </c>
      <c r="J777" s="1">
        <v>0</v>
      </c>
      <c r="K777" s="1">
        <v>0</v>
      </c>
      <c r="L777" s="1">
        <v>0</v>
      </c>
    </row>
    <row r="778" spans="1:12" x14ac:dyDescent="0.25">
      <c r="A778" t="s">
        <v>29</v>
      </c>
      <c r="B778">
        <v>2020</v>
      </c>
      <c r="C778" t="s">
        <v>67</v>
      </c>
      <c r="D778" t="s">
        <v>393</v>
      </c>
      <c r="E778" t="s">
        <v>394</v>
      </c>
      <c r="F778">
        <v>0</v>
      </c>
      <c r="G778">
        <v>0</v>
      </c>
      <c r="H778">
        <v>0</v>
      </c>
      <c r="I778">
        <v>0</v>
      </c>
      <c r="J778" s="1">
        <v>0</v>
      </c>
      <c r="K778" s="1">
        <v>0</v>
      </c>
      <c r="L778" s="1">
        <v>0</v>
      </c>
    </row>
    <row r="779" spans="1:12" x14ac:dyDescent="0.25">
      <c r="A779" t="s">
        <v>29</v>
      </c>
      <c r="B779">
        <v>2020</v>
      </c>
      <c r="C779" t="s">
        <v>67</v>
      </c>
      <c r="D779" t="s">
        <v>395</v>
      </c>
      <c r="E779" t="s">
        <v>396</v>
      </c>
      <c r="F779">
        <v>11.52</v>
      </c>
      <c r="G779">
        <v>51.28</v>
      </c>
      <c r="H779">
        <v>4.8</v>
      </c>
      <c r="I779">
        <v>2.76</v>
      </c>
      <c r="J779" s="1">
        <v>1.03</v>
      </c>
      <c r="K779" s="1">
        <v>4.9599999999999998E-2</v>
      </c>
      <c r="L779" s="1">
        <v>2.8500000000000001E-2</v>
      </c>
    </row>
    <row r="780" spans="1:12" x14ac:dyDescent="0.25">
      <c r="A780" t="s">
        <v>29</v>
      </c>
      <c r="B780">
        <v>2020</v>
      </c>
      <c r="C780" t="s">
        <v>67</v>
      </c>
      <c r="D780" t="s">
        <v>397</v>
      </c>
      <c r="E780" t="s">
        <v>398</v>
      </c>
      <c r="F780">
        <v>0</v>
      </c>
      <c r="G780">
        <v>0</v>
      </c>
      <c r="H780">
        <v>0</v>
      </c>
      <c r="I780">
        <v>0</v>
      </c>
      <c r="J780" s="1">
        <v>0</v>
      </c>
      <c r="K780" s="1">
        <v>0</v>
      </c>
      <c r="L780" s="1">
        <v>0</v>
      </c>
    </row>
    <row r="781" spans="1:12" x14ac:dyDescent="0.25">
      <c r="A781" t="s">
        <v>29</v>
      </c>
      <c r="B781">
        <v>2020</v>
      </c>
      <c r="C781" t="s">
        <v>67</v>
      </c>
      <c r="D781" t="s">
        <v>54</v>
      </c>
      <c r="E781" t="s">
        <v>399</v>
      </c>
      <c r="F781">
        <v>3.59</v>
      </c>
      <c r="G781">
        <v>40.65</v>
      </c>
      <c r="H781">
        <v>1.47</v>
      </c>
      <c r="I781">
        <v>1.34</v>
      </c>
      <c r="J781" s="1">
        <v>23200</v>
      </c>
      <c r="K781" s="1">
        <v>342</v>
      </c>
      <c r="L781" s="1">
        <v>311</v>
      </c>
    </row>
    <row r="782" spans="1:12" x14ac:dyDescent="0.25">
      <c r="A782" t="s">
        <v>29</v>
      </c>
      <c r="B782">
        <v>2020</v>
      </c>
      <c r="C782" t="s">
        <v>67</v>
      </c>
      <c r="D782" t="s">
        <v>400</v>
      </c>
      <c r="E782" t="s">
        <v>401</v>
      </c>
      <c r="F782">
        <v>0.69</v>
      </c>
      <c r="G782">
        <v>32.83</v>
      </c>
      <c r="H782">
        <v>0.28000000000000003</v>
      </c>
      <c r="I782">
        <v>0.55000000000000004</v>
      </c>
      <c r="J782" s="1">
        <v>20.3</v>
      </c>
      <c r="K782" s="1">
        <v>5.7500000000000002E-2</v>
      </c>
      <c r="L782" s="1">
        <v>0.111</v>
      </c>
    </row>
    <row r="783" spans="1:12" x14ac:dyDescent="0.25">
      <c r="A783" t="s">
        <v>29</v>
      </c>
      <c r="B783">
        <v>2020</v>
      </c>
      <c r="C783" t="s">
        <v>67</v>
      </c>
      <c r="D783" t="s">
        <v>402</v>
      </c>
      <c r="E783" t="s">
        <v>403</v>
      </c>
      <c r="F783">
        <v>8.3800000000000008</v>
      </c>
      <c r="G783">
        <v>46.86</v>
      </c>
      <c r="H783">
        <v>3.27</v>
      </c>
      <c r="I783">
        <v>2.14</v>
      </c>
      <c r="J783" s="1">
        <v>9.5</v>
      </c>
      <c r="K783" s="1">
        <v>0.311</v>
      </c>
      <c r="L783" s="1">
        <v>0.20300000000000001</v>
      </c>
    </row>
    <row r="784" spans="1:12" x14ac:dyDescent="0.25">
      <c r="A784" t="s">
        <v>29</v>
      </c>
      <c r="B784">
        <v>2020</v>
      </c>
      <c r="C784" t="s">
        <v>67</v>
      </c>
      <c r="D784" t="s">
        <v>404</v>
      </c>
      <c r="E784" t="s">
        <v>405</v>
      </c>
      <c r="F784">
        <v>0</v>
      </c>
      <c r="G784">
        <v>0</v>
      </c>
      <c r="H784">
        <v>0</v>
      </c>
      <c r="I784">
        <v>0</v>
      </c>
      <c r="J784" s="1">
        <v>0</v>
      </c>
      <c r="K784" s="1">
        <v>0</v>
      </c>
      <c r="L784" s="1">
        <v>0</v>
      </c>
    </row>
    <row r="785" spans="1:12" x14ac:dyDescent="0.25">
      <c r="A785" t="s">
        <v>29</v>
      </c>
      <c r="B785">
        <v>2020</v>
      </c>
      <c r="C785" t="s">
        <v>67</v>
      </c>
      <c r="D785" t="s">
        <v>406</v>
      </c>
      <c r="E785" t="s">
        <v>407</v>
      </c>
      <c r="F785">
        <v>0</v>
      </c>
      <c r="G785">
        <v>0</v>
      </c>
      <c r="H785">
        <v>0</v>
      </c>
      <c r="I785">
        <v>0</v>
      </c>
      <c r="J785" s="1">
        <v>0</v>
      </c>
      <c r="K785" s="1">
        <v>0</v>
      </c>
      <c r="L785" s="1">
        <v>0</v>
      </c>
    </row>
    <row r="786" spans="1:12" x14ac:dyDescent="0.25">
      <c r="A786" t="s">
        <v>29</v>
      </c>
      <c r="B786">
        <v>2020</v>
      </c>
      <c r="C786" t="s">
        <v>67</v>
      </c>
      <c r="D786" t="s">
        <v>408</v>
      </c>
      <c r="E786" t="s">
        <v>409</v>
      </c>
      <c r="F786">
        <v>0</v>
      </c>
      <c r="G786">
        <v>0</v>
      </c>
      <c r="H786">
        <v>0</v>
      </c>
      <c r="I786">
        <v>0</v>
      </c>
      <c r="J786" s="1">
        <v>0</v>
      </c>
      <c r="K786" s="1">
        <v>0</v>
      </c>
      <c r="L786" s="1">
        <v>0</v>
      </c>
    </row>
    <row r="787" spans="1:12" x14ac:dyDescent="0.25">
      <c r="A787" t="s">
        <v>29</v>
      </c>
      <c r="B787">
        <v>2020</v>
      </c>
      <c r="C787" t="s">
        <v>67</v>
      </c>
      <c r="D787" t="s">
        <v>39</v>
      </c>
      <c r="E787" t="s">
        <v>410</v>
      </c>
      <c r="F787">
        <v>7.63</v>
      </c>
      <c r="G787">
        <v>44.73</v>
      </c>
      <c r="H787">
        <v>3.2</v>
      </c>
      <c r="I787">
        <v>1.93</v>
      </c>
      <c r="J787" s="1">
        <v>168</v>
      </c>
      <c r="K787" s="1">
        <v>5.39</v>
      </c>
      <c r="L787" s="1">
        <v>3.24</v>
      </c>
    </row>
    <row r="788" spans="1:12" x14ac:dyDescent="0.25">
      <c r="A788" t="s">
        <v>29</v>
      </c>
      <c r="B788">
        <v>2020</v>
      </c>
      <c r="C788" t="s">
        <v>67</v>
      </c>
      <c r="D788" t="s">
        <v>411</v>
      </c>
      <c r="E788" t="s">
        <v>412</v>
      </c>
      <c r="F788">
        <v>0</v>
      </c>
      <c r="G788">
        <v>0</v>
      </c>
      <c r="H788">
        <v>0</v>
      </c>
      <c r="I788">
        <v>0</v>
      </c>
      <c r="J788" s="1">
        <v>0</v>
      </c>
      <c r="K788" s="1">
        <v>0</v>
      </c>
      <c r="L788" s="1">
        <v>0</v>
      </c>
    </row>
    <row r="789" spans="1:12" x14ac:dyDescent="0.25">
      <c r="A789" t="s">
        <v>29</v>
      </c>
      <c r="B789">
        <v>2020</v>
      </c>
      <c r="C789" t="s">
        <v>67</v>
      </c>
      <c r="D789" t="s">
        <v>413</v>
      </c>
      <c r="E789" t="s">
        <v>414</v>
      </c>
      <c r="F789">
        <v>3.42</v>
      </c>
      <c r="G789">
        <v>38.46</v>
      </c>
      <c r="H789">
        <v>1.4</v>
      </c>
      <c r="I789">
        <v>1.0900000000000001</v>
      </c>
      <c r="J789" s="1">
        <v>17.3</v>
      </c>
      <c r="K789" s="1">
        <v>0.24199999999999999</v>
      </c>
      <c r="L789" s="1">
        <v>0.189</v>
      </c>
    </row>
    <row r="790" spans="1:12" x14ac:dyDescent="0.25">
      <c r="A790" t="s">
        <v>29</v>
      </c>
      <c r="B790">
        <v>2020</v>
      </c>
      <c r="C790" t="s">
        <v>67</v>
      </c>
      <c r="D790" t="s">
        <v>47</v>
      </c>
      <c r="E790" t="s">
        <v>415</v>
      </c>
      <c r="F790">
        <v>0</v>
      </c>
      <c r="G790">
        <v>0</v>
      </c>
      <c r="H790">
        <v>0</v>
      </c>
      <c r="I790">
        <v>0</v>
      </c>
      <c r="J790" s="1">
        <v>0</v>
      </c>
      <c r="K790" s="1">
        <v>0</v>
      </c>
      <c r="L790" s="1">
        <v>0</v>
      </c>
    </row>
    <row r="791" spans="1:12" x14ac:dyDescent="0.25">
      <c r="A791" t="s">
        <v>29</v>
      </c>
      <c r="B791">
        <v>2020</v>
      </c>
      <c r="C791" t="s">
        <v>67</v>
      </c>
      <c r="D791" t="s">
        <v>416</v>
      </c>
      <c r="E791" t="s">
        <v>417</v>
      </c>
      <c r="F791">
        <v>0</v>
      </c>
      <c r="G791">
        <v>0</v>
      </c>
      <c r="H791">
        <v>0</v>
      </c>
      <c r="I791">
        <v>0</v>
      </c>
      <c r="J791" s="1">
        <v>0</v>
      </c>
      <c r="K791" s="1">
        <v>0</v>
      </c>
      <c r="L791" s="1">
        <v>0</v>
      </c>
    </row>
    <row r="792" spans="1:12" x14ac:dyDescent="0.25">
      <c r="A792" t="s">
        <v>29</v>
      </c>
      <c r="B792">
        <v>2020</v>
      </c>
      <c r="C792" t="s">
        <v>67</v>
      </c>
      <c r="D792" t="s">
        <v>35</v>
      </c>
      <c r="E792" t="s">
        <v>418</v>
      </c>
      <c r="F792">
        <v>0</v>
      </c>
      <c r="G792">
        <v>0</v>
      </c>
      <c r="H792">
        <v>0</v>
      </c>
      <c r="I792">
        <v>0</v>
      </c>
      <c r="J792" s="1">
        <v>0</v>
      </c>
      <c r="K792" s="1">
        <v>0</v>
      </c>
      <c r="L792" s="1">
        <v>0</v>
      </c>
    </row>
    <row r="793" spans="1:12" x14ac:dyDescent="0.25">
      <c r="A793" t="s">
        <v>29</v>
      </c>
      <c r="B793">
        <v>2020</v>
      </c>
      <c r="C793" t="s">
        <v>67</v>
      </c>
      <c r="D793" t="s">
        <v>419</v>
      </c>
      <c r="E793" t="s">
        <v>420</v>
      </c>
      <c r="F793">
        <v>4.45</v>
      </c>
      <c r="G793">
        <v>37.72</v>
      </c>
      <c r="H793">
        <v>1.84</v>
      </c>
      <c r="I793">
        <v>1.19</v>
      </c>
      <c r="J793" s="1">
        <v>209</v>
      </c>
      <c r="K793" s="1">
        <v>3.85</v>
      </c>
      <c r="L793" s="1">
        <v>2.4900000000000002</v>
      </c>
    </row>
    <row r="794" spans="1:12" x14ac:dyDescent="0.25">
      <c r="A794" t="s">
        <v>29</v>
      </c>
      <c r="B794">
        <v>2020</v>
      </c>
      <c r="C794" t="s">
        <v>67</v>
      </c>
      <c r="D794" t="s">
        <v>59</v>
      </c>
      <c r="E794" t="s">
        <v>421</v>
      </c>
      <c r="F794">
        <v>9.42</v>
      </c>
      <c r="G794">
        <v>50.16</v>
      </c>
      <c r="H794">
        <v>4</v>
      </c>
      <c r="I794">
        <v>2.62</v>
      </c>
      <c r="J794" s="1">
        <v>8110</v>
      </c>
      <c r="K794" s="1">
        <v>325</v>
      </c>
      <c r="L794" s="1">
        <v>212</v>
      </c>
    </row>
    <row r="795" spans="1:12" x14ac:dyDescent="0.25">
      <c r="A795" t="s">
        <v>29</v>
      </c>
      <c r="B795">
        <v>2020</v>
      </c>
      <c r="C795" t="s">
        <v>67</v>
      </c>
      <c r="D795" t="s">
        <v>422</v>
      </c>
      <c r="E795" t="s">
        <v>423</v>
      </c>
      <c r="F795">
        <v>0</v>
      </c>
      <c r="G795">
        <v>0</v>
      </c>
      <c r="H795">
        <v>0</v>
      </c>
      <c r="I795">
        <v>0</v>
      </c>
      <c r="J795" s="1">
        <v>0</v>
      </c>
      <c r="K795" s="1">
        <v>0</v>
      </c>
      <c r="L795" s="1">
        <v>0</v>
      </c>
    </row>
    <row r="796" spans="1:12" x14ac:dyDescent="0.25">
      <c r="A796" t="s">
        <v>29</v>
      </c>
      <c r="B796">
        <v>2020</v>
      </c>
      <c r="C796" t="s">
        <v>67</v>
      </c>
      <c r="D796" t="s">
        <v>424</v>
      </c>
      <c r="E796" t="s">
        <v>425</v>
      </c>
      <c r="F796">
        <v>0.23</v>
      </c>
      <c r="G796">
        <v>28.09</v>
      </c>
      <c r="H796">
        <v>0.09</v>
      </c>
      <c r="I796">
        <v>0.19</v>
      </c>
      <c r="J796" s="1">
        <v>1110</v>
      </c>
      <c r="K796" s="1">
        <v>1.04</v>
      </c>
      <c r="L796" s="1">
        <v>2.13</v>
      </c>
    </row>
    <row r="797" spans="1:12" x14ac:dyDescent="0.25">
      <c r="A797" t="s">
        <v>29</v>
      </c>
      <c r="B797">
        <v>2020</v>
      </c>
      <c r="C797" t="s">
        <v>67</v>
      </c>
      <c r="D797" t="s">
        <v>426</v>
      </c>
      <c r="E797" t="s">
        <v>427</v>
      </c>
      <c r="F797">
        <v>0</v>
      </c>
      <c r="G797">
        <v>0</v>
      </c>
      <c r="H797">
        <v>0</v>
      </c>
      <c r="I797">
        <v>0</v>
      </c>
      <c r="J797" s="1">
        <v>0</v>
      </c>
      <c r="K797" s="1">
        <v>0</v>
      </c>
      <c r="L797" s="1">
        <v>0</v>
      </c>
    </row>
    <row r="798" spans="1:12" x14ac:dyDescent="0.25">
      <c r="A798" t="s">
        <v>29</v>
      </c>
      <c r="B798">
        <v>2020</v>
      </c>
      <c r="C798" t="s">
        <v>67</v>
      </c>
      <c r="D798" t="s">
        <v>428</v>
      </c>
      <c r="E798" t="s">
        <v>429</v>
      </c>
      <c r="F798">
        <v>0</v>
      </c>
      <c r="G798">
        <v>0</v>
      </c>
      <c r="H798">
        <v>0</v>
      </c>
      <c r="I798">
        <v>0</v>
      </c>
      <c r="J798" s="1">
        <v>0</v>
      </c>
      <c r="K798" s="1">
        <v>0</v>
      </c>
      <c r="L798" s="1">
        <v>0</v>
      </c>
    </row>
    <row r="799" spans="1:12" x14ac:dyDescent="0.25">
      <c r="A799" t="s">
        <v>29</v>
      </c>
      <c r="B799">
        <v>2020</v>
      </c>
      <c r="C799" t="s">
        <v>67</v>
      </c>
      <c r="D799" t="s">
        <v>430</v>
      </c>
      <c r="E799" t="s">
        <v>431</v>
      </c>
      <c r="F799">
        <v>0.69</v>
      </c>
      <c r="G799">
        <v>35.06</v>
      </c>
      <c r="H799">
        <v>0.28000000000000003</v>
      </c>
      <c r="I799">
        <v>0.76</v>
      </c>
      <c r="J799" s="1">
        <v>587</v>
      </c>
      <c r="K799" s="1">
        <v>1.65</v>
      </c>
      <c r="L799" s="1">
        <v>4.4400000000000004</v>
      </c>
    </row>
    <row r="800" spans="1:12" x14ac:dyDescent="0.25">
      <c r="A800" t="s">
        <v>29</v>
      </c>
      <c r="B800">
        <v>2020</v>
      </c>
      <c r="C800" t="s">
        <v>67</v>
      </c>
      <c r="D800" t="s">
        <v>57</v>
      </c>
      <c r="E800" t="s">
        <v>432</v>
      </c>
      <c r="F800">
        <v>1.64</v>
      </c>
      <c r="G800">
        <v>36.15</v>
      </c>
      <c r="H800">
        <v>0.67</v>
      </c>
      <c r="I800">
        <v>0.93</v>
      </c>
      <c r="J800" s="1">
        <v>30100</v>
      </c>
      <c r="K800" s="1">
        <v>201</v>
      </c>
      <c r="L800" s="1">
        <v>281</v>
      </c>
    </row>
    <row r="801" spans="1:12" x14ac:dyDescent="0.25">
      <c r="A801" t="s">
        <v>29</v>
      </c>
      <c r="B801">
        <v>2020</v>
      </c>
      <c r="C801" t="s">
        <v>67</v>
      </c>
      <c r="D801" t="s">
        <v>433</v>
      </c>
      <c r="E801" t="s">
        <v>434</v>
      </c>
      <c r="F801">
        <v>0</v>
      </c>
      <c r="G801">
        <v>0</v>
      </c>
      <c r="H801">
        <v>0</v>
      </c>
      <c r="I801">
        <v>0</v>
      </c>
      <c r="J801" s="1">
        <v>0</v>
      </c>
      <c r="K801" s="1">
        <v>0</v>
      </c>
      <c r="L801" s="1">
        <v>0</v>
      </c>
    </row>
    <row r="802" spans="1:12" x14ac:dyDescent="0.25">
      <c r="A802" t="s">
        <v>29</v>
      </c>
      <c r="B802">
        <v>2020</v>
      </c>
      <c r="C802" t="s">
        <v>67</v>
      </c>
      <c r="D802" t="s">
        <v>435</v>
      </c>
      <c r="E802" t="s">
        <v>436</v>
      </c>
      <c r="F802">
        <v>0</v>
      </c>
      <c r="G802">
        <v>0</v>
      </c>
      <c r="H802">
        <v>0</v>
      </c>
      <c r="I802">
        <v>0</v>
      </c>
      <c r="J802" s="1">
        <v>0</v>
      </c>
      <c r="K802" s="1">
        <v>0</v>
      </c>
      <c r="L802" s="1">
        <v>0</v>
      </c>
    </row>
    <row r="803" spans="1:12" x14ac:dyDescent="0.25">
      <c r="A803" t="s">
        <v>29</v>
      </c>
      <c r="B803">
        <v>2020</v>
      </c>
      <c r="C803" t="s">
        <v>67</v>
      </c>
      <c r="D803" t="s">
        <v>437</v>
      </c>
      <c r="E803" t="s">
        <v>438</v>
      </c>
      <c r="F803">
        <v>9.35</v>
      </c>
      <c r="G803">
        <v>45.45</v>
      </c>
      <c r="H803">
        <v>3.72</v>
      </c>
      <c r="I803">
        <v>1.86</v>
      </c>
      <c r="J803" s="1">
        <v>27.3</v>
      </c>
      <c r="K803" s="1">
        <v>1.02</v>
      </c>
      <c r="L803" s="1">
        <v>0.50800000000000001</v>
      </c>
    </row>
    <row r="804" spans="1:12" x14ac:dyDescent="0.25">
      <c r="A804" t="s">
        <v>29</v>
      </c>
      <c r="B804">
        <v>2020</v>
      </c>
      <c r="C804" t="s">
        <v>67</v>
      </c>
      <c r="D804" t="s">
        <v>439</v>
      </c>
      <c r="E804" t="s">
        <v>440</v>
      </c>
      <c r="F804">
        <v>3.43</v>
      </c>
      <c r="G804">
        <v>38.9</v>
      </c>
      <c r="H804">
        <v>1.4</v>
      </c>
      <c r="I804">
        <v>1.17</v>
      </c>
      <c r="J804" s="1">
        <v>522</v>
      </c>
      <c r="K804" s="1">
        <v>7.29</v>
      </c>
      <c r="L804" s="1">
        <v>6.12</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topLeftCell="A763" workbookViewId="0">
      <selection activeCell="A804" sqref="A804"/>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2" x14ac:dyDescent="0.25">
      <c r="A1" t="s">
        <v>0</v>
      </c>
      <c r="F1" s="5" t="s">
        <v>22</v>
      </c>
      <c r="G1" s="5" t="s">
        <v>23</v>
      </c>
      <c r="H1" s="5" t="s">
        <v>24</v>
      </c>
      <c r="I1" s="5" t="s">
        <v>25</v>
      </c>
      <c r="K1" s="5" t="s">
        <v>24</v>
      </c>
      <c r="L1" s="5" t="s">
        <v>25</v>
      </c>
    </row>
    <row r="2" spans="1:12" x14ac:dyDescent="0.25">
      <c r="A2" t="s">
        <v>7</v>
      </c>
      <c r="E2" s="3" t="s">
        <v>64</v>
      </c>
      <c r="F2" s="6">
        <f t="array" ref="F2">SUM(IF($C$9:$C$804=$E2,$F$9:$F$804*$J$9:$J$804))/SUM(IF($C$9:$C$804=$E2,$J$9:$J$804))</f>
        <v>4.2106571853454211</v>
      </c>
      <c r="G2" s="7">
        <f t="array" ref="G2">SUM(IF($C$9:$C$804=$E2,$G$9:$G$804*$J$9:$J$804))/SUM(IF($C$9:$C$804=$E2,$J$9:$J$804))</f>
        <v>39.775070703982585</v>
      </c>
      <c r="H2" s="8">
        <f t="array" ref="H2">SUM(IF($C$9:$C$804=$E2,$H$9:$H$804*$J$9:$J$804))/SUM(IF($C$9:$C$804=$E2,$J$9:$J$804))/100</f>
        <v>7.3541990325216369E-2</v>
      </c>
      <c r="I2" s="8">
        <f t="array" ref="I2">SUM(IF($C$9:$C$804=$E2,$I$9:$I$804*$J$9:$J$804))/SUM(IF($C$9:$C$804=$E2,$J$9:$J$804))/100</f>
        <v>3.8184546395633817E-2</v>
      </c>
      <c r="K2" s="8">
        <f>SUMIFS($K$9:$K$804,$C$9:$C$804,$E2)/SUMIFS($J$9:$J$804,$C$9:$C$804,$E2)</f>
        <v>7.3551748934594416E-2</v>
      </c>
      <c r="L2" s="8">
        <f>SUMIFS($L$9:$L$804,$C$9:$C$804,$E2)/SUMIFS($J$9:$J$804,$C$9:$C$804,$E2)</f>
        <v>3.816375190335889E-2</v>
      </c>
    </row>
    <row r="3" spans="1:12" x14ac:dyDescent="0.25">
      <c r="A3" t="s">
        <v>13</v>
      </c>
      <c r="B3" t="s">
        <v>14</v>
      </c>
      <c r="E3" s="3" t="s">
        <v>65</v>
      </c>
      <c r="F3" s="6">
        <f t="array" ref="F3">SUM(IF($C$9:$C$804=$E3,$F$9:$F$804*$J$9:$J$804))/SUM(IF($C$9:$C$804=$E3,$J$9:$J$804))</f>
        <v>7.9738134463475152</v>
      </c>
      <c r="G3" s="7">
        <f t="array" ref="G3">SUM(IF($C$9:$C$804=$E3,$G$9:$G$804*$J$9:$J$804))/SUM(IF($C$9:$C$804=$E3,$J$9:$J$804))</f>
        <v>46.170127290154149</v>
      </c>
      <c r="H3" s="8">
        <f t="array" ref="H3">SUM(IF($C$9:$C$804=$E3,$H$9:$H$804*$J$9:$J$804))/SUM(IF($C$9:$C$804=$E3,$J$9:$J$804))/100</f>
        <v>2.6939219627940703E-2</v>
      </c>
      <c r="I3" s="8">
        <f t="array" ref="I3">SUM(IF($C$9:$C$804=$E3,$I$9:$I$804*$J$9:$J$804))/SUM(IF($C$9:$C$804=$E3,$J$9:$J$804))/100</f>
        <v>5.7974397683025335E-2</v>
      </c>
      <c r="K3" s="8">
        <f>SUMIFS($K$9:$K$804,$C$9:$C$804,$E3)/SUMIFS($J$9:$J$804,$C$9:$C$804,$E3)</f>
        <v>2.6965407466715843E-2</v>
      </c>
      <c r="L3" s="8">
        <f>SUMIFS($L$9:$L$804,$C$9:$C$804,$E3)/SUMIFS($J$9:$J$804,$C$9:$C$804,$E3)</f>
        <v>5.8026450718179579E-2</v>
      </c>
    </row>
    <row r="4" spans="1:12" x14ac:dyDescent="0.25">
      <c r="A4" t="s">
        <v>2</v>
      </c>
      <c r="E4" s="3" t="s">
        <v>66</v>
      </c>
      <c r="F4" s="6">
        <f t="array" ref="F4">SUM(IF($C$9:$C$804=$E4,$F$9:$F$804*$J$9:$J$804))/SUM(IF($C$9:$C$804=$E4,$J$9:$J$804))</f>
        <v>7.0932349502496397</v>
      </c>
      <c r="G4" s="7">
        <f t="array" ref="G4">SUM(IF($C$9:$C$804=$E4,$G$9:$G$804*$J$9:$J$804))/SUM(IF($C$9:$C$804=$E4,$J$9:$J$804))</f>
        <v>43.724185255511962</v>
      </c>
      <c r="H4" s="8">
        <f t="array" ref="H4">SUM(IF($C$9:$C$804=$E4,$H$9:$H$804*$J$9:$J$804))/SUM(IF($C$9:$C$804=$E4,$J$9:$J$804))/100</f>
        <v>6.9514288449108563E-2</v>
      </c>
      <c r="I4" s="8">
        <f t="array" ref="I4">SUM(IF($C$9:$C$804=$E4,$I$9:$I$804*$J$9:$J$804))/SUM(IF($C$9:$C$804=$E4,$J$9:$J$804))/100</f>
        <v>0.15570787570582861</v>
      </c>
      <c r="K4" s="8">
        <f>SUMIFS($K$9:$K$804,$C$9:$C$804,$E4)/SUMIFS($J$9:$J$804,$C$9:$C$804,$E4)</f>
        <v>6.9501200638688115E-2</v>
      </c>
      <c r="L4" s="8">
        <f>SUMIFS($L$9:$L$804,$C$9:$C$804,$E4)/SUMIFS($J$9:$J$804,$C$9:$C$804,$E4)</f>
        <v>0.15557883855369384</v>
      </c>
    </row>
    <row r="5" spans="1:12" x14ac:dyDescent="0.25">
      <c r="A5" t="s">
        <v>3</v>
      </c>
      <c r="E5" s="3" t="s">
        <v>67</v>
      </c>
      <c r="F5" s="6">
        <f t="array" ref="F5">SUM(IF($C$9:$C$804=$E5,$F$9:$F$804*$J$9:$J$804))/SUM(IF($C$9:$C$804=$E5,$J$9:$J$804))</f>
        <v>8.0903437411943546</v>
      </c>
      <c r="G5" s="7">
        <f t="array" ref="G5">SUM(IF($C$9:$C$804=$E5,$G$9:$G$804*$J$9:$J$804))/SUM(IF($C$9:$C$804=$E5,$J$9:$J$804))</f>
        <v>45.885520283763661</v>
      </c>
      <c r="H5" s="8">
        <f t="array" ref="H5">SUM(IF($C$9:$C$804=$E5,$H$9:$H$804*$J$9:$J$804))/SUM(IF($C$9:$C$804=$E5,$J$9:$J$804))/100</f>
        <v>3.3457681331805149E-2</v>
      </c>
      <c r="I5" s="8">
        <f t="array" ref="I5">SUM(IF($C$9:$C$804=$E5,$I$9:$I$804*$J$9:$J$804))/SUM(IF($C$9:$C$804=$E5,$J$9:$J$804))/100</f>
        <v>2.180105694894021E-2</v>
      </c>
      <c r="K5" s="8">
        <f>SUMIFS($K$9:$K$804,$C$9:$C$804,$E5)/SUMIFS($J$9:$J$804,$C$9:$C$804,$E5)</f>
        <v>3.3428487441859306E-2</v>
      </c>
      <c r="L5" s="8">
        <f>SUMIFS($L$9:$L$804,$C$9:$C$804,$E5)/SUMIFS($J$9:$J$804,$C$9:$C$804,$E5)</f>
        <v>2.1778748825052586E-2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29</v>
      </c>
      <c r="B9">
        <v>2030</v>
      </c>
      <c r="C9" t="s">
        <v>64</v>
      </c>
      <c r="D9" t="s">
        <v>77</v>
      </c>
      <c r="E9" t="s">
        <v>78</v>
      </c>
      <c r="F9">
        <v>6.23</v>
      </c>
      <c r="G9">
        <v>46.02</v>
      </c>
      <c r="H9">
        <v>10.54</v>
      </c>
      <c r="I9">
        <v>5.78</v>
      </c>
      <c r="J9" s="1">
        <v>872</v>
      </c>
      <c r="K9" s="1">
        <v>91.9</v>
      </c>
      <c r="L9" s="1">
        <v>50.4</v>
      </c>
    </row>
    <row r="10" spans="1:12" x14ac:dyDescent="0.25">
      <c r="A10" t="s">
        <v>29</v>
      </c>
      <c r="B10">
        <v>2030</v>
      </c>
      <c r="C10" t="s">
        <v>64</v>
      </c>
      <c r="D10" t="s">
        <v>79</v>
      </c>
      <c r="E10" t="s">
        <v>80</v>
      </c>
      <c r="F10">
        <v>6.28</v>
      </c>
      <c r="G10">
        <v>43.68</v>
      </c>
      <c r="H10">
        <v>10.92</v>
      </c>
      <c r="I10">
        <v>4.88</v>
      </c>
      <c r="J10" s="1">
        <v>151</v>
      </c>
      <c r="K10" s="1">
        <v>16.5</v>
      </c>
      <c r="L10" s="1">
        <v>7.37</v>
      </c>
    </row>
    <row r="11" spans="1:12" x14ac:dyDescent="0.25">
      <c r="A11" t="s">
        <v>29</v>
      </c>
      <c r="B11">
        <v>2030</v>
      </c>
      <c r="C11" t="s">
        <v>64</v>
      </c>
      <c r="D11" t="s">
        <v>81</v>
      </c>
      <c r="E11" t="s">
        <v>82</v>
      </c>
      <c r="F11">
        <v>11.97</v>
      </c>
      <c r="G11">
        <v>50.94</v>
      </c>
      <c r="H11">
        <v>23.24</v>
      </c>
      <c r="I11">
        <v>7.75</v>
      </c>
      <c r="J11" s="1">
        <v>1010</v>
      </c>
      <c r="K11" s="1">
        <v>235</v>
      </c>
      <c r="L11" s="1">
        <v>78.2</v>
      </c>
    </row>
    <row r="12" spans="1:12" x14ac:dyDescent="0.25">
      <c r="A12" t="s">
        <v>29</v>
      </c>
      <c r="B12">
        <v>2030</v>
      </c>
      <c r="C12" t="s">
        <v>64</v>
      </c>
      <c r="D12" t="s">
        <v>83</v>
      </c>
      <c r="E12" t="s">
        <v>84</v>
      </c>
      <c r="F12">
        <v>0</v>
      </c>
      <c r="G12">
        <v>0</v>
      </c>
      <c r="H12">
        <v>0</v>
      </c>
      <c r="I12">
        <v>0</v>
      </c>
      <c r="J12" s="1">
        <v>0</v>
      </c>
      <c r="K12" s="1">
        <v>0</v>
      </c>
      <c r="L12" s="1">
        <v>0</v>
      </c>
    </row>
    <row r="13" spans="1:12" x14ac:dyDescent="0.25">
      <c r="A13" t="s">
        <v>29</v>
      </c>
      <c r="B13">
        <v>2030</v>
      </c>
      <c r="C13" t="s">
        <v>64</v>
      </c>
      <c r="D13" t="s">
        <v>85</v>
      </c>
      <c r="E13" t="s">
        <v>86</v>
      </c>
      <c r="F13">
        <v>0</v>
      </c>
      <c r="G13">
        <v>0</v>
      </c>
      <c r="H13">
        <v>0</v>
      </c>
      <c r="I13">
        <v>0</v>
      </c>
      <c r="J13" s="1">
        <v>0</v>
      </c>
      <c r="K13" s="1">
        <v>0</v>
      </c>
      <c r="L13" s="1">
        <v>0</v>
      </c>
    </row>
    <row r="14" spans="1:12" x14ac:dyDescent="0.25">
      <c r="A14" t="s">
        <v>29</v>
      </c>
      <c r="B14">
        <v>2030</v>
      </c>
      <c r="C14" t="s">
        <v>64</v>
      </c>
      <c r="D14" t="s">
        <v>63</v>
      </c>
      <c r="E14" t="s">
        <v>87</v>
      </c>
      <c r="F14">
        <v>0.52</v>
      </c>
      <c r="G14">
        <v>29.85</v>
      </c>
      <c r="H14">
        <v>0.82</v>
      </c>
      <c r="I14">
        <v>0.99</v>
      </c>
      <c r="J14" s="1">
        <v>10700</v>
      </c>
      <c r="K14" s="1">
        <v>87.9</v>
      </c>
      <c r="L14" s="1">
        <v>106</v>
      </c>
    </row>
    <row r="15" spans="1:12" x14ac:dyDescent="0.25">
      <c r="A15" t="s">
        <v>29</v>
      </c>
      <c r="B15">
        <v>2030</v>
      </c>
      <c r="C15" t="s">
        <v>64</v>
      </c>
      <c r="D15" t="s">
        <v>88</v>
      </c>
      <c r="E15" t="s">
        <v>89</v>
      </c>
      <c r="F15">
        <v>9.01</v>
      </c>
      <c r="G15">
        <v>48.34</v>
      </c>
      <c r="H15">
        <v>15.3</v>
      </c>
      <c r="I15">
        <v>6.61</v>
      </c>
      <c r="J15" s="1">
        <v>50.1</v>
      </c>
      <c r="K15" s="1">
        <v>7.67</v>
      </c>
      <c r="L15" s="1">
        <v>3.31</v>
      </c>
    </row>
    <row r="16" spans="1:12" x14ac:dyDescent="0.25">
      <c r="A16" t="s">
        <v>29</v>
      </c>
      <c r="B16">
        <v>2030</v>
      </c>
      <c r="C16" t="s">
        <v>64</v>
      </c>
      <c r="D16" t="s">
        <v>49</v>
      </c>
      <c r="E16" t="s">
        <v>90</v>
      </c>
      <c r="F16">
        <v>0</v>
      </c>
      <c r="G16">
        <v>22.51</v>
      </c>
      <c r="H16">
        <v>0.01</v>
      </c>
      <c r="I16">
        <v>0.02</v>
      </c>
      <c r="J16" s="1">
        <v>18700</v>
      </c>
      <c r="K16" s="1">
        <v>1.39</v>
      </c>
      <c r="L16" s="1">
        <v>2.88</v>
      </c>
    </row>
    <row r="17" spans="1:12" x14ac:dyDescent="0.25">
      <c r="A17" t="s">
        <v>29</v>
      </c>
      <c r="B17">
        <v>2030</v>
      </c>
      <c r="C17" t="s">
        <v>64</v>
      </c>
      <c r="D17" t="s">
        <v>30</v>
      </c>
      <c r="E17" t="s">
        <v>91</v>
      </c>
      <c r="F17">
        <v>3.14</v>
      </c>
      <c r="G17">
        <v>38.82</v>
      </c>
      <c r="H17">
        <v>5.25</v>
      </c>
      <c r="I17">
        <v>3.31</v>
      </c>
      <c r="J17" s="1">
        <v>1440</v>
      </c>
      <c r="K17" s="1">
        <v>75.900000000000006</v>
      </c>
      <c r="L17" s="1">
        <v>47.9</v>
      </c>
    </row>
    <row r="18" spans="1:12" x14ac:dyDescent="0.25">
      <c r="A18" t="s">
        <v>29</v>
      </c>
      <c r="B18">
        <v>2030</v>
      </c>
      <c r="C18" t="s">
        <v>64</v>
      </c>
      <c r="D18" t="s">
        <v>92</v>
      </c>
      <c r="E18" t="s">
        <v>93</v>
      </c>
      <c r="F18">
        <v>4.79</v>
      </c>
      <c r="G18">
        <v>42.54</v>
      </c>
      <c r="H18">
        <v>8.02</v>
      </c>
      <c r="I18">
        <v>4.51</v>
      </c>
      <c r="J18" s="1">
        <v>950</v>
      </c>
      <c r="K18" s="1">
        <v>76.2</v>
      </c>
      <c r="L18" s="1">
        <v>42.9</v>
      </c>
    </row>
    <row r="19" spans="1:12" x14ac:dyDescent="0.25">
      <c r="A19" t="s">
        <v>29</v>
      </c>
      <c r="B19">
        <v>2030</v>
      </c>
      <c r="C19" t="s">
        <v>64</v>
      </c>
      <c r="D19" t="s">
        <v>94</v>
      </c>
      <c r="E19" t="s">
        <v>95</v>
      </c>
      <c r="F19">
        <v>0</v>
      </c>
      <c r="G19">
        <v>0</v>
      </c>
      <c r="H19">
        <v>0</v>
      </c>
      <c r="I19">
        <v>0</v>
      </c>
      <c r="J19" s="1">
        <v>0</v>
      </c>
      <c r="K19" s="1">
        <v>0</v>
      </c>
      <c r="L19" s="1">
        <v>0</v>
      </c>
    </row>
    <row r="20" spans="1:12" x14ac:dyDescent="0.25">
      <c r="A20" t="s">
        <v>29</v>
      </c>
      <c r="B20">
        <v>2030</v>
      </c>
      <c r="C20" t="s">
        <v>64</v>
      </c>
      <c r="D20" t="s">
        <v>96</v>
      </c>
      <c r="E20" t="s">
        <v>97</v>
      </c>
      <c r="F20">
        <v>0</v>
      </c>
      <c r="G20">
        <v>0</v>
      </c>
      <c r="H20">
        <v>0</v>
      </c>
      <c r="I20">
        <v>0</v>
      </c>
      <c r="J20" s="1">
        <v>0</v>
      </c>
      <c r="K20" s="1">
        <v>0</v>
      </c>
      <c r="L20" s="1">
        <v>0</v>
      </c>
    </row>
    <row r="21" spans="1:12" x14ac:dyDescent="0.25">
      <c r="A21" t="s">
        <v>29</v>
      </c>
      <c r="B21">
        <v>2030</v>
      </c>
      <c r="C21" t="s">
        <v>64</v>
      </c>
      <c r="D21" t="s">
        <v>98</v>
      </c>
      <c r="E21" t="s">
        <v>99</v>
      </c>
      <c r="F21">
        <v>0.93</v>
      </c>
      <c r="G21">
        <v>35.119999999999997</v>
      </c>
      <c r="H21">
        <v>1.44</v>
      </c>
      <c r="I21">
        <v>2.2000000000000002</v>
      </c>
      <c r="J21" s="1">
        <v>1240</v>
      </c>
      <c r="K21" s="1">
        <v>17.8</v>
      </c>
      <c r="L21" s="1">
        <v>27.2</v>
      </c>
    </row>
    <row r="22" spans="1:12" x14ac:dyDescent="0.25">
      <c r="A22" t="s">
        <v>29</v>
      </c>
      <c r="B22">
        <v>2030</v>
      </c>
      <c r="C22" t="s">
        <v>64</v>
      </c>
      <c r="D22" t="s">
        <v>100</v>
      </c>
      <c r="E22" t="s">
        <v>101</v>
      </c>
      <c r="F22">
        <v>0</v>
      </c>
      <c r="G22">
        <v>0</v>
      </c>
      <c r="H22">
        <v>0</v>
      </c>
      <c r="I22">
        <v>0</v>
      </c>
      <c r="J22" s="1">
        <v>0</v>
      </c>
      <c r="K22" s="1">
        <v>0</v>
      </c>
      <c r="L22" s="1">
        <v>0</v>
      </c>
    </row>
    <row r="23" spans="1:12" x14ac:dyDescent="0.25">
      <c r="A23" t="s">
        <v>29</v>
      </c>
      <c r="B23">
        <v>2030</v>
      </c>
      <c r="C23" t="s">
        <v>64</v>
      </c>
      <c r="D23" t="s">
        <v>102</v>
      </c>
      <c r="E23" t="s">
        <v>103</v>
      </c>
      <c r="F23">
        <v>1.19</v>
      </c>
      <c r="G23">
        <v>34.42</v>
      </c>
      <c r="H23">
        <v>1.93</v>
      </c>
      <c r="I23">
        <v>2.06</v>
      </c>
      <c r="J23" s="1">
        <v>10.5</v>
      </c>
      <c r="K23" s="1">
        <v>0.20300000000000001</v>
      </c>
      <c r="L23" s="1">
        <v>0.216</v>
      </c>
    </row>
    <row r="24" spans="1:12" x14ac:dyDescent="0.25">
      <c r="A24" t="s">
        <v>29</v>
      </c>
      <c r="B24">
        <v>2030</v>
      </c>
      <c r="C24" t="s">
        <v>64</v>
      </c>
      <c r="D24" t="s">
        <v>104</v>
      </c>
      <c r="E24" t="s">
        <v>105</v>
      </c>
      <c r="F24">
        <v>2.2200000000000002</v>
      </c>
      <c r="G24">
        <v>40.22</v>
      </c>
      <c r="H24">
        <v>3.59</v>
      </c>
      <c r="I24">
        <v>3.74</v>
      </c>
      <c r="J24" s="1">
        <v>1270</v>
      </c>
      <c r="K24" s="1">
        <v>45.6</v>
      </c>
      <c r="L24" s="1">
        <v>47.6</v>
      </c>
    </row>
    <row r="25" spans="1:12" x14ac:dyDescent="0.25">
      <c r="A25" t="s">
        <v>29</v>
      </c>
      <c r="B25">
        <v>2030</v>
      </c>
      <c r="C25" t="s">
        <v>64</v>
      </c>
      <c r="D25" t="s">
        <v>106</v>
      </c>
      <c r="E25" t="s">
        <v>107</v>
      </c>
      <c r="F25">
        <v>0</v>
      </c>
      <c r="G25">
        <v>0</v>
      </c>
      <c r="H25">
        <v>0</v>
      </c>
      <c r="I25">
        <v>0</v>
      </c>
      <c r="J25" s="1">
        <v>0</v>
      </c>
      <c r="K25" s="1">
        <v>0</v>
      </c>
      <c r="L25" s="1">
        <v>0</v>
      </c>
    </row>
    <row r="26" spans="1:12" x14ac:dyDescent="0.25">
      <c r="A26" t="s">
        <v>29</v>
      </c>
      <c r="B26">
        <v>2030</v>
      </c>
      <c r="C26" t="s">
        <v>64</v>
      </c>
      <c r="D26" t="s">
        <v>108</v>
      </c>
      <c r="E26" t="s">
        <v>109</v>
      </c>
      <c r="F26">
        <v>0</v>
      </c>
      <c r="G26">
        <v>0</v>
      </c>
      <c r="H26">
        <v>0</v>
      </c>
      <c r="I26">
        <v>0</v>
      </c>
      <c r="J26" s="1">
        <v>0</v>
      </c>
      <c r="K26" s="1">
        <v>0</v>
      </c>
      <c r="L26" s="1">
        <v>0</v>
      </c>
    </row>
    <row r="27" spans="1:12" x14ac:dyDescent="0.25">
      <c r="A27" t="s">
        <v>29</v>
      </c>
      <c r="B27">
        <v>2030</v>
      </c>
      <c r="C27" t="s">
        <v>64</v>
      </c>
      <c r="D27" t="s">
        <v>110</v>
      </c>
      <c r="E27" t="s">
        <v>111</v>
      </c>
      <c r="F27">
        <v>0</v>
      </c>
      <c r="G27">
        <v>0</v>
      </c>
      <c r="H27">
        <v>0</v>
      </c>
      <c r="I27">
        <v>0</v>
      </c>
      <c r="J27" s="1">
        <v>0</v>
      </c>
      <c r="K27" s="1">
        <v>0</v>
      </c>
      <c r="L27" s="1">
        <v>0</v>
      </c>
    </row>
    <row r="28" spans="1:12" x14ac:dyDescent="0.25">
      <c r="A28" t="s">
        <v>29</v>
      </c>
      <c r="B28">
        <v>2030</v>
      </c>
      <c r="C28" t="s">
        <v>64</v>
      </c>
      <c r="D28" t="s">
        <v>112</v>
      </c>
      <c r="E28" t="s">
        <v>113</v>
      </c>
      <c r="F28">
        <v>0.75</v>
      </c>
      <c r="G28">
        <v>26.85</v>
      </c>
      <c r="H28">
        <v>1.26</v>
      </c>
      <c r="I28">
        <v>0.67</v>
      </c>
      <c r="J28" s="1">
        <v>566</v>
      </c>
      <c r="K28" s="1">
        <v>7.13</v>
      </c>
      <c r="L28" s="1">
        <v>3.77</v>
      </c>
    </row>
    <row r="29" spans="1:12" x14ac:dyDescent="0.25">
      <c r="A29" t="s">
        <v>29</v>
      </c>
      <c r="B29">
        <v>2030</v>
      </c>
      <c r="C29" t="s">
        <v>64</v>
      </c>
      <c r="D29" t="s">
        <v>114</v>
      </c>
      <c r="E29" t="s">
        <v>115</v>
      </c>
      <c r="F29">
        <v>2.23</v>
      </c>
      <c r="G29">
        <v>36.65</v>
      </c>
      <c r="H29">
        <v>3.73</v>
      </c>
      <c r="I29">
        <v>2.68</v>
      </c>
      <c r="J29" s="1">
        <v>101</v>
      </c>
      <c r="K29" s="1">
        <v>3.77</v>
      </c>
      <c r="L29" s="1">
        <v>2.71</v>
      </c>
    </row>
    <row r="30" spans="1:12" x14ac:dyDescent="0.25">
      <c r="A30" t="s">
        <v>29</v>
      </c>
      <c r="B30">
        <v>2030</v>
      </c>
      <c r="C30" t="s">
        <v>64</v>
      </c>
      <c r="D30" t="s">
        <v>116</v>
      </c>
      <c r="E30" t="s">
        <v>117</v>
      </c>
      <c r="F30">
        <v>3.37</v>
      </c>
      <c r="G30">
        <v>39.4</v>
      </c>
      <c r="H30">
        <v>5.7</v>
      </c>
      <c r="I30">
        <v>3.46</v>
      </c>
      <c r="J30" s="1">
        <v>1.0900000000000001</v>
      </c>
      <c r="K30" s="1">
        <v>6.1800000000000001E-2</v>
      </c>
      <c r="L30" s="1">
        <v>3.7499999999999999E-2</v>
      </c>
    </row>
    <row r="31" spans="1:12" x14ac:dyDescent="0.25">
      <c r="A31" t="s">
        <v>29</v>
      </c>
      <c r="B31">
        <v>2030</v>
      </c>
      <c r="C31" t="s">
        <v>64</v>
      </c>
      <c r="D31" t="s">
        <v>60</v>
      </c>
      <c r="E31" t="s">
        <v>118</v>
      </c>
      <c r="F31">
        <v>2.0499999999999998</v>
      </c>
      <c r="G31">
        <v>36.299999999999997</v>
      </c>
      <c r="H31">
        <v>3.27</v>
      </c>
      <c r="I31">
        <v>2.58</v>
      </c>
      <c r="J31" s="1">
        <v>715</v>
      </c>
      <c r="K31" s="1">
        <v>23.4</v>
      </c>
      <c r="L31" s="1">
        <v>18.399999999999999</v>
      </c>
    </row>
    <row r="32" spans="1:12" x14ac:dyDescent="0.25">
      <c r="A32" t="s">
        <v>29</v>
      </c>
      <c r="B32">
        <v>2030</v>
      </c>
      <c r="C32" t="s">
        <v>64</v>
      </c>
      <c r="D32" t="s">
        <v>119</v>
      </c>
      <c r="E32" t="s">
        <v>120</v>
      </c>
      <c r="F32">
        <v>0</v>
      </c>
      <c r="G32">
        <v>0</v>
      </c>
      <c r="H32">
        <v>0</v>
      </c>
      <c r="I32">
        <v>0</v>
      </c>
      <c r="J32" s="1">
        <v>0</v>
      </c>
      <c r="K32" s="1">
        <v>0</v>
      </c>
      <c r="L32" s="1">
        <v>0</v>
      </c>
    </row>
    <row r="33" spans="1:12" x14ac:dyDescent="0.25">
      <c r="A33" t="s">
        <v>29</v>
      </c>
      <c r="B33">
        <v>2030</v>
      </c>
      <c r="C33" t="s">
        <v>64</v>
      </c>
      <c r="D33" t="s">
        <v>41</v>
      </c>
      <c r="E33" t="s">
        <v>121</v>
      </c>
      <c r="F33">
        <v>3.1</v>
      </c>
      <c r="G33">
        <v>38.6</v>
      </c>
      <c r="H33">
        <v>5.38</v>
      </c>
      <c r="I33">
        <v>3.3</v>
      </c>
      <c r="J33" s="1">
        <v>3990</v>
      </c>
      <c r="K33" s="1">
        <v>214</v>
      </c>
      <c r="L33" s="1">
        <v>132</v>
      </c>
    </row>
    <row r="34" spans="1:12" x14ac:dyDescent="0.25">
      <c r="A34" t="s">
        <v>29</v>
      </c>
      <c r="B34">
        <v>2030</v>
      </c>
      <c r="C34" t="s">
        <v>64</v>
      </c>
      <c r="D34" t="s">
        <v>122</v>
      </c>
      <c r="E34" t="s">
        <v>123</v>
      </c>
      <c r="F34">
        <v>0</v>
      </c>
      <c r="G34">
        <v>0</v>
      </c>
      <c r="H34">
        <v>0</v>
      </c>
      <c r="I34">
        <v>0</v>
      </c>
      <c r="J34" s="1">
        <v>0</v>
      </c>
      <c r="K34" s="1">
        <v>0</v>
      </c>
      <c r="L34" s="1">
        <v>0</v>
      </c>
    </row>
    <row r="35" spans="1:12" x14ac:dyDescent="0.25">
      <c r="A35" t="s">
        <v>29</v>
      </c>
      <c r="B35">
        <v>2030</v>
      </c>
      <c r="C35" t="s">
        <v>64</v>
      </c>
      <c r="D35" t="s">
        <v>124</v>
      </c>
      <c r="E35" t="s">
        <v>125</v>
      </c>
      <c r="F35">
        <v>5.34</v>
      </c>
      <c r="G35">
        <v>42.25</v>
      </c>
      <c r="H35">
        <v>7.89</v>
      </c>
      <c r="I35">
        <v>4.12</v>
      </c>
      <c r="J35" s="1">
        <v>12.2</v>
      </c>
      <c r="K35" s="1">
        <v>0.96199999999999997</v>
      </c>
      <c r="L35" s="1">
        <v>0.502</v>
      </c>
    </row>
    <row r="36" spans="1:12" x14ac:dyDescent="0.25">
      <c r="A36" t="s">
        <v>29</v>
      </c>
      <c r="B36">
        <v>2030</v>
      </c>
      <c r="C36" t="s">
        <v>64</v>
      </c>
      <c r="D36" t="s">
        <v>126</v>
      </c>
      <c r="E36" t="s">
        <v>127</v>
      </c>
      <c r="F36">
        <v>0</v>
      </c>
      <c r="G36">
        <v>0</v>
      </c>
      <c r="H36">
        <v>0</v>
      </c>
      <c r="I36">
        <v>0</v>
      </c>
      <c r="J36" s="1">
        <v>0</v>
      </c>
      <c r="K36" s="1">
        <v>0</v>
      </c>
      <c r="L36" s="1">
        <v>0</v>
      </c>
    </row>
    <row r="37" spans="1:12" x14ac:dyDescent="0.25">
      <c r="A37" t="s">
        <v>29</v>
      </c>
      <c r="B37">
        <v>2030</v>
      </c>
      <c r="C37" t="s">
        <v>64</v>
      </c>
      <c r="D37" t="s">
        <v>128</v>
      </c>
      <c r="E37" t="s">
        <v>129</v>
      </c>
      <c r="F37">
        <v>0</v>
      </c>
      <c r="G37">
        <v>0</v>
      </c>
      <c r="H37">
        <v>0</v>
      </c>
      <c r="I37">
        <v>0</v>
      </c>
      <c r="J37" s="1">
        <v>0</v>
      </c>
      <c r="K37" s="1">
        <v>0</v>
      </c>
      <c r="L37" s="1">
        <v>0</v>
      </c>
    </row>
    <row r="38" spans="1:12" x14ac:dyDescent="0.25">
      <c r="A38" t="s">
        <v>29</v>
      </c>
      <c r="B38">
        <v>2030</v>
      </c>
      <c r="C38" t="s">
        <v>64</v>
      </c>
      <c r="D38" t="s">
        <v>130</v>
      </c>
      <c r="E38" t="s">
        <v>131</v>
      </c>
      <c r="F38">
        <v>0</v>
      </c>
      <c r="G38">
        <v>0</v>
      </c>
      <c r="H38">
        <v>0</v>
      </c>
      <c r="I38">
        <v>0</v>
      </c>
      <c r="J38" s="1">
        <v>0</v>
      </c>
      <c r="K38" s="1">
        <v>0</v>
      </c>
      <c r="L38" s="1">
        <v>0</v>
      </c>
    </row>
    <row r="39" spans="1:12" x14ac:dyDescent="0.25">
      <c r="A39" t="s">
        <v>29</v>
      </c>
      <c r="B39">
        <v>2030</v>
      </c>
      <c r="C39" t="s">
        <v>64</v>
      </c>
      <c r="D39" t="s">
        <v>58</v>
      </c>
      <c r="E39" t="s">
        <v>132</v>
      </c>
      <c r="F39">
        <v>1.55</v>
      </c>
      <c r="G39">
        <v>38.22</v>
      </c>
      <c r="H39">
        <v>2.73</v>
      </c>
      <c r="I39">
        <v>3.19</v>
      </c>
      <c r="J39" s="1">
        <v>17300</v>
      </c>
      <c r="K39" s="1">
        <v>471</v>
      </c>
      <c r="L39" s="1">
        <v>550</v>
      </c>
    </row>
    <row r="40" spans="1:12" x14ac:dyDescent="0.25">
      <c r="A40" t="s">
        <v>29</v>
      </c>
      <c r="B40">
        <v>2030</v>
      </c>
      <c r="C40" t="s">
        <v>64</v>
      </c>
      <c r="D40" t="s">
        <v>133</v>
      </c>
      <c r="E40" t="s">
        <v>134</v>
      </c>
      <c r="F40">
        <v>0</v>
      </c>
      <c r="G40">
        <v>0</v>
      </c>
      <c r="H40">
        <v>0</v>
      </c>
      <c r="I40">
        <v>0</v>
      </c>
      <c r="J40" s="1">
        <v>0</v>
      </c>
      <c r="K40" s="1">
        <v>0</v>
      </c>
      <c r="L40" s="1">
        <v>0</v>
      </c>
    </row>
    <row r="41" spans="1:12" x14ac:dyDescent="0.25">
      <c r="A41" t="s">
        <v>29</v>
      </c>
      <c r="B41">
        <v>2030</v>
      </c>
      <c r="C41" t="s">
        <v>64</v>
      </c>
      <c r="D41" t="s">
        <v>135</v>
      </c>
      <c r="E41" t="s">
        <v>136</v>
      </c>
      <c r="F41">
        <v>0</v>
      </c>
      <c r="G41">
        <v>0</v>
      </c>
      <c r="H41">
        <v>0</v>
      </c>
      <c r="I41">
        <v>0</v>
      </c>
      <c r="J41" s="1">
        <v>0</v>
      </c>
      <c r="K41" s="1">
        <v>0</v>
      </c>
      <c r="L41" s="1">
        <v>0</v>
      </c>
    </row>
    <row r="42" spans="1:12" x14ac:dyDescent="0.25">
      <c r="A42" t="s">
        <v>29</v>
      </c>
      <c r="B42">
        <v>2030</v>
      </c>
      <c r="C42" t="s">
        <v>64</v>
      </c>
      <c r="D42" t="s">
        <v>62</v>
      </c>
      <c r="E42" t="s">
        <v>137</v>
      </c>
      <c r="F42">
        <v>1.91</v>
      </c>
      <c r="G42">
        <v>34.89</v>
      </c>
      <c r="H42">
        <v>2.98</v>
      </c>
      <c r="I42">
        <v>2.42</v>
      </c>
      <c r="J42" s="1">
        <v>1060</v>
      </c>
      <c r="K42" s="1">
        <v>31.6</v>
      </c>
      <c r="L42" s="1">
        <v>25.6</v>
      </c>
    </row>
    <row r="43" spans="1:12" x14ac:dyDescent="0.25">
      <c r="A43" t="s">
        <v>29</v>
      </c>
      <c r="B43">
        <v>2030</v>
      </c>
      <c r="C43" t="s">
        <v>64</v>
      </c>
      <c r="D43" t="s">
        <v>51</v>
      </c>
      <c r="E43" t="s">
        <v>138</v>
      </c>
      <c r="F43">
        <v>5.61</v>
      </c>
      <c r="G43">
        <v>39.97</v>
      </c>
      <c r="H43">
        <v>9.8800000000000008</v>
      </c>
      <c r="I43">
        <v>3.79</v>
      </c>
      <c r="J43" s="1">
        <v>92900</v>
      </c>
      <c r="K43" s="1">
        <v>9180</v>
      </c>
      <c r="L43" s="1">
        <v>3520</v>
      </c>
    </row>
    <row r="44" spans="1:12" x14ac:dyDescent="0.25">
      <c r="A44" t="s">
        <v>29</v>
      </c>
      <c r="B44">
        <v>2030</v>
      </c>
      <c r="C44" t="s">
        <v>64</v>
      </c>
      <c r="D44" t="s">
        <v>139</v>
      </c>
      <c r="E44" t="s">
        <v>140</v>
      </c>
      <c r="F44">
        <v>0</v>
      </c>
      <c r="G44">
        <v>0</v>
      </c>
      <c r="H44">
        <v>0</v>
      </c>
      <c r="I44">
        <v>0</v>
      </c>
      <c r="J44" s="1">
        <v>0</v>
      </c>
      <c r="K44" s="1">
        <v>0</v>
      </c>
      <c r="L44" s="1">
        <v>0</v>
      </c>
    </row>
    <row r="45" spans="1:12" x14ac:dyDescent="0.25">
      <c r="A45" t="s">
        <v>29</v>
      </c>
      <c r="B45">
        <v>2030</v>
      </c>
      <c r="C45" t="s">
        <v>64</v>
      </c>
      <c r="D45" t="s">
        <v>141</v>
      </c>
      <c r="E45" t="s">
        <v>142</v>
      </c>
      <c r="F45">
        <v>0</v>
      </c>
      <c r="G45">
        <v>0</v>
      </c>
      <c r="H45">
        <v>0</v>
      </c>
      <c r="I45">
        <v>0</v>
      </c>
      <c r="J45" s="1">
        <v>0</v>
      </c>
      <c r="K45" s="1">
        <v>0</v>
      </c>
      <c r="L45" s="1">
        <v>0</v>
      </c>
    </row>
    <row r="46" spans="1:12" x14ac:dyDescent="0.25">
      <c r="A46" t="s">
        <v>29</v>
      </c>
      <c r="B46">
        <v>2030</v>
      </c>
      <c r="C46" t="s">
        <v>64</v>
      </c>
      <c r="D46" t="s">
        <v>52</v>
      </c>
      <c r="E46" t="s">
        <v>143</v>
      </c>
      <c r="F46">
        <v>0</v>
      </c>
      <c r="G46">
        <v>0</v>
      </c>
      <c r="H46">
        <v>0</v>
      </c>
      <c r="I46">
        <v>0</v>
      </c>
      <c r="J46" s="1">
        <v>0</v>
      </c>
      <c r="K46" s="1">
        <v>0</v>
      </c>
      <c r="L46" s="1">
        <v>0</v>
      </c>
    </row>
    <row r="47" spans="1:12" x14ac:dyDescent="0.25">
      <c r="A47" t="s">
        <v>29</v>
      </c>
      <c r="B47">
        <v>2030</v>
      </c>
      <c r="C47" t="s">
        <v>64</v>
      </c>
      <c r="D47" t="s">
        <v>144</v>
      </c>
      <c r="E47" t="s">
        <v>145</v>
      </c>
      <c r="F47">
        <v>0.79</v>
      </c>
      <c r="G47">
        <v>34.11</v>
      </c>
      <c r="H47">
        <v>1.23</v>
      </c>
      <c r="I47">
        <v>2.0299999999999998</v>
      </c>
      <c r="J47" s="1">
        <v>71.900000000000006</v>
      </c>
      <c r="K47" s="1">
        <v>0.88300000000000001</v>
      </c>
      <c r="L47" s="1">
        <v>1.46</v>
      </c>
    </row>
    <row r="48" spans="1:12" x14ac:dyDescent="0.25">
      <c r="A48" t="s">
        <v>29</v>
      </c>
      <c r="B48">
        <v>2030</v>
      </c>
      <c r="C48" t="s">
        <v>64</v>
      </c>
      <c r="D48" t="s">
        <v>146</v>
      </c>
      <c r="E48" t="s">
        <v>147</v>
      </c>
      <c r="F48">
        <v>0</v>
      </c>
      <c r="G48">
        <v>0</v>
      </c>
      <c r="H48">
        <v>0</v>
      </c>
      <c r="I48">
        <v>0</v>
      </c>
      <c r="J48" s="1">
        <v>0</v>
      </c>
      <c r="K48" s="1">
        <v>0</v>
      </c>
      <c r="L48" s="1">
        <v>0</v>
      </c>
    </row>
    <row r="49" spans="1:12" x14ac:dyDescent="0.25">
      <c r="A49" t="s">
        <v>29</v>
      </c>
      <c r="B49">
        <v>2030</v>
      </c>
      <c r="C49" t="s">
        <v>64</v>
      </c>
      <c r="D49" t="s">
        <v>148</v>
      </c>
      <c r="E49" t="s">
        <v>149</v>
      </c>
      <c r="F49">
        <v>0</v>
      </c>
      <c r="G49">
        <v>0</v>
      </c>
      <c r="H49">
        <v>0</v>
      </c>
      <c r="I49">
        <v>0</v>
      </c>
      <c r="J49" s="1">
        <v>0</v>
      </c>
      <c r="K49" s="1">
        <v>0</v>
      </c>
      <c r="L49" s="1">
        <v>0</v>
      </c>
    </row>
    <row r="50" spans="1:12" x14ac:dyDescent="0.25">
      <c r="A50" t="s">
        <v>29</v>
      </c>
      <c r="B50">
        <v>2030</v>
      </c>
      <c r="C50" t="s">
        <v>64</v>
      </c>
      <c r="D50" t="s">
        <v>150</v>
      </c>
      <c r="E50" t="s">
        <v>151</v>
      </c>
      <c r="F50">
        <v>0</v>
      </c>
      <c r="G50">
        <v>0</v>
      </c>
      <c r="H50">
        <v>0</v>
      </c>
      <c r="I50">
        <v>0</v>
      </c>
      <c r="J50" s="1">
        <v>0</v>
      </c>
      <c r="K50" s="1">
        <v>0</v>
      </c>
      <c r="L50" s="1">
        <v>0</v>
      </c>
    </row>
    <row r="51" spans="1:12" x14ac:dyDescent="0.25">
      <c r="A51" t="s">
        <v>29</v>
      </c>
      <c r="B51">
        <v>2030</v>
      </c>
      <c r="C51" t="s">
        <v>64</v>
      </c>
      <c r="D51" t="s">
        <v>152</v>
      </c>
      <c r="E51" t="s">
        <v>153</v>
      </c>
      <c r="F51">
        <v>0</v>
      </c>
      <c r="G51">
        <v>0</v>
      </c>
      <c r="H51">
        <v>0</v>
      </c>
      <c r="I51">
        <v>0</v>
      </c>
      <c r="J51" s="1">
        <v>0</v>
      </c>
      <c r="K51" s="1">
        <v>0</v>
      </c>
      <c r="L51" s="1">
        <v>0</v>
      </c>
    </row>
    <row r="52" spans="1:12" x14ac:dyDescent="0.25">
      <c r="A52" t="s">
        <v>29</v>
      </c>
      <c r="B52">
        <v>2030</v>
      </c>
      <c r="C52" t="s">
        <v>64</v>
      </c>
      <c r="D52" t="s">
        <v>154</v>
      </c>
      <c r="E52" t="s">
        <v>155</v>
      </c>
      <c r="F52">
        <v>2.8</v>
      </c>
      <c r="G52">
        <v>37.03</v>
      </c>
      <c r="H52">
        <v>4.79</v>
      </c>
      <c r="I52">
        <v>2.82</v>
      </c>
      <c r="J52" s="1">
        <v>801</v>
      </c>
      <c r="K52" s="1">
        <v>38.299999999999997</v>
      </c>
      <c r="L52" s="1">
        <v>22.6</v>
      </c>
    </row>
    <row r="53" spans="1:12" x14ac:dyDescent="0.25">
      <c r="A53" t="s">
        <v>29</v>
      </c>
      <c r="B53">
        <v>2030</v>
      </c>
      <c r="C53" t="s">
        <v>64</v>
      </c>
      <c r="D53" t="s">
        <v>156</v>
      </c>
      <c r="E53" t="s">
        <v>157</v>
      </c>
      <c r="F53">
        <v>0</v>
      </c>
      <c r="G53">
        <v>0</v>
      </c>
      <c r="H53">
        <v>0</v>
      </c>
      <c r="I53">
        <v>0</v>
      </c>
      <c r="J53" s="1">
        <v>0</v>
      </c>
      <c r="K53" s="1">
        <v>0</v>
      </c>
      <c r="L53" s="1">
        <v>0</v>
      </c>
    </row>
    <row r="54" spans="1:12" x14ac:dyDescent="0.25">
      <c r="A54" t="s">
        <v>29</v>
      </c>
      <c r="B54">
        <v>2030</v>
      </c>
      <c r="C54" t="s">
        <v>64</v>
      </c>
      <c r="D54" t="s">
        <v>158</v>
      </c>
      <c r="E54" t="s">
        <v>159</v>
      </c>
      <c r="F54">
        <v>0</v>
      </c>
      <c r="G54">
        <v>0</v>
      </c>
      <c r="H54">
        <v>0</v>
      </c>
      <c r="I54">
        <v>0</v>
      </c>
      <c r="J54" s="1">
        <v>0</v>
      </c>
      <c r="K54" s="1">
        <v>0</v>
      </c>
      <c r="L54" s="1">
        <v>0</v>
      </c>
    </row>
    <row r="55" spans="1:12" x14ac:dyDescent="0.25">
      <c r="A55" t="s">
        <v>29</v>
      </c>
      <c r="B55">
        <v>2030</v>
      </c>
      <c r="C55" t="s">
        <v>64</v>
      </c>
      <c r="D55" t="s">
        <v>160</v>
      </c>
      <c r="E55" t="s">
        <v>161</v>
      </c>
      <c r="F55">
        <v>0</v>
      </c>
      <c r="G55">
        <v>0</v>
      </c>
      <c r="H55">
        <v>0</v>
      </c>
      <c r="I55">
        <v>0</v>
      </c>
      <c r="J55" s="1">
        <v>0</v>
      </c>
      <c r="K55" s="1">
        <v>0</v>
      </c>
      <c r="L55" s="1">
        <v>0</v>
      </c>
    </row>
    <row r="56" spans="1:12" x14ac:dyDescent="0.25">
      <c r="A56" t="s">
        <v>29</v>
      </c>
      <c r="B56">
        <v>2030</v>
      </c>
      <c r="C56" t="s">
        <v>64</v>
      </c>
      <c r="D56" t="s">
        <v>162</v>
      </c>
      <c r="E56" t="s">
        <v>163</v>
      </c>
      <c r="F56">
        <v>2.44</v>
      </c>
      <c r="G56">
        <v>37.51</v>
      </c>
      <c r="H56">
        <v>4</v>
      </c>
      <c r="I56">
        <v>2.92</v>
      </c>
      <c r="J56" s="1">
        <v>3740</v>
      </c>
      <c r="K56" s="1">
        <v>150</v>
      </c>
      <c r="L56" s="1">
        <v>109</v>
      </c>
    </row>
    <row r="57" spans="1:12" x14ac:dyDescent="0.25">
      <c r="A57" t="s">
        <v>29</v>
      </c>
      <c r="B57">
        <v>2030</v>
      </c>
      <c r="C57" t="s">
        <v>64</v>
      </c>
      <c r="D57" t="s">
        <v>164</v>
      </c>
      <c r="E57" t="s">
        <v>165</v>
      </c>
      <c r="F57">
        <v>6.74</v>
      </c>
      <c r="G57">
        <v>44.32</v>
      </c>
      <c r="H57">
        <v>11.78</v>
      </c>
      <c r="I57">
        <v>5.1100000000000003</v>
      </c>
      <c r="J57" s="1">
        <v>66.099999999999994</v>
      </c>
      <c r="K57" s="1">
        <v>7.79</v>
      </c>
      <c r="L57" s="1">
        <v>3.38</v>
      </c>
    </row>
    <row r="58" spans="1:12" x14ac:dyDescent="0.25">
      <c r="A58" t="s">
        <v>29</v>
      </c>
      <c r="B58">
        <v>2030</v>
      </c>
      <c r="C58" t="s">
        <v>64</v>
      </c>
      <c r="D58" t="s">
        <v>166</v>
      </c>
      <c r="E58" t="s">
        <v>167</v>
      </c>
      <c r="F58">
        <v>0</v>
      </c>
      <c r="G58">
        <v>0</v>
      </c>
      <c r="H58">
        <v>0</v>
      </c>
      <c r="I58">
        <v>0</v>
      </c>
      <c r="J58" s="1">
        <v>0</v>
      </c>
      <c r="K58" s="1">
        <v>0</v>
      </c>
      <c r="L58" s="1">
        <v>0</v>
      </c>
    </row>
    <row r="59" spans="1:12" x14ac:dyDescent="0.25">
      <c r="A59" t="s">
        <v>29</v>
      </c>
      <c r="B59">
        <v>2030</v>
      </c>
      <c r="C59" t="s">
        <v>64</v>
      </c>
      <c r="D59" t="s">
        <v>168</v>
      </c>
      <c r="E59" t="s">
        <v>169</v>
      </c>
      <c r="F59">
        <v>2.74</v>
      </c>
      <c r="G59">
        <v>41.81</v>
      </c>
      <c r="H59">
        <v>4.47</v>
      </c>
      <c r="I59">
        <v>4.25</v>
      </c>
      <c r="J59" s="1">
        <v>4180</v>
      </c>
      <c r="K59" s="1">
        <v>187</v>
      </c>
      <c r="L59" s="1">
        <v>178</v>
      </c>
    </row>
    <row r="60" spans="1:12" x14ac:dyDescent="0.25">
      <c r="A60" t="s">
        <v>29</v>
      </c>
      <c r="B60">
        <v>2030</v>
      </c>
      <c r="C60" t="s">
        <v>64</v>
      </c>
      <c r="D60" t="s">
        <v>170</v>
      </c>
      <c r="E60" t="s">
        <v>171</v>
      </c>
      <c r="F60">
        <v>0</v>
      </c>
      <c r="G60">
        <v>0</v>
      </c>
      <c r="H60">
        <v>0</v>
      </c>
      <c r="I60">
        <v>0</v>
      </c>
      <c r="J60" s="1">
        <v>0</v>
      </c>
      <c r="K60" s="1">
        <v>0</v>
      </c>
      <c r="L60" s="1">
        <v>0</v>
      </c>
    </row>
    <row r="61" spans="1:12" x14ac:dyDescent="0.25">
      <c r="A61" t="s">
        <v>29</v>
      </c>
      <c r="B61">
        <v>2030</v>
      </c>
      <c r="C61" t="s">
        <v>64</v>
      </c>
      <c r="D61" t="s">
        <v>172</v>
      </c>
      <c r="E61" t="s">
        <v>173</v>
      </c>
      <c r="F61">
        <v>0</v>
      </c>
      <c r="G61">
        <v>0</v>
      </c>
      <c r="H61">
        <v>0</v>
      </c>
      <c r="I61">
        <v>0</v>
      </c>
      <c r="J61" s="1">
        <v>0</v>
      </c>
      <c r="K61" s="1">
        <v>0</v>
      </c>
      <c r="L61" s="1">
        <v>0</v>
      </c>
    </row>
    <row r="62" spans="1:12" x14ac:dyDescent="0.25">
      <c r="A62" t="s">
        <v>29</v>
      </c>
      <c r="B62">
        <v>2030</v>
      </c>
      <c r="C62" t="s">
        <v>64</v>
      </c>
      <c r="D62" t="s">
        <v>174</v>
      </c>
      <c r="E62" t="s">
        <v>175</v>
      </c>
      <c r="F62">
        <v>0.1</v>
      </c>
      <c r="G62">
        <v>32.08</v>
      </c>
      <c r="H62">
        <v>0.16</v>
      </c>
      <c r="I62">
        <v>1.57</v>
      </c>
      <c r="J62" s="1">
        <v>20.6</v>
      </c>
      <c r="K62" s="1">
        <v>3.3799999999999997E-2</v>
      </c>
      <c r="L62" s="1">
        <v>0.32300000000000001</v>
      </c>
    </row>
    <row r="63" spans="1:12" x14ac:dyDescent="0.25">
      <c r="A63" t="s">
        <v>29</v>
      </c>
      <c r="B63">
        <v>2030</v>
      </c>
      <c r="C63" t="s">
        <v>64</v>
      </c>
      <c r="D63" t="s">
        <v>44</v>
      </c>
      <c r="E63" t="s">
        <v>176</v>
      </c>
      <c r="F63">
        <v>3.02</v>
      </c>
      <c r="G63">
        <v>37.43</v>
      </c>
      <c r="H63">
        <v>5.03</v>
      </c>
      <c r="I63">
        <v>3</v>
      </c>
      <c r="J63" s="1">
        <v>6740</v>
      </c>
      <c r="K63" s="1">
        <v>339</v>
      </c>
      <c r="L63" s="1">
        <v>202</v>
      </c>
    </row>
    <row r="64" spans="1:12" x14ac:dyDescent="0.25">
      <c r="A64" t="s">
        <v>29</v>
      </c>
      <c r="B64">
        <v>2030</v>
      </c>
      <c r="C64" t="s">
        <v>64</v>
      </c>
      <c r="D64" t="s">
        <v>177</v>
      </c>
      <c r="E64" t="s">
        <v>178</v>
      </c>
      <c r="F64">
        <v>0</v>
      </c>
      <c r="G64">
        <v>0</v>
      </c>
      <c r="H64">
        <v>0</v>
      </c>
      <c r="I64">
        <v>0</v>
      </c>
      <c r="J64" s="1">
        <v>0</v>
      </c>
      <c r="K64" s="1">
        <v>0</v>
      </c>
      <c r="L64" s="1">
        <v>0</v>
      </c>
    </row>
    <row r="65" spans="1:12" x14ac:dyDescent="0.25">
      <c r="A65" t="s">
        <v>29</v>
      </c>
      <c r="B65">
        <v>2030</v>
      </c>
      <c r="C65" t="s">
        <v>64</v>
      </c>
      <c r="D65" t="s">
        <v>179</v>
      </c>
      <c r="E65" t="s">
        <v>180</v>
      </c>
      <c r="F65">
        <v>0</v>
      </c>
      <c r="G65">
        <v>0</v>
      </c>
      <c r="H65">
        <v>0</v>
      </c>
      <c r="I65">
        <v>0</v>
      </c>
      <c r="J65" s="1">
        <v>0</v>
      </c>
      <c r="K65" s="1">
        <v>0</v>
      </c>
      <c r="L65" s="1">
        <v>0</v>
      </c>
    </row>
    <row r="66" spans="1:12" x14ac:dyDescent="0.25">
      <c r="A66" t="s">
        <v>29</v>
      </c>
      <c r="B66">
        <v>2030</v>
      </c>
      <c r="C66" t="s">
        <v>64</v>
      </c>
      <c r="D66" t="s">
        <v>181</v>
      </c>
      <c r="E66" t="s">
        <v>182</v>
      </c>
      <c r="F66">
        <v>3.28</v>
      </c>
      <c r="G66">
        <v>44.08</v>
      </c>
      <c r="H66">
        <v>5.14</v>
      </c>
      <c r="I66">
        <v>5.01</v>
      </c>
      <c r="J66" s="1">
        <v>17</v>
      </c>
      <c r="K66" s="1">
        <v>0.872</v>
      </c>
      <c r="L66" s="1">
        <v>0.85</v>
      </c>
    </row>
    <row r="67" spans="1:12" x14ac:dyDescent="0.25">
      <c r="A67" t="s">
        <v>29</v>
      </c>
      <c r="B67">
        <v>2030</v>
      </c>
      <c r="C67" t="s">
        <v>64</v>
      </c>
      <c r="D67" t="s">
        <v>183</v>
      </c>
      <c r="E67" t="s">
        <v>184</v>
      </c>
      <c r="F67">
        <v>0</v>
      </c>
      <c r="G67">
        <v>0</v>
      </c>
      <c r="H67">
        <v>0</v>
      </c>
      <c r="I67">
        <v>0</v>
      </c>
      <c r="J67" s="1">
        <v>0</v>
      </c>
      <c r="K67" s="1">
        <v>0</v>
      </c>
      <c r="L67" s="1">
        <v>0</v>
      </c>
    </row>
    <row r="68" spans="1:12" x14ac:dyDescent="0.25">
      <c r="A68" t="s">
        <v>29</v>
      </c>
      <c r="B68">
        <v>2030</v>
      </c>
      <c r="C68" t="s">
        <v>64</v>
      </c>
      <c r="D68" t="s">
        <v>185</v>
      </c>
      <c r="E68" t="s">
        <v>186</v>
      </c>
      <c r="F68">
        <v>2.68</v>
      </c>
      <c r="G68">
        <v>39.9</v>
      </c>
      <c r="H68">
        <v>4.16</v>
      </c>
      <c r="I68">
        <v>3.66</v>
      </c>
      <c r="J68" s="1">
        <v>258</v>
      </c>
      <c r="K68" s="1">
        <v>10.8</v>
      </c>
      <c r="L68" s="1">
        <v>9.4600000000000009</v>
      </c>
    </row>
    <row r="69" spans="1:12" x14ac:dyDescent="0.25">
      <c r="A69" t="s">
        <v>29</v>
      </c>
      <c r="B69">
        <v>2030</v>
      </c>
      <c r="C69" t="s">
        <v>64</v>
      </c>
      <c r="D69" t="s">
        <v>187</v>
      </c>
      <c r="E69" t="s">
        <v>188</v>
      </c>
      <c r="F69">
        <v>0</v>
      </c>
      <c r="G69">
        <v>0</v>
      </c>
      <c r="H69">
        <v>0</v>
      </c>
      <c r="I69">
        <v>0</v>
      </c>
      <c r="J69" s="1">
        <v>0</v>
      </c>
      <c r="K69" s="1">
        <v>0</v>
      </c>
      <c r="L69" s="1">
        <v>0</v>
      </c>
    </row>
    <row r="70" spans="1:12" x14ac:dyDescent="0.25">
      <c r="A70" t="s">
        <v>29</v>
      </c>
      <c r="B70">
        <v>2030</v>
      </c>
      <c r="C70" t="s">
        <v>64</v>
      </c>
      <c r="D70" t="s">
        <v>33</v>
      </c>
      <c r="E70" t="s">
        <v>189</v>
      </c>
      <c r="F70">
        <v>3.77</v>
      </c>
      <c r="G70">
        <v>39.93</v>
      </c>
      <c r="H70">
        <v>6.12</v>
      </c>
      <c r="I70">
        <v>3.64</v>
      </c>
      <c r="J70" s="1">
        <v>12.7</v>
      </c>
      <c r="K70" s="1">
        <v>0.77600000000000002</v>
      </c>
      <c r="L70" s="1">
        <v>0.46200000000000002</v>
      </c>
    </row>
    <row r="71" spans="1:12" x14ac:dyDescent="0.25">
      <c r="A71" t="s">
        <v>29</v>
      </c>
      <c r="B71">
        <v>2030</v>
      </c>
      <c r="C71" t="s">
        <v>64</v>
      </c>
      <c r="D71" t="s">
        <v>34</v>
      </c>
      <c r="E71" t="s">
        <v>190</v>
      </c>
      <c r="F71">
        <v>3.48</v>
      </c>
      <c r="G71">
        <v>41.21</v>
      </c>
      <c r="H71">
        <v>5.83</v>
      </c>
      <c r="I71">
        <v>4.07</v>
      </c>
      <c r="J71" s="1">
        <v>33700</v>
      </c>
      <c r="K71" s="1">
        <v>1970</v>
      </c>
      <c r="L71" s="1">
        <v>1370</v>
      </c>
    </row>
    <row r="72" spans="1:12" x14ac:dyDescent="0.25">
      <c r="A72" t="s">
        <v>29</v>
      </c>
      <c r="B72">
        <v>2030</v>
      </c>
      <c r="C72" t="s">
        <v>64</v>
      </c>
      <c r="D72" t="s">
        <v>191</v>
      </c>
      <c r="E72" t="s">
        <v>192</v>
      </c>
      <c r="F72">
        <v>0</v>
      </c>
      <c r="G72">
        <v>0</v>
      </c>
      <c r="H72">
        <v>0</v>
      </c>
      <c r="I72">
        <v>0</v>
      </c>
      <c r="J72" s="1">
        <v>0</v>
      </c>
      <c r="K72" s="1">
        <v>0</v>
      </c>
      <c r="L72" s="1">
        <v>0</v>
      </c>
    </row>
    <row r="73" spans="1:12" x14ac:dyDescent="0.25">
      <c r="A73" t="s">
        <v>29</v>
      </c>
      <c r="B73">
        <v>2030</v>
      </c>
      <c r="C73" t="s">
        <v>64</v>
      </c>
      <c r="D73" t="s">
        <v>193</v>
      </c>
      <c r="E73" t="s">
        <v>194</v>
      </c>
      <c r="F73">
        <v>0</v>
      </c>
      <c r="G73">
        <v>0</v>
      </c>
      <c r="H73">
        <v>0</v>
      </c>
      <c r="I73">
        <v>0</v>
      </c>
      <c r="J73" s="1">
        <v>0</v>
      </c>
      <c r="K73" s="1">
        <v>0</v>
      </c>
      <c r="L73" s="1">
        <v>0</v>
      </c>
    </row>
    <row r="74" spans="1:12" x14ac:dyDescent="0.25">
      <c r="A74" t="s">
        <v>29</v>
      </c>
      <c r="B74">
        <v>2030</v>
      </c>
      <c r="C74" t="s">
        <v>64</v>
      </c>
      <c r="D74" t="s">
        <v>195</v>
      </c>
      <c r="E74" t="s">
        <v>196</v>
      </c>
      <c r="F74">
        <v>0</v>
      </c>
      <c r="G74">
        <v>0</v>
      </c>
      <c r="H74">
        <v>0</v>
      </c>
      <c r="I74">
        <v>0</v>
      </c>
      <c r="J74" s="1">
        <v>0</v>
      </c>
      <c r="K74" s="1">
        <v>0</v>
      </c>
      <c r="L74" s="1">
        <v>0</v>
      </c>
    </row>
    <row r="75" spans="1:12" x14ac:dyDescent="0.25">
      <c r="A75" t="s">
        <v>29</v>
      </c>
      <c r="B75">
        <v>2030</v>
      </c>
      <c r="C75" t="s">
        <v>64</v>
      </c>
      <c r="D75" t="s">
        <v>197</v>
      </c>
      <c r="E75" t="s">
        <v>198</v>
      </c>
      <c r="F75">
        <v>0</v>
      </c>
      <c r="G75">
        <v>0</v>
      </c>
      <c r="H75">
        <v>0</v>
      </c>
      <c r="I75">
        <v>0</v>
      </c>
      <c r="J75" s="1">
        <v>0</v>
      </c>
      <c r="K75" s="1">
        <v>0</v>
      </c>
      <c r="L75" s="1">
        <v>0</v>
      </c>
    </row>
    <row r="76" spans="1:12" x14ac:dyDescent="0.25">
      <c r="A76" t="s">
        <v>29</v>
      </c>
      <c r="B76">
        <v>2030</v>
      </c>
      <c r="C76" t="s">
        <v>64</v>
      </c>
      <c r="D76" t="s">
        <v>199</v>
      </c>
      <c r="E76" t="s">
        <v>200</v>
      </c>
      <c r="F76">
        <v>8.6300000000000008</v>
      </c>
      <c r="G76">
        <v>47.21</v>
      </c>
      <c r="H76">
        <v>14.89</v>
      </c>
      <c r="I76">
        <v>6.24</v>
      </c>
      <c r="J76" s="1">
        <v>43.8</v>
      </c>
      <c r="K76" s="1">
        <v>6.52</v>
      </c>
      <c r="L76" s="1">
        <v>2.73</v>
      </c>
    </row>
    <row r="77" spans="1:12" x14ac:dyDescent="0.25">
      <c r="A77" t="s">
        <v>29</v>
      </c>
      <c r="B77">
        <v>2030</v>
      </c>
      <c r="C77" t="s">
        <v>64</v>
      </c>
      <c r="D77" t="s">
        <v>201</v>
      </c>
      <c r="E77" t="s">
        <v>202</v>
      </c>
      <c r="F77">
        <v>2.93</v>
      </c>
      <c r="G77">
        <v>40.44</v>
      </c>
      <c r="H77">
        <v>4.8099999999999996</v>
      </c>
      <c r="I77">
        <v>3.83</v>
      </c>
      <c r="J77" s="1">
        <v>19500</v>
      </c>
      <c r="K77" s="1">
        <v>938</v>
      </c>
      <c r="L77" s="1">
        <v>746</v>
      </c>
    </row>
    <row r="78" spans="1:12" x14ac:dyDescent="0.25">
      <c r="A78" t="s">
        <v>29</v>
      </c>
      <c r="B78">
        <v>2030</v>
      </c>
      <c r="C78" t="s">
        <v>64</v>
      </c>
      <c r="D78" t="s">
        <v>203</v>
      </c>
      <c r="E78" t="s">
        <v>204</v>
      </c>
      <c r="F78">
        <v>0</v>
      </c>
      <c r="G78">
        <v>0</v>
      </c>
      <c r="H78">
        <v>0</v>
      </c>
      <c r="I78">
        <v>0</v>
      </c>
      <c r="J78" s="1">
        <v>0</v>
      </c>
      <c r="K78" s="1">
        <v>0</v>
      </c>
      <c r="L78" s="1">
        <v>0</v>
      </c>
    </row>
    <row r="79" spans="1:12" x14ac:dyDescent="0.25">
      <c r="A79" t="s">
        <v>29</v>
      </c>
      <c r="B79">
        <v>2030</v>
      </c>
      <c r="C79" t="s">
        <v>64</v>
      </c>
      <c r="D79" t="s">
        <v>36</v>
      </c>
      <c r="E79" t="s">
        <v>205</v>
      </c>
      <c r="F79">
        <v>5.29</v>
      </c>
      <c r="G79">
        <v>42.71</v>
      </c>
      <c r="H79">
        <v>9.3800000000000008</v>
      </c>
      <c r="I79">
        <v>4.57</v>
      </c>
      <c r="J79" s="1">
        <v>1800</v>
      </c>
      <c r="K79" s="1">
        <v>169</v>
      </c>
      <c r="L79" s="1">
        <v>82.3</v>
      </c>
    </row>
    <row r="80" spans="1:12" x14ac:dyDescent="0.25">
      <c r="A80" t="s">
        <v>29</v>
      </c>
      <c r="B80">
        <v>2030</v>
      </c>
      <c r="C80" t="s">
        <v>64</v>
      </c>
      <c r="D80" t="s">
        <v>206</v>
      </c>
      <c r="E80" t="s">
        <v>207</v>
      </c>
      <c r="F80">
        <v>0</v>
      </c>
      <c r="G80">
        <v>0</v>
      </c>
      <c r="H80">
        <v>0</v>
      </c>
      <c r="I80">
        <v>0</v>
      </c>
      <c r="J80" s="1">
        <v>0</v>
      </c>
      <c r="K80" s="1">
        <v>0</v>
      </c>
      <c r="L80" s="1">
        <v>0</v>
      </c>
    </row>
    <row r="81" spans="1:12" x14ac:dyDescent="0.25">
      <c r="A81" t="s">
        <v>29</v>
      </c>
      <c r="B81">
        <v>2030</v>
      </c>
      <c r="C81" t="s">
        <v>64</v>
      </c>
      <c r="D81" t="s">
        <v>208</v>
      </c>
      <c r="E81" t="s">
        <v>209</v>
      </c>
      <c r="F81">
        <v>0</v>
      </c>
      <c r="G81">
        <v>0</v>
      </c>
      <c r="H81">
        <v>0</v>
      </c>
      <c r="I81">
        <v>0</v>
      </c>
      <c r="J81" s="1">
        <v>0</v>
      </c>
      <c r="K81" s="1">
        <v>0</v>
      </c>
      <c r="L81" s="1">
        <v>0</v>
      </c>
    </row>
    <row r="82" spans="1:12" x14ac:dyDescent="0.25">
      <c r="A82" t="s">
        <v>29</v>
      </c>
      <c r="B82">
        <v>2030</v>
      </c>
      <c r="C82" t="s">
        <v>64</v>
      </c>
      <c r="D82" t="s">
        <v>210</v>
      </c>
      <c r="E82" t="s">
        <v>211</v>
      </c>
      <c r="F82">
        <v>0</v>
      </c>
      <c r="G82">
        <v>0</v>
      </c>
      <c r="H82">
        <v>0</v>
      </c>
      <c r="I82">
        <v>0</v>
      </c>
      <c r="J82" s="1">
        <v>0</v>
      </c>
      <c r="K82" s="1">
        <v>0</v>
      </c>
      <c r="L82" s="1">
        <v>0</v>
      </c>
    </row>
    <row r="83" spans="1:12" x14ac:dyDescent="0.25">
      <c r="A83" t="s">
        <v>29</v>
      </c>
      <c r="B83">
        <v>2030</v>
      </c>
      <c r="C83" t="s">
        <v>64</v>
      </c>
      <c r="D83" t="s">
        <v>212</v>
      </c>
      <c r="E83" t="s">
        <v>213</v>
      </c>
      <c r="F83">
        <v>0</v>
      </c>
      <c r="G83">
        <v>0</v>
      </c>
      <c r="H83">
        <v>0</v>
      </c>
      <c r="I83">
        <v>0</v>
      </c>
      <c r="J83" s="1">
        <v>0</v>
      </c>
      <c r="K83" s="1">
        <v>0</v>
      </c>
      <c r="L83" s="1">
        <v>0</v>
      </c>
    </row>
    <row r="84" spans="1:12" x14ac:dyDescent="0.25">
      <c r="A84" t="s">
        <v>29</v>
      </c>
      <c r="B84">
        <v>2030</v>
      </c>
      <c r="C84" t="s">
        <v>64</v>
      </c>
      <c r="D84" t="s">
        <v>214</v>
      </c>
      <c r="E84" t="s">
        <v>215</v>
      </c>
      <c r="F84">
        <v>0</v>
      </c>
      <c r="G84">
        <v>0</v>
      </c>
      <c r="H84">
        <v>0</v>
      </c>
      <c r="I84">
        <v>0</v>
      </c>
      <c r="J84" s="1">
        <v>0</v>
      </c>
      <c r="K84" s="1">
        <v>0</v>
      </c>
      <c r="L84" s="1">
        <v>0</v>
      </c>
    </row>
    <row r="85" spans="1:12" x14ac:dyDescent="0.25">
      <c r="A85" t="s">
        <v>29</v>
      </c>
      <c r="B85">
        <v>2030</v>
      </c>
      <c r="C85" t="s">
        <v>64</v>
      </c>
      <c r="D85" t="s">
        <v>216</v>
      </c>
      <c r="E85" t="s">
        <v>217</v>
      </c>
      <c r="F85">
        <v>0</v>
      </c>
      <c r="G85">
        <v>0</v>
      </c>
      <c r="H85">
        <v>0</v>
      </c>
      <c r="I85">
        <v>0</v>
      </c>
      <c r="J85" s="1">
        <v>0</v>
      </c>
      <c r="K85" s="1">
        <v>0</v>
      </c>
      <c r="L85" s="1">
        <v>0</v>
      </c>
    </row>
    <row r="86" spans="1:12" x14ac:dyDescent="0.25">
      <c r="A86" t="s">
        <v>29</v>
      </c>
      <c r="B86">
        <v>2030</v>
      </c>
      <c r="C86" t="s">
        <v>64</v>
      </c>
      <c r="D86" t="s">
        <v>218</v>
      </c>
      <c r="E86" t="s">
        <v>219</v>
      </c>
      <c r="F86">
        <v>0</v>
      </c>
      <c r="G86">
        <v>0</v>
      </c>
      <c r="H86">
        <v>0</v>
      </c>
      <c r="I86">
        <v>0</v>
      </c>
      <c r="J86" s="1">
        <v>0</v>
      </c>
      <c r="K86" s="1">
        <v>0</v>
      </c>
      <c r="L86" s="1">
        <v>0</v>
      </c>
    </row>
    <row r="87" spans="1:12" x14ac:dyDescent="0.25">
      <c r="A87" t="s">
        <v>29</v>
      </c>
      <c r="B87">
        <v>2030</v>
      </c>
      <c r="C87" t="s">
        <v>64</v>
      </c>
      <c r="D87" t="s">
        <v>220</v>
      </c>
      <c r="E87" t="s">
        <v>221</v>
      </c>
      <c r="F87">
        <v>0</v>
      </c>
      <c r="G87">
        <v>0</v>
      </c>
      <c r="H87">
        <v>0</v>
      </c>
      <c r="I87">
        <v>0</v>
      </c>
      <c r="J87" s="1">
        <v>0</v>
      </c>
      <c r="K87" s="1">
        <v>0</v>
      </c>
      <c r="L87" s="1">
        <v>0</v>
      </c>
    </row>
    <row r="88" spans="1:12" x14ac:dyDescent="0.25">
      <c r="A88" t="s">
        <v>29</v>
      </c>
      <c r="B88">
        <v>2030</v>
      </c>
      <c r="C88" t="s">
        <v>64</v>
      </c>
      <c r="D88" t="s">
        <v>222</v>
      </c>
      <c r="E88" t="s">
        <v>223</v>
      </c>
      <c r="F88">
        <v>0</v>
      </c>
      <c r="G88">
        <v>0</v>
      </c>
      <c r="H88">
        <v>0</v>
      </c>
      <c r="I88">
        <v>0</v>
      </c>
      <c r="J88" s="1">
        <v>0</v>
      </c>
      <c r="K88" s="1">
        <v>0</v>
      </c>
      <c r="L88" s="1">
        <v>0</v>
      </c>
    </row>
    <row r="89" spans="1:12" x14ac:dyDescent="0.25">
      <c r="A89" t="s">
        <v>29</v>
      </c>
      <c r="B89">
        <v>2030</v>
      </c>
      <c r="C89" t="s">
        <v>64</v>
      </c>
      <c r="D89" t="s">
        <v>42</v>
      </c>
      <c r="E89" t="s">
        <v>224</v>
      </c>
      <c r="F89">
        <v>1.79</v>
      </c>
      <c r="G89">
        <v>35.24</v>
      </c>
      <c r="H89">
        <v>2.96</v>
      </c>
      <c r="I89">
        <v>2.29</v>
      </c>
      <c r="J89" s="1">
        <v>3400</v>
      </c>
      <c r="K89" s="1">
        <v>101</v>
      </c>
      <c r="L89" s="1">
        <v>77.8</v>
      </c>
    </row>
    <row r="90" spans="1:12" x14ac:dyDescent="0.25">
      <c r="A90" t="s">
        <v>29</v>
      </c>
      <c r="B90">
        <v>2030</v>
      </c>
      <c r="C90" t="s">
        <v>64</v>
      </c>
      <c r="D90" t="s">
        <v>225</v>
      </c>
      <c r="E90" t="s">
        <v>226</v>
      </c>
      <c r="F90">
        <v>0</v>
      </c>
      <c r="G90">
        <v>0</v>
      </c>
      <c r="H90">
        <v>0</v>
      </c>
      <c r="I90">
        <v>0</v>
      </c>
      <c r="J90" s="1">
        <v>0</v>
      </c>
      <c r="K90" s="1">
        <v>0</v>
      </c>
      <c r="L90" s="1">
        <v>0</v>
      </c>
    </row>
    <row r="91" spans="1:12" x14ac:dyDescent="0.25">
      <c r="A91" t="s">
        <v>29</v>
      </c>
      <c r="B91">
        <v>2030</v>
      </c>
      <c r="C91" t="s">
        <v>64</v>
      </c>
      <c r="D91" t="s">
        <v>227</v>
      </c>
      <c r="E91" t="s">
        <v>228</v>
      </c>
      <c r="F91">
        <v>3.59</v>
      </c>
      <c r="G91">
        <v>38.79</v>
      </c>
      <c r="H91">
        <v>5.82</v>
      </c>
      <c r="I91">
        <v>3.46</v>
      </c>
      <c r="J91" s="1">
        <v>69800</v>
      </c>
      <c r="K91" s="1">
        <v>4060</v>
      </c>
      <c r="L91" s="1">
        <v>2410</v>
      </c>
    </row>
    <row r="92" spans="1:12" x14ac:dyDescent="0.25">
      <c r="A92" t="s">
        <v>29</v>
      </c>
      <c r="B92">
        <v>2030</v>
      </c>
      <c r="C92" t="s">
        <v>64</v>
      </c>
      <c r="D92" t="s">
        <v>53</v>
      </c>
      <c r="E92" t="s">
        <v>229</v>
      </c>
      <c r="F92">
        <v>0</v>
      </c>
      <c r="G92">
        <v>0</v>
      </c>
      <c r="H92">
        <v>0</v>
      </c>
      <c r="I92">
        <v>0</v>
      </c>
      <c r="J92" s="1">
        <v>0</v>
      </c>
      <c r="K92" s="1">
        <v>0</v>
      </c>
      <c r="L92" s="1">
        <v>0</v>
      </c>
    </row>
    <row r="93" spans="1:12" x14ac:dyDescent="0.25">
      <c r="A93" t="s">
        <v>29</v>
      </c>
      <c r="B93">
        <v>2030</v>
      </c>
      <c r="C93" t="s">
        <v>64</v>
      </c>
      <c r="D93" t="s">
        <v>230</v>
      </c>
      <c r="E93" t="s">
        <v>231</v>
      </c>
      <c r="F93">
        <v>11.24</v>
      </c>
      <c r="G93">
        <v>51.21</v>
      </c>
      <c r="H93">
        <v>20.149999999999999</v>
      </c>
      <c r="I93">
        <v>7.8</v>
      </c>
      <c r="J93" s="1">
        <v>6240</v>
      </c>
      <c r="K93" s="1">
        <v>1260</v>
      </c>
      <c r="L93" s="1">
        <v>486</v>
      </c>
    </row>
    <row r="94" spans="1:12" x14ac:dyDescent="0.25">
      <c r="A94" t="s">
        <v>29</v>
      </c>
      <c r="B94">
        <v>2030</v>
      </c>
      <c r="C94" t="s">
        <v>64</v>
      </c>
      <c r="D94" t="s">
        <v>232</v>
      </c>
      <c r="E94" t="s">
        <v>233</v>
      </c>
      <c r="F94">
        <v>11.8</v>
      </c>
      <c r="G94">
        <v>51.04</v>
      </c>
      <c r="H94">
        <v>21.91</v>
      </c>
      <c r="I94">
        <v>7.59</v>
      </c>
      <c r="J94" s="1">
        <v>308</v>
      </c>
      <c r="K94" s="1">
        <v>67.5</v>
      </c>
      <c r="L94" s="1">
        <v>23.4</v>
      </c>
    </row>
    <row r="95" spans="1:12" x14ac:dyDescent="0.25">
      <c r="A95" t="s">
        <v>29</v>
      </c>
      <c r="B95">
        <v>2030</v>
      </c>
      <c r="C95" t="s">
        <v>64</v>
      </c>
      <c r="D95" t="s">
        <v>234</v>
      </c>
      <c r="E95" t="s">
        <v>235</v>
      </c>
      <c r="F95">
        <v>2.92</v>
      </c>
      <c r="G95">
        <v>41.34</v>
      </c>
      <c r="H95">
        <v>4.58</v>
      </c>
      <c r="I95">
        <v>4.0599999999999996</v>
      </c>
      <c r="J95" s="1">
        <v>499</v>
      </c>
      <c r="K95" s="1">
        <v>22.8</v>
      </c>
      <c r="L95" s="1">
        <v>20.2</v>
      </c>
    </row>
    <row r="96" spans="1:12" x14ac:dyDescent="0.25">
      <c r="A96" t="s">
        <v>29</v>
      </c>
      <c r="B96">
        <v>2030</v>
      </c>
      <c r="C96" t="s">
        <v>64</v>
      </c>
      <c r="D96" t="s">
        <v>236</v>
      </c>
      <c r="E96" t="s">
        <v>237</v>
      </c>
      <c r="F96">
        <v>5.97</v>
      </c>
      <c r="G96">
        <v>44.95</v>
      </c>
      <c r="H96">
        <v>10.33</v>
      </c>
      <c r="I96">
        <v>5.31</v>
      </c>
      <c r="J96" s="1">
        <v>74</v>
      </c>
      <c r="K96" s="1">
        <v>7.64</v>
      </c>
      <c r="L96" s="1">
        <v>3.93</v>
      </c>
    </row>
    <row r="97" spans="1:12" x14ac:dyDescent="0.25">
      <c r="A97" t="s">
        <v>29</v>
      </c>
      <c r="B97">
        <v>2030</v>
      </c>
      <c r="C97" t="s">
        <v>64</v>
      </c>
      <c r="D97" t="s">
        <v>37</v>
      </c>
      <c r="E97" t="s">
        <v>238</v>
      </c>
      <c r="F97">
        <v>10.27</v>
      </c>
      <c r="G97">
        <v>49.08</v>
      </c>
      <c r="H97">
        <v>21.13</v>
      </c>
      <c r="I97">
        <v>6.87</v>
      </c>
      <c r="J97" s="1">
        <v>6760</v>
      </c>
      <c r="K97" s="1">
        <v>1430</v>
      </c>
      <c r="L97" s="1">
        <v>464</v>
      </c>
    </row>
    <row r="98" spans="1:12" x14ac:dyDescent="0.25">
      <c r="A98" t="s">
        <v>29</v>
      </c>
      <c r="B98">
        <v>2030</v>
      </c>
      <c r="C98" t="s">
        <v>64</v>
      </c>
      <c r="D98" t="s">
        <v>239</v>
      </c>
      <c r="E98" t="s">
        <v>240</v>
      </c>
      <c r="F98">
        <v>0</v>
      </c>
      <c r="G98">
        <v>0</v>
      </c>
      <c r="H98">
        <v>0</v>
      </c>
      <c r="I98">
        <v>0</v>
      </c>
      <c r="J98" s="1">
        <v>0</v>
      </c>
      <c r="K98" s="1">
        <v>0</v>
      </c>
      <c r="L98" s="1">
        <v>0</v>
      </c>
    </row>
    <row r="99" spans="1:12" x14ac:dyDescent="0.25">
      <c r="A99" t="s">
        <v>29</v>
      </c>
      <c r="B99">
        <v>2030</v>
      </c>
      <c r="C99" t="s">
        <v>64</v>
      </c>
      <c r="D99" t="s">
        <v>48</v>
      </c>
      <c r="E99" t="s">
        <v>241</v>
      </c>
      <c r="F99">
        <v>3.87</v>
      </c>
      <c r="G99">
        <v>40.770000000000003</v>
      </c>
      <c r="H99">
        <v>6.49</v>
      </c>
      <c r="I99">
        <v>3.98</v>
      </c>
      <c r="J99" s="1">
        <v>180</v>
      </c>
      <c r="K99" s="1">
        <v>11.7</v>
      </c>
      <c r="L99" s="1">
        <v>7.18</v>
      </c>
    </row>
    <row r="100" spans="1:12" x14ac:dyDescent="0.25">
      <c r="A100" t="s">
        <v>29</v>
      </c>
      <c r="B100">
        <v>2030</v>
      </c>
      <c r="C100" t="s">
        <v>64</v>
      </c>
      <c r="D100" t="s">
        <v>242</v>
      </c>
      <c r="E100" t="s">
        <v>243</v>
      </c>
      <c r="F100">
        <v>6.83</v>
      </c>
      <c r="G100">
        <v>46.51</v>
      </c>
      <c r="H100">
        <v>11.89</v>
      </c>
      <c r="I100">
        <v>5.84</v>
      </c>
      <c r="J100" s="1">
        <v>58.2</v>
      </c>
      <c r="K100" s="1">
        <v>6.93</v>
      </c>
      <c r="L100" s="1">
        <v>3.4</v>
      </c>
    </row>
    <row r="101" spans="1:12" x14ac:dyDescent="0.25">
      <c r="A101" t="s">
        <v>29</v>
      </c>
      <c r="B101">
        <v>2030</v>
      </c>
      <c r="C101" t="s">
        <v>64</v>
      </c>
      <c r="D101" t="s">
        <v>45</v>
      </c>
      <c r="E101" t="s">
        <v>244</v>
      </c>
      <c r="F101">
        <v>1.65</v>
      </c>
      <c r="G101">
        <v>33.36</v>
      </c>
      <c r="H101">
        <v>2.66</v>
      </c>
      <c r="I101">
        <v>1.82</v>
      </c>
      <c r="J101" s="1">
        <v>5100</v>
      </c>
      <c r="K101" s="1">
        <v>136</v>
      </c>
      <c r="L101" s="1">
        <v>92.7</v>
      </c>
    </row>
    <row r="102" spans="1:12" x14ac:dyDescent="0.25">
      <c r="A102" t="s">
        <v>29</v>
      </c>
      <c r="B102">
        <v>2030</v>
      </c>
      <c r="C102" t="s">
        <v>64</v>
      </c>
      <c r="D102" t="s">
        <v>245</v>
      </c>
      <c r="E102" t="s">
        <v>246</v>
      </c>
      <c r="F102">
        <v>1.45</v>
      </c>
      <c r="G102">
        <v>36.130000000000003</v>
      </c>
      <c r="H102">
        <v>2.25</v>
      </c>
      <c r="I102">
        <v>2.5099999999999998</v>
      </c>
      <c r="J102" s="1">
        <v>86.1</v>
      </c>
      <c r="K102" s="1">
        <v>1.94</v>
      </c>
      <c r="L102" s="1">
        <v>2.16</v>
      </c>
    </row>
    <row r="103" spans="1:12" x14ac:dyDescent="0.25">
      <c r="A103" t="s">
        <v>29</v>
      </c>
      <c r="B103">
        <v>2030</v>
      </c>
      <c r="C103" t="s">
        <v>64</v>
      </c>
      <c r="D103" t="s">
        <v>247</v>
      </c>
      <c r="E103" t="s">
        <v>248</v>
      </c>
      <c r="F103">
        <v>0</v>
      </c>
      <c r="G103">
        <v>0</v>
      </c>
      <c r="H103">
        <v>0</v>
      </c>
      <c r="I103">
        <v>0</v>
      </c>
      <c r="J103" s="1">
        <v>0</v>
      </c>
      <c r="K103" s="1">
        <v>0</v>
      </c>
      <c r="L103" s="1">
        <v>0</v>
      </c>
    </row>
    <row r="104" spans="1:12" x14ac:dyDescent="0.25">
      <c r="A104" t="s">
        <v>29</v>
      </c>
      <c r="B104">
        <v>2030</v>
      </c>
      <c r="C104" t="s">
        <v>64</v>
      </c>
      <c r="D104" t="s">
        <v>249</v>
      </c>
      <c r="E104" t="s">
        <v>250</v>
      </c>
      <c r="F104">
        <v>0</v>
      </c>
      <c r="G104">
        <v>0</v>
      </c>
      <c r="H104">
        <v>0</v>
      </c>
      <c r="I104">
        <v>0</v>
      </c>
      <c r="J104" s="1">
        <v>0</v>
      </c>
      <c r="K104" s="1">
        <v>0</v>
      </c>
      <c r="L104" s="1">
        <v>0</v>
      </c>
    </row>
    <row r="105" spans="1:12" x14ac:dyDescent="0.25">
      <c r="A105" t="s">
        <v>29</v>
      </c>
      <c r="B105">
        <v>2030</v>
      </c>
      <c r="C105" t="s">
        <v>64</v>
      </c>
      <c r="D105" t="s">
        <v>251</v>
      </c>
      <c r="E105" t="s">
        <v>252</v>
      </c>
      <c r="F105">
        <v>8.6199999999999992</v>
      </c>
      <c r="G105">
        <v>47.01</v>
      </c>
      <c r="H105">
        <v>14.84</v>
      </c>
      <c r="I105">
        <v>6.26</v>
      </c>
      <c r="J105" s="1">
        <v>955</v>
      </c>
      <c r="K105" s="1">
        <v>142</v>
      </c>
      <c r="L105" s="1">
        <v>59.7</v>
      </c>
    </row>
    <row r="106" spans="1:12" x14ac:dyDescent="0.25">
      <c r="A106" t="s">
        <v>29</v>
      </c>
      <c r="B106">
        <v>2030</v>
      </c>
      <c r="C106" t="s">
        <v>64</v>
      </c>
      <c r="D106" t="s">
        <v>253</v>
      </c>
      <c r="E106" t="s">
        <v>254</v>
      </c>
      <c r="F106">
        <v>0</v>
      </c>
      <c r="G106">
        <v>0</v>
      </c>
      <c r="H106">
        <v>0</v>
      </c>
      <c r="I106">
        <v>0</v>
      </c>
      <c r="J106" s="1">
        <v>0</v>
      </c>
      <c r="K106" s="1">
        <v>0</v>
      </c>
      <c r="L106" s="1">
        <v>0</v>
      </c>
    </row>
    <row r="107" spans="1:12" x14ac:dyDescent="0.25">
      <c r="A107" t="s">
        <v>29</v>
      </c>
      <c r="B107">
        <v>2030</v>
      </c>
      <c r="C107" t="s">
        <v>64</v>
      </c>
      <c r="D107" t="s">
        <v>255</v>
      </c>
      <c r="E107" t="s">
        <v>256</v>
      </c>
      <c r="F107">
        <v>1.76</v>
      </c>
      <c r="G107">
        <v>36.700000000000003</v>
      </c>
      <c r="H107">
        <v>2.9</v>
      </c>
      <c r="I107">
        <v>2.71</v>
      </c>
      <c r="J107" s="1">
        <v>24.4</v>
      </c>
      <c r="K107" s="1">
        <v>0.70799999999999996</v>
      </c>
      <c r="L107" s="1">
        <v>0.66200000000000003</v>
      </c>
    </row>
    <row r="108" spans="1:12" x14ac:dyDescent="0.25">
      <c r="A108" t="s">
        <v>29</v>
      </c>
      <c r="B108">
        <v>2030</v>
      </c>
      <c r="C108" t="s">
        <v>64</v>
      </c>
      <c r="D108" t="s">
        <v>257</v>
      </c>
      <c r="E108" t="s">
        <v>258</v>
      </c>
      <c r="F108">
        <v>9.57</v>
      </c>
      <c r="G108">
        <v>50.47</v>
      </c>
      <c r="H108">
        <v>17.649999999999999</v>
      </c>
      <c r="I108">
        <v>7.39</v>
      </c>
      <c r="J108" s="1">
        <v>85.5</v>
      </c>
      <c r="K108" s="1">
        <v>15.1</v>
      </c>
      <c r="L108" s="1">
        <v>6.32</v>
      </c>
    </row>
    <row r="109" spans="1:12" x14ac:dyDescent="0.25">
      <c r="A109" t="s">
        <v>29</v>
      </c>
      <c r="B109">
        <v>2030</v>
      </c>
      <c r="C109" t="s">
        <v>64</v>
      </c>
      <c r="D109" t="s">
        <v>259</v>
      </c>
      <c r="E109" t="s">
        <v>260</v>
      </c>
      <c r="F109">
        <v>5.95</v>
      </c>
      <c r="G109">
        <v>45.02</v>
      </c>
      <c r="H109">
        <v>9.67</v>
      </c>
      <c r="I109">
        <v>5.3</v>
      </c>
      <c r="J109" s="1">
        <v>556</v>
      </c>
      <c r="K109" s="1">
        <v>53.7</v>
      </c>
      <c r="L109" s="1">
        <v>29.4</v>
      </c>
    </row>
    <row r="110" spans="1:12" x14ac:dyDescent="0.25">
      <c r="A110" t="s">
        <v>29</v>
      </c>
      <c r="B110">
        <v>2030</v>
      </c>
      <c r="C110" t="s">
        <v>64</v>
      </c>
      <c r="D110" t="s">
        <v>261</v>
      </c>
      <c r="E110" t="s">
        <v>262</v>
      </c>
      <c r="F110">
        <v>0</v>
      </c>
      <c r="G110">
        <v>0</v>
      </c>
      <c r="H110">
        <v>0</v>
      </c>
      <c r="I110">
        <v>0</v>
      </c>
      <c r="J110" s="1">
        <v>0</v>
      </c>
      <c r="K110" s="1">
        <v>0</v>
      </c>
      <c r="L110" s="1">
        <v>0</v>
      </c>
    </row>
    <row r="111" spans="1:12" x14ac:dyDescent="0.25">
      <c r="A111" t="s">
        <v>29</v>
      </c>
      <c r="B111">
        <v>2030</v>
      </c>
      <c r="C111" t="s">
        <v>64</v>
      </c>
      <c r="D111" t="s">
        <v>263</v>
      </c>
      <c r="E111" t="s">
        <v>264</v>
      </c>
      <c r="F111">
        <v>7.4</v>
      </c>
      <c r="G111">
        <v>47.04</v>
      </c>
      <c r="H111">
        <v>12.95</v>
      </c>
      <c r="I111">
        <v>6.11</v>
      </c>
      <c r="J111" s="1">
        <v>101</v>
      </c>
      <c r="K111" s="1">
        <v>13.1</v>
      </c>
      <c r="L111" s="1">
        <v>6.17</v>
      </c>
    </row>
    <row r="112" spans="1:12" x14ac:dyDescent="0.25">
      <c r="A112" t="s">
        <v>29</v>
      </c>
      <c r="B112">
        <v>2030</v>
      </c>
      <c r="C112" t="s">
        <v>64</v>
      </c>
      <c r="D112" t="s">
        <v>265</v>
      </c>
      <c r="E112" t="s">
        <v>266</v>
      </c>
      <c r="F112">
        <v>1.34</v>
      </c>
      <c r="G112">
        <v>36</v>
      </c>
      <c r="H112">
        <v>2.1800000000000002</v>
      </c>
      <c r="I112">
        <v>2.48</v>
      </c>
      <c r="J112" s="1">
        <v>521</v>
      </c>
      <c r="K112" s="1">
        <v>11.4</v>
      </c>
      <c r="L112" s="1">
        <v>12.9</v>
      </c>
    </row>
    <row r="113" spans="1:12" x14ac:dyDescent="0.25">
      <c r="A113" t="s">
        <v>29</v>
      </c>
      <c r="B113">
        <v>2030</v>
      </c>
      <c r="C113" t="s">
        <v>64</v>
      </c>
      <c r="D113" t="s">
        <v>267</v>
      </c>
      <c r="E113" t="s">
        <v>268</v>
      </c>
      <c r="F113">
        <v>0</v>
      </c>
      <c r="G113">
        <v>0</v>
      </c>
      <c r="H113">
        <v>0</v>
      </c>
      <c r="I113">
        <v>0</v>
      </c>
      <c r="J113" s="1">
        <v>0</v>
      </c>
      <c r="K113" s="1">
        <v>0</v>
      </c>
      <c r="L113" s="1">
        <v>0</v>
      </c>
    </row>
    <row r="114" spans="1:12" x14ac:dyDescent="0.25">
      <c r="A114" t="s">
        <v>29</v>
      </c>
      <c r="B114">
        <v>2030</v>
      </c>
      <c r="C114" t="s">
        <v>64</v>
      </c>
      <c r="D114" t="s">
        <v>269</v>
      </c>
      <c r="E114" t="s">
        <v>270</v>
      </c>
      <c r="F114">
        <v>1.26</v>
      </c>
      <c r="G114">
        <v>35.880000000000003</v>
      </c>
      <c r="H114">
        <v>1.98</v>
      </c>
      <c r="I114">
        <v>2.4900000000000002</v>
      </c>
      <c r="J114" s="1">
        <v>35.799999999999997</v>
      </c>
      <c r="K114" s="1">
        <v>0.70899999999999996</v>
      </c>
      <c r="L114" s="1">
        <v>0.89300000000000002</v>
      </c>
    </row>
    <row r="115" spans="1:12" x14ac:dyDescent="0.25">
      <c r="A115" t="s">
        <v>29</v>
      </c>
      <c r="B115">
        <v>2030</v>
      </c>
      <c r="C115" t="s">
        <v>64</v>
      </c>
      <c r="D115" t="s">
        <v>271</v>
      </c>
      <c r="E115" t="s">
        <v>272</v>
      </c>
      <c r="F115">
        <v>0</v>
      </c>
      <c r="G115">
        <v>0</v>
      </c>
      <c r="H115">
        <v>0</v>
      </c>
      <c r="I115">
        <v>0</v>
      </c>
      <c r="J115" s="1">
        <v>0</v>
      </c>
      <c r="K115" s="1">
        <v>0</v>
      </c>
      <c r="L115" s="1">
        <v>0</v>
      </c>
    </row>
    <row r="116" spans="1:12" x14ac:dyDescent="0.25">
      <c r="A116" t="s">
        <v>29</v>
      </c>
      <c r="B116">
        <v>2030</v>
      </c>
      <c r="C116" t="s">
        <v>64</v>
      </c>
      <c r="D116" t="s">
        <v>55</v>
      </c>
      <c r="E116" t="s">
        <v>273</v>
      </c>
      <c r="F116">
        <v>0</v>
      </c>
      <c r="G116">
        <v>0</v>
      </c>
      <c r="H116">
        <v>0</v>
      </c>
      <c r="I116">
        <v>0</v>
      </c>
      <c r="J116" s="1">
        <v>0</v>
      </c>
      <c r="K116" s="1">
        <v>0</v>
      </c>
      <c r="L116" s="1">
        <v>0</v>
      </c>
    </row>
    <row r="117" spans="1:12" x14ac:dyDescent="0.25">
      <c r="A117" t="s">
        <v>29</v>
      </c>
      <c r="B117">
        <v>2030</v>
      </c>
      <c r="C117" t="s">
        <v>64</v>
      </c>
      <c r="D117" t="s">
        <v>274</v>
      </c>
      <c r="E117" t="s">
        <v>275</v>
      </c>
      <c r="F117">
        <v>0</v>
      </c>
      <c r="G117">
        <v>0</v>
      </c>
      <c r="H117">
        <v>0</v>
      </c>
      <c r="I117">
        <v>0</v>
      </c>
      <c r="J117" s="1">
        <v>0</v>
      </c>
      <c r="K117" s="1">
        <v>0</v>
      </c>
      <c r="L117" s="1">
        <v>0</v>
      </c>
    </row>
    <row r="118" spans="1:12" x14ac:dyDescent="0.25">
      <c r="A118" t="s">
        <v>29</v>
      </c>
      <c r="B118">
        <v>2030</v>
      </c>
      <c r="C118" t="s">
        <v>64</v>
      </c>
      <c r="D118" t="s">
        <v>276</v>
      </c>
      <c r="E118" t="s">
        <v>277</v>
      </c>
      <c r="F118">
        <v>0</v>
      </c>
      <c r="G118">
        <v>0</v>
      </c>
      <c r="H118">
        <v>0</v>
      </c>
      <c r="I118">
        <v>0</v>
      </c>
      <c r="J118" s="1">
        <v>0</v>
      </c>
      <c r="K118" s="1">
        <v>0</v>
      </c>
      <c r="L118" s="1">
        <v>0</v>
      </c>
    </row>
    <row r="119" spans="1:12" x14ac:dyDescent="0.25">
      <c r="A119" t="s">
        <v>29</v>
      </c>
      <c r="B119">
        <v>2030</v>
      </c>
      <c r="C119" t="s">
        <v>64</v>
      </c>
      <c r="D119" t="s">
        <v>278</v>
      </c>
      <c r="E119" t="s">
        <v>279</v>
      </c>
      <c r="F119">
        <v>0</v>
      </c>
      <c r="G119">
        <v>0</v>
      </c>
      <c r="H119">
        <v>0</v>
      </c>
      <c r="I119">
        <v>0</v>
      </c>
      <c r="J119" s="1">
        <v>0</v>
      </c>
      <c r="K119" s="1">
        <v>0</v>
      </c>
      <c r="L119" s="1">
        <v>0</v>
      </c>
    </row>
    <row r="120" spans="1:12" x14ac:dyDescent="0.25">
      <c r="A120" t="s">
        <v>29</v>
      </c>
      <c r="B120">
        <v>2030</v>
      </c>
      <c r="C120" t="s">
        <v>64</v>
      </c>
      <c r="D120" t="s">
        <v>280</v>
      </c>
      <c r="E120" t="s">
        <v>281</v>
      </c>
      <c r="F120">
        <v>0</v>
      </c>
      <c r="G120">
        <v>0</v>
      </c>
      <c r="H120">
        <v>0</v>
      </c>
      <c r="I120">
        <v>0</v>
      </c>
      <c r="J120" s="1">
        <v>0</v>
      </c>
      <c r="K120" s="1">
        <v>0</v>
      </c>
      <c r="L120" s="1">
        <v>0</v>
      </c>
    </row>
    <row r="121" spans="1:12" x14ac:dyDescent="0.25">
      <c r="A121" t="s">
        <v>29</v>
      </c>
      <c r="B121">
        <v>2030</v>
      </c>
      <c r="C121" t="s">
        <v>64</v>
      </c>
      <c r="D121" t="s">
        <v>282</v>
      </c>
      <c r="E121" t="s">
        <v>283</v>
      </c>
      <c r="F121">
        <v>0</v>
      </c>
      <c r="G121">
        <v>0</v>
      </c>
      <c r="H121">
        <v>0</v>
      </c>
      <c r="I121">
        <v>0</v>
      </c>
      <c r="J121" s="1">
        <v>0</v>
      </c>
      <c r="K121" s="1">
        <v>0</v>
      </c>
      <c r="L121" s="1">
        <v>0</v>
      </c>
    </row>
    <row r="122" spans="1:12" x14ac:dyDescent="0.25">
      <c r="A122" t="s">
        <v>29</v>
      </c>
      <c r="B122">
        <v>2030</v>
      </c>
      <c r="C122" t="s">
        <v>64</v>
      </c>
      <c r="D122" t="s">
        <v>284</v>
      </c>
      <c r="E122" t="s">
        <v>285</v>
      </c>
      <c r="F122">
        <v>0</v>
      </c>
      <c r="G122">
        <v>0</v>
      </c>
      <c r="H122">
        <v>0</v>
      </c>
      <c r="I122">
        <v>0</v>
      </c>
      <c r="J122" s="1">
        <v>0</v>
      </c>
      <c r="K122" s="1">
        <v>0</v>
      </c>
      <c r="L122" s="1">
        <v>0</v>
      </c>
    </row>
    <row r="123" spans="1:12" x14ac:dyDescent="0.25">
      <c r="A123" t="s">
        <v>29</v>
      </c>
      <c r="B123">
        <v>2030</v>
      </c>
      <c r="C123" t="s">
        <v>64</v>
      </c>
      <c r="D123" t="s">
        <v>286</v>
      </c>
      <c r="E123" t="s">
        <v>287</v>
      </c>
      <c r="F123">
        <v>0</v>
      </c>
      <c r="G123">
        <v>0</v>
      </c>
      <c r="H123">
        <v>0</v>
      </c>
      <c r="I123">
        <v>0</v>
      </c>
      <c r="J123" s="1">
        <v>0</v>
      </c>
      <c r="K123" s="1">
        <v>0</v>
      </c>
      <c r="L123" s="1">
        <v>0</v>
      </c>
    </row>
    <row r="124" spans="1:12" x14ac:dyDescent="0.25">
      <c r="A124" t="s">
        <v>29</v>
      </c>
      <c r="B124">
        <v>2030</v>
      </c>
      <c r="C124" t="s">
        <v>64</v>
      </c>
      <c r="D124" t="s">
        <v>61</v>
      </c>
      <c r="E124" t="s">
        <v>288</v>
      </c>
      <c r="F124">
        <v>4.62</v>
      </c>
      <c r="G124">
        <v>44.48</v>
      </c>
      <c r="H124">
        <v>8.0299999999999994</v>
      </c>
      <c r="I124">
        <v>5.24</v>
      </c>
      <c r="J124" s="1">
        <v>2760</v>
      </c>
      <c r="K124" s="1">
        <v>221</v>
      </c>
      <c r="L124" s="1">
        <v>145</v>
      </c>
    </row>
    <row r="125" spans="1:12" x14ac:dyDescent="0.25">
      <c r="A125" t="s">
        <v>29</v>
      </c>
      <c r="B125">
        <v>2030</v>
      </c>
      <c r="C125" t="s">
        <v>64</v>
      </c>
      <c r="D125" t="s">
        <v>289</v>
      </c>
      <c r="E125" t="s">
        <v>290</v>
      </c>
      <c r="F125">
        <v>0</v>
      </c>
      <c r="G125">
        <v>0</v>
      </c>
      <c r="H125">
        <v>0</v>
      </c>
      <c r="I125">
        <v>0</v>
      </c>
      <c r="J125" s="1">
        <v>0</v>
      </c>
      <c r="K125" s="1">
        <v>0</v>
      </c>
      <c r="L125" s="1">
        <v>0</v>
      </c>
    </row>
    <row r="126" spans="1:12" x14ac:dyDescent="0.25">
      <c r="A126" t="s">
        <v>29</v>
      </c>
      <c r="B126">
        <v>2030</v>
      </c>
      <c r="C126" t="s">
        <v>64</v>
      </c>
      <c r="D126" t="s">
        <v>291</v>
      </c>
      <c r="E126" t="s">
        <v>292</v>
      </c>
      <c r="F126">
        <v>0.98</v>
      </c>
      <c r="G126">
        <v>32.61</v>
      </c>
      <c r="H126">
        <v>1.56</v>
      </c>
      <c r="I126">
        <v>1.66</v>
      </c>
      <c r="J126" s="1">
        <v>494</v>
      </c>
      <c r="K126" s="1">
        <v>7.7</v>
      </c>
      <c r="L126" s="1">
        <v>8.2100000000000009</v>
      </c>
    </row>
    <row r="127" spans="1:12" x14ac:dyDescent="0.25">
      <c r="A127" t="s">
        <v>29</v>
      </c>
      <c r="B127">
        <v>2030</v>
      </c>
      <c r="C127" t="s">
        <v>64</v>
      </c>
      <c r="D127" t="s">
        <v>293</v>
      </c>
      <c r="E127" t="s">
        <v>294</v>
      </c>
      <c r="F127">
        <v>1.93</v>
      </c>
      <c r="G127">
        <v>35.299999999999997</v>
      </c>
      <c r="H127">
        <v>3.17</v>
      </c>
      <c r="I127">
        <v>2.31</v>
      </c>
      <c r="J127" s="1">
        <v>33.200000000000003</v>
      </c>
      <c r="K127" s="1">
        <v>1.05</v>
      </c>
      <c r="L127" s="1">
        <v>0.76700000000000002</v>
      </c>
    </row>
    <row r="128" spans="1:12" x14ac:dyDescent="0.25">
      <c r="A128" t="s">
        <v>29</v>
      </c>
      <c r="B128">
        <v>2030</v>
      </c>
      <c r="C128" t="s">
        <v>64</v>
      </c>
      <c r="D128" t="s">
        <v>295</v>
      </c>
      <c r="E128" t="s">
        <v>296</v>
      </c>
      <c r="F128">
        <v>11.23</v>
      </c>
      <c r="G128">
        <v>52.89</v>
      </c>
      <c r="H128">
        <v>20.61</v>
      </c>
      <c r="I128">
        <v>8.51</v>
      </c>
      <c r="J128" s="1">
        <v>1430</v>
      </c>
      <c r="K128" s="1">
        <v>294</v>
      </c>
      <c r="L128" s="1">
        <v>121</v>
      </c>
    </row>
    <row r="129" spans="1:12" x14ac:dyDescent="0.25">
      <c r="A129" t="s">
        <v>29</v>
      </c>
      <c r="B129">
        <v>2030</v>
      </c>
      <c r="C129" t="s">
        <v>64</v>
      </c>
      <c r="D129" t="s">
        <v>297</v>
      </c>
      <c r="E129" t="s">
        <v>298</v>
      </c>
      <c r="F129">
        <v>0</v>
      </c>
      <c r="G129">
        <v>0</v>
      </c>
      <c r="H129">
        <v>0</v>
      </c>
      <c r="I129">
        <v>0</v>
      </c>
      <c r="J129" s="1">
        <v>0</v>
      </c>
      <c r="K129" s="1">
        <v>0</v>
      </c>
      <c r="L129" s="1">
        <v>0</v>
      </c>
    </row>
    <row r="130" spans="1:12" x14ac:dyDescent="0.25">
      <c r="A130" t="s">
        <v>29</v>
      </c>
      <c r="B130">
        <v>2030</v>
      </c>
      <c r="C130" t="s">
        <v>64</v>
      </c>
      <c r="D130" t="s">
        <v>299</v>
      </c>
      <c r="E130" t="s">
        <v>300</v>
      </c>
      <c r="F130">
        <v>2.96</v>
      </c>
      <c r="G130">
        <v>39.25</v>
      </c>
      <c r="H130">
        <v>4.8600000000000003</v>
      </c>
      <c r="I130">
        <v>3.61</v>
      </c>
      <c r="J130" s="1">
        <v>459</v>
      </c>
      <c r="K130" s="1">
        <v>22.3</v>
      </c>
      <c r="L130" s="1">
        <v>16.600000000000001</v>
      </c>
    </row>
    <row r="131" spans="1:12" x14ac:dyDescent="0.25">
      <c r="A131" t="s">
        <v>29</v>
      </c>
      <c r="B131">
        <v>2030</v>
      </c>
      <c r="C131" t="s">
        <v>64</v>
      </c>
      <c r="D131" t="s">
        <v>301</v>
      </c>
      <c r="E131" t="s">
        <v>302</v>
      </c>
      <c r="F131">
        <v>0</v>
      </c>
      <c r="G131">
        <v>0</v>
      </c>
      <c r="H131">
        <v>0</v>
      </c>
      <c r="I131">
        <v>0</v>
      </c>
      <c r="J131" s="1">
        <v>0</v>
      </c>
      <c r="K131" s="1">
        <v>0</v>
      </c>
      <c r="L131" s="1">
        <v>0</v>
      </c>
    </row>
    <row r="132" spans="1:12" x14ac:dyDescent="0.25">
      <c r="A132" t="s">
        <v>29</v>
      </c>
      <c r="B132">
        <v>2030</v>
      </c>
      <c r="C132" t="s">
        <v>64</v>
      </c>
      <c r="D132" t="s">
        <v>303</v>
      </c>
      <c r="E132" t="s">
        <v>304</v>
      </c>
      <c r="F132">
        <v>9.73</v>
      </c>
      <c r="G132">
        <v>48.42</v>
      </c>
      <c r="H132">
        <v>16.579999999999998</v>
      </c>
      <c r="I132">
        <v>6.67</v>
      </c>
      <c r="J132" s="1">
        <v>272</v>
      </c>
      <c r="K132" s="1">
        <v>45</v>
      </c>
      <c r="L132" s="1">
        <v>18.100000000000001</v>
      </c>
    </row>
    <row r="133" spans="1:12" x14ac:dyDescent="0.25">
      <c r="A133" t="s">
        <v>29</v>
      </c>
      <c r="B133">
        <v>2030</v>
      </c>
      <c r="C133" t="s">
        <v>64</v>
      </c>
      <c r="D133" t="s">
        <v>305</v>
      </c>
      <c r="E133" t="s">
        <v>306</v>
      </c>
      <c r="F133">
        <v>3.27</v>
      </c>
      <c r="G133">
        <v>41.93</v>
      </c>
      <c r="H133">
        <v>5.33</v>
      </c>
      <c r="I133">
        <v>4.3099999999999996</v>
      </c>
      <c r="J133" s="1">
        <v>482</v>
      </c>
      <c r="K133" s="1">
        <v>25.7</v>
      </c>
      <c r="L133" s="1">
        <v>20.7</v>
      </c>
    </row>
    <row r="134" spans="1:12" x14ac:dyDescent="0.25">
      <c r="A134" t="s">
        <v>29</v>
      </c>
      <c r="B134">
        <v>2030</v>
      </c>
      <c r="C134" t="s">
        <v>64</v>
      </c>
      <c r="D134" t="s">
        <v>307</v>
      </c>
      <c r="E134" t="s">
        <v>308</v>
      </c>
      <c r="F134">
        <v>0</v>
      </c>
      <c r="G134">
        <v>0</v>
      </c>
      <c r="H134">
        <v>0</v>
      </c>
      <c r="I134">
        <v>0</v>
      </c>
      <c r="J134" s="1">
        <v>0</v>
      </c>
      <c r="K134" s="1">
        <v>0</v>
      </c>
      <c r="L134" s="1">
        <v>0</v>
      </c>
    </row>
    <row r="135" spans="1:12" x14ac:dyDescent="0.25">
      <c r="A135" t="s">
        <v>29</v>
      </c>
      <c r="B135">
        <v>2030</v>
      </c>
      <c r="C135" t="s">
        <v>64</v>
      </c>
      <c r="D135" t="s">
        <v>50</v>
      </c>
      <c r="E135" t="s">
        <v>309</v>
      </c>
      <c r="F135">
        <v>0</v>
      </c>
      <c r="G135">
        <v>22.3</v>
      </c>
      <c r="H135">
        <v>0</v>
      </c>
      <c r="I135">
        <v>0.04</v>
      </c>
      <c r="J135" s="1">
        <v>139</v>
      </c>
      <c r="K135" s="1">
        <v>0</v>
      </c>
      <c r="L135" s="1">
        <v>4.9599999999999998E-2</v>
      </c>
    </row>
    <row r="136" spans="1:12" x14ac:dyDescent="0.25">
      <c r="A136" t="s">
        <v>29</v>
      </c>
      <c r="B136">
        <v>2030</v>
      </c>
      <c r="C136" t="s">
        <v>64</v>
      </c>
      <c r="D136" t="s">
        <v>310</v>
      </c>
      <c r="E136" t="s">
        <v>311</v>
      </c>
      <c r="F136">
        <v>0</v>
      </c>
      <c r="G136">
        <v>0</v>
      </c>
      <c r="H136">
        <v>0</v>
      </c>
      <c r="I136">
        <v>0</v>
      </c>
      <c r="J136" s="1">
        <v>0</v>
      </c>
      <c r="K136" s="1">
        <v>0</v>
      </c>
      <c r="L136" s="1">
        <v>0</v>
      </c>
    </row>
    <row r="137" spans="1:12" x14ac:dyDescent="0.25">
      <c r="A137" t="s">
        <v>29</v>
      </c>
      <c r="B137">
        <v>2030</v>
      </c>
      <c r="C137" t="s">
        <v>64</v>
      </c>
      <c r="D137" t="s">
        <v>312</v>
      </c>
      <c r="E137" t="s">
        <v>313</v>
      </c>
      <c r="F137">
        <v>0.39</v>
      </c>
      <c r="G137">
        <v>33.32</v>
      </c>
      <c r="H137">
        <v>0.57999999999999996</v>
      </c>
      <c r="I137">
        <v>1.67</v>
      </c>
      <c r="J137" s="1">
        <v>3.29</v>
      </c>
      <c r="K137" s="1">
        <v>1.9E-2</v>
      </c>
      <c r="L137" s="1">
        <v>5.4899999999999997E-2</v>
      </c>
    </row>
    <row r="138" spans="1:12" x14ac:dyDescent="0.25">
      <c r="A138" t="s">
        <v>29</v>
      </c>
      <c r="B138">
        <v>2030</v>
      </c>
      <c r="C138" t="s">
        <v>64</v>
      </c>
      <c r="D138" t="s">
        <v>314</v>
      </c>
      <c r="E138" t="s">
        <v>315</v>
      </c>
      <c r="F138">
        <v>1.2</v>
      </c>
      <c r="G138">
        <v>35.979999999999997</v>
      </c>
      <c r="H138">
        <v>1.78</v>
      </c>
      <c r="I138">
        <v>2.34</v>
      </c>
      <c r="J138" s="1">
        <v>32.1</v>
      </c>
      <c r="K138" s="1">
        <v>0.57099999999999995</v>
      </c>
      <c r="L138" s="1">
        <v>0.749</v>
      </c>
    </row>
    <row r="139" spans="1:12" x14ac:dyDescent="0.25">
      <c r="A139" t="s">
        <v>29</v>
      </c>
      <c r="B139">
        <v>2030</v>
      </c>
      <c r="C139" t="s">
        <v>64</v>
      </c>
      <c r="D139" t="s">
        <v>40</v>
      </c>
      <c r="E139" t="s">
        <v>316</v>
      </c>
      <c r="F139">
        <v>1.53</v>
      </c>
      <c r="G139">
        <v>35.19</v>
      </c>
      <c r="H139">
        <v>2.46</v>
      </c>
      <c r="I139">
        <v>2.27</v>
      </c>
      <c r="J139" s="1">
        <v>67.400000000000006</v>
      </c>
      <c r="K139" s="1">
        <v>1.66</v>
      </c>
      <c r="L139" s="1">
        <v>1.53</v>
      </c>
    </row>
    <row r="140" spans="1:12" x14ac:dyDescent="0.25">
      <c r="A140" t="s">
        <v>29</v>
      </c>
      <c r="B140">
        <v>2030</v>
      </c>
      <c r="C140" t="s">
        <v>64</v>
      </c>
      <c r="D140" t="s">
        <v>317</v>
      </c>
      <c r="E140" t="s">
        <v>318</v>
      </c>
      <c r="F140">
        <v>9.24</v>
      </c>
      <c r="G140">
        <v>53.01</v>
      </c>
      <c r="H140">
        <v>14.8</v>
      </c>
      <c r="I140">
        <v>8.3000000000000007</v>
      </c>
      <c r="J140" s="1">
        <v>83.5</v>
      </c>
      <c r="K140" s="1">
        <v>12.4</v>
      </c>
      <c r="L140" s="1">
        <v>6.93</v>
      </c>
    </row>
    <row r="141" spans="1:12" x14ac:dyDescent="0.25">
      <c r="A141" t="s">
        <v>29</v>
      </c>
      <c r="B141">
        <v>2030</v>
      </c>
      <c r="C141" t="s">
        <v>64</v>
      </c>
      <c r="D141" t="s">
        <v>319</v>
      </c>
      <c r="E141" t="s">
        <v>320</v>
      </c>
      <c r="F141">
        <v>6.15</v>
      </c>
      <c r="G141">
        <v>43.55</v>
      </c>
      <c r="H141">
        <v>10.09</v>
      </c>
      <c r="I141">
        <v>5.05</v>
      </c>
      <c r="J141" s="1">
        <v>18400</v>
      </c>
      <c r="K141" s="1">
        <v>1860</v>
      </c>
      <c r="L141" s="1">
        <v>931</v>
      </c>
    </row>
    <row r="142" spans="1:12" x14ac:dyDescent="0.25">
      <c r="A142" t="s">
        <v>29</v>
      </c>
      <c r="B142">
        <v>2030</v>
      </c>
      <c r="C142" t="s">
        <v>64</v>
      </c>
      <c r="D142" t="s">
        <v>321</v>
      </c>
      <c r="E142" t="s">
        <v>322</v>
      </c>
      <c r="F142">
        <v>0</v>
      </c>
      <c r="G142">
        <v>0</v>
      </c>
      <c r="H142">
        <v>0</v>
      </c>
      <c r="I142">
        <v>0</v>
      </c>
      <c r="J142" s="1">
        <v>0</v>
      </c>
      <c r="K142" s="1">
        <v>0</v>
      </c>
      <c r="L142" s="1">
        <v>0</v>
      </c>
    </row>
    <row r="143" spans="1:12" x14ac:dyDescent="0.25">
      <c r="A143" t="s">
        <v>29</v>
      </c>
      <c r="B143">
        <v>2030</v>
      </c>
      <c r="C143" t="s">
        <v>64</v>
      </c>
      <c r="D143" t="s">
        <v>323</v>
      </c>
      <c r="E143" t="s">
        <v>324</v>
      </c>
      <c r="F143">
        <v>0</v>
      </c>
      <c r="G143">
        <v>0</v>
      </c>
      <c r="H143">
        <v>0</v>
      </c>
      <c r="I143">
        <v>0</v>
      </c>
      <c r="J143" s="1">
        <v>0</v>
      </c>
      <c r="K143" s="1">
        <v>0</v>
      </c>
      <c r="L143" s="1">
        <v>0</v>
      </c>
    </row>
    <row r="144" spans="1:12" x14ac:dyDescent="0.25">
      <c r="A144" t="s">
        <v>29</v>
      </c>
      <c r="B144">
        <v>2030</v>
      </c>
      <c r="C144" t="s">
        <v>64</v>
      </c>
      <c r="D144" t="s">
        <v>325</v>
      </c>
      <c r="E144" t="s">
        <v>326</v>
      </c>
      <c r="F144">
        <v>3.93</v>
      </c>
      <c r="G144">
        <v>36.840000000000003</v>
      </c>
      <c r="H144">
        <v>6.79</v>
      </c>
      <c r="I144">
        <v>2.72</v>
      </c>
      <c r="J144" s="1">
        <v>304</v>
      </c>
      <c r="K144" s="1">
        <v>20.6</v>
      </c>
      <c r="L144" s="1">
        <v>8.26</v>
      </c>
    </row>
    <row r="145" spans="1:12" x14ac:dyDescent="0.25">
      <c r="A145" t="s">
        <v>29</v>
      </c>
      <c r="B145">
        <v>2030</v>
      </c>
      <c r="C145" t="s">
        <v>64</v>
      </c>
      <c r="D145" t="s">
        <v>327</v>
      </c>
      <c r="E145" t="s">
        <v>328</v>
      </c>
      <c r="F145">
        <v>0.33</v>
      </c>
      <c r="G145">
        <v>23.32</v>
      </c>
      <c r="H145">
        <v>0.51</v>
      </c>
      <c r="I145">
        <v>0.55000000000000004</v>
      </c>
      <c r="J145" s="1">
        <v>702</v>
      </c>
      <c r="K145" s="1">
        <v>3.6</v>
      </c>
      <c r="L145" s="1">
        <v>3.88</v>
      </c>
    </row>
    <row r="146" spans="1:12" x14ac:dyDescent="0.25">
      <c r="A146" t="s">
        <v>29</v>
      </c>
      <c r="B146">
        <v>2030</v>
      </c>
      <c r="C146" t="s">
        <v>64</v>
      </c>
      <c r="D146" t="s">
        <v>56</v>
      </c>
      <c r="E146" t="s">
        <v>329</v>
      </c>
      <c r="F146">
        <v>0</v>
      </c>
      <c r="G146">
        <v>0</v>
      </c>
      <c r="H146">
        <v>0</v>
      </c>
      <c r="I146">
        <v>0</v>
      </c>
      <c r="J146" s="1">
        <v>0</v>
      </c>
      <c r="K146" s="1">
        <v>0</v>
      </c>
      <c r="L146" s="1">
        <v>0</v>
      </c>
    </row>
    <row r="147" spans="1:12" x14ac:dyDescent="0.25">
      <c r="A147" t="s">
        <v>29</v>
      </c>
      <c r="B147">
        <v>2030</v>
      </c>
      <c r="C147" t="s">
        <v>64</v>
      </c>
      <c r="D147" t="s">
        <v>43</v>
      </c>
      <c r="E147" t="s">
        <v>330</v>
      </c>
      <c r="F147">
        <v>1.66</v>
      </c>
      <c r="G147">
        <v>35.659999999999997</v>
      </c>
      <c r="H147">
        <v>2.74</v>
      </c>
      <c r="I147">
        <v>2.41</v>
      </c>
      <c r="J147" s="1">
        <v>6320</v>
      </c>
      <c r="K147" s="1">
        <v>173</v>
      </c>
      <c r="L147" s="1">
        <v>152</v>
      </c>
    </row>
    <row r="148" spans="1:12" x14ac:dyDescent="0.25">
      <c r="A148" t="s">
        <v>29</v>
      </c>
      <c r="B148">
        <v>2030</v>
      </c>
      <c r="C148" t="s">
        <v>64</v>
      </c>
      <c r="D148" t="s">
        <v>331</v>
      </c>
      <c r="E148" t="s">
        <v>332</v>
      </c>
      <c r="F148">
        <v>5.65</v>
      </c>
      <c r="G148">
        <v>45</v>
      </c>
      <c r="H148">
        <v>9.8000000000000007</v>
      </c>
      <c r="I148">
        <v>5.36</v>
      </c>
      <c r="J148" s="1">
        <v>111</v>
      </c>
      <c r="K148" s="1">
        <v>10.9</v>
      </c>
      <c r="L148" s="1">
        <v>5.97</v>
      </c>
    </row>
    <row r="149" spans="1:12" x14ac:dyDescent="0.25">
      <c r="A149" t="s">
        <v>29</v>
      </c>
      <c r="B149">
        <v>2030</v>
      </c>
      <c r="C149" t="s">
        <v>64</v>
      </c>
      <c r="D149" t="s">
        <v>333</v>
      </c>
      <c r="E149" t="s">
        <v>334</v>
      </c>
      <c r="F149">
        <v>0</v>
      </c>
      <c r="G149">
        <v>0</v>
      </c>
      <c r="H149">
        <v>0</v>
      </c>
      <c r="I149">
        <v>0</v>
      </c>
      <c r="J149" s="1">
        <v>0</v>
      </c>
      <c r="K149" s="1">
        <v>0</v>
      </c>
      <c r="L149" s="1">
        <v>0</v>
      </c>
    </row>
    <row r="150" spans="1:12" x14ac:dyDescent="0.25">
      <c r="A150" t="s">
        <v>29</v>
      </c>
      <c r="B150">
        <v>2030</v>
      </c>
      <c r="C150" t="s">
        <v>64</v>
      </c>
      <c r="D150" t="s">
        <v>335</v>
      </c>
      <c r="E150" t="s">
        <v>336</v>
      </c>
      <c r="F150">
        <v>18.16</v>
      </c>
      <c r="G150">
        <v>58.34</v>
      </c>
      <c r="H150">
        <v>31.37</v>
      </c>
      <c r="I150">
        <v>10.07</v>
      </c>
      <c r="J150" s="1">
        <v>33.5</v>
      </c>
      <c r="K150" s="1">
        <v>10.5</v>
      </c>
      <c r="L150" s="1">
        <v>3.37</v>
      </c>
    </row>
    <row r="151" spans="1:12" x14ac:dyDescent="0.25">
      <c r="A151" t="s">
        <v>29</v>
      </c>
      <c r="B151">
        <v>2030</v>
      </c>
      <c r="C151" t="s">
        <v>64</v>
      </c>
      <c r="D151" t="s">
        <v>337</v>
      </c>
      <c r="E151" t="s">
        <v>338</v>
      </c>
      <c r="F151">
        <v>7.7</v>
      </c>
      <c r="G151">
        <v>46.26</v>
      </c>
      <c r="H151">
        <v>13.73</v>
      </c>
      <c r="I151">
        <v>5.8</v>
      </c>
      <c r="J151" s="1">
        <v>12.2</v>
      </c>
      <c r="K151" s="1">
        <v>1.67</v>
      </c>
      <c r="L151" s="1">
        <v>0.70499999999999996</v>
      </c>
    </row>
    <row r="152" spans="1:12" x14ac:dyDescent="0.25">
      <c r="A152" t="s">
        <v>29</v>
      </c>
      <c r="B152">
        <v>2030</v>
      </c>
      <c r="C152" t="s">
        <v>64</v>
      </c>
      <c r="D152" t="s">
        <v>339</v>
      </c>
      <c r="E152" t="s">
        <v>340</v>
      </c>
      <c r="F152">
        <v>2.2599999999999998</v>
      </c>
      <c r="G152">
        <v>37.01</v>
      </c>
      <c r="H152">
        <v>3.71</v>
      </c>
      <c r="I152">
        <v>2.77</v>
      </c>
      <c r="J152" s="1">
        <v>659</v>
      </c>
      <c r="K152" s="1">
        <v>24.5</v>
      </c>
      <c r="L152" s="1">
        <v>18.3</v>
      </c>
    </row>
    <row r="153" spans="1:12" x14ac:dyDescent="0.25">
      <c r="A153" t="s">
        <v>29</v>
      </c>
      <c r="B153">
        <v>2030</v>
      </c>
      <c r="C153" t="s">
        <v>64</v>
      </c>
      <c r="D153" t="s">
        <v>341</v>
      </c>
      <c r="E153" t="s">
        <v>342</v>
      </c>
      <c r="F153">
        <v>0</v>
      </c>
      <c r="G153">
        <v>0</v>
      </c>
      <c r="H153">
        <v>0</v>
      </c>
      <c r="I153">
        <v>0</v>
      </c>
      <c r="J153" s="1">
        <v>0</v>
      </c>
      <c r="K153" s="1">
        <v>0</v>
      </c>
      <c r="L153" s="1">
        <v>0</v>
      </c>
    </row>
    <row r="154" spans="1:12" x14ac:dyDescent="0.25">
      <c r="A154" t="s">
        <v>29</v>
      </c>
      <c r="B154">
        <v>2030</v>
      </c>
      <c r="C154" t="s">
        <v>64</v>
      </c>
      <c r="D154" t="s">
        <v>343</v>
      </c>
      <c r="E154" t="s">
        <v>344</v>
      </c>
      <c r="F154">
        <v>2.09</v>
      </c>
      <c r="G154">
        <v>36.26</v>
      </c>
      <c r="H154">
        <v>3.5</v>
      </c>
      <c r="I154">
        <v>2.56</v>
      </c>
      <c r="J154" s="1">
        <v>3480</v>
      </c>
      <c r="K154" s="1">
        <v>122</v>
      </c>
      <c r="L154" s="1">
        <v>89.2</v>
      </c>
    </row>
    <row r="155" spans="1:12" x14ac:dyDescent="0.25">
      <c r="A155" t="s">
        <v>29</v>
      </c>
      <c r="B155">
        <v>2030</v>
      </c>
      <c r="C155" t="s">
        <v>64</v>
      </c>
      <c r="D155" t="s">
        <v>46</v>
      </c>
      <c r="E155" t="s">
        <v>345</v>
      </c>
      <c r="F155">
        <v>1.88</v>
      </c>
      <c r="G155">
        <v>33.96</v>
      </c>
      <c r="H155">
        <v>3.12</v>
      </c>
      <c r="I155">
        <v>2.08</v>
      </c>
      <c r="J155" s="1">
        <v>17800</v>
      </c>
      <c r="K155" s="1">
        <v>554</v>
      </c>
      <c r="L155" s="1">
        <v>369</v>
      </c>
    </row>
    <row r="156" spans="1:12" x14ac:dyDescent="0.25">
      <c r="A156" t="s">
        <v>29</v>
      </c>
      <c r="B156">
        <v>2030</v>
      </c>
      <c r="C156" t="s">
        <v>64</v>
      </c>
      <c r="D156" t="s">
        <v>346</v>
      </c>
      <c r="E156" t="s">
        <v>347</v>
      </c>
      <c r="F156">
        <v>0</v>
      </c>
      <c r="G156">
        <v>0</v>
      </c>
      <c r="H156">
        <v>0</v>
      </c>
      <c r="I156">
        <v>0</v>
      </c>
      <c r="J156" s="1">
        <v>0</v>
      </c>
      <c r="K156" s="1">
        <v>0</v>
      </c>
      <c r="L156" s="1">
        <v>0</v>
      </c>
    </row>
    <row r="157" spans="1:12" x14ac:dyDescent="0.25">
      <c r="A157" t="s">
        <v>29</v>
      </c>
      <c r="B157">
        <v>2030</v>
      </c>
      <c r="C157" t="s">
        <v>64</v>
      </c>
      <c r="D157" t="s">
        <v>348</v>
      </c>
      <c r="E157" t="s">
        <v>349</v>
      </c>
      <c r="F157">
        <v>0</v>
      </c>
      <c r="G157">
        <v>0</v>
      </c>
      <c r="H157">
        <v>0</v>
      </c>
      <c r="I157">
        <v>0</v>
      </c>
      <c r="J157" s="1">
        <v>0</v>
      </c>
      <c r="K157" s="1">
        <v>0</v>
      </c>
      <c r="L157" s="1">
        <v>0</v>
      </c>
    </row>
    <row r="158" spans="1:12" x14ac:dyDescent="0.25">
      <c r="A158" t="s">
        <v>29</v>
      </c>
      <c r="B158">
        <v>2030</v>
      </c>
      <c r="C158" t="s">
        <v>64</v>
      </c>
      <c r="D158" t="s">
        <v>350</v>
      </c>
      <c r="E158" t="s">
        <v>351</v>
      </c>
      <c r="F158">
        <v>0</v>
      </c>
      <c r="G158">
        <v>0</v>
      </c>
      <c r="H158">
        <v>0</v>
      </c>
      <c r="I158">
        <v>0</v>
      </c>
      <c r="J158" s="1">
        <v>0</v>
      </c>
      <c r="K158" s="1">
        <v>0</v>
      </c>
      <c r="L158" s="1">
        <v>0</v>
      </c>
    </row>
    <row r="159" spans="1:12" x14ac:dyDescent="0.25">
      <c r="A159" t="s">
        <v>29</v>
      </c>
      <c r="B159">
        <v>2030</v>
      </c>
      <c r="C159" t="s">
        <v>64</v>
      </c>
      <c r="D159" t="s">
        <v>352</v>
      </c>
      <c r="E159" t="s">
        <v>353</v>
      </c>
      <c r="F159">
        <v>0</v>
      </c>
      <c r="G159">
        <v>0</v>
      </c>
      <c r="H159">
        <v>0</v>
      </c>
      <c r="I159">
        <v>0</v>
      </c>
      <c r="J159" s="1">
        <v>0</v>
      </c>
      <c r="K159" s="1">
        <v>0</v>
      </c>
      <c r="L159" s="1">
        <v>0</v>
      </c>
    </row>
    <row r="160" spans="1:12" x14ac:dyDescent="0.25">
      <c r="A160" t="s">
        <v>29</v>
      </c>
      <c r="B160">
        <v>2030</v>
      </c>
      <c r="C160" t="s">
        <v>64</v>
      </c>
      <c r="D160" t="s">
        <v>354</v>
      </c>
      <c r="E160" t="s">
        <v>355</v>
      </c>
      <c r="F160">
        <v>0</v>
      </c>
      <c r="G160">
        <v>0</v>
      </c>
      <c r="H160">
        <v>0</v>
      </c>
      <c r="I160">
        <v>0</v>
      </c>
      <c r="J160" s="1">
        <v>0</v>
      </c>
      <c r="K160" s="1">
        <v>0</v>
      </c>
      <c r="L160" s="1">
        <v>0</v>
      </c>
    </row>
    <row r="161" spans="1:12" x14ac:dyDescent="0.25">
      <c r="A161" t="s">
        <v>29</v>
      </c>
      <c r="B161">
        <v>2030</v>
      </c>
      <c r="C161" t="s">
        <v>64</v>
      </c>
      <c r="D161" t="s">
        <v>356</v>
      </c>
      <c r="E161" t="s">
        <v>357</v>
      </c>
      <c r="F161">
        <v>2.2599999999999998</v>
      </c>
      <c r="G161">
        <v>39.520000000000003</v>
      </c>
      <c r="H161">
        <v>3.54</v>
      </c>
      <c r="I161">
        <v>3.45</v>
      </c>
      <c r="J161" s="1">
        <v>1560</v>
      </c>
      <c r="K161" s="1">
        <v>55.3</v>
      </c>
      <c r="L161" s="1">
        <v>53.8</v>
      </c>
    </row>
    <row r="162" spans="1:12" x14ac:dyDescent="0.25">
      <c r="A162" t="s">
        <v>29</v>
      </c>
      <c r="B162">
        <v>2030</v>
      </c>
      <c r="C162" t="s">
        <v>64</v>
      </c>
      <c r="D162" t="s">
        <v>358</v>
      </c>
      <c r="E162" t="s">
        <v>359</v>
      </c>
      <c r="F162">
        <v>0</v>
      </c>
      <c r="G162">
        <v>0</v>
      </c>
      <c r="H162">
        <v>0</v>
      </c>
      <c r="I162">
        <v>0</v>
      </c>
      <c r="J162" s="1">
        <v>0</v>
      </c>
      <c r="K162" s="1">
        <v>0</v>
      </c>
      <c r="L162" s="1">
        <v>0</v>
      </c>
    </row>
    <row r="163" spans="1:12" x14ac:dyDescent="0.25">
      <c r="A163" t="s">
        <v>29</v>
      </c>
      <c r="B163">
        <v>2030</v>
      </c>
      <c r="C163" t="s">
        <v>64</v>
      </c>
      <c r="D163" t="s">
        <v>360</v>
      </c>
      <c r="E163" t="s">
        <v>361</v>
      </c>
      <c r="F163">
        <v>2.04</v>
      </c>
      <c r="G163">
        <v>36.200000000000003</v>
      </c>
      <c r="H163">
        <v>3.38</v>
      </c>
      <c r="I163">
        <v>2.54</v>
      </c>
      <c r="J163" s="1">
        <v>1770</v>
      </c>
      <c r="K163" s="1">
        <v>59.9</v>
      </c>
      <c r="L163" s="1">
        <v>45</v>
      </c>
    </row>
    <row r="164" spans="1:12" x14ac:dyDescent="0.25">
      <c r="A164" t="s">
        <v>29</v>
      </c>
      <c r="B164">
        <v>2030</v>
      </c>
      <c r="C164" t="s">
        <v>64</v>
      </c>
      <c r="D164" t="s">
        <v>362</v>
      </c>
      <c r="E164" t="s">
        <v>363</v>
      </c>
      <c r="F164">
        <v>0</v>
      </c>
      <c r="G164">
        <v>0</v>
      </c>
      <c r="H164">
        <v>0</v>
      </c>
      <c r="I164">
        <v>0</v>
      </c>
      <c r="J164" s="1">
        <v>0</v>
      </c>
      <c r="K164" s="1">
        <v>0</v>
      </c>
      <c r="L164" s="1">
        <v>0</v>
      </c>
    </row>
    <row r="165" spans="1:12" x14ac:dyDescent="0.25">
      <c r="A165" t="s">
        <v>29</v>
      </c>
      <c r="B165">
        <v>2030</v>
      </c>
      <c r="C165" t="s">
        <v>64</v>
      </c>
      <c r="D165" t="s">
        <v>364</v>
      </c>
      <c r="E165" t="s">
        <v>365</v>
      </c>
      <c r="F165">
        <v>0</v>
      </c>
      <c r="G165">
        <v>0</v>
      </c>
      <c r="H165">
        <v>0</v>
      </c>
      <c r="I165">
        <v>0</v>
      </c>
      <c r="J165" s="1">
        <v>0</v>
      </c>
      <c r="K165" s="1">
        <v>0</v>
      </c>
      <c r="L165" s="1">
        <v>0</v>
      </c>
    </row>
    <row r="166" spans="1:12" x14ac:dyDescent="0.25">
      <c r="A166" t="s">
        <v>29</v>
      </c>
      <c r="B166">
        <v>2030</v>
      </c>
      <c r="C166" t="s">
        <v>64</v>
      </c>
      <c r="D166" t="s">
        <v>366</v>
      </c>
      <c r="E166" t="s">
        <v>367</v>
      </c>
      <c r="F166">
        <v>0</v>
      </c>
      <c r="G166">
        <v>0</v>
      </c>
      <c r="H166">
        <v>0</v>
      </c>
      <c r="I166">
        <v>0</v>
      </c>
      <c r="J166" s="1">
        <v>0</v>
      </c>
      <c r="K166" s="1">
        <v>0</v>
      </c>
      <c r="L166" s="1">
        <v>0</v>
      </c>
    </row>
    <row r="167" spans="1:12" x14ac:dyDescent="0.25">
      <c r="A167" t="s">
        <v>29</v>
      </c>
      <c r="B167">
        <v>2030</v>
      </c>
      <c r="C167" t="s">
        <v>64</v>
      </c>
      <c r="D167" t="s">
        <v>368</v>
      </c>
      <c r="E167" t="s">
        <v>369</v>
      </c>
      <c r="F167">
        <v>1.75</v>
      </c>
      <c r="G167">
        <v>35.119999999999997</v>
      </c>
      <c r="H167">
        <v>2.9</v>
      </c>
      <c r="I167">
        <v>2.2799999999999998</v>
      </c>
      <c r="J167" s="1">
        <v>907</v>
      </c>
      <c r="K167" s="1">
        <v>26.3</v>
      </c>
      <c r="L167" s="1">
        <v>20.7</v>
      </c>
    </row>
    <row r="168" spans="1:12" x14ac:dyDescent="0.25">
      <c r="A168" t="s">
        <v>29</v>
      </c>
      <c r="B168">
        <v>2030</v>
      </c>
      <c r="C168" t="s">
        <v>64</v>
      </c>
      <c r="D168" t="s">
        <v>370</v>
      </c>
      <c r="E168" t="s">
        <v>371</v>
      </c>
      <c r="F168">
        <v>3.37</v>
      </c>
      <c r="G168">
        <v>38.22</v>
      </c>
      <c r="H168">
        <v>5.67</v>
      </c>
      <c r="I168">
        <v>3.13</v>
      </c>
      <c r="J168" s="1">
        <v>96.2</v>
      </c>
      <c r="K168" s="1">
        <v>5.46</v>
      </c>
      <c r="L168" s="1">
        <v>3.01</v>
      </c>
    </row>
    <row r="169" spans="1:12" x14ac:dyDescent="0.25">
      <c r="A169" t="s">
        <v>29</v>
      </c>
      <c r="B169">
        <v>2030</v>
      </c>
      <c r="C169" t="s">
        <v>64</v>
      </c>
      <c r="D169" t="s">
        <v>372</v>
      </c>
      <c r="E169" t="s">
        <v>373</v>
      </c>
      <c r="F169">
        <v>0</v>
      </c>
      <c r="G169">
        <v>0</v>
      </c>
      <c r="H169">
        <v>0</v>
      </c>
      <c r="I169">
        <v>0</v>
      </c>
      <c r="J169" s="1">
        <v>0</v>
      </c>
      <c r="K169" s="1">
        <v>0</v>
      </c>
      <c r="L169" s="1">
        <v>0</v>
      </c>
    </row>
    <row r="170" spans="1:12" x14ac:dyDescent="0.25">
      <c r="A170" t="s">
        <v>29</v>
      </c>
      <c r="B170">
        <v>2030</v>
      </c>
      <c r="C170" t="s">
        <v>64</v>
      </c>
      <c r="D170" t="s">
        <v>374</v>
      </c>
      <c r="E170" t="s">
        <v>375</v>
      </c>
      <c r="F170">
        <v>0</v>
      </c>
      <c r="G170">
        <v>0</v>
      </c>
      <c r="H170">
        <v>0</v>
      </c>
      <c r="I170">
        <v>0</v>
      </c>
      <c r="J170" s="1">
        <v>0</v>
      </c>
      <c r="K170" s="1">
        <v>0</v>
      </c>
      <c r="L170" s="1">
        <v>0</v>
      </c>
    </row>
    <row r="171" spans="1:12" x14ac:dyDescent="0.25">
      <c r="A171" t="s">
        <v>29</v>
      </c>
      <c r="B171">
        <v>2030</v>
      </c>
      <c r="C171" t="s">
        <v>64</v>
      </c>
      <c r="D171" t="s">
        <v>376</v>
      </c>
      <c r="E171" t="s">
        <v>377</v>
      </c>
      <c r="F171">
        <v>1.43</v>
      </c>
      <c r="G171">
        <v>35.35</v>
      </c>
      <c r="H171">
        <v>2.3199999999999998</v>
      </c>
      <c r="I171">
        <v>2.37</v>
      </c>
      <c r="J171" s="1">
        <v>1300</v>
      </c>
      <c r="K171" s="1">
        <v>30.1</v>
      </c>
      <c r="L171" s="1">
        <v>30.7</v>
      </c>
    </row>
    <row r="172" spans="1:12" x14ac:dyDescent="0.25">
      <c r="A172" t="s">
        <v>29</v>
      </c>
      <c r="B172">
        <v>2030</v>
      </c>
      <c r="C172" t="s">
        <v>64</v>
      </c>
      <c r="D172" t="s">
        <v>378</v>
      </c>
      <c r="E172" t="s">
        <v>379</v>
      </c>
      <c r="F172">
        <v>0</v>
      </c>
      <c r="G172">
        <v>0</v>
      </c>
      <c r="H172">
        <v>0</v>
      </c>
      <c r="I172">
        <v>0</v>
      </c>
      <c r="J172" s="1">
        <v>0</v>
      </c>
      <c r="K172" s="1">
        <v>0</v>
      </c>
      <c r="L172" s="1">
        <v>0</v>
      </c>
    </row>
    <row r="173" spans="1:12" x14ac:dyDescent="0.25">
      <c r="A173" t="s">
        <v>29</v>
      </c>
      <c r="B173">
        <v>2030</v>
      </c>
      <c r="C173" t="s">
        <v>64</v>
      </c>
      <c r="D173" t="s">
        <v>32</v>
      </c>
      <c r="E173" t="s">
        <v>380</v>
      </c>
      <c r="F173">
        <v>5.59</v>
      </c>
      <c r="G173">
        <v>44.21</v>
      </c>
      <c r="H173">
        <v>9.99</v>
      </c>
      <c r="I173">
        <v>5.09</v>
      </c>
      <c r="J173" s="1">
        <v>3320</v>
      </c>
      <c r="K173" s="1">
        <v>331</v>
      </c>
      <c r="L173" s="1">
        <v>169</v>
      </c>
    </row>
    <row r="174" spans="1:12" x14ac:dyDescent="0.25">
      <c r="A174" t="s">
        <v>29</v>
      </c>
      <c r="B174">
        <v>2030</v>
      </c>
      <c r="C174" t="s">
        <v>64</v>
      </c>
      <c r="D174" t="s">
        <v>381</v>
      </c>
      <c r="E174" t="s">
        <v>382</v>
      </c>
      <c r="F174">
        <v>0</v>
      </c>
      <c r="G174">
        <v>0</v>
      </c>
      <c r="H174">
        <v>0</v>
      </c>
      <c r="I174">
        <v>0</v>
      </c>
      <c r="J174" s="1">
        <v>0</v>
      </c>
      <c r="K174" s="1">
        <v>0</v>
      </c>
      <c r="L174" s="1">
        <v>0</v>
      </c>
    </row>
    <row r="175" spans="1:12" x14ac:dyDescent="0.25">
      <c r="A175" t="s">
        <v>29</v>
      </c>
      <c r="B175">
        <v>2030</v>
      </c>
      <c r="C175" t="s">
        <v>64</v>
      </c>
      <c r="D175" t="s">
        <v>383</v>
      </c>
      <c r="E175" t="s">
        <v>384</v>
      </c>
      <c r="F175">
        <v>2.85</v>
      </c>
      <c r="G175">
        <v>39.520000000000003</v>
      </c>
      <c r="H175">
        <v>4.95</v>
      </c>
      <c r="I175">
        <v>3.49</v>
      </c>
      <c r="J175" s="1">
        <v>3.34</v>
      </c>
      <c r="K175" s="1">
        <v>0.16500000000000001</v>
      </c>
      <c r="L175" s="1">
        <v>0.11700000000000001</v>
      </c>
    </row>
    <row r="176" spans="1:12" x14ac:dyDescent="0.25">
      <c r="A176" t="s">
        <v>29</v>
      </c>
      <c r="B176">
        <v>2030</v>
      </c>
      <c r="C176" t="s">
        <v>64</v>
      </c>
      <c r="D176" t="s">
        <v>385</v>
      </c>
      <c r="E176" t="s">
        <v>386</v>
      </c>
      <c r="F176">
        <v>0.5</v>
      </c>
      <c r="G176">
        <v>36.4</v>
      </c>
      <c r="H176">
        <v>0.77</v>
      </c>
      <c r="I176">
        <v>2.54</v>
      </c>
      <c r="J176" s="1">
        <v>43.4</v>
      </c>
      <c r="K176" s="1">
        <v>0.33600000000000002</v>
      </c>
      <c r="L176" s="1">
        <v>1.1000000000000001</v>
      </c>
    </row>
    <row r="177" spans="1:12" x14ac:dyDescent="0.25">
      <c r="A177" t="s">
        <v>29</v>
      </c>
      <c r="B177">
        <v>2030</v>
      </c>
      <c r="C177" t="s">
        <v>64</v>
      </c>
      <c r="D177" t="s">
        <v>387</v>
      </c>
      <c r="E177" t="s">
        <v>388</v>
      </c>
      <c r="F177">
        <v>0</v>
      </c>
      <c r="G177">
        <v>0</v>
      </c>
      <c r="H177">
        <v>0</v>
      </c>
      <c r="I177">
        <v>0</v>
      </c>
      <c r="J177" s="1">
        <v>0</v>
      </c>
      <c r="K177" s="1">
        <v>0</v>
      </c>
      <c r="L177" s="1">
        <v>0</v>
      </c>
    </row>
    <row r="178" spans="1:12" x14ac:dyDescent="0.25">
      <c r="A178" t="s">
        <v>29</v>
      </c>
      <c r="B178">
        <v>2030</v>
      </c>
      <c r="C178" t="s">
        <v>64</v>
      </c>
      <c r="D178" t="s">
        <v>389</v>
      </c>
      <c r="E178" t="s">
        <v>390</v>
      </c>
      <c r="F178">
        <v>0</v>
      </c>
      <c r="G178">
        <v>0</v>
      </c>
      <c r="H178">
        <v>0</v>
      </c>
      <c r="I178">
        <v>0</v>
      </c>
      <c r="J178" s="1">
        <v>0</v>
      </c>
      <c r="K178" s="1">
        <v>0</v>
      </c>
      <c r="L178" s="1">
        <v>0</v>
      </c>
    </row>
    <row r="179" spans="1:12" x14ac:dyDescent="0.25">
      <c r="A179" t="s">
        <v>29</v>
      </c>
      <c r="B179">
        <v>2030</v>
      </c>
      <c r="C179" t="s">
        <v>64</v>
      </c>
      <c r="D179" t="s">
        <v>38</v>
      </c>
      <c r="E179" t="s">
        <v>391</v>
      </c>
      <c r="F179">
        <v>1.8</v>
      </c>
      <c r="G179">
        <v>37.86</v>
      </c>
      <c r="H179">
        <v>2.92</v>
      </c>
      <c r="I179">
        <v>3.08</v>
      </c>
      <c r="J179" s="1">
        <v>1010</v>
      </c>
      <c r="K179" s="1">
        <v>29.4</v>
      </c>
      <c r="L179" s="1">
        <v>31</v>
      </c>
    </row>
    <row r="180" spans="1:12" x14ac:dyDescent="0.25">
      <c r="A180" t="s">
        <v>29</v>
      </c>
      <c r="B180">
        <v>2030</v>
      </c>
      <c r="C180" t="s">
        <v>64</v>
      </c>
      <c r="D180" t="s">
        <v>31</v>
      </c>
      <c r="E180" t="s">
        <v>392</v>
      </c>
      <c r="F180">
        <v>5.65</v>
      </c>
      <c r="G180">
        <v>44.66</v>
      </c>
      <c r="H180">
        <v>9.61</v>
      </c>
      <c r="I180">
        <v>5.25</v>
      </c>
      <c r="J180" s="1">
        <v>482</v>
      </c>
      <c r="K180" s="1">
        <v>46.4</v>
      </c>
      <c r="L180" s="1">
        <v>25.3</v>
      </c>
    </row>
    <row r="181" spans="1:12" x14ac:dyDescent="0.25">
      <c r="A181" t="s">
        <v>29</v>
      </c>
      <c r="B181">
        <v>2030</v>
      </c>
      <c r="C181" t="s">
        <v>64</v>
      </c>
      <c r="D181" t="s">
        <v>393</v>
      </c>
      <c r="E181" t="s">
        <v>394</v>
      </c>
      <c r="F181">
        <v>5.88</v>
      </c>
      <c r="G181">
        <v>44.36</v>
      </c>
      <c r="H181">
        <v>10.050000000000001</v>
      </c>
      <c r="I181">
        <v>4.97</v>
      </c>
      <c r="J181" s="1">
        <v>3390</v>
      </c>
      <c r="K181" s="1">
        <v>340</v>
      </c>
      <c r="L181" s="1">
        <v>168</v>
      </c>
    </row>
    <row r="182" spans="1:12" x14ac:dyDescent="0.25">
      <c r="A182" t="s">
        <v>29</v>
      </c>
      <c r="B182">
        <v>2030</v>
      </c>
      <c r="C182" t="s">
        <v>64</v>
      </c>
      <c r="D182" t="s">
        <v>395</v>
      </c>
      <c r="E182" t="s">
        <v>396</v>
      </c>
      <c r="F182">
        <v>9.93</v>
      </c>
      <c r="G182">
        <v>49.7</v>
      </c>
      <c r="H182">
        <v>16.98</v>
      </c>
      <c r="I182">
        <v>7.14</v>
      </c>
      <c r="J182" s="1">
        <v>324</v>
      </c>
      <c r="K182" s="1">
        <v>55</v>
      </c>
      <c r="L182" s="1">
        <v>23.1</v>
      </c>
    </row>
    <row r="183" spans="1:12" x14ac:dyDescent="0.25">
      <c r="A183" t="s">
        <v>29</v>
      </c>
      <c r="B183">
        <v>2030</v>
      </c>
      <c r="C183" t="s">
        <v>64</v>
      </c>
      <c r="D183" t="s">
        <v>397</v>
      </c>
      <c r="E183" t="s">
        <v>398</v>
      </c>
      <c r="F183">
        <v>2.2999999999999998</v>
      </c>
      <c r="G183">
        <v>36.369999999999997</v>
      </c>
      <c r="H183">
        <v>3.8</v>
      </c>
      <c r="I183">
        <v>2.58</v>
      </c>
      <c r="J183" s="1">
        <v>188</v>
      </c>
      <c r="K183" s="1">
        <v>7.15</v>
      </c>
      <c r="L183" s="1">
        <v>4.8499999999999996</v>
      </c>
    </row>
    <row r="184" spans="1:12" x14ac:dyDescent="0.25">
      <c r="A184" t="s">
        <v>29</v>
      </c>
      <c r="B184">
        <v>2030</v>
      </c>
      <c r="C184" t="s">
        <v>64</v>
      </c>
      <c r="D184" t="s">
        <v>54</v>
      </c>
      <c r="E184" t="s">
        <v>399</v>
      </c>
      <c r="F184">
        <v>2.11</v>
      </c>
      <c r="G184">
        <v>36.450000000000003</v>
      </c>
      <c r="H184">
        <v>3.38</v>
      </c>
      <c r="I184">
        <v>2.6</v>
      </c>
      <c r="J184" s="1">
        <v>4.17</v>
      </c>
      <c r="K184" s="1">
        <v>0.14099999999999999</v>
      </c>
      <c r="L184" s="1">
        <v>0.108</v>
      </c>
    </row>
    <row r="185" spans="1:12" x14ac:dyDescent="0.25">
      <c r="A185" t="s">
        <v>29</v>
      </c>
      <c r="B185">
        <v>2030</v>
      </c>
      <c r="C185" t="s">
        <v>64</v>
      </c>
      <c r="D185" t="s">
        <v>400</v>
      </c>
      <c r="E185" t="s">
        <v>401</v>
      </c>
      <c r="F185">
        <v>0</v>
      </c>
      <c r="G185">
        <v>0</v>
      </c>
      <c r="H185">
        <v>0</v>
      </c>
      <c r="I185">
        <v>0</v>
      </c>
      <c r="J185" s="1">
        <v>0</v>
      </c>
      <c r="K185" s="1">
        <v>0</v>
      </c>
      <c r="L185" s="1">
        <v>0</v>
      </c>
    </row>
    <row r="186" spans="1:12" x14ac:dyDescent="0.25">
      <c r="A186" t="s">
        <v>29</v>
      </c>
      <c r="B186">
        <v>2030</v>
      </c>
      <c r="C186" t="s">
        <v>64</v>
      </c>
      <c r="D186" t="s">
        <v>402</v>
      </c>
      <c r="E186" t="s">
        <v>403</v>
      </c>
      <c r="F186">
        <v>0</v>
      </c>
      <c r="G186">
        <v>0</v>
      </c>
      <c r="H186">
        <v>0</v>
      </c>
      <c r="I186">
        <v>0</v>
      </c>
      <c r="J186" s="1">
        <v>0</v>
      </c>
      <c r="K186" s="1">
        <v>0</v>
      </c>
      <c r="L186" s="1">
        <v>0</v>
      </c>
    </row>
    <row r="187" spans="1:12" x14ac:dyDescent="0.25">
      <c r="A187" t="s">
        <v>29</v>
      </c>
      <c r="B187">
        <v>2030</v>
      </c>
      <c r="C187" t="s">
        <v>64</v>
      </c>
      <c r="D187" t="s">
        <v>404</v>
      </c>
      <c r="E187" t="s">
        <v>405</v>
      </c>
      <c r="F187">
        <v>0</v>
      </c>
      <c r="G187">
        <v>0</v>
      </c>
      <c r="H187">
        <v>0</v>
      </c>
      <c r="I187">
        <v>0</v>
      </c>
      <c r="J187" s="1">
        <v>0</v>
      </c>
      <c r="K187" s="1">
        <v>0</v>
      </c>
      <c r="L187" s="1">
        <v>0</v>
      </c>
    </row>
    <row r="188" spans="1:12" x14ac:dyDescent="0.25">
      <c r="A188" t="s">
        <v>29</v>
      </c>
      <c r="B188">
        <v>2030</v>
      </c>
      <c r="C188" t="s">
        <v>64</v>
      </c>
      <c r="D188" t="s">
        <v>406</v>
      </c>
      <c r="E188" t="s">
        <v>407</v>
      </c>
      <c r="F188">
        <v>0</v>
      </c>
      <c r="G188">
        <v>0</v>
      </c>
      <c r="H188">
        <v>0</v>
      </c>
      <c r="I188">
        <v>0</v>
      </c>
      <c r="J188" s="1">
        <v>0</v>
      </c>
      <c r="K188" s="1">
        <v>0</v>
      </c>
      <c r="L188" s="1">
        <v>0</v>
      </c>
    </row>
    <row r="189" spans="1:12" x14ac:dyDescent="0.25">
      <c r="A189" t="s">
        <v>29</v>
      </c>
      <c r="B189">
        <v>2030</v>
      </c>
      <c r="C189" t="s">
        <v>64</v>
      </c>
      <c r="D189" t="s">
        <v>408</v>
      </c>
      <c r="E189" t="s">
        <v>409</v>
      </c>
      <c r="F189">
        <v>12.12</v>
      </c>
      <c r="G189">
        <v>51.35</v>
      </c>
      <c r="H189">
        <v>23.23</v>
      </c>
      <c r="I189">
        <v>7.61</v>
      </c>
      <c r="J189" s="1">
        <v>871</v>
      </c>
      <c r="K189" s="1">
        <v>202</v>
      </c>
      <c r="L189" s="1">
        <v>66.3</v>
      </c>
    </row>
    <row r="190" spans="1:12" x14ac:dyDescent="0.25">
      <c r="A190" t="s">
        <v>29</v>
      </c>
      <c r="B190">
        <v>2030</v>
      </c>
      <c r="C190" t="s">
        <v>64</v>
      </c>
      <c r="D190" t="s">
        <v>39</v>
      </c>
      <c r="E190" t="s">
        <v>410</v>
      </c>
      <c r="F190">
        <v>8.15</v>
      </c>
      <c r="G190">
        <v>46.76</v>
      </c>
      <c r="H190">
        <v>14.84</v>
      </c>
      <c r="I190">
        <v>5.99</v>
      </c>
      <c r="J190" s="1">
        <v>15500</v>
      </c>
      <c r="K190" s="1">
        <v>2300</v>
      </c>
      <c r="L190" s="1">
        <v>929</v>
      </c>
    </row>
    <row r="191" spans="1:12" x14ac:dyDescent="0.25">
      <c r="A191" t="s">
        <v>29</v>
      </c>
      <c r="B191">
        <v>2030</v>
      </c>
      <c r="C191" t="s">
        <v>64</v>
      </c>
      <c r="D191" t="s">
        <v>411</v>
      </c>
      <c r="E191" t="s">
        <v>412</v>
      </c>
      <c r="F191">
        <v>3.81</v>
      </c>
      <c r="G191">
        <v>42.45</v>
      </c>
      <c r="H191">
        <v>6.27</v>
      </c>
      <c r="I191">
        <v>4.45</v>
      </c>
      <c r="J191" s="1">
        <v>1340</v>
      </c>
      <c r="K191" s="1">
        <v>84.2</v>
      </c>
      <c r="L191" s="1">
        <v>59.8</v>
      </c>
    </row>
    <row r="192" spans="1:12" x14ac:dyDescent="0.25">
      <c r="A192" t="s">
        <v>29</v>
      </c>
      <c r="B192">
        <v>2030</v>
      </c>
      <c r="C192" t="s">
        <v>64</v>
      </c>
      <c r="D192" t="s">
        <v>413</v>
      </c>
      <c r="E192" t="s">
        <v>414</v>
      </c>
      <c r="F192">
        <v>0</v>
      </c>
      <c r="G192">
        <v>0</v>
      </c>
      <c r="H192">
        <v>0</v>
      </c>
      <c r="I192">
        <v>0</v>
      </c>
      <c r="J192" s="1">
        <v>0</v>
      </c>
      <c r="K192" s="1">
        <v>0</v>
      </c>
      <c r="L192" s="1">
        <v>0</v>
      </c>
    </row>
    <row r="193" spans="1:12" x14ac:dyDescent="0.25">
      <c r="A193" t="s">
        <v>29</v>
      </c>
      <c r="B193">
        <v>2030</v>
      </c>
      <c r="C193" t="s">
        <v>64</v>
      </c>
      <c r="D193" t="s">
        <v>47</v>
      </c>
      <c r="E193" t="s">
        <v>415</v>
      </c>
      <c r="F193">
        <v>2.4900000000000002</v>
      </c>
      <c r="G193">
        <v>36.86</v>
      </c>
      <c r="H193">
        <v>4.29</v>
      </c>
      <c r="I193">
        <v>2.78</v>
      </c>
      <c r="J193" s="1">
        <v>10600</v>
      </c>
      <c r="K193" s="1">
        <v>454</v>
      </c>
      <c r="L193" s="1">
        <v>294</v>
      </c>
    </row>
    <row r="194" spans="1:12" x14ac:dyDescent="0.25">
      <c r="A194" t="s">
        <v>29</v>
      </c>
      <c r="B194">
        <v>2030</v>
      </c>
      <c r="C194" t="s">
        <v>64</v>
      </c>
      <c r="D194" t="s">
        <v>416</v>
      </c>
      <c r="E194" t="s">
        <v>417</v>
      </c>
      <c r="F194">
        <v>26.05</v>
      </c>
      <c r="G194">
        <v>65.11</v>
      </c>
      <c r="H194">
        <v>46.31</v>
      </c>
      <c r="I194">
        <v>13.22</v>
      </c>
      <c r="J194" s="1">
        <v>1.24</v>
      </c>
      <c r="K194" s="1">
        <v>0.57199999999999995</v>
      </c>
      <c r="L194" s="1">
        <v>0.16300000000000001</v>
      </c>
    </row>
    <row r="195" spans="1:12" x14ac:dyDescent="0.25">
      <c r="A195" t="s">
        <v>29</v>
      </c>
      <c r="B195">
        <v>2030</v>
      </c>
      <c r="C195" t="s">
        <v>64</v>
      </c>
      <c r="D195" t="s">
        <v>35</v>
      </c>
      <c r="E195" t="s">
        <v>418</v>
      </c>
      <c r="F195">
        <v>2.88</v>
      </c>
      <c r="G195">
        <v>41.34</v>
      </c>
      <c r="H195">
        <v>4.63</v>
      </c>
      <c r="I195">
        <v>4.0999999999999996</v>
      </c>
      <c r="J195" s="1">
        <v>13800</v>
      </c>
      <c r="K195" s="1">
        <v>640</v>
      </c>
      <c r="L195" s="1">
        <v>567</v>
      </c>
    </row>
    <row r="196" spans="1:12" x14ac:dyDescent="0.25">
      <c r="A196" t="s">
        <v>29</v>
      </c>
      <c r="B196">
        <v>2030</v>
      </c>
      <c r="C196" t="s">
        <v>64</v>
      </c>
      <c r="D196" t="s">
        <v>419</v>
      </c>
      <c r="E196" t="s">
        <v>420</v>
      </c>
      <c r="F196">
        <v>1.7</v>
      </c>
      <c r="G196">
        <v>34.65</v>
      </c>
      <c r="H196">
        <v>2.7</v>
      </c>
      <c r="I196">
        <v>2.27</v>
      </c>
      <c r="J196" s="1">
        <v>58.2</v>
      </c>
      <c r="K196" s="1">
        <v>1.57</v>
      </c>
      <c r="L196" s="1">
        <v>1.32</v>
      </c>
    </row>
    <row r="197" spans="1:12" x14ac:dyDescent="0.25">
      <c r="A197" t="s">
        <v>29</v>
      </c>
      <c r="B197">
        <v>2030</v>
      </c>
      <c r="C197" t="s">
        <v>64</v>
      </c>
      <c r="D197" t="s">
        <v>59</v>
      </c>
      <c r="E197" t="s">
        <v>421</v>
      </c>
      <c r="F197">
        <v>5.91</v>
      </c>
      <c r="G197">
        <v>46.06</v>
      </c>
      <c r="H197">
        <v>11.1</v>
      </c>
      <c r="I197">
        <v>5.69</v>
      </c>
      <c r="J197" s="1">
        <v>43900</v>
      </c>
      <c r="K197" s="1">
        <v>4870</v>
      </c>
      <c r="L197" s="1">
        <v>2500</v>
      </c>
    </row>
    <row r="198" spans="1:12" x14ac:dyDescent="0.25">
      <c r="A198" t="s">
        <v>29</v>
      </c>
      <c r="B198">
        <v>2030</v>
      </c>
      <c r="C198" t="s">
        <v>64</v>
      </c>
      <c r="D198" t="s">
        <v>422</v>
      </c>
      <c r="E198" t="s">
        <v>423</v>
      </c>
      <c r="F198">
        <v>0</v>
      </c>
      <c r="G198">
        <v>0</v>
      </c>
      <c r="H198">
        <v>0</v>
      </c>
      <c r="I198">
        <v>0</v>
      </c>
      <c r="J198" s="1">
        <v>0</v>
      </c>
      <c r="K198" s="1">
        <v>0</v>
      </c>
      <c r="L198" s="1">
        <v>0</v>
      </c>
    </row>
    <row r="199" spans="1:12" x14ac:dyDescent="0.25">
      <c r="A199" t="s">
        <v>29</v>
      </c>
      <c r="B199">
        <v>2030</v>
      </c>
      <c r="C199" t="s">
        <v>64</v>
      </c>
      <c r="D199" t="s">
        <v>424</v>
      </c>
      <c r="E199" t="s">
        <v>425</v>
      </c>
      <c r="F199">
        <v>0.87</v>
      </c>
      <c r="G199">
        <v>33.770000000000003</v>
      </c>
      <c r="H199">
        <v>1.37</v>
      </c>
      <c r="I199">
        <v>1.88</v>
      </c>
      <c r="J199" s="1">
        <v>14.6</v>
      </c>
      <c r="K199" s="1">
        <v>0.19900000000000001</v>
      </c>
      <c r="L199" s="1">
        <v>0.27300000000000002</v>
      </c>
    </row>
    <row r="200" spans="1:12" x14ac:dyDescent="0.25">
      <c r="A200" t="s">
        <v>29</v>
      </c>
      <c r="B200">
        <v>2030</v>
      </c>
      <c r="C200" t="s">
        <v>64</v>
      </c>
      <c r="D200" t="s">
        <v>426</v>
      </c>
      <c r="E200" t="s">
        <v>427</v>
      </c>
      <c r="F200">
        <v>6.94</v>
      </c>
      <c r="G200">
        <v>45.39</v>
      </c>
      <c r="H200">
        <v>11.85</v>
      </c>
      <c r="I200">
        <v>5.58</v>
      </c>
      <c r="J200" s="1">
        <v>2840</v>
      </c>
      <c r="K200" s="1">
        <v>336</v>
      </c>
      <c r="L200" s="1">
        <v>158</v>
      </c>
    </row>
    <row r="201" spans="1:12" x14ac:dyDescent="0.25">
      <c r="A201" t="s">
        <v>29</v>
      </c>
      <c r="B201">
        <v>2030</v>
      </c>
      <c r="C201" t="s">
        <v>64</v>
      </c>
      <c r="D201" t="s">
        <v>428</v>
      </c>
      <c r="E201" t="s">
        <v>429</v>
      </c>
      <c r="F201">
        <v>0</v>
      </c>
      <c r="G201">
        <v>0</v>
      </c>
      <c r="H201">
        <v>0</v>
      </c>
      <c r="I201">
        <v>0</v>
      </c>
      <c r="J201" s="1">
        <v>0</v>
      </c>
      <c r="K201" s="1">
        <v>0</v>
      </c>
      <c r="L201" s="1">
        <v>0</v>
      </c>
    </row>
    <row r="202" spans="1:12" x14ac:dyDescent="0.25">
      <c r="A202" t="s">
        <v>29</v>
      </c>
      <c r="B202">
        <v>2030</v>
      </c>
      <c r="C202" t="s">
        <v>64</v>
      </c>
      <c r="D202" t="s">
        <v>430</v>
      </c>
      <c r="E202" t="s">
        <v>431</v>
      </c>
      <c r="F202">
        <v>0</v>
      </c>
      <c r="G202">
        <v>0</v>
      </c>
      <c r="H202">
        <v>0</v>
      </c>
      <c r="I202">
        <v>0</v>
      </c>
      <c r="J202" s="1">
        <v>0</v>
      </c>
      <c r="K202" s="1">
        <v>0</v>
      </c>
      <c r="L202" s="1">
        <v>0</v>
      </c>
    </row>
    <row r="203" spans="1:12" x14ac:dyDescent="0.25">
      <c r="A203" t="s">
        <v>29</v>
      </c>
      <c r="B203">
        <v>2030</v>
      </c>
      <c r="C203" t="s">
        <v>64</v>
      </c>
      <c r="D203" t="s">
        <v>57</v>
      </c>
      <c r="E203" t="s">
        <v>432</v>
      </c>
      <c r="F203">
        <v>0</v>
      </c>
      <c r="G203">
        <v>0</v>
      </c>
      <c r="H203">
        <v>0</v>
      </c>
      <c r="I203">
        <v>0</v>
      </c>
      <c r="J203" s="1">
        <v>0</v>
      </c>
      <c r="K203" s="1">
        <v>0</v>
      </c>
      <c r="L203" s="1">
        <v>0</v>
      </c>
    </row>
    <row r="204" spans="1:12" x14ac:dyDescent="0.25">
      <c r="A204" t="s">
        <v>29</v>
      </c>
      <c r="B204">
        <v>2030</v>
      </c>
      <c r="C204" t="s">
        <v>64</v>
      </c>
      <c r="D204" t="s">
        <v>433</v>
      </c>
      <c r="E204" t="s">
        <v>434</v>
      </c>
      <c r="F204">
        <v>0</v>
      </c>
      <c r="G204">
        <v>0</v>
      </c>
      <c r="H204">
        <v>0</v>
      </c>
      <c r="I204">
        <v>0</v>
      </c>
      <c r="J204" s="1">
        <v>0</v>
      </c>
      <c r="K204" s="1">
        <v>0</v>
      </c>
      <c r="L204" s="1">
        <v>0</v>
      </c>
    </row>
    <row r="205" spans="1:12" x14ac:dyDescent="0.25">
      <c r="A205" t="s">
        <v>29</v>
      </c>
      <c r="B205">
        <v>2030</v>
      </c>
      <c r="C205" t="s">
        <v>64</v>
      </c>
      <c r="D205" t="s">
        <v>435</v>
      </c>
      <c r="E205" t="s">
        <v>436</v>
      </c>
      <c r="F205">
        <v>1.86</v>
      </c>
      <c r="G205">
        <v>42.21</v>
      </c>
      <c r="H205">
        <v>2.85</v>
      </c>
      <c r="I205">
        <v>4.29</v>
      </c>
      <c r="J205" s="1">
        <v>106</v>
      </c>
      <c r="K205" s="1">
        <v>3.02</v>
      </c>
      <c r="L205" s="1">
        <v>4.5599999999999996</v>
      </c>
    </row>
    <row r="206" spans="1:12" x14ac:dyDescent="0.25">
      <c r="A206" t="s">
        <v>29</v>
      </c>
      <c r="B206">
        <v>2030</v>
      </c>
      <c r="C206" t="s">
        <v>64</v>
      </c>
      <c r="D206" t="s">
        <v>437</v>
      </c>
      <c r="E206" t="s">
        <v>438</v>
      </c>
      <c r="F206">
        <v>2.04</v>
      </c>
      <c r="G206">
        <v>35.61</v>
      </c>
      <c r="H206">
        <v>3.48</v>
      </c>
      <c r="I206">
        <v>2.33</v>
      </c>
      <c r="J206" s="1">
        <v>53.3</v>
      </c>
      <c r="K206" s="1">
        <v>1.85</v>
      </c>
      <c r="L206" s="1">
        <v>1.24</v>
      </c>
    </row>
    <row r="207" spans="1:12" x14ac:dyDescent="0.25">
      <c r="A207" t="s">
        <v>29</v>
      </c>
      <c r="B207">
        <v>2030</v>
      </c>
      <c r="C207" t="s">
        <v>64</v>
      </c>
      <c r="D207" t="s">
        <v>439</v>
      </c>
      <c r="E207" t="s">
        <v>440</v>
      </c>
      <c r="F207">
        <v>0.89</v>
      </c>
      <c r="G207">
        <v>31.9</v>
      </c>
      <c r="H207">
        <v>1.51</v>
      </c>
      <c r="I207">
        <v>1.46</v>
      </c>
      <c r="J207" s="1">
        <v>107</v>
      </c>
      <c r="K207" s="1">
        <v>1.62</v>
      </c>
      <c r="L207" s="1">
        <v>1.57</v>
      </c>
    </row>
    <row r="208" spans="1:12" x14ac:dyDescent="0.25">
      <c r="A208" t="s">
        <v>29</v>
      </c>
      <c r="B208">
        <v>2030</v>
      </c>
      <c r="C208" t="s">
        <v>65</v>
      </c>
      <c r="D208" t="s">
        <v>77</v>
      </c>
      <c r="E208" t="s">
        <v>78</v>
      </c>
      <c r="F208">
        <v>11.36</v>
      </c>
      <c r="G208">
        <v>51.69</v>
      </c>
      <c r="H208">
        <v>3.82</v>
      </c>
      <c r="I208">
        <v>7.5</v>
      </c>
      <c r="J208" s="1">
        <v>1870</v>
      </c>
      <c r="K208" s="1">
        <v>71.5</v>
      </c>
      <c r="L208" s="1">
        <v>140</v>
      </c>
    </row>
    <row r="209" spans="1:12" x14ac:dyDescent="0.25">
      <c r="A209" t="s">
        <v>29</v>
      </c>
      <c r="B209">
        <v>2030</v>
      </c>
      <c r="C209" t="s">
        <v>65</v>
      </c>
      <c r="D209" t="s">
        <v>79</v>
      </c>
      <c r="E209" t="s">
        <v>80</v>
      </c>
      <c r="F209">
        <v>5.09</v>
      </c>
      <c r="G209">
        <v>41.72</v>
      </c>
      <c r="H209">
        <v>1.73</v>
      </c>
      <c r="I209">
        <v>4.0599999999999996</v>
      </c>
      <c r="J209" s="1">
        <v>138</v>
      </c>
      <c r="K209" s="1">
        <v>2.39</v>
      </c>
      <c r="L209" s="1">
        <v>5.61</v>
      </c>
    </row>
    <row r="210" spans="1:12" x14ac:dyDescent="0.25">
      <c r="A210" t="s">
        <v>29</v>
      </c>
      <c r="B210">
        <v>2030</v>
      </c>
      <c r="C210" t="s">
        <v>65</v>
      </c>
      <c r="D210" t="s">
        <v>81</v>
      </c>
      <c r="E210" t="s">
        <v>82</v>
      </c>
      <c r="F210">
        <v>11.06</v>
      </c>
      <c r="G210">
        <v>51.93</v>
      </c>
      <c r="H210">
        <v>3.74</v>
      </c>
      <c r="I210">
        <v>7.54</v>
      </c>
      <c r="J210" s="1">
        <v>8.51</v>
      </c>
      <c r="K210" s="1">
        <v>0.318</v>
      </c>
      <c r="L210" s="1">
        <v>0.64100000000000001</v>
      </c>
    </row>
    <row r="211" spans="1:12" x14ac:dyDescent="0.25">
      <c r="A211" t="s">
        <v>29</v>
      </c>
      <c r="B211">
        <v>2030</v>
      </c>
      <c r="C211" t="s">
        <v>65</v>
      </c>
      <c r="D211" t="s">
        <v>83</v>
      </c>
      <c r="E211" t="s">
        <v>84</v>
      </c>
      <c r="F211">
        <v>17.47</v>
      </c>
      <c r="G211">
        <v>51.88</v>
      </c>
      <c r="H211">
        <v>5.58</v>
      </c>
      <c r="I211">
        <v>8.91</v>
      </c>
      <c r="J211" s="1">
        <v>198</v>
      </c>
      <c r="K211" s="1">
        <v>11</v>
      </c>
      <c r="L211" s="1">
        <v>17.600000000000001</v>
      </c>
    </row>
    <row r="212" spans="1:12" x14ac:dyDescent="0.25">
      <c r="A212" t="s">
        <v>29</v>
      </c>
      <c r="B212">
        <v>2030</v>
      </c>
      <c r="C212" t="s">
        <v>65</v>
      </c>
      <c r="D212" t="s">
        <v>85</v>
      </c>
      <c r="E212" t="s">
        <v>86</v>
      </c>
      <c r="F212">
        <v>0</v>
      </c>
      <c r="G212">
        <v>0</v>
      </c>
      <c r="H212">
        <v>0</v>
      </c>
      <c r="I212">
        <v>0</v>
      </c>
      <c r="J212" s="1">
        <v>0</v>
      </c>
      <c r="K212" s="1">
        <v>0</v>
      </c>
      <c r="L212" s="1">
        <v>0</v>
      </c>
    </row>
    <row r="213" spans="1:12" x14ac:dyDescent="0.25">
      <c r="A213" t="s">
        <v>29</v>
      </c>
      <c r="B213">
        <v>2030</v>
      </c>
      <c r="C213" t="s">
        <v>65</v>
      </c>
      <c r="D213" t="s">
        <v>63</v>
      </c>
      <c r="E213" t="s">
        <v>87</v>
      </c>
      <c r="F213">
        <v>0.25</v>
      </c>
      <c r="G213">
        <v>29.4</v>
      </c>
      <c r="H213">
        <v>0.09</v>
      </c>
      <c r="I213">
        <v>1.1299999999999999</v>
      </c>
      <c r="J213" s="1">
        <v>9950</v>
      </c>
      <c r="K213" s="1">
        <v>8.57</v>
      </c>
      <c r="L213" s="1">
        <v>113</v>
      </c>
    </row>
    <row r="214" spans="1:12" x14ac:dyDescent="0.25">
      <c r="A214" t="s">
        <v>29</v>
      </c>
      <c r="B214">
        <v>2030</v>
      </c>
      <c r="C214" t="s">
        <v>65</v>
      </c>
      <c r="D214" t="s">
        <v>88</v>
      </c>
      <c r="E214" t="s">
        <v>89</v>
      </c>
      <c r="F214">
        <v>5.0199999999999996</v>
      </c>
      <c r="G214">
        <v>41.52</v>
      </c>
      <c r="H214">
        <v>1.68</v>
      </c>
      <c r="I214">
        <v>3.83</v>
      </c>
      <c r="J214" s="1">
        <v>53.3</v>
      </c>
      <c r="K214" s="1">
        <v>0.89600000000000002</v>
      </c>
      <c r="L214" s="1">
        <v>2.04</v>
      </c>
    </row>
    <row r="215" spans="1:12" x14ac:dyDescent="0.25">
      <c r="A215" t="s">
        <v>29</v>
      </c>
      <c r="B215">
        <v>2030</v>
      </c>
      <c r="C215" t="s">
        <v>65</v>
      </c>
      <c r="D215" t="s">
        <v>49</v>
      </c>
      <c r="E215" t="s">
        <v>90</v>
      </c>
      <c r="F215">
        <v>7.0000000000000007E-2</v>
      </c>
      <c r="G215">
        <v>25.7</v>
      </c>
      <c r="H215">
        <v>0.03</v>
      </c>
      <c r="I215">
        <v>0.66</v>
      </c>
      <c r="J215" s="1">
        <v>1160</v>
      </c>
      <c r="K215" s="1">
        <v>0.34499999999999997</v>
      </c>
      <c r="L215" s="1">
        <v>7.69</v>
      </c>
    </row>
    <row r="216" spans="1:12" x14ac:dyDescent="0.25">
      <c r="A216" t="s">
        <v>29</v>
      </c>
      <c r="B216">
        <v>2030</v>
      </c>
      <c r="C216" t="s">
        <v>65</v>
      </c>
      <c r="D216" t="s">
        <v>30</v>
      </c>
      <c r="E216" t="s">
        <v>91</v>
      </c>
      <c r="F216">
        <v>3.03</v>
      </c>
      <c r="G216">
        <v>37.799999999999997</v>
      </c>
      <c r="H216">
        <v>1.04</v>
      </c>
      <c r="I216">
        <v>2.93</v>
      </c>
      <c r="J216" s="1">
        <v>1300</v>
      </c>
      <c r="K216" s="1">
        <v>13.5</v>
      </c>
      <c r="L216" s="1">
        <v>38.200000000000003</v>
      </c>
    </row>
    <row r="217" spans="1:12" x14ac:dyDescent="0.25">
      <c r="A217" t="s">
        <v>29</v>
      </c>
      <c r="B217">
        <v>2030</v>
      </c>
      <c r="C217" t="s">
        <v>65</v>
      </c>
      <c r="D217" t="s">
        <v>92</v>
      </c>
      <c r="E217" t="s">
        <v>93</v>
      </c>
      <c r="F217">
        <v>6.95</v>
      </c>
      <c r="G217">
        <v>45.93</v>
      </c>
      <c r="H217">
        <v>2.34</v>
      </c>
      <c r="I217">
        <v>5.22</v>
      </c>
      <c r="J217" s="1">
        <v>69</v>
      </c>
      <c r="K217" s="1">
        <v>1.62</v>
      </c>
      <c r="L217" s="1">
        <v>3.6</v>
      </c>
    </row>
    <row r="218" spans="1:12" x14ac:dyDescent="0.25">
      <c r="A218" t="s">
        <v>29</v>
      </c>
      <c r="B218">
        <v>2030</v>
      </c>
      <c r="C218" t="s">
        <v>65</v>
      </c>
      <c r="D218" t="s">
        <v>94</v>
      </c>
      <c r="E218" t="s">
        <v>95</v>
      </c>
      <c r="F218">
        <v>1.49</v>
      </c>
      <c r="G218">
        <v>35.82</v>
      </c>
      <c r="H218">
        <v>0.5</v>
      </c>
      <c r="I218">
        <v>2.31</v>
      </c>
      <c r="J218" s="1">
        <v>27.8</v>
      </c>
      <c r="K218" s="1">
        <v>0.13800000000000001</v>
      </c>
      <c r="L218" s="1">
        <v>0.64200000000000002</v>
      </c>
    </row>
    <row r="219" spans="1:12" x14ac:dyDescent="0.25">
      <c r="A219" t="s">
        <v>29</v>
      </c>
      <c r="B219">
        <v>2030</v>
      </c>
      <c r="C219" t="s">
        <v>65</v>
      </c>
      <c r="D219" t="s">
        <v>96</v>
      </c>
      <c r="E219" t="s">
        <v>97</v>
      </c>
      <c r="F219">
        <v>0</v>
      </c>
      <c r="G219">
        <v>0</v>
      </c>
      <c r="H219">
        <v>0</v>
      </c>
      <c r="I219">
        <v>0</v>
      </c>
      <c r="J219" s="1">
        <v>0</v>
      </c>
      <c r="K219" s="1">
        <v>0</v>
      </c>
      <c r="L219" s="1">
        <v>0</v>
      </c>
    </row>
    <row r="220" spans="1:12" x14ac:dyDescent="0.25">
      <c r="A220" t="s">
        <v>29</v>
      </c>
      <c r="B220">
        <v>2030</v>
      </c>
      <c r="C220" t="s">
        <v>65</v>
      </c>
      <c r="D220" t="s">
        <v>98</v>
      </c>
      <c r="E220" t="s">
        <v>99</v>
      </c>
      <c r="F220">
        <v>4.28</v>
      </c>
      <c r="G220">
        <v>46.43</v>
      </c>
      <c r="H220">
        <v>1.47</v>
      </c>
      <c r="I220">
        <v>5.42</v>
      </c>
      <c r="J220" s="1">
        <v>10.3</v>
      </c>
      <c r="K220" s="1">
        <v>0.151</v>
      </c>
      <c r="L220" s="1">
        <v>0.55900000000000005</v>
      </c>
    </row>
    <row r="221" spans="1:12" x14ac:dyDescent="0.25">
      <c r="A221" t="s">
        <v>29</v>
      </c>
      <c r="B221">
        <v>2030</v>
      </c>
      <c r="C221" t="s">
        <v>65</v>
      </c>
      <c r="D221" t="s">
        <v>100</v>
      </c>
      <c r="E221" t="s">
        <v>101</v>
      </c>
      <c r="F221">
        <v>0</v>
      </c>
      <c r="G221">
        <v>0</v>
      </c>
      <c r="H221">
        <v>0</v>
      </c>
      <c r="I221">
        <v>0</v>
      </c>
      <c r="J221" s="1">
        <v>0</v>
      </c>
      <c r="K221" s="1">
        <v>0</v>
      </c>
      <c r="L221" s="1">
        <v>0</v>
      </c>
    </row>
    <row r="222" spans="1:12" x14ac:dyDescent="0.25">
      <c r="A222" t="s">
        <v>29</v>
      </c>
      <c r="B222">
        <v>2030</v>
      </c>
      <c r="C222" t="s">
        <v>65</v>
      </c>
      <c r="D222" t="s">
        <v>102</v>
      </c>
      <c r="E222" t="s">
        <v>103</v>
      </c>
      <c r="F222">
        <v>0.63</v>
      </c>
      <c r="G222">
        <v>29.37</v>
      </c>
      <c r="H222">
        <v>0.22</v>
      </c>
      <c r="I222">
        <v>1.1399999999999999</v>
      </c>
      <c r="J222" s="1">
        <v>92.6</v>
      </c>
      <c r="K222" s="1">
        <v>0.20300000000000001</v>
      </c>
      <c r="L222" s="1">
        <v>1.06</v>
      </c>
    </row>
    <row r="223" spans="1:12" x14ac:dyDescent="0.25">
      <c r="A223" t="s">
        <v>29</v>
      </c>
      <c r="B223">
        <v>2030</v>
      </c>
      <c r="C223" t="s">
        <v>65</v>
      </c>
      <c r="D223" t="s">
        <v>104</v>
      </c>
      <c r="E223" t="s">
        <v>105</v>
      </c>
      <c r="F223">
        <v>2.37</v>
      </c>
      <c r="G223">
        <v>37.56</v>
      </c>
      <c r="H223">
        <v>0.82</v>
      </c>
      <c r="I223">
        <v>2.94</v>
      </c>
      <c r="J223" s="1">
        <v>282</v>
      </c>
      <c r="K223" s="1">
        <v>2.3199999999999998</v>
      </c>
      <c r="L223" s="1">
        <v>8.3000000000000007</v>
      </c>
    </row>
    <row r="224" spans="1:12" x14ac:dyDescent="0.25">
      <c r="A224" t="s">
        <v>29</v>
      </c>
      <c r="B224">
        <v>2030</v>
      </c>
      <c r="C224" t="s">
        <v>65</v>
      </c>
      <c r="D224" t="s">
        <v>106</v>
      </c>
      <c r="E224" t="s">
        <v>107</v>
      </c>
      <c r="F224">
        <v>1.86</v>
      </c>
      <c r="G224">
        <v>33.51</v>
      </c>
      <c r="H224">
        <v>0.63</v>
      </c>
      <c r="I224">
        <v>1.84</v>
      </c>
      <c r="J224" s="1">
        <v>12.5</v>
      </c>
      <c r="K224" s="1">
        <v>7.9000000000000001E-2</v>
      </c>
      <c r="L224" s="1">
        <v>0.22900000000000001</v>
      </c>
    </row>
    <row r="225" spans="1:12" x14ac:dyDescent="0.25">
      <c r="A225" t="s">
        <v>29</v>
      </c>
      <c r="B225">
        <v>2030</v>
      </c>
      <c r="C225" t="s">
        <v>65</v>
      </c>
      <c r="D225" t="s">
        <v>108</v>
      </c>
      <c r="E225" t="s">
        <v>109</v>
      </c>
      <c r="F225">
        <v>12.45</v>
      </c>
      <c r="G225">
        <v>52.34</v>
      </c>
      <c r="H225">
        <v>3.88</v>
      </c>
      <c r="I225">
        <v>7.36</v>
      </c>
      <c r="J225" s="1">
        <v>183</v>
      </c>
      <c r="K225" s="1">
        <v>7.09</v>
      </c>
      <c r="L225" s="1">
        <v>13.5</v>
      </c>
    </row>
    <row r="226" spans="1:12" x14ac:dyDescent="0.25">
      <c r="A226" t="s">
        <v>29</v>
      </c>
      <c r="B226">
        <v>2030</v>
      </c>
      <c r="C226" t="s">
        <v>65</v>
      </c>
      <c r="D226" t="s">
        <v>110</v>
      </c>
      <c r="E226" t="s">
        <v>111</v>
      </c>
      <c r="F226">
        <v>8.2799999999999994</v>
      </c>
      <c r="G226">
        <v>50.83</v>
      </c>
      <c r="H226">
        <v>2.69</v>
      </c>
      <c r="I226">
        <v>6.75</v>
      </c>
      <c r="J226" s="1">
        <v>2.1800000000000002</v>
      </c>
      <c r="K226" s="1">
        <v>5.8599999999999999E-2</v>
      </c>
      <c r="L226" s="1">
        <v>0.14699999999999999</v>
      </c>
    </row>
    <row r="227" spans="1:12" x14ac:dyDescent="0.25">
      <c r="A227" t="s">
        <v>29</v>
      </c>
      <c r="B227">
        <v>2030</v>
      </c>
      <c r="C227" t="s">
        <v>65</v>
      </c>
      <c r="D227" t="s">
        <v>112</v>
      </c>
      <c r="E227" t="s">
        <v>113</v>
      </c>
      <c r="F227">
        <v>1.83</v>
      </c>
      <c r="G227">
        <v>31.78</v>
      </c>
      <c r="H227">
        <v>0.61</v>
      </c>
      <c r="I227">
        <v>1.7</v>
      </c>
      <c r="J227" s="1">
        <v>154</v>
      </c>
      <c r="K227" s="1">
        <v>0.94499999999999995</v>
      </c>
      <c r="L227" s="1">
        <v>2.63</v>
      </c>
    </row>
    <row r="228" spans="1:12" x14ac:dyDescent="0.25">
      <c r="A228" t="s">
        <v>29</v>
      </c>
      <c r="B228">
        <v>2030</v>
      </c>
      <c r="C228" t="s">
        <v>65</v>
      </c>
      <c r="D228" t="s">
        <v>114</v>
      </c>
      <c r="E228" t="s">
        <v>115</v>
      </c>
      <c r="F228">
        <v>2.34</v>
      </c>
      <c r="G228">
        <v>36.479999999999997</v>
      </c>
      <c r="H228">
        <v>0.8</v>
      </c>
      <c r="I228">
        <v>2.54</v>
      </c>
      <c r="J228" s="1">
        <v>707</v>
      </c>
      <c r="K228" s="1">
        <v>5.66</v>
      </c>
      <c r="L228" s="1">
        <v>18</v>
      </c>
    </row>
    <row r="229" spans="1:12" x14ac:dyDescent="0.25">
      <c r="A229" t="s">
        <v>29</v>
      </c>
      <c r="B229">
        <v>2030</v>
      </c>
      <c r="C229" t="s">
        <v>65</v>
      </c>
      <c r="D229" t="s">
        <v>116</v>
      </c>
      <c r="E229" t="s">
        <v>117</v>
      </c>
      <c r="F229">
        <v>2.79</v>
      </c>
      <c r="G229">
        <v>38.119999999999997</v>
      </c>
      <c r="H229">
        <v>0.93</v>
      </c>
      <c r="I229">
        <v>2.86</v>
      </c>
      <c r="J229" s="1">
        <v>182</v>
      </c>
      <c r="K229" s="1">
        <v>1.69</v>
      </c>
      <c r="L229" s="1">
        <v>5.21</v>
      </c>
    </row>
    <row r="230" spans="1:12" x14ac:dyDescent="0.25">
      <c r="A230" t="s">
        <v>29</v>
      </c>
      <c r="B230">
        <v>2030</v>
      </c>
      <c r="C230" t="s">
        <v>65</v>
      </c>
      <c r="D230" t="s">
        <v>60</v>
      </c>
      <c r="E230" t="s">
        <v>118</v>
      </c>
      <c r="F230">
        <v>0.99</v>
      </c>
      <c r="G230">
        <v>33.19</v>
      </c>
      <c r="H230">
        <v>0.34</v>
      </c>
      <c r="I230">
        <v>1.91</v>
      </c>
      <c r="J230" s="1">
        <v>18100</v>
      </c>
      <c r="K230" s="1">
        <v>60.5</v>
      </c>
      <c r="L230" s="1">
        <v>346</v>
      </c>
    </row>
    <row r="231" spans="1:12" x14ac:dyDescent="0.25">
      <c r="A231" t="s">
        <v>29</v>
      </c>
      <c r="B231">
        <v>2030</v>
      </c>
      <c r="C231" t="s">
        <v>65</v>
      </c>
      <c r="D231" t="s">
        <v>119</v>
      </c>
      <c r="E231" t="s">
        <v>120</v>
      </c>
      <c r="F231">
        <v>0</v>
      </c>
      <c r="G231">
        <v>0</v>
      </c>
      <c r="H231">
        <v>0</v>
      </c>
      <c r="I231">
        <v>0</v>
      </c>
      <c r="J231" s="1">
        <v>0</v>
      </c>
      <c r="K231" s="1">
        <v>0</v>
      </c>
      <c r="L231" s="1">
        <v>0</v>
      </c>
    </row>
    <row r="232" spans="1:12" x14ac:dyDescent="0.25">
      <c r="A232" t="s">
        <v>29</v>
      </c>
      <c r="B232">
        <v>2030</v>
      </c>
      <c r="C232" t="s">
        <v>65</v>
      </c>
      <c r="D232" t="s">
        <v>41</v>
      </c>
      <c r="E232" t="s">
        <v>121</v>
      </c>
      <c r="F232">
        <v>2.5099999999999998</v>
      </c>
      <c r="G232">
        <v>36.94</v>
      </c>
      <c r="H232">
        <v>0.86</v>
      </c>
      <c r="I232">
        <v>2.78</v>
      </c>
      <c r="J232" s="1">
        <v>2160</v>
      </c>
      <c r="K232" s="1">
        <v>18.600000000000001</v>
      </c>
      <c r="L232" s="1">
        <v>60</v>
      </c>
    </row>
    <row r="233" spans="1:12" x14ac:dyDescent="0.25">
      <c r="A233" t="s">
        <v>29</v>
      </c>
      <c r="B233">
        <v>2030</v>
      </c>
      <c r="C233" t="s">
        <v>65</v>
      </c>
      <c r="D233" t="s">
        <v>122</v>
      </c>
      <c r="E233" t="s">
        <v>123</v>
      </c>
      <c r="F233">
        <v>4.7300000000000004</v>
      </c>
      <c r="G233">
        <v>42.83</v>
      </c>
      <c r="H233">
        <v>1.58</v>
      </c>
      <c r="I233">
        <v>4.21</v>
      </c>
      <c r="J233" s="1">
        <v>9.51</v>
      </c>
      <c r="K233" s="1">
        <v>0.151</v>
      </c>
      <c r="L233" s="1">
        <v>0.4</v>
      </c>
    </row>
    <row r="234" spans="1:12" x14ac:dyDescent="0.25">
      <c r="A234" t="s">
        <v>29</v>
      </c>
      <c r="B234">
        <v>2030</v>
      </c>
      <c r="C234" t="s">
        <v>65</v>
      </c>
      <c r="D234" t="s">
        <v>124</v>
      </c>
      <c r="E234" t="s">
        <v>125</v>
      </c>
      <c r="F234">
        <v>11.31</v>
      </c>
      <c r="G234">
        <v>45.95</v>
      </c>
      <c r="H234">
        <v>3.79</v>
      </c>
      <c r="I234">
        <v>5.54</v>
      </c>
      <c r="J234" s="1">
        <v>25.1</v>
      </c>
      <c r="K234" s="1">
        <v>0.95099999999999996</v>
      </c>
      <c r="L234" s="1">
        <v>1.39</v>
      </c>
    </row>
    <row r="235" spans="1:12" x14ac:dyDescent="0.25">
      <c r="A235" t="s">
        <v>29</v>
      </c>
      <c r="B235">
        <v>2030</v>
      </c>
      <c r="C235" t="s">
        <v>65</v>
      </c>
      <c r="D235" t="s">
        <v>126</v>
      </c>
      <c r="E235" t="s">
        <v>127</v>
      </c>
      <c r="F235">
        <v>0</v>
      </c>
      <c r="G235">
        <v>0</v>
      </c>
      <c r="H235">
        <v>0</v>
      </c>
      <c r="I235">
        <v>0</v>
      </c>
      <c r="J235" s="1">
        <v>0</v>
      </c>
      <c r="K235" s="1">
        <v>0</v>
      </c>
      <c r="L235" s="1">
        <v>0</v>
      </c>
    </row>
    <row r="236" spans="1:12" x14ac:dyDescent="0.25">
      <c r="A236" t="s">
        <v>29</v>
      </c>
      <c r="B236">
        <v>2030</v>
      </c>
      <c r="C236" t="s">
        <v>65</v>
      </c>
      <c r="D236" t="s">
        <v>128</v>
      </c>
      <c r="E236" t="s">
        <v>129</v>
      </c>
      <c r="F236">
        <v>1.87</v>
      </c>
      <c r="G236">
        <v>36.159999999999997</v>
      </c>
      <c r="H236">
        <v>0.65</v>
      </c>
      <c r="I236">
        <v>2.44</v>
      </c>
      <c r="J236" s="1">
        <v>31.6</v>
      </c>
      <c r="K236" s="1">
        <v>0.20499999999999999</v>
      </c>
      <c r="L236" s="1">
        <v>0.77</v>
      </c>
    </row>
    <row r="237" spans="1:12" x14ac:dyDescent="0.25">
      <c r="A237" t="s">
        <v>29</v>
      </c>
      <c r="B237">
        <v>2030</v>
      </c>
      <c r="C237" t="s">
        <v>65</v>
      </c>
      <c r="D237" t="s">
        <v>130</v>
      </c>
      <c r="E237" t="s">
        <v>131</v>
      </c>
      <c r="F237">
        <v>3.37</v>
      </c>
      <c r="G237">
        <v>38</v>
      </c>
      <c r="H237">
        <v>1.1399999999999999</v>
      </c>
      <c r="I237">
        <v>3</v>
      </c>
      <c r="J237" s="1">
        <v>329</v>
      </c>
      <c r="K237" s="1">
        <v>3.76</v>
      </c>
      <c r="L237" s="1">
        <v>9.89</v>
      </c>
    </row>
    <row r="238" spans="1:12" x14ac:dyDescent="0.25">
      <c r="A238" t="s">
        <v>29</v>
      </c>
      <c r="B238">
        <v>2030</v>
      </c>
      <c r="C238" t="s">
        <v>65</v>
      </c>
      <c r="D238" t="s">
        <v>58</v>
      </c>
      <c r="E238" t="s">
        <v>132</v>
      </c>
      <c r="F238">
        <v>10.84</v>
      </c>
      <c r="G238">
        <v>48.62</v>
      </c>
      <c r="H238">
        <v>3.68</v>
      </c>
      <c r="I238">
        <v>6.73</v>
      </c>
      <c r="J238" s="1">
        <v>6850</v>
      </c>
      <c r="K238" s="1">
        <v>252</v>
      </c>
      <c r="L238" s="1">
        <v>461</v>
      </c>
    </row>
    <row r="239" spans="1:12" x14ac:dyDescent="0.25">
      <c r="A239" t="s">
        <v>29</v>
      </c>
      <c r="B239">
        <v>2030</v>
      </c>
      <c r="C239" t="s">
        <v>65</v>
      </c>
      <c r="D239" t="s">
        <v>133</v>
      </c>
      <c r="E239" t="s">
        <v>134</v>
      </c>
      <c r="F239">
        <v>22.44</v>
      </c>
      <c r="G239">
        <v>61.5</v>
      </c>
      <c r="H239">
        <v>7.04</v>
      </c>
      <c r="I239">
        <v>12.08</v>
      </c>
      <c r="J239" s="1">
        <v>181</v>
      </c>
      <c r="K239" s="1">
        <v>12.8</v>
      </c>
      <c r="L239" s="1">
        <v>21.9</v>
      </c>
    </row>
    <row r="240" spans="1:12" x14ac:dyDescent="0.25">
      <c r="A240" t="s">
        <v>29</v>
      </c>
      <c r="B240">
        <v>2030</v>
      </c>
      <c r="C240" t="s">
        <v>65</v>
      </c>
      <c r="D240" t="s">
        <v>135</v>
      </c>
      <c r="E240" t="s">
        <v>136</v>
      </c>
      <c r="F240">
        <v>11.16</v>
      </c>
      <c r="G240">
        <v>50.95</v>
      </c>
      <c r="H240">
        <v>3.74</v>
      </c>
      <c r="I240">
        <v>7.29</v>
      </c>
      <c r="J240" s="1">
        <v>845</v>
      </c>
      <c r="K240" s="1">
        <v>31.6</v>
      </c>
      <c r="L240" s="1">
        <v>61.7</v>
      </c>
    </row>
    <row r="241" spans="1:12" x14ac:dyDescent="0.25">
      <c r="A241" t="s">
        <v>29</v>
      </c>
      <c r="B241">
        <v>2030</v>
      </c>
      <c r="C241" t="s">
        <v>65</v>
      </c>
      <c r="D241" t="s">
        <v>62</v>
      </c>
      <c r="E241" t="s">
        <v>137</v>
      </c>
      <c r="F241">
        <v>1.67</v>
      </c>
      <c r="G241">
        <v>37.04</v>
      </c>
      <c r="H241">
        <v>0.56000000000000005</v>
      </c>
      <c r="I241">
        <v>2.7</v>
      </c>
      <c r="J241" s="1">
        <v>452</v>
      </c>
      <c r="K241" s="1">
        <v>2.5499999999999998</v>
      </c>
      <c r="L241" s="1">
        <v>12.2</v>
      </c>
    </row>
    <row r="242" spans="1:12" x14ac:dyDescent="0.25">
      <c r="A242" t="s">
        <v>29</v>
      </c>
      <c r="B242">
        <v>2030</v>
      </c>
      <c r="C242" t="s">
        <v>65</v>
      </c>
      <c r="D242" t="s">
        <v>51</v>
      </c>
      <c r="E242" t="s">
        <v>138</v>
      </c>
      <c r="F242">
        <v>10.06</v>
      </c>
      <c r="G242">
        <v>46.14</v>
      </c>
      <c r="H242">
        <v>3.4</v>
      </c>
      <c r="I242">
        <v>5.68</v>
      </c>
      <c r="J242" s="1">
        <v>98600</v>
      </c>
      <c r="K242" s="1">
        <v>3350</v>
      </c>
      <c r="L242" s="1">
        <v>5600</v>
      </c>
    </row>
    <row r="243" spans="1:12" x14ac:dyDescent="0.25">
      <c r="A243" t="s">
        <v>29</v>
      </c>
      <c r="B243">
        <v>2030</v>
      </c>
      <c r="C243" t="s">
        <v>65</v>
      </c>
      <c r="D243" t="s">
        <v>139</v>
      </c>
      <c r="E243" t="s">
        <v>140</v>
      </c>
      <c r="F243">
        <v>0</v>
      </c>
      <c r="G243">
        <v>0</v>
      </c>
      <c r="H243">
        <v>0</v>
      </c>
      <c r="I243">
        <v>0</v>
      </c>
      <c r="J243" s="1">
        <v>0</v>
      </c>
      <c r="K243" s="1">
        <v>0</v>
      </c>
      <c r="L243" s="1">
        <v>0</v>
      </c>
    </row>
    <row r="244" spans="1:12" x14ac:dyDescent="0.25">
      <c r="A244" t="s">
        <v>29</v>
      </c>
      <c r="B244">
        <v>2030</v>
      </c>
      <c r="C244" t="s">
        <v>65</v>
      </c>
      <c r="D244" t="s">
        <v>141</v>
      </c>
      <c r="E244" t="s">
        <v>142</v>
      </c>
      <c r="F244">
        <v>0</v>
      </c>
      <c r="G244">
        <v>0</v>
      </c>
      <c r="H244">
        <v>0</v>
      </c>
      <c r="I244">
        <v>0</v>
      </c>
      <c r="J244" s="1">
        <v>0</v>
      </c>
      <c r="K244" s="1">
        <v>0</v>
      </c>
      <c r="L244" s="1">
        <v>0</v>
      </c>
    </row>
    <row r="245" spans="1:12" x14ac:dyDescent="0.25">
      <c r="A245" t="s">
        <v>29</v>
      </c>
      <c r="B245">
        <v>2030</v>
      </c>
      <c r="C245" t="s">
        <v>65</v>
      </c>
      <c r="D245" t="s">
        <v>52</v>
      </c>
      <c r="E245" t="s">
        <v>143</v>
      </c>
      <c r="F245">
        <v>3.77</v>
      </c>
      <c r="G245">
        <v>37.89</v>
      </c>
      <c r="H245">
        <v>1.25</v>
      </c>
      <c r="I245">
        <v>2.87</v>
      </c>
      <c r="J245" s="1">
        <v>52.7</v>
      </c>
      <c r="K245" s="1">
        <v>0.65800000000000003</v>
      </c>
      <c r="L245" s="1">
        <v>1.51</v>
      </c>
    </row>
    <row r="246" spans="1:12" x14ac:dyDescent="0.25">
      <c r="A246" t="s">
        <v>29</v>
      </c>
      <c r="B246">
        <v>2030</v>
      </c>
      <c r="C246" t="s">
        <v>65</v>
      </c>
      <c r="D246" t="s">
        <v>144</v>
      </c>
      <c r="E246" t="s">
        <v>145</v>
      </c>
      <c r="F246">
        <v>0.28000000000000003</v>
      </c>
      <c r="G246">
        <v>30.66</v>
      </c>
      <c r="H246">
        <v>0.09</v>
      </c>
      <c r="I246">
        <v>1.47</v>
      </c>
      <c r="J246" s="1">
        <v>907</v>
      </c>
      <c r="K246" s="1">
        <v>0.85899999999999999</v>
      </c>
      <c r="L246" s="1">
        <v>13.3</v>
      </c>
    </row>
    <row r="247" spans="1:12" x14ac:dyDescent="0.25">
      <c r="A247" t="s">
        <v>29</v>
      </c>
      <c r="B247">
        <v>2030</v>
      </c>
      <c r="C247" t="s">
        <v>65</v>
      </c>
      <c r="D247" t="s">
        <v>146</v>
      </c>
      <c r="E247" t="s">
        <v>147</v>
      </c>
      <c r="F247">
        <v>0</v>
      </c>
      <c r="G247">
        <v>0</v>
      </c>
      <c r="H247">
        <v>0</v>
      </c>
      <c r="I247">
        <v>0</v>
      </c>
      <c r="J247" s="1">
        <v>0</v>
      </c>
      <c r="K247" s="1">
        <v>0</v>
      </c>
      <c r="L247" s="1">
        <v>0</v>
      </c>
    </row>
    <row r="248" spans="1:12" x14ac:dyDescent="0.25">
      <c r="A248" t="s">
        <v>29</v>
      </c>
      <c r="B248">
        <v>2030</v>
      </c>
      <c r="C248" t="s">
        <v>65</v>
      </c>
      <c r="D248" t="s">
        <v>148</v>
      </c>
      <c r="E248" t="s">
        <v>149</v>
      </c>
      <c r="F248">
        <v>1.18</v>
      </c>
      <c r="G248">
        <v>29.5</v>
      </c>
      <c r="H248">
        <v>0.4</v>
      </c>
      <c r="I248">
        <v>1.21</v>
      </c>
      <c r="J248" s="1">
        <v>957</v>
      </c>
      <c r="K248" s="1">
        <v>3.83</v>
      </c>
      <c r="L248" s="1">
        <v>11.6</v>
      </c>
    </row>
    <row r="249" spans="1:12" x14ac:dyDescent="0.25">
      <c r="A249" t="s">
        <v>29</v>
      </c>
      <c r="B249">
        <v>2030</v>
      </c>
      <c r="C249" t="s">
        <v>65</v>
      </c>
      <c r="D249" t="s">
        <v>150</v>
      </c>
      <c r="E249" t="s">
        <v>151</v>
      </c>
      <c r="F249">
        <v>0.16</v>
      </c>
      <c r="G249">
        <v>33.26</v>
      </c>
      <c r="H249">
        <v>0.06</v>
      </c>
      <c r="I249">
        <v>1.81</v>
      </c>
      <c r="J249" s="1">
        <v>7.22</v>
      </c>
      <c r="K249" s="1">
        <v>4.1399999999999996E-3</v>
      </c>
      <c r="L249" s="1">
        <v>0.13</v>
      </c>
    </row>
    <row r="250" spans="1:12" x14ac:dyDescent="0.25">
      <c r="A250" t="s">
        <v>29</v>
      </c>
      <c r="B250">
        <v>2030</v>
      </c>
      <c r="C250" t="s">
        <v>65</v>
      </c>
      <c r="D250" t="s">
        <v>152</v>
      </c>
      <c r="E250" t="s">
        <v>153</v>
      </c>
      <c r="F250">
        <v>7.04</v>
      </c>
      <c r="G250">
        <v>46.85</v>
      </c>
      <c r="H250">
        <v>2.31</v>
      </c>
      <c r="I250">
        <v>5.44</v>
      </c>
      <c r="J250" s="1">
        <v>17.3</v>
      </c>
      <c r="K250" s="1">
        <v>0.39900000000000002</v>
      </c>
      <c r="L250" s="1">
        <v>0.93899999999999995</v>
      </c>
    </row>
    <row r="251" spans="1:12" x14ac:dyDescent="0.25">
      <c r="A251" t="s">
        <v>29</v>
      </c>
      <c r="B251">
        <v>2030</v>
      </c>
      <c r="C251" t="s">
        <v>65</v>
      </c>
      <c r="D251" t="s">
        <v>154</v>
      </c>
      <c r="E251" t="s">
        <v>155</v>
      </c>
      <c r="F251">
        <v>3.84</v>
      </c>
      <c r="G251">
        <v>39.07</v>
      </c>
      <c r="H251">
        <v>1.31</v>
      </c>
      <c r="I251">
        <v>3.35</v>
      </c>
      <c r="J251" s="1">
        <v>2370</v>
      </c>
      <c r="K251" s="1">
        <v>31</v>
      </c>
      <c r="L251" s="1">
        <v>79.599999999999994</v>
      </c>
    </row>
    <row r="252" spans="1:12" x14ac:dyDescent="0.25">
      <c r="A252" t="s">
        <v>29</v>
      </c>
      <c r="B252">
        <v>2030</v>
      </c>
      <c r="C252" t="s">
        <v>65</v>
      </c>
      <c r="D252" t="s">
        <v>156</v>
      </c>
      <c r="E252" t="s">
        <v>157</v>
      </c>
      <c r="F252">
        <v>2.25</v>
      </c>
      <c r="G252">
        <v>36.19</v>
      </c>
      <c r="H252">
        <v>0.76</v>
      </c>
      <c r="I252">
        <v>2.4</v>
      </c>
      <c r="J252" s="1">
        <v>5.28</v>
      </c>
      <c r="K252" s="1">
        <v>0.04</v>
      </c>
      <c r="L252" s="1">
        <v>0.127</v>
      </c>
    </row>
    <row r="253" spans="1:12" x14ac:dyDescent="0.25">
      <c r="A253" t="s">
        <v>29</v>
      </c>
      <c r="B253">
        <v>2030</v>
      </c>
      <c r="C253" t="s">
        <v>65</v>
      </c>
      <c r="D253" t="s">
        <v>158</v>
      </c>
      <c r="E253" t="s">
        <v>159</v>
      </c>
      <c r="F253">
        <v>0</v>
      </c>
      <c r="G253">
        <v>0</v>
      </c>
      <c r="H253">
        <v>0</v>
      </c>
      <c r="I253">
        <v>0</v>
      </c>
      <c r="J253" s="1">
        <v>0</v>
      </c>
      <c r="K253" s="1">
        <v>0</v>
      </c>
      <c r="L253" s="1">
        <v>0</v>
      </c>
    </row>
    <row r="254" spans="1:12" x14ac:dyDescent="0.25">
      <c r="A254" t="s">
        <v>29</v>
      </c>
      <c r="B254">
        <v>2030</v>
      </c>
      <c r="C254" t="s">
        <v>65</v>
      </c>
      <c r="D254" t="s">
        <v>160</v>
      </c>
      <c r="E254" t="s">
        <v>161</v>
      </c>
      <c r="F254">
        <v>0</v>
      </c>
      <c r="G254">
        <v>0</v>
      </c>
      <c r="H254">
        <v>0</v>
      </c>
      <c r="I254">
        <v>0</v>
      </c>
      <c r="J254" s="1">
        <v>0</v>
      </c>
      <c r="K254" s="1">
        <v>0</v>
      </c>
      <c r="L254" s="1">
        <v>0</v>
      </c>
    </row>
    <row r="255" spans="1:12" x14ac:dyDescent="0.25">
      <c r="A255" t="s">
        <v>29</v>
      </c>
      <c r="B255">
        <v>2030</v>
      </c>
      <c r="C255" t="s">
        <v>65</v>
      </c>
      <c r="D255" t="s">
        <v>162</v>
      </c>
      <c r="E255" t="s">
        <v>163</v>
      </c>
      <c r="F255">
        <v>1.87</v>
      </c>
      <c r="G255">
        <v>33.840000000000003</v>
      </c>
      <c r="H255">
        <v>0.65</v>
      </c>
      <c r="I255">
        <v>1.92</v>
      </c>
      <c r="J255" s="1">
        <v>1.03</v>
      </c>
      <c r="K255" s="1">
        <v>6.6600000000000001E-3</v>
      </c>
      <c r="L255" s="1">
        <v>1.9800000000000002E-2</v>
      </c>
    </row>
    <row r="256" spans="1:12" x14ac:dyDescent="0.25">
      <c r="A256" t="s">
        <v>29</v>
      </c>
      <c r="B256">
        <v>2030</v>
      </c>
      <c r="C256" t="s">
        <v>65</v>
      </c>
      <c r="D256" t="s">
        <v>164</v>
      </c>
      <c r="E256" t="s">
        <v>165</v>
      </c>
      <c r="F256">
        <v>8.11</v>
      </c>
      <c r="G256">
        <v>44.32</v>
      </c>
      <c r="H256">
        <v>2.75</v>
      </c>
      <c r="I256">
        <v>4.72</v>
      </c>
      <c r="J256" s="1">
        <v>897</v>
      </c>
      <c r="K256" s="1">
        <v>24.6</v>
      </c>
      <c r="L256" s="1">
        <v>42.3</v>
      </c>
    </row>
    <row r="257" spans="1:12" x14ac:dyDescent="0.25">
      <c r="A257" t="s">
        <v>29</v>
      </c>
      <c r="B257">
        <v>2030</v>
      </c>
      <c r="C257" t="s">
        <v>65</v>
      </c>
      <c r="D257" t="s">
        <v>166</v>
      </c>
      <c r="E257" t="s">
        <v>167</v>
      </c>
      <c r="F257">
        <v>9.01</v>
      </c>
      <c r="G257">
        <v>39.94</v>
      </c>
      <c r="H257">
        <v>2.92</v>
      </c>
      <c r="I257">
        <v>4.51</v>
      </c>
      <c r="J257" s="1">
        <v>1900</v>
      </c>
      <c r="K257" s="1">
        <v>55.5</v>
      </c>
      <c r="L257" s="1">
        <v>85.8</v>
      </c>
    </row>
    <row r="258" spans="1:12" x14ac:dyDescent="0.25">
      <c r="A258" t="s">
        <v>29</v>
      </c>
      <c r="B258">
        <v>2030</v>
      </c>
      <c r="C258" t="s">
        <v>65</v>
      </c>
      <c r="D258" t="s">
        <v>168</v>
      </c>
      <c r="E258" t="s">
        <v>169</v>
      </c>
      <c r="F258">
        <v>0</v>
      </c>
      <c r="G258">
        <v>0</v>
      </c>
      <c r="H258">
        <v>0</v>
      </c>
      <c r="I258">
        <v>0</v>
      </c>
      <c r="J258" s="1">
        <v>0</v>
      </c>
      <c r="K258" s="1">
        <v>0</v>
      </c>
      <c r="L258" s="1">
        <v>0</v>
      </c>
    </row>
    <row r="259" spans="1:12" x14ac:dyDescent="0.25">
      <c r="A259" t="s">
        <v>29</v>
      </c>
      <c r="B259">
        <v>2030</v>
      </c>
      <c r="C259" t="s">
        <v>65</v>
      </c>
      <c r="D259" t="s">
        <v>170</v>
      </c>
      <c r="E259" t="s">
        <v>171</v>
      </c>
      <c r="F259">
        <v>0</v>
      </c>
      <c r="G259">
        <v>0</v>
      </c>
      <c r="H259">
        <v>0</v>
      </c>
      <c r="I259">
        <v>0</v>
      </c>
      <c r="J259" s="1">
        <v>0</v>
      </c>
      <c r="K259" s="1">
        <v>0</v>
      </c>
      <c r="L259" s="1">
        <v>0</v>
      </c>
    </row>
    <row r="260" spans="1:12" x14ac:dyDescent="0.25">
      <c r="A260" t="s">
        <v>29</v>
      </c>
      <c r="B260">
        <v>2030</v>
      </c>
      <c r="C260" t="s">
        <v>65</v>
      </c>
      <c r="D260" t="s">
        <v>172</v>
      </c>
      <c r="E260" t="s">
        <v>173</v>
      </c>
      <c r="F260">
        <v>0.45</v>
      </c>
      <c r="G260">
        <v>36.799999999999997</v>
      </c>
      <c r="H260">
        <v>0.15</v>
      </c>
      <c r="I260">
        <v>2.57</v>
      </c>
      <c r="J260" s="1">
        <v>18.8</v>
      </c>
      <c r="K260" s="1">
        <v>2.8400000000000002E-2</v>
      </c>
      <c r="L260" s="1">
        <v>0.48399999999999999</v>
      </c>
    </row>
    <row r="261" spans="1:12" x14ac:dyDescent="0.25">
      <c r="A261" t="s">
        <v>29</v>
      </c>
      <c r="B261">
        <v>2030</v>
      </c>
      <c r="C261" t="s">
        <v>65</v>
      </c>
      <c r="D261" t="s">
        <v>174</v>
      </c>
      <c r="E261" t="s">
        <v>175</v>
      </c>
      <c r="F261">
        <v>0.04</v>
      </c>
      <c r="G261">
        <v>24.95</v>
      </c>
      <c r="H261">
        <v>0.01</v>
      </c>
      <c r="I261">
        <v>0.82</v>
      </c>
      <c r="J261" s="1">
        <v>287</v>
      </c>
      <c r="K261" s="1">
        <v>4.2099999999999999E-2</v>
      </c>
      <c r="L261" s="1">
        <v>2.37</v>
      </c>
    </row>
    <row r="262" spans="1:12" x14ac:dyDescent="0.25">
      <c r="A262" t="s">
        <v>29</v>
      </c>
      <c r="B262">
        <v>2030</v>
      </c>
      <c r="C262" t="s">
        <v>65</v>
      </c>
      <c r="D262" t="s">
        <v>44</v>
      </c>
      <c r="E262" t="s">
        <v>176</v>
      </c>
      <c r="F262">
        <v>9.65</v>
      </c>
      <c r="G262">
        <v>49.21</v>
      </c>
      <c r="H262">
        <v>3.27</v>
      </c>
      <c r="I262">
        <v>6.73</v>
      </c>
      <c r="J262" s="1">
        <v>6710</v>
      </c>
      <c r="K262" s="1">
        <v>219</v>
      </c>
      <c r="L262" s="1">
        <v>452</v>
      </c>
    </row>
    <row r="263" spans="1:12" x14ac:dyDescent="0.25">
      <c r="A263" t="s">
        <v>29</v>
      </c>
      <c r="B263">
        <v>2030</v>
      </c>
      <c r="C263" t="s">
        <v>65</v>
      </c>
      <c r="D263" t="s">
        <v>177</v>
      </c>
      <c r="E263" t="s">
        <v>178</v>
      </c>
      <c r="F263">
        <v>2.04</v>
      </c>
      <c r="G263">
        <v>38.46</v>
      </c>
      <c r="H263">
        <v>0.69</v>
      </c>
      <c r="I263">
        <v>2.98</v>
      </c>
      <c r="J263" s="1">
        <v>488</v>
      </c>
      <c r="K263" s="1">
        <v>3.37</v>
      </c>
      <c r="L263" s="1">
        <v>14.6</v>
      </c>
    </row>
    <row r="264" spans="1:12" x14ac:dyDescent="0.25">
      <c r="A264" t="s">
        <v>29</v>
      </c>
      <c r="B264">
        <v>2030</v>
      </c>
      <c r="C264" t="s">
        <v>65</v>
      </c>
      <c r="D264" t="s">
        <v>179</v>
      </c>
      <c r="E264" t="s">
        <v>180</v>
      </c>
      <c r="F264">
        <v>0</v>
      </c>
      <c r="G264">
        <v>0</v>
      </c>
      <c r="H264">
        <v>0</v>
      </c>
      <c r="I264">
        <v>0</v>
      </c>
      <c r="J264" s="1">
        <v>0</v>
      </c>
      <c r="K264" s="1">
        <v>0</v>
      </c>
      <c r="L264" s="1">
        <v>0</v>
      </c>
    </row>
    <row r="265" spans="1:12" x14ac:dyDescent="0.25">
      <c r="A265" t="s">
        <v>29</v>
      </c>
      <c r="B265">
        <v>2030</v>
      </c>
      <c r="C265" t="s">
        <v>65</v>
      </c>
      <c r="D265" t="s">
        <v>181</v>
      </c>
      <c r="E265" t="s">
        <v>182</v>
      </c>
      <c r="F265">
        <v>4.0999999999999996</v>
      </c>
      <c r="G265">
        <v>44.92</v>
      </c>
      <c r="H265">
        <v>1.4</v>
      </c>
      <c r="I265">
        <v>4.96</v>
      </c>
      <c r="J265" s="1">
        <v>62.5</v>
      </c>
      <c r="K265" s="1">
        <v>0.872</v>
      </c>
      <c r="L265" s="1">
        <v>3.1</v>
      </c>
    </row>
    <row r="266" spans="1:12" x14ac:dyDescent="0.25">
      <c r="A266" t="s">
        <v>29</v>
      </c>
      <c r="B266">
        <v>2030</v>
      </c>
      <c r="C266" t="s">
        <v>65</v>
      </c>
      <c r="D266" t="s">
        <v>183</v>
      </c>
      <c r="E266" t="s">
        <v>184</v>
      </c>
      <c r="F266">
        <v>0</v>
      </c>
      <c r="G266">
        <v>0</v>
      </c>
      <c r="H266">
        <v>0</v>
      </c>
      <c r="I266">
        <v>0</v>
      </c>
      <c r="J266" s="1">
        <v>0</v>
      </c>
      <c r="K266" s="1">
        <v>0</v>
      </c>
      <c r="L266" s="1">
        <v>0</v>
      </c>
    </row>
    <row r="267" spans="1:12" x14ac:dyDescent="0.25">
      <c r="A267" t="s">
        <v>29</v>
      </c>
      <c r="B267">
        <v>2030</v>
      </c>
      <c r="C267" t="s">
        <v>65</v>
      </c>
      <c r="D267" t="s">
        <v>185</v>
      </c>
      <c r="E267" t="s">
        <v>186</v>
      </c>
      <c r="F267">
        <v>7.18</v>
      </c>
      <c r="G267">
        <v>45.79</v>
      </c>
      <c r="H267">
        <v>2.4</v>
      </c>
      <c r="I267">
        <v>5.64</v>
      </c>
      <c r="J267" s="1">
        <v>1180</v>
      </c>
      <c r="K267" s="1">
        <v>28.4</v>
      </c>
      <c r="L267" s="1">
        <v>66.7</v>
      </c>
    </row>
    <row r="268" spans="1:12" x14ac:dyDescent="0.25">
      <c r="A268" t="s">
        <v>29</v>
      </c>
      <c r="B268">
        <v>2030</v>
      </c>
      <c r="C268" t="s">
        <v>65</v>
      </c>
      <c r="D268" t="s">
        <v>187</v>
      </c>
      <c r="E268" t="s">
        <v>188</v>
      </c>
      <c r="F268">
        <v>0.31</v>
      </c>
      <c r="G268">
        <v>25.68</v>
      </c>
      <c r="H268">
        <v>0.11</v>
      </c>
      <c r="I268">
        <v>0.62</v>
      </c>
      <c r="J268" s="1">
        <v>23.6</v>
      </c>
      <c r="K268" s="1">
        <v>2.5399999999999999E-2</v>
      </c>
      <c r="L268" s="1">
        <v>0.14699999999999999</v>
      </c>
    </row>
    <row r="269" spans="1:12" x14ac:dyDescent="0.25">
      <c r="A269" t="s">
        <v>29</v>
      </c>
      <c r="B269">
        <v>2030</v>
      </c>
      <c r="C269" t="s">
        <v>65</v>
      </c>
      <c r="D269" t="s">
        <v>33</v>
      </c>
      <c r="E269" t="s">
        <v>189</v>
      </c>
      <c r="F269">
        <v>0</v>
      </c>
      <c r="G269">
        <v>0</v>
      </c>
      <c r="H269">
        <v>0</v>
      </c>
      <c r="I269">
        <v>0</v>
      </c>
      <c r="J269" s="1">
        <v>0</v>
      </c>
      <c r="K269" s="1">
        <v>0</v>
      </c>
      <c r="L269" s="1">
        <v>0</v>
      </c>
    </row>
    <row r="270" spans="1:12" x14ac:dyDescent="0.25">
      <c r="A270" t="s">
        <v>29</v>
      </c>
      <c r="B270">
        <v>2030</v>
      </c>
      <c r="C270" t="s">
        <v>65</v>
      </c>
      <c r="D270" t="s">
        <v>34</v>
      </c>
      <c r="E270" t="s">
        <v>190</v>
      </c>
      <c r="F270">
        <v>3.31</v>
      </c>
      <c r="G270">
        <v>42.11</v>
      </c>
      <c r="H270">
        <v>1.1200000000000001</v>
      </c>
      <c r="I270">
        <v>4.0999999999999996</v>
      </c>
      <c r="J270" s="1">
        <v>12700</v>
      </c>
      <c r="K270" s="1">
        <v>142</v>
      </c>
      <c r="L270" s="1">
        <v>520</v>
      </c>
    </row>
    <row r="271" spans="1:12" x14ac:dyDescent="0.25">
      <c r="A271" t="s">
        <v>29</v>
      </c>
      <c r="B271">
        <v>2030</v>
      </c>
      <c r="C271" t="s">
        <v>65</v>
      </c>
      <c r="D271" t="s">
        <v>191</v>
      </c>
      <c r="E271" t="s">
        <v>192</v>
      </c>
      <c r="F271">
        <v>0</v>
      </c>
      <c r="G271">
        <v>25.28</v>
      </c>
      <c r="H271">
        <v>0</v>
      </c>
      <c r="I271">
        <v>0.56000000000000005</v>
      </c>
      <c r="J271" s="1">
        <v>154</v>
      </c>
      <c r="K271" s="1">
        <v>0</v>
      </c>
      <c r="L271" s="1">
        <v>0.86099999999999999</v>
      </c>
    </row>
    <row r="272" spans="1:12" x14ac:dyDescent="0.25">
      <c r="A272" t="s">
        <v>29</v>
      </c>
      <c r="B272">
        <v>2030</v>
      </c>
      <c r="C272" t="s">
        <v>65</v>
      </c>
      <c r="D272" t="s">
        <v>193</v>
      </c>
      <c r="E272" t="s">
        <v>194</v>
      </c>
      <c r="F272">
        <v>0</v>
      </c>
      <c r="G272">
        <v>0</v>
      </c>
      <c r="H272">
        <v>0</v>
      </c>
      <c r="I272">
        <v>0</v>
      </c>
      <c r="J272" s="1">
        <v>0</v>
      </c>
      <c r="K272" s="1">
        <v>0</v>
      </c>
      <c r="L272" s="1">
        <v>0</v>
      </c>
    </row>
    <row r="273" spans="1:12" x14ac:dyDescent="0.25">
      <c r="A273" t="s">
        <v>29</v>
      </c>
      <c r="B273">
        <v>2030</v>
      </c>
      <c r="C273" t="s">
        <v>65</v>
      </c>
      <c r="D273" t="s">
        <v>195</v>
      </c>
      <c r="E273" t="s">
        <v>196</v>
      </c>
      <c r="F273">
        <v>0.4</v>
      </c>
      <c r="G273">
        <v>25.34</v>
      </c>
      <c r="H273">
        <v>0.14000000000000001</v>
      </c>
      <c r="I273">
        <v>0.56000000000000005</v>
      </c>
      <c r="J273" s="1">
        <v>29.6</v>
      </c>
      <c r="K273" s="1">
        <v>4.07E-2</v>
      </c>
      <c r="L273" s="1">
        <v>0.16500000000000001</v>
      </c>
    </row>
    <row r="274" spans="1:12" x14ac:dyDescent="0.25">
      <c r="A274" t="s">
        <v>29</v>
      </c>
      <c r="B274">
        <v>2030</v>
      </c>
      <c r="C274" t="s">
        <v>65</v>
      </c>
      <c r="D274" t="s">
        <v>197</v>
      </c>
      <c r="E274" t="s">
        <v>198</v>
      </c>
      <c r="F274">
        <v>0</v>
      </c>
      <c r="G274">
        <v>31.91</v>
      </c>
      <c r="H274">
        <v>0</v>
      </c>
      <c r="I274">
        <v>1.52</v>
      </c>
      <c r="J274" s="1">
        <v>7.31</v>
      </c>
      <c r="K274" s="1">
        <v>0</v>
      </c>
      <c r="L274" s="1">
        <v>0.111</v>
      </c>
    </row>
    <row r="275" spans="1:12" x14ac:dyDescent="0.25">
      <c r="A275" t="s">
        <v>29</v>
      </c>
      <c r="B275">
        <v>2030</v>
      </c>
      <c r="C275" t="s">
        <v>65</v>
      </c>
      <c r="D275" t="s">
        <v>199</v>
      </c>
      <c r="E275" t="s">
        <v>200</v>
      </c>
      <c r="F275">
        <v>7.35</v>
      </c>
      <c r="G275">
        <v>45.22</v>
      </c>
      <c r="H275">
        <v>2.4500000000000002</v>
      </c>
      <c r="I275">
        <v>4.97</v>
      </c>
      <c r="J275" s="1">
        <v>185</v>
      </c>
      <c r="K275" s="1">
        <v>4.54</v>
      </c>
      <c r="L275" s="1">
        <v>9.19</v>
      </c>
    </row>
    <row r="276" spans="1:12" x14ac:dyDescent="0.25">
      <c r="A276" t="s">
        <v>29</v>
      </c>
      <c r="B276">
        <v>2030</v>
      </c>
      <c r="C276" t="s">
        <v>65</v>
      </c>
      <c r="D276" t="s">
        <v>201</v>
      </c>
      <c r="E276" t="s">
        <v>202</v>
      </c>
      <c r="F276">
        <v>1.45</v>
      </c>
      <c r="G276">
        <v>31.25</v>
      </c>
      <c r="H276">
        <v>0.5</v>
      </c>
      <c r="I276">
        <v>1.58</v>
      </c>
      <c r="J276" s="1">
        <v>2200</v>
      </c>
      <c r="K276" s="1">
        <v>10.9</v>
      </c>
      <c r="L276" s="1">
        <v>34.700000000000003</v>
      </c>
    </row>
    <row r="277" spans="1:12" x14ac:dyDescent="0.25">
      <c r="A277" t="s">
        <v>29</v>
      </c>
      <c r="B277">
        <v>2030</v>
      </c>
      <c r="C277" t="s">
        <v>65</v>
      </c>
      <c r="D277" t="s">
        <v>203</v>
      </c>
      <c r="E277" t="s">
        <v>204</v>
      </c>
      <c r="F277">
        <v>7.51</v>
      </c>
      <c r="G277">
        <v>46.43</v>
      </c>
      <c r="H277">
        <v>2.41</v>
      </c>
      <c r="I277">
        <v>5.28</v>
      </c>
      <c r="J277" s="1">
        <v>314</v>
      </c>
      <c r="K277" s="1">
        <v>7.58</v>
      </c>
      <c r="L277" s="1">
        <v>16.600000000000001</v>
      </c>
    </row>
    <row r="278" spans="1:12" x14ac:dyDescent="0.25">
      <c r="A278" t="s">
        <v>29</v>
      </c>
      <c r="B278">
        <v>2030</v>
      </c>
      <c r="C278" t="s">
        <v>65</v>
      </c>
      <c r="D278" t="s">
        <v>36</v>
      </c>
      <c r="E278" t="s">
        <v>205</v>
      </c>
      <c r="F278">
        <v>7.86</v>
      </c>
      <c r="G278">
        <v>46.88</v>
      </c>
      <c r="H278">
        <v>2.65</v>
      </c>
      <c r="I278">
        <v>5.68</v>
      </c>
      <c r="J278" s="1">
        <v>1500</v>
      </c>
      <c r="K278" s="1">
        <v>39.700000000000003</v>
      </c>
      <c r="L278" s="1">
        <v>85.3</v>
      </c>
    </row>
    <row r="279" spans="1:12" x14ac:dyDescent="0.25">
      <c r="A279" t="s">
        <v>29</v>
      </c>
      <c r="B279">
        <v>2030</v>
      </c>
      <c r="C279" t="s">
        <v>65</v>
      </c>
      <c r="D279" t="s">
        <v>206</v>
      </c>
      <c r="E279" t="s">
        <v>207</v>
      </c>
      <c r="F279">
        <v>0</v>
      </c>
      <c r="G279">
        <v>0</v>
      </c>
      <c r="H279">
        <v>0</v>
      </c>
      <c r="I279">
        <v>0</v>
      </c>
      <c r="J279" s="1">
        <v>0</v>
      </c>
      <c r="K279" s="1">
        <v>0</v>
      </c>
      <c r="L279" s="1">
        <v>0</v>
      </c>
    </row>
    <row r="280" spans="1:12" x14ac:dyDescent="0.25">
      <c r="A280" t="s">
        <v>29</v>
      </c>
      <c r="B280">
        <v>2030</v>
      </c>
      <c r="C280" t="s">
        <v>65</v>
      </c>
      <c r="D280" t="s">
        <v>208</v>
      </c>
      <c r="E280" t="s">
        <v>209</v>
      </c>
      <c r="F280">
        <v>0</v>
      </c>
      <c r="G280">
        <v>0</v>
      </c>
      <c r="H280">
        <v>0</v>
      </c>
      <c r="I280">
        <v>0</v>
      </c>
      <c r="J280" s="1">
        <v>0</v>
      </c>
      <c r="K280" s="1">
        <v>0</v>
      </c>
      <c r="L280" s="1">
        <v>0</v>
      </c>
    </row>
    <row r="281" spans="1:12" x14ac:dyDescent="0.25">
      <c r="A281" t="s">
        <v>29</v>
      </c>
      <c r="B281">
        <v>2030</v>
      </c>
      <c r="C281" t="s">
        <v>65</v>
      </c>
      <c r="D281" t="s">
        <v>210</v>
      </c>
      <c r="E281" t="s">
        <v>211</v>
      </c>
      <c r="F281">
        <v>0</v>
      </c>
      <c r="G281">
        <v>0</v>
      </c>
      <c r="H281">
        <v>0</v>
      </c>
      <c r="I281">
        <v>0</v>
      </c>
      <c r="J281" s="1">
        <v>0</v>
      </c>
      <c r="K281" s="1">
        <v>0</v>
      </c>
      <c r="L281" s="1">
        <v>0</v>
      </c>
    </row>
    <row r="282" spans="1:12" x14ac:dyDescent="0.25">
      <c r="A282" t="s">
        <v>29</v>
      </c>
      <c r="B282">
        <v>2030</v>
      </c>
      <c r="C282" t="s">
        <v>65</v>
      </c>
      <c r="D282" t="s">
        <v>212</v>
      </c>
      <c r="E282" t="s">
        <v>213</v>
      </c>
      <c r="F282">
        <v>3.77</v>
      </c>
      <c r="G282">
        <v>40.92</v>
      </c>
      <c r="H282">
        <v>1.27</v>
      </c>
      <c r="I282">
        <v>3.7</v>
      </c>
      <c r="J282" s="1">
        <v>621</v>
      </c>
      <c r="K282" s="1">
        <v>7.86</v>
      </c>
      <c r="L282" s="1">
        <v>23</v>
      </c>
    </row>
    <row r="283" spans="1:12" x14ac:dyDescent="0.25">
      <c r="A283" t="s">
        <v>29</v>
      </c>
      <c r="B283">
        <v>2030</v>
      </c>
      <c r="C283" t="s">
        <v>65</v>
      </c>
      <c r="D283" t="s">
        <v>214</v>
      </c>
      <c r="E283" t="s">
        <v>215</v>
      </c>
      <c r="F283">
        <v>14.14</v>
      </c>
      <c r="G283">
        <v>54.2</v>
      </c>
      <c r="H283">
        <v>4.55</v>
      </c>
      <c r="I283">
        <v>8.66</v>
      </c>
      <c r="J283" s="1">
        <v>17.600000000000001</v>
      </c>
      <c r="K283" s="1">
        <v>0.80100000000000005</v>
      </c>
      <c r="L283" s="1">
        <v>1.52</v>
      </c>
    </row>
    <row r="284" spans="1:12" x14ac:dyDescent="0.25">
      <c r="A284" t="s">
        <v>29</v>
      </c>
      <c r="B284">
        <v>2030</v>
      </c>
      <c r="C284" t="s">
        <v>65</v>
      </c>
      <c r="D284" t="s">
        <v>216</v>
      </c>
      <c r="E284" t="s">
        <v>217</v>
      </c>
      <c r="F284">
        <v>0</v>
      </c>
      <c r="G284">
        <v>0</v>
      </c>
      <c r="H284">
        <v>0</v>
      </c>
      <c r="I284">
        <v>0</v>
      </c>
      <c r="J284" s="1">
        <v>0</v>
      </c>
      <c r="K284" s="1">
        <v>0</v>
      </c>
      <c r="L284" s="1">
        <v>0</v>
      </c>
    </row>
    <row r="285" spans="1:12" x14ac:dyDescent="0.25">
      <c r="A285" t="s">
        <v>29</v>
      </c>
      <c r="B285">
        <v>2030</v>
      </c>
      <c r="C285" t="s">
        <v>65</v>
      </c>
      <c r="D285" t="s">
        <v>218</v>
      </c>
      <c r="E285" t="s">
        <v>219</v>
      </c>
      <c r="F285">
        <v>0</v>
      </c>
      <c r="G285">
        <v>21.35</v>
      </c>
      <c r="H285">
        <v>0</v>
      </c>
      <c r="I285">
        <v>0.17</v>
      </c>
      <c r="J285" s="1">
        <v>899</v>
      </c>
      <c r="K285" s="1">
        <v>0</v>
      </c>
      <c r="L285" s="1">
        <v>1.52</v>
      </c>
    </row>
    <row r="286" spans="1:12" x14ac:dyDescent="0.25">
      <c r="A286" t="s">
        <v>29</v>
      </c>
      <c r="B286">
        <v>2030</v>
      </c>
      <c r="C286" t="s">
        <v>65</v>
      </c>
      <c r="D286" t="s">
        <v>220</v>
      </c>
      <c r="E286" t="s">
        <v>221</v>
      </c>
      <c r="F286">
        <v>1.05</v>
      </c>
      <c r="G286">
        <v>38.619999999999997</v>
      </c>
      <c r="H286">
        <v>0.35</v>
      </c>
      <c r="I286">
        <v>3.03</v>
      </c>
      <c r="J286" s="1">
        <v>97.6</v>
      </c>
      <c r="K286" s="1">
        <v>0.34599999999999997</v>
      </c>
      <c r="L286" s="1">
        <v>2.95</v>
      </c>
    </row>
    <row r="287" spans="1:12" x14ac:dyDescent="0.25">
      <c r="A287" t="s">
        <v>29</v>
      </c>
      <c r="B287">
        <v>2030</v>
      </c>
      <c r="C287" t="s">
        <v>65</v>
      </c>
      <c r="D287" t="s">
        <v>222</v>
      </c>
      <c r="E287" t="s">
        <v>223</v>
      </c>
      <c r="F287">
        <v>1.68</v>
      </c>
      <c r="G287">
        <v>35.799999999999997</v>
      </c>
      <c r="H287">
        <v>0.57999999999999996</v>
      </c>
      <c r="I287">
        <v>2.38</v>
      </c>
      <c r="J287" s="1">
        <v>167</v>
      </c>
      <c r="K287" s="1">
        <v>0.96399999999999997</v>
      </c>
      <c r="L287" s="1">
        <v>3.97</v>
      </c>
    </row>
    <row r="288" spans="1:12" x14ac:dyDescent="0.25">
      <c r="A288" t="s">
        <v>29</v>
      </c>
      <c r="B288">
        <v>2030</v>
      </c>
      <c r="C288" t="s">
        <v>65</v>
      </c>
      <c r="D288" t="s">
        <v>42</v>
      </c>
      <c r="E288" t="s">
        <v>224</v>
      </c>
      <c r="F288">
        <v>2.62</v>
      </c>
      <c r="G288">
        <v>37.409999999999997</v>
      </c>
      <c r="H288">
        <v>0.9</v>
      </c>
      <c r="I288">
        <v>2.74</v>
      </c>
      <c r="J288" s="1">
        <v>5340</v>
      </c>
      <c r="K288" s="1">
        <v>48.1</v>
      </c>
      <c r="L288" s="1">
        <v>146</v>
      </c>
    </row>
    <row r="289" spans="1:12" x14ac:dyDescent="0.25">
      <c r="A289" t="s">
        <v>29</v>
      </c>
      <c r="B289">
        <v>2030</v>
      </c>
      <c r="C289" t="s">
        <v>65</v>
      </c>
      <c r="D289" t="s">
        <v>225</v>
      </c>
      <c r="E289" t="s">
        <v>226</v>
      </c>
      <c r="F289">
        <v>0</v>
      </c>
      <c r="G289">
        <v>0</v>
      </c>
      <c r="H289">
        <v>0</v>
      </c>
      <c r="I289">
        <v>0</v>
      </c>
      <c r="J289" s="1">
        <v>0</v>
      </c>
      <c r="K289" s="1">
        <v>0</v>
      </c>
      <c r="L289" s="1">
        <v>0</v>
      </c>
    </row>
    <row r="290" spans="1:12" x14ac:dyDescent="0.25">
      <c r="A290" t="s">
        <v>29</v>
      </c>
      <c r="B290">
        <v>2030</v>
      </c>
      <c r="C290" t="s">
        <v>65</v>
      </c>
      <c r="D290" t="s">
        <v>227</v>
      </c>
      <c r="E290" t="s">
        <v>228</v>
      </c>
      <c r="F290">
        <v>14.6</v>
      </c>
      <c r="G290">
        <v>55.69</v>
      </c>
      <c r="H290">
        <v>4.93</v>
      </c>
      <c r="I290">
        <v>9.42</v>
      </c>
      <c r="J290" s="1">
        <v>6190</v>
      </c>
      <c r="K290" s="1">
        <v>305</v>
      </c>
      <c r="L290" s="1">
        <v>583</v>
      </c>
    </row>
    <row r="291" spans="1:12" x14ac:dyDescent="0.25">
      <c r="A291" t="s">
        <v>29</v>
      </c>
      <c r="B291">
        <v>2030</v>
      </c>
      <c r="C291" t="s">
        <v>65</v>
      </c>
      <c r="D291" t="s">
        <v>53</v>
      </c>
      <c r="E291" t="s">
        <v>229</v>
      </c>
      <c r="F291">
        <v>1.22</v>
      </c>
      <c r="G291">
        <v>36.229999999999997</v>
      </c>
      <c r="H291">
        <v>0.42</v>
      </c>
      <c r="I291">
        <v>2.59</v>
      </c>
      <c r="J291" s="1">
        <v>6110</v>
      </c>
      <c r="K291" s="1">
        <v>25.5</v>
      </c>
      <c r="L291" s="1">
        <v>158</v>
      </c>
    </row>
    <row r="292" spans="1:12" x14ac:dyDescent="0.25">
      <c r="A292" t="s">
        <v>29</v>
      </c>
      <c r="B292">
        <v>2030</v>
      </c>
      <c r="C292" t="s">
        <v>65</v>
      </c>
      <c r="D292" t="s">
        <v>230</v>
      </c>
      <c r="E292" t="s">
        <v>231</v>
      </c>
      <c r="F292">
        <v>12.04</v>
      </c>
      <c r="G292">
        <v>52.9</v>
      </c>
      <c r="H292">
        <v>4.07</v>
      </c>
      <c r="I292">
        <v>8.11</v>
      </c>
      <c r="J292" s="1">
        <v>179</v>
      </c>
      <c r="K292" s="1">
        <v>7.28</v>
      </c>
      <c r="L292" s="1">
        <v>14.5</v>
      </c>
    </row>
    <row r="293" spans="1:12" x14ac:dyDescent="0.25">
      <c r="A293" t="s">
        <v>29</v>
      </c>
      <c r="B293">
        <v>2030</v>
      </c>
      <c r="C293" t="s">
        <v>65</v>
      </c>
      <c r="D293" t="s">
        <v>232</v>
      </c>
      <c r="E293" t="s">
        <v>233</v>
      </c>
      <c r="F293">
        <v>9.8800000000000008</v>
      </c>
      <c r="G293">
        <v>48.78</v>
      </c>
      <c r="H293">
        <v>3.35</v>
      </c>
      <c r="I293">
        <v>6.57</v>
      </c>
      <c r="J293" s="1">
        <v>25.2</v>
      </c>
      <c r="K293" s="1">
        <v>0.84499999999999997</v>
      </c>
      <c r="L293" s="1">
        <v>1.66</v>
      </c>
    </row>
    <row r="294" spans="1:12" x14ac:dyDescent="0.25">
      <c r="A294" t="s">
        <v>29</v>
      </c>
      <c r="B294">
        <v>2030</v>
      </c>
      <c r="C294" t="s">
        <v>65</v>
      </c>
      <c r="D294" t="s">
        <v>234</v>
      </c>
      <c r="E294" t="s">
        <v>235</v>
      </c>
      <c r="F294">
        <v>0</v>
      </c>
      <c r="G294">
        <v>0</v>
      </c>
      <c r="H294">
        <v>0</v>
      </c>
      <c r="I294">
        <v>0</v>
      </c>
      <c r="J294" s="1">
        <v>0</v>
      </c>
      <c r="K294" s="1">
        <v>0</v>
      </c>
      <c r="L294" s="1">
        <v>0</v>
      </c>
    </row>
    <row r="295" spans="1:12" x14ac:dyDescent="0.25">
      <c r="A295" t="s">
        <v>29</v>
      </c>
      <c r="B295">
        <v>2030</v>
      </c>
      <c r="C295" t="s">
        <v>65</v>
      </c>
      <c r="D295" t="s">
        <v>236</v>
      </c>
      <c r="E295" t="s">
        <v>237</v>
      </c>
      <c r="F295">
        <v>9.94</v>
      </c>
      <c r="G295">
        <v>50.72</v>
      </c>
      <c r="H295">
        <v>3.35</v>
      </c>
      <c r="I295">
        <v>7.05</v>
      </c>
      <c r="J295" s="1">
        <v>32.700000000000003</v>
      </c>
      <c r="K295" s="1">
        <v>1.1000000000000001</v>
      </c>
      <c r="L295" s="1">
        <v>2.31</v>
      </c>
    </row>
    <row r="296" spans="1:12" x14ac:dyDescent="0.25">
      <c r="A296" t="s">
        <v>29</v>
      </c>
      <c r="B296">
        <v>2030</v>
      </c>
      <c r="C296" t="s">
        <v>65</v>
      </c>
      <c r="D296" t="s">
        <v>37</v>
      </c>
      <c r="E296" t="s">
        <v>238</v>
      </c>
      <c r="F296">
        <v>11.9</v>
      </c>
      <c r="G296">
        <v>53.17</v>
      </c>
      <c r="H296">
        <v>3.95</v>
      </c>
      <c r="I296">
        <v>8.07</v>
      </c>
      <c r="J296" s="1">
        <v>10300</v>
      </c>
      <c r="K296" s="1">
        <v>405</v>
      </c>
      <c r="L296" s="1">
        <v>827</v>
      </c>
    </row>
    <row r="297" spans="1:12" x14ac:dyDescent="0.25">
      <c r="A297" t="s">
        <v>29</v>
      </c>
      <c r="B297">
        <v>2030</v>
      </c>
      <c r="C297" t="s">
        <v>65</v>
      </c>
      <c r="D297" t="s">
        <v>239</v>
      </c>
      <c r="E297" t="s">
        <v>240</v>
      </c>
      <c r="F297">
        <v>0</v>
      </c>
      <c r="G297">
        <v>0</v>
      </c>
      <c r="H297">
        <v>0</v>
      </c>
      <c r="I297">
        <v>0</v>
      </c>
      <c r="J297" s="1">
        <v>0</v>
      </c>
      <c r="K297" s="1">
        <v>0</v>
      </c>
      <c r="L297" s="1">
        <v>0</v>
      </c>
    </row>
    <row r="298" spans="1:12" x14ac:dyDescent="0.25">
      <c r="A298" t="s">
        <v>29</v>
      </c>
      <c r="B298">
        <v>2030</v>
      </c>
      <c r="C298" t="s">
        <v>65</v>
      </c>
      <c r="D298" t="s">
        <v>48</v>
      </c>
      <c r="E298" t="s">
        <v>241</v>
      </c>
      <c r="F298">
        <v>0</v>
      </c>
      <c r="G298">
        <v>0</v>
      </c>
      <c r="H298">
        <v>0</v>
      </c>
      <c r="I298">
        <v>0</v>
      </c>
      <c r="J298" s="1">
        <v>0</v>
      </c>
      <c r="K298" s="1">
        <v>0</v>
      </c>
      <c r="L298" s="1">
        <v>0</v>
      </c>
    </row>
    <row r="299" spans="1:12" x14ac:dyDescent="0.25">
      <c r="A299" t="s">
        <v>29</v>
      </c>
      <c r="B299">
        <v>2030</v>
      </c>
      <c r="C299" t="s">
        <v>65</v>
      </c>
      <c r="D299" t="s">
        <v>242</v>
      </c>
      <c r="E299" t="s">
        <v>243</v>
      </c>
      <c r="F299">
        <v>14.75</v>
      </c>
      <c r="G299">
        <v>55.77</v>
      </c>
      <c r="H299">
        <v>4.96</v>
      </c>
      <c r="I299">
        <v>9.25</v>
      </c>
      <c r="J299" s="1">
        <v>4.3899999999999997</v>
      </c>
      <c r="K299" s="1">
        <v>0.218</v>
      </c>
      <c r="L299" s="1">
        <v>0.40600000000000003</v>
      </c>
    </row>
    <row r="300" spans="1:12" x14ac:dyDescent="0.25">
      <c r="A300" t="s">
        <v>29</v>
      </c>
      <c r="B300">
        <v>2030</v>
      </c>
      <c r="C300" t="s">
        <v>65</v>
      </c>
      <c r="D300" t="s">
        <v>45</v>
      </c>
      <c r="E300" t="s">
        <v>244</v>
      </c>
      <c r="F300">
        <v>2.38</v>
      </c>
      <c r="G300">
        <v>35.64</v>
      </c>
      <c r="H300">
        <v>0.81</v>
      </c>
      <c r="I300">
        <v>2.5</v>
      </c>
      <c r="J300" s="1">
        <v>544</v>
      </c>
      <c r="K300" s="1">
        <v>4.42</v>
      </c>
      <c r="L300" s="1">
        <v>13.6</v>
      </c>
    </row>
    <row r="301" spans="1:12" x14ac:dyDescent="0.25">
      <c r="A301" t="s">
        <v>29</v>
      </c>
      <c r="B301">
        <v>2030</v>
      </c>
      <c r="C301" t="s">
        <v>65</v>
      </c>
      <c r="D301" t="s">
        <v>245</v>
      </c>
      <c r="E301" t="s">
        <v>246</v>
      </c>
      <c r="F301">
        <v>1.5</v>
      </c>
      <c r="G301">
        <v>33.5</v>
      </c>
      <c r="H301">
        <v>0.51</v>
      </c>
      <c r="I301">
        <v>2</v>
      </c>
      <c r="J301" s="1">
        <v>1370</v>
      </c>
      <c r="K301" s="1">
        <v>7.03</v>
      </c>
      <c r="L301" s="1">
        <v>27.4</v>
      </c>
    </row>
    <row r="302" spans="1:12" x14ac:dyDescent="0.25">
      <c r="A302" t="s">
        <v>29</v>
      </c>
      <c r="B302">
        <v>2030</v>
      </c>
      <c r="C302" t="s">
        <v>65</v>
      </c>
      <c r="D302" t="s">
        <v>247</v>
      </c>
      <c r="E302" t="s">
        <v>248</v>
      </c>
      <c r="F302">
        <v>0</v>
      </c>
      <c r="G302">
        <v>0</v>
      </c>
      <c r="H302">
        <v>0</v>
      </c>
      <c r="I302">
        <v>0</v>
      </c>
      <c r="J302" s="1">
        <v>0</v>
      </c>
      <c r="K302" s="1">
        <v>0</v>
      </c>
      <c r="L302" s="1">
        <v>0</v>
      </c>
    </row>
    <row r="303" spans="1:12" x14ac:dyDescent="0.25">
      <c r="A303" t="s">
        <v>29</v>
      </c>
      <c r="B303">
        <v>2030</v>
      </c>
      <c r="C303" t="s">
        <v>65</v>
      </c>
      <c r="D303" t="s">
        <v>249</v>
      </c>
      <c r="E303" t="s">
        <v>250</v>
      </c>
      <c r="F303">
        <v>0</v>
      </c>
      <c r="G303">
        <v>0</v>
      </c>
      <c r="H303">
        <v>0</v>
      </c>
      <c r="I303">
        <v>0</v>
      </c>
      <c r="J303" s="1">
        <v>0</v>
      </c>
      <c r="K303" s="1">
        <v>0</v>
      </c>
      <c r="L303" s="1">
        <v>0</v>
      </c>
    </row>
    <row r="304" spans="1:12" x14ac:dyDescent="0.25">
      <c r="A304" t="s">
        <v>29</v>
      </c>
      <c r="B304">
        <v>2030</v>
      </c>
      <c r="C304" t="s">
        <v>65</v>
      </c>
      <c r="D304" t="s">
        <v>251</v>
      </c>
      <c r="E304" t="s">
        <v>252</v>
      </c>
      <c r="F304">
        <v>6.77</v>
      </c>
      <c r="G304">
        <v>45.18</v>
      </c>
      <c r="H304">
        <v>2.25</v>
      </c>
      <c r="I304">
        <v>5.09</v>
      </c>
      <c r="J304" s="1">
        <v>153</v>
      </c>
      <c r="K304" s="1">
        <v>3.44</v>
      </c>
      <c r="L304" s="1">
        <v>7.78</v>
      </c>
    </row>
    <row r="305" spans="1:12" x14ac:dyDescent="0.25">
      <c r="A305" t="s">
        <v>29</v>
      </c>
      <c r="B305">
        <v>2030</v>
      </c>
      <c r="C305" t="s">
        <v>65</v>
      </c>
      <c r="D305" t="s">
        <v>253</v>
      </c>
      <c r="E305" t="s">
        <v>254</v>
      </c>
      <c r="F305">
        <v>3.44</v>
      </c>
      <c r="G305">
        <v>38.08</v>
      </c>
      <c r="H305">
        <v>1.1599999999999999</v>
      </c>
      <c r="I305">
        <v>3.01</v>
      </c>
      <c r="J305" s="1">
        <v>20.9</v>
      </c>
      <c r="K305" s="1">
        <v>0.24199999999999999</v>
      </c>
      <c r="L305" s="1">
        <v>0.629</v>
      </c>
    </row>
    <row r="306" spans="1:12" x14ac:dyDescent="0.25">
      <c r="A306" t="s">
        <v>29</v>
      </c>
      <c r="B306">
        <v>2030</v>
      </c>
      <c r="C306" t="s">
        <v>65</v>
      </c>
      <c r="D306" t="s">
        <v>255</v>
      </c>
      <c r="E306" t="s">
        <v>256</v>
      </c>
      <c r="F306">
        <v>0</v>
      </c>
      <c r="G306">
        <v>0</v>
      </c>
      <c r="H306">
        <v>0</v>
      </c>
      <c r="I306">
        <v>0</v>
      </c>
      <c r="J306" s="1">
        <v>0</v>
      </c>
      <c r="K306" s="1">
        <v>0</v>
      </c>
      <c r="L306" s="1">
        <v>0</v>
      </c>
    </row>
    <row r="307" spans="1:12" x14ac:dyDescent="0.25">
      <c r="A307" t="s">
        <v>29</v>
      </c>
      <c r="B307">
        <v>2030</v>
      </c>
      <c r="C307" t="s">
        <v>65</v>
      </c>
      <c r="D307" t="s">
        <v>257</v>
      </c>
      <c r="E307" t="s">
        <v>258</v>
      </c>
      <c r="F307">
        <v>0</v>
      </c>
      <c r="G307">
        <v>0</v>
      </c>
      <c r="H307">
        <v>0</v>
      </c>
      <c r="I307">
        <v>0</v>
      </c>
      <c r="J307" s="1">
        <v>0</v>
      </c>
      <c r="K307" s="1">
        <v>0</v>
      </c>
      <c r="L307" s="1">
        <v>0</v>
      </c>
    </row>
    <row r="308" spans="1:12" x14ac:dyDescent="0.25">
      <c r="A308" t="s">
        <v>29</v>
      </c>
      <c r="B308">
        <v>2030</v>
      </c>
      <c r="C308" t="s">
        <v>65</v>
      </c>
      <c r="D308" t="s">
        <v>259</v>
      </c>
      <c r="E308" t="s">
        <v>260</v>
      </c>
      <c r="F308">
        <v>3.32</v>
      </c>
      <c r="G308">
        <v>40.659999999999997</v>
      </c>
      <c r="H308">
        <v>1.1200000000000001</v>
      </c>
      <c r="I308">
        <v>3.56</v>
      </c>
      <c r="J308" s="1">
        <v>125</v>
      </c>
      <c r="K308" s="1">
        <v>1.4</v>
      </c>
      <c r="L308" s="1">
        <v>4.46</v>
      </c>
    </row>
    <row r="309" spans="1:12" x14ac:dyDescent="0.25">
      <c r="A309" t="s">
        <v>29</v>
      </c>
      <c r="B309">
        <v>2030</v>
      </c>
      <c r="C309" t="s">
        <v>65</v>
      </c>
      <c r="D309" t="s">
        <v>261</v>
      </c>
      <c r="E309" t="s">
        <v>262</v>
      </c>
      <c r="F309">
        <v>4.0599999999999996</v>
      </c>
      <c r="G309">
        <v>42.61</v>
      </c>
      <c r="H309">
        <v>1.37</v>
      </c>
      <c r="I309">
        <v>4.08</v>
      </c>
      <c r="J309" s="1">
        <v>2.09</v>
      </c>
      <c r="K309" s="1">
        <v>2.87E-2</v>
      </c>
      <c r="L309" s="1">
        <v>8.5199999999999998E-2</v>
      </c>
    </row>
    <row r="310" spans="1:12" x14ac:dyDescent="0.25">
      <c r="A310" t="s">
        <v>29</v>
      </c>
      <c r="B310">
        <v>2030</v>
      </c>
      <c r="C310" t="s">
        <v>65</v>
      </c>
      <c r="D310" t="s">
        <v>263</v>
      </c>
      <c r="E310" t="s">
        <v>264</v>
      </c>
      <c r="F310">
        <v>0</v>
      </c>
      <c r="G310">
        <v>0</v>
      </c>
      <c r="H310">
        <v>0</v>
      </c>
      <c r="I310">
        <v>0</v>
      </c>
      <c r="J310" s="1">
        <v>0</v>
      </c>
      <c r="K310" s="1">
        <v>0</v>
      </c>
      <c r="L310" s="1">
        <v>0</v>
      </c>
    </row>
    <row r="311" spans="1:12" x14ac:dyDescent="0.25">
      <c r="A311" t="s">
        <v>29</v>
      </c>
      <c r="B311">
        <v>2030</v>
      </c>
      <c r="C311" t="s">
        <v>65</v>
      </c>
      <c r="D311" t="s">
        <v>265</v>
      </c>
      <c r="E311" t="s">
        <v>266</v>
      </c>
      <c r="F311">
        <v>0</v>
      </c>
      <c r="G311">
        <v>0</v>
      </c>
      <c r="H311">
        <v>0</v>
      </c>
      <c r="I311">
        <v>0</v>
      </c>
      <c r="J311" s="1">
        <v>0</v>
      </c>
      <c r="K311" s="1">
        <v>0</v>
      </c>
      <c r="L311" s="1">
        <v>0</v>
      </c>
    </row>
    <row r="312" spans="1:12" x14ac:dyDescent="0.25">
      <c r="A312" t="s">
        <v>29</v>
      </c>
      <c r="B312">
        <v>2030</v>
      </c>
      <c r="C312" t="s">
        <v>65</v>
      </c>
      <c r="D312" t="s">
        <v>267</v>
      </c>
      <c r="E312" t="s">
        <v>268</v>
      </c>
      <c r="F312">
        <v>0</v>
      </c>
      <c r="G312">
        <v>0</v>
      </c>
      <c r="H312">
        <v>0</v>
      </c>
      <c r="I312">
        <v>0</v>
      </c>
      <c r="J312" s="1">
        <v>0</v>
      </c>
      <c r="K312" s="1">
        <v>0</v>
      </c>
      <c r="L312" s="1">
        <v>0</v>
      </c>
    </row>
    <row r="313" spans="1:12" x14ac:dyDescent="0.25">
      <c r="A313" t="s">
        <v>29</v>
      </c>
      <c r="B313">
        <v>2030</v>
      </c>
      <c r="C313" t="s">
        <v>65</v>
      </c>
      <c r="D313" t="s">
        <v>269</v>
      </c>
      <c r="E313" t="s">
        <v>270</v>
      </c>
      <c r="F313">
        <v>0.92</v>
      </c>
      <c r="G313">
        <v>34.020000000000003</v>
      </c>
      <c r="H313">
        <v>0.31</v>
      </c>
      <c r="I313">
        <v>2.06</v>
      </c>
      <c r="J313" s="1">
        <v>218</v>
      </c>
      <c r="K313" s="1">
        <v>0.68500000000000005</v>
      </c>
      <c r="L313" s="1">
        <v>4.49</v>
      </c>
    </row>
    <row r="314" spans="1:12" x14ac:dyDescent="0.25">
      <c r="A314" t="s">
        <v>29</v>
      </c>
      <c r="B314">
        <v>2030</v>
      </c>
      <c r="C314" t="s">
        <v>65</v>
      </c>
      <c r="D314" t="s">
        <v>271</v>
      </c>
      <c r="E314" t="s">
        <v>272</v>
      </c>
      <c r="F314">
        <v>2.52</v>
      </c>
      <c r="G314">
        <v>36.909999999999997</v>
      </c>
      <c r="H314">
        <v>0.85</v>
      </c>
      <c r="I314">
        <v>2.56</v>
      </c>
      <c r="J314" s="1">
        <v>1680</v>
      </c>
      <c r="K314" s="1">
        <v>14.2</v>
      </c>
      <c r="L314" s="1">
        <v>43</v>
      </c>
    </row>
    <row r="315" spans="1:12" x14ac:dyDescent="0.25">
      <c r="A315" t="s">
        <v>29</v>
      </c>
      <c r="B315">
        <v>2030</v>
      </c>
      <c r="C315" t="s">
        <v>65</v>
      </c>
      <c r="D315" t="s">
        <v>55</v>
      </c>
      <c r="E315" t="s">
        <v>273</v>
      </c>
      <c r="F315">
        <v>1.84</v>
      </c>
      <c r="G315">
        <v>35.520000000000003</v>
      </c>
      <c r="H315">
        <v>0.63</v>
      </c>
      <c r="I315">
        <v>2.41</v>
      </c>
      <c r="J315" s="1">
        <v>22.8</v>
      </c>
      <c r="K315" s="1">
        <v>0.14299999999999999</v>
      </c>
      <c r="L315" s="1">
        <v>0.54800000000000004</v>
      </c>
    </row>
    <row r="316" spans="1:12" x14ac:dyDescent="0.25">
      <c r="A316" t="s">
        <v>29</v>
      </c>
      <c r="B316">
        <v>2030</v>
      </c>
      <c r="C316" t="s">
        <v>65</v>
      </c>
      <c r="D316" t="s">
        <v>274</v>
      </c>
      <c r="E316" t="s">
        <v>275</v>
      </c>
      <c r="F316">
        <v>0</v>
      </c>
      <c r="G316">
        <v>0</v>
      </c>
      <c r="H316">
        <v>0</v>
      </c>
      <c r="I316">
        <v>0</v>
      </c>
      <c r="J316" s="1">
        <v>0</v>
      </c>
      <c r="K316" s="1">
        <v>0</v>
      </c>
      <c r="L316" s="1">
        <v>0</v>
      </c>
    </row>
    <row r="317" spans="1:12" x14ac:dyDescent="0.25">
      <c r="A317" t="s">
        <v>29</v>
      </c>
      <c r="B317">
        <v>2030</v>
      </c>
      <c r="C317" t="s">
        <v>65</v>
      </c>
      <c r="D317" t="s">
        <v>276</v>
      </c>
      <c r="E317" t="s">
        <v>277</v>
      </c>
      <c r="F317">
        <v>3.74</v>
      </c>
      <c r="G317">
        <v>41.35</v>
      </c>
      <c r="H317">
        <v>1.26</v>
      </c>
      <c r="I317">
        <v>3.85</v>
      </c>
      <c r="J317" s="1">
        <v>49.5</v>
      </c>
      <c r="K317" s="1">
        <v>0.622</v>
      </c>
      <c r="L317" s="1">
        <v>1.91</v>
      </c>
    </row>
    <row r="318" spans="1:12" x14ac:dyDescent="0.25">
      <c r="A318" t="s">
        <v>29</v>
      </c>
      <c r="B318">
        <v>2030</v>
      </c>
      <c r="C318" t="s">
        <v>65</v>
      </c>
      <c r="D318" t="s">
        <v>278</v>
      </c>
      <c r="E318" t="s">
        <v>279</v>
      </c>
      <c r="F318">
        <v>0</v>
      </c>
      <c r="G318">
        <v>0</v>
      </c>
      <c r="H318">
        <v>0</v>
      </c>
      <c r="I318">
        <v>0</v>
      </c>
      <c r="J318" s="1">
        <v>0</v>
      </c>
      <c r="K318" s="1">
        <v>0</v>
      </c>
      <c r="L318" s="1">
        <v>0</v>
      </c>
    </row>
    <row r="319" spans="1:12" x14ac:dyDescent="0.25">
      <c r="A319" t="s">
        <v>29</v>
      </c>
      <c r="B319">
        <v>2030</v>
      </c>
      <c r="C319" t="s">
        <v>65</v>
      </c>
      <c r="D319" t="s">
        <v>280</v>
      </c>
      <c r="E319" t="s">
        <v>281</v>
      </c>
      <c r="F319">
        <v>0</v>
      </c>
      <c r="G319">
        <v>0</v>
      </c>
      <c r="H319">
        <v>0</v>
      </c>
      <c r="I319">
        <v>0</v>
      </c>
      <c r="J319" s="1">
        <v>0</v>
      </c>
      <c r="K319" s="1">
        <v>0</v>
      </c>
      <c r="L319" s="1">
        <v>0</v>
      </c>
    </row>
    <row r="320" spans="1:12" x14ac:dyDescent="0.25">
      <c r="A320" t="s">
        <v>29</v>
      </c>
      <c r="B320">
        <v>2030</v>
      </c>
      <c r="C320" t="s">
        <v>65</v>
      </c>
      <c r="D320" t="s">
        <v>282</v>
      </c>
      <c r="E320" t="s">
        <v>283</v>
      </c>
      <c r="F320">
        <v>0</v>
      </c>
      <c r="G320">
        <v>0</v>
      </c>
      <c r="H320">
        <v>0</v>
      </c>
      <c r="I320">
        <v>0</v>
      </c>
      <c r="J320" s="1">
        <v>0</v>
      </c>
      <c r="K320" s="1">
        <v>0</v>
      </c>
      <c r="L320" s="1">
        <v>0</v>
      </c>
    </row>
    <row r="321" spans="1:12" x14ac:dyDescent="0.25">
      <c r="A321" t="s">
        <v>29</v>
      </c>
      <c r="B321">
        <v>2030</v>
      </c>
      <c r="C321" t="s">
        <v>65</v>
      </c>
      <c r="D321" t="s">
        <v>284</v>
      </c>
      <c r="E321" t="s">
        <v>285</v>
      </c>
      <c r="F321">
        <v>0</v>
      </c>
      <c r="G321">
        <v>0</v>
      </c>
      <c r="H321">
        <v>0</v>
      </c>
      <c r="I321">
        <v>0</v>
      </c>
      <c r="J321" s="1">
        <v>0</v>
      </c>
      <c r="K321" s="1">
        <v>0</v>
      </c>
      <c r="L321" s="1">
        <v>0</v>
      </c>
    </row>
    <row r="322" spans="1:12" x14ac:dyDescent="0.25">
      <c r="A322" t="s">
        <v>29</v>
      </c>
      <c r="B322">
        <v>2030</v>
      </c>
      <c r="C322" t="s">
        <v>65</v>
      </c>
      <c r="D322" t="s">
        <v>286</v>
      </c>
      <c r="E322" t="s">
        <v>287</v>
      </c>
      <c r="F322">
        <v>0</v>
      </c>
      <c r="G322">
        <v>0</v>
      </c>
      <c r="H322">
        <v>0</v>
      </c>
      <c r="I322">
        <v>0</v>
      </c>
      <c r="J322" s="1">
        <v>0</v>
      </c>
      <c r="K322" s="1">
        <v>0</v>
      </c>
      <c r="L322" s="1">
        <v>0</v>
      </c>
    </row>
    <row r="323" spans="1:12" x14ac:dyDescent="0.25">
      <c r="A323" t="s">
        <v>29</v>
      </c>
      <c r="B323">
        <v>2030</v>
      </c>
      <c r="C323" t="s">
        <v>65</v>
      </c>
      <c r="D323" t="s">
        <v>61</v>
      </c>
      <c r="E323" t="s">
        <v>288</v>
      </c>
      <c r="F323">
        <v>6.45</v>
      </c>
      <c r="G323">
        <v>45.74</v>
      </c>
      <c r="H323">
        <v>2.17</v>
      </c>
      <c r="I323">
        <v>5.42</v>
      </c>
      <c r="J323" s="1">
        <v>14300</v>
      </c>
      <c r="K323" s="1">
        <v>311</v>
      </c>
      <c r="L323" s="1">
        <v>777</v>
      </c>
    </row>
    <row r="324" spans="1:12" x14ac:dyDescent="0.25">
      <c r="A324" t="s">
        <v>29</v>
      </c>
      <c r="B324">
        <v>2030</v>
      </c>
      <c r="C324" t="s">
        <v>65</v>
      </c>
      <c r="D324" t="s">
        <v>289</v>
      </c>
      <c r="E324" t="s">
        <v>290</v>
      </c>
      <c r="F324">
        <v>0</v>
      </c>
      <c r="G324">
        <v>0</v>
      </c>
      <c r="H324">
        <v>0</v>
      </c>
      <c r="I324">
        <v>0</v>
      </c>
      <c r="J324" s="1">
        <v>0</v>
      </c>
      <c r="K324" s="1">
        <v>0</v>
      </c>
      <c r="L324" s="1">
        <v>0</v>
      </c>
    </row>
    <row r="325" spans="1:12" x14ac:dyDescent="0.25">
      <c r="A325" t="s">
        <v>29</v>
      </c>
      <c r="B325">
        <v>2030</v>
      </c>
      <c r="C325" t="s">
        <v>65</v>
      </c>
      <c r="D325" t="s">
        <v>291</v>
      </c>
      <c r="E325" t="s">
        <v>292</v>
      </c>
      <c r="F325">
        <v>0</v>
      </c>
      <c r="G325">
        <v>0</v>
      </c>
      <c r="H325">
        <v>0</v>
      </c>
      <c r="I325">
        <v>0</v>
      </c>
      <c r="J325" s="1">
        <v>0</v>
      </c>
      <c r="K325" s="1">
        <v>0</v>
      </c>
      <c r="L325" s="1">
        <v>0</v>
      </c>
    </row>
    <row r="326" spans="1:12" x14ac:dyDescent="0.25">
      <c r="A326" t="s">
        <v>29</v>
      </c>
      <c r="B326">
        <v>2030</v>
      </c>
      <c r="C326" t="s">
        <v>65</v>
      </c>
      <c r="D326" t="s">
        <v>293</v>
      </c>
      <c r="E326" t="s">
        <v>294</v>
      </c>
      <c r="F326">
        <v>2.78</v>
      </c>
      <c r="G326">
        <v>38.39</v>
      </c>
      <c r="H326">
        <v>0.95</v>
      </c>
      <c r="I326">
        <v>3.01</v>
      </c>
      <c r="J326" s="1">
        <v>155</v>
      </c>
      <c r="K326" s="1">
        <v>1.47</v>
      </c>
      <c r="L326" s="1">
        <v>4.66</v>
      </c>
    </row>
    <row r="327" spans="1:12" x14ac:dyDescent="0.25">
      <c r="A327" t="s">
        <v>29</v>
      </c>
      <c r="B327">
        <v>2030</v>
      </c>
      <c r="C327" t="s">
        <v>65</v>
      </c>
      <c r="D327" t="s">
        <v>295</v>
      </c>
      <c r="E327" t="s">
        <v>296</v>
      </c>
      <c r="F327">
        <v>17.420000000000002</v>
      </c>
      <c r="G327">
        <v>58.24</v>
      </c>
      <c r="H327">
        <v>5.83</v>
      </c>
      <c r="I327">
        <v>10.49</v>
      </c>
      <c r="J327" s="1">
        <v>1110</v>
      </c>
      <c r="K327" s="1">
        <v>64.7</v>
      </c>
      <c r="L327" s="1">
        <v>116</v>
      </c>
    </row>
    <row r="328" spans="1:12" x14ac:dyDescent="0.25">
      <c r="A328" t="s">
        <v>29</v>
      </c>
      <c r="B328">
        <v>2030</v>
      </c>
      <c r="C328" t="s">
        <v>65</v>
      </c>
      <c r="D328" t="s">
        <v>297</v>
      </c>
      <c r="E328" t="s">
        <v>298</v>
      </c>
      <c r="F328">
        <v>2.82</v>
      </c>
      <c r="G328">
        <v>38.659999999999997</v>
      </c>
      <c r="H328">
        <v>0.95</v>
      </c>
      <c r="I328">
        <v>3.04</v>
      </c>
      <c r="J328" s="1">
        <v>230</v>
      </c>
      <c r="K328" s="1">
        <v>2.19</v>
      </c>
      <c r="L328" s="1">
        <v>7</v>
      </c>
    </row>
    <row r="329" spans="1:12" x14ac:dyDescent="0.25">
      <c r="A329" t="s">
        <v>29</v>
      </c>
      <c r="B329">
        <v>2030</v>
      </c>
      <c r="C329" t="s">
        <v>65</v>
      </c>
      <c r="D329" t="s">
        <v>299</v>
      </c>
      <c r="E329" t="s">
        <v>300</v>
      </c>
      <c r="F329">
        <v>6.74</v>
      </c>
      <c r="G329">
        <v>43.55</v>
      </c>
      <c r="H329">
        <v>2.27</v>
      </c>
      <c r="I329">
        <v>4.59</v>
      </c>
      <c r="J329" s="1">
        <v>74.5</v>
      </c>
      <c r="K329" s="1">
        <v>1.69</v>
      </c>
      <c r="L329" s="1">
        <v>3.42</v>
      </c>
    </row>
    <row r="330" spans="1:12" x14ac:dyDescent="0.25">
      <c r="A330" t="s">
        <v>29</v>
      </c>
      <c r="B330">
        <v>2030</v>
      </c>
      <c r="C330" t="s">
        <v>65</v>
      </c>
      <c r="D330" t="s">
        <v>301</v>
      </c>
      <c r="E330" t="s">
        <v>302</v>
      </c>
      <c r="F330">
        <v>3.1</v>
      </c>
      <c r="G330">
        <v>39.6</v>
      </c>
      <c r="H330">
        <v>1.03</v>
      </c>
      <c r="I330">
        <v>3.22</v>
      </c>
      <c r="J330" s="1">
        <v>364</v>
      </c>
      <c r="K330" s="1">
        <v>3.76</v>
      </c>
      <c r="L330" s="1">
        <v>11.7</v>
      </c>
    </row>
    <row r="331" spans="1:12" x14ac:dyDescent="0.25">
      <c r="A331" t="s">
        <v>29</v>
      </c>
      <c r="B331">
        <v>2030</v>
      </c>
      <c r="C331" t="s">
        <v>65</v>
      </c>
      <c r="D331" t="s">
        <v>303</v>
      </c>
      <c r="E331" t="s">
        <v>304</v>
      </c>
      <c r="F331">
        <v>15.92</v>
      </c>
      <c r="G331">
        <v>56</v>
      </c>
      <c r="H331">
        <v>5.27</v>
      </c>
      <c r="I331">
        <v>9.2799999999999994</v>
      </c>
      <c r="J331" s="1">
        <v>580</v>
      </c>
      <c r="K331" s="1">
        <v>30.6</v>
      </c>
      <c r="L331" s="1">
        <v>53.8</v>
      </c>
    </row>
    <row r="332" spans="1:12" x14ac:dyDescent="0.25">
      <c r="A332" t="s">
        <v>29</v>
      </c>
      <c r="B332">
        <v>2030</v>
      </c>
      <c r="C332" t="s">
        <v>65</v>
      </c>
      <c r="D332" t="s">
        <v>305</v>
      </c>
      <c r="E332" t="s">
        <v>306</v>
      </c>
      <c r="F332">
        <v>0.43</v>
      </c>
      <c r="G332">
        <v>27.71</v>
      </c>
      <c r="H332">
        <v>0.15</v>
      </c>
      <c r="I332">
        <v>0.95</v>
      </c>
      <c r="J332" s="1">
        <v>47.8</v>
      </c>
      <c r="K332" s="1">
        <v>7.1400000000000005E-2</v>
      </c>
      <c r="L332" s="1">
        <v>0.45200000000000001</v>
      </c>
    </row>
    <row r="333" spans="1:12" x14ac:dyDescent="0.25">
      <c r="A333" t="s">
        <v>29</v>
      </c>
      <c r="B333">
        <v>2030</v>
      </c>
      <c r="C333" t="s">
        <v>65</v>
      </c>
      <c r="D333" t="s">
        <v>307</v>
      </c>
      <c r="E333" t="s">
        <v>308</v>
      </c>
      <c r="F333">
        <v>0.62</v>
      </c>
      <c r="G333">
        <v>32.01</v>
      </c>
      <c r="H333">
        <v>0.21</v>
      </c>
      <c r="I333">
        <v>1.56</v>
      </c>
      <c r="J333" s="1">
        <v>20.8</v>
      </c>
      <c r="K333" s="1">
        <v>4.3700000000000003E-2</v>
      </c>
      <c r="L333" s="1">
        <v>0.32300000000000001</v>
      </c>
    </row>
    <row r="334" spans="1:12" x14ac:dyDescent="0.25">
      <c r="A334" t="s">
        <v>29</v>
      </c>
      <c r="B334">
        <v>2030</v>
      </c>
      <c r="C334" t="s">
        <v>65</v>
      </c>
      <c r="D334" t="s">
        <v>50</v>
      </c>
      <c r="E334" t="s">
        <v>309</v>
      </c>
      <c r="F334">
        <v>0</v>
      </c>
      <c r="G334">
        <v>18.690000000000001</v>
      </c>
      <c r="H334">
        <v>0</v>
      </c>
      <c r="I334">
        <v>0</v>
      </c>
      <c r="J334" s="1">
        <v>59</v>
      </c>
      <c r="K334" s="1">
        <v>0</v>
      </c>
      <c r="L334" s="1">
        <v>0</v>
      </c>
    </row>
    <row r="335" spans="1:12" x14ac:dyDescent="0.25">
      <c r="A335" t="s">
        <v>29</v>
      </c>
      <c r="B335">
        <v>2030</v>
      </c>
      <c r="C335" t="s">
        <v>65</v>
      </c>
      <c r="D335" t="s">
        <v>310</v>
      </c>
      <c r="E335" t="s">
        <v>311</v>
      </c>
      <c r="F335">
        <v>0.69</v>
      </c>
      <c r="G335">
        <v>32.340000000000003</v>
      </c>
      <c r="H335">
        <v>0.24</v>
      </c>
      <c r="I335">
        <v>1.66</v>
      </c>
      <c r="J335" s="1">
        <v>103</v>
      </c>
      <c r="K335" s="1">
        <v>0.24299999999999999</v>
      </c>
      <c r="L335" s="1">
        <v>1.71</v>
      </c>
    </row>
    <row r="336" spans="1:12" x14ac:dyDescent="0.25">
      <c r="A336" t="s">
        <v>29</v>
      </c>
      <c r="B336">
        <v>2030</v>
      </c>
      <c r="C336" t="s">
        <v>65</v>
      </c>
      <c r="D336" t="s">
        <v>312</v>
      </c>
      <c r="E336" t="s">
        <v>313</v>
      </c>
      <c r="F336">
        <v>1.69</v>
      </c>
      <c r="G336">
        <v>36.78</v>
      </c>
      <c r="H336">
        <v>0.56999999999999995</v>
      </c>
      <c r="I336">
        <v>2.5099999999999998</v>
      </c>
      <c r="J336" s="1">
        <v>3.17</v>
      </c>
      <c r="K336" s="1">
        <v>1.7999999999999999E-2</v>
      </c>
      <c r="L336" s="1">
        <v>7.9600000000000004E-2</v>
      </c>
    </row>
    <row r="337" spans="1:12" x14ac:dyDescent="0.25">
      <c r="A337" t="s">
        <v>29</v>
      </c>
      <c r="B337">
        <v>2030</v>
      </c>
      <c r="C337" t="s">
        <v>65</v>
      </c>
      <c r="D337" t="s">
        <v>314</v>
      </c>
      <c r="E337" t="s">
        <v>315</v>
      </c>
      <c r="F337">
        <v>7.25</v>
      </c>
      <c r="G337">
        <v>45.02</v>
      </c>
      <c r="H337">
        <v>2.38</v>
      </c>
      <c r="I337">
        <v>5.05</v>
      </c>
      <c r="J337" s="1">
        <v>1330</v>
      </c>
      <c r="K337" s="1">
        <v>31.6</v>
      </c>
      <c r="L337" s="1">
        <v>67.099999999999994</v>
      </c>
    </row>
    <row r="338" spans="1:12" x14ac:dyDescent="0.25">
      <c r="A338" t="s">
        <v>29</v>
      </c>
      <c r="B338">
        <v>2030</v>
      </c>
      <c r="C338" t="s">
        <v>65</v>
      </c>
      <c r="D338" t="s">
        <v>40</v>
      </c>
      <c r="E338" t="s">
        <v>316</v>
      </c>
      <c r="F338">
        <v>0</v>
      </c>
      <c r="G338">
        <v>0</v>
      </c>
      <c r="H338">
        <v>0</v>
      </c>
      <c r="I338">
        <v>0</v>
      </c>
      <c r="J338" s="1">
        <v>0</v>
      </c>
      <c r="K338" s="1">
        <v>0</v>
      </c>
      <c r="L338" s="1">
        <v>0</v>
      </c>
    </row>
    <row r="339" spans="1:12" x14ac:dyDescent="0.25">
      <c r="A339" t="s">
        <v>29</v>
      </c>
      <c r="B339">
        <v>2030</v>
      </c>
      <c r="C339" t="s">
        <v>65</v>
      </c>
      <c r="D339" t="s">
        <v>317</v>
      </c>
      <c r="E339" t="s">
        <v>318</v>
      </c>
      <c r="F339">
        <v>0</v>
      </c>
      <c r="G339">
        <v>0</v>
      </c>
      <c r="H339">
        <v>0</v>
      </c>
      <c r="I339">
        <v>0</v>
      </c>
      <c r="J339" s="1">
        <v>0</v>
      </c>
      <c r="K339" s="1">
        <v>0</v>
      </c>
      <c r="L339" s="1">
        <v>0</v>
      </c>
    </row>
    <row r="340" spans="1:12" x14ac:dyDescent="0.25">
      <c r="A340" t="s">
        <v>29</v>
      </c>
      <c r="B340">
        <v>2030</v>
      </c>
      <c r="C340" t="s">
        <v>65</v>
      </c>
      <c r="D340" t="s">
        <v>319</v>
      </c>
      <c r="E340" t="s">
        <v>320</v>
      </c>
      <c r="F340">
        <v>13.87</v>
      </c>
      <c r="G340">
        <v>55.58</v>
      </c>
      <c r="H340">
        <v>4.59</v>
      </c>
      <c r="I340">
        <v>9.01</v>
      </c>
      <c r="J340" s="1">
        <v>406</v>
      </c>
      <c r="K340" s="1">
        <v>18.7</v>
      </c>
      <c r="L340" s="1">
        <v>36.6</v>
      </c>
    </row>
    <row r="341" spans="1:12" x14ac:dyDescent="0.25">
      <c r="A341" t="s">
        <v>29</v>
      </c>
      <c r="B341">
        <v>2030</v>
      </c>
      <c r="C341" t="s">
        <v>65</v>
      </c>
      <c r="D341" t="s">
        <v>321</v>
      </c>
      <c r="E341" t="s">
        <v>322</v>
      </c>
      <c r="F341">
        <v>0.37</v>
      </c>
      <c r="G341">
        <v>35.11</v>
      </c>
      <c r="H341">
        <v>0.13</v>
      </c>
      <c r="I341">
        <v>2.2000000000000002</v>
      </c>
      <c r="J341" s="1">
        <v>48.4</v>
      </c>
      <c r="K341" s="1">
        <v>6.2199999999999998E-2</v>
      </c>
      <c r="L341" s="1">
        <v>1.06</v>
      </c>
    </row>
    <row r="342" spans="1:12" x14ac:dyDescent="0.25">
      <c r="A342" t="s">
        <v>29</v>
      </c>
      <c r="B342">
        <v>2030</v>
      </c>
      <c r="C342" t="s">
        <v>65</v>
      </c>
      <c r="D342" t="s">
        <v>323</v>
      </c>
      <c r="E342" t="s">
        <v>324</v>
      </c>
      <c r="F342">
        <v>0.1</v>
      </c>
      <c r="G342">
        <v>21.74</v>
      </c>
      <c r="H342">
        <v>0.03</v>
      </c>
      <c r="I342">
        <v>0.33</v>
      </c>
      <c r="J342" s="1">
        <v>5390</v>
      </c>
      <c r="K342" s="1">
        <v>1.88</v>
      </c>
      <c r="L342" s="1">
        <v>17.600000000000001</v>
      </c>
    </row>
    <row r="343" spans="1:12" x14ac:dyDescent="0.25">
      <c r="A343" t="s">
        <v>29</v>
      </c>
      <c r="B343">
        <v>2030</v>
      </c>
      <c r="C343" t="s">
        <v>65</v>
      </c>
      <c r="D343" t="s">
        <v>325</v>
      </c>
      <c r="E343" t="s">
        <v>326</v>
      </c>
      <c r="F343">
        <v>0.06</v>
      </c>
      <c r="G343">
        <v>28.12</v>
      </c>
      <c r="H343">
        <v>0.02</v>
      </c>
      <c r="I343">
        <v>0.92</v>
      </c>
      <c r="J343" s="1">
        <v>136</v>
      </c>
      <c r="K343" s="1">
        <v>2.8799999999999999E-2</v>
      </c>
      <c r="L343" s="1">
        <v>1.24</v>
      </c>
    </row>
    <row r="344" spans="1:12" x14ac:dyDescent="0.25">
      <c r="A344" t="s">
        <v>29</v>
      </c>
      <c r="B344">
        <v>2030</v>
      </c>
      <c r="C344" t="s">
        <v>65</v>
      </c>
      <c r="D344" t="s">
        <v>327</v>
      </c>
      <c r="E344" t="s">
        <v>328</v>
      </c>
      <c r="F344">
        <v>0.11</v>
      </c>
      <c r="G344">
        <v>31.13</v>
      </c>
      <c r="H344">
        <v>0.04</v>
      </c>
      <c r="I344">
        <v>1.5</v>
      </c>
      <c r="J344" s="1">
        <v>641</v>
      </c>
      <c r="K344" s="1">
        <v>0.23799999999999999</v>
      </c>
      <c r="L344" s="1">
        <v>9.6199999999999992</v>
      </c>
    </row>
    <row r="345" spans="1:12" x14ac:dyDescent="0.25">
      <c r="A345" t="s">
        <v>29</v>
      </c>
      <c r="B345">
        <v>2030</v>
      </c>
      <c r="C345" t="s">
        <v>65</v>
      </c>
      <c r="D345" t="s">
        <v>56</v>
      </c>
      <c r="E345" t="s">
        <v>329</v>
      </c>
      <c r="F345">
        <v>0.38</v>
      </c>
      <c r="G345">
        <v>29.44</v>
      </c>
      <c r="H345">
        <v>0.13</v>
      </c>
      <c r="I345">
        <v>1.18</v>
      </c>
      <c r="J345" s="1">
        <v>3120</v>
      </c>
      <c r="K345" s="1">
        <v>4.07</v>
      </c>
      <c r="L345" s="1">
        <v>36.799999999999997</v>
      </c>
    </row>
    <row r="346" spans="1:12" x14ac:dyDescent="0.25">
      <c r="A346" t="s">
        <v>29</v>
      </c>
      <c r="B346">
        <v>2030</v>
      </c>
      <c r="C346" t="s">
        <v>65</v>
      </c>
      <c r="D346" t="s">
        <v>43</v>
      </c>
      <c r="E346" t="s">
        <v>330</v>
      </c>
      <c r="F346">
        <v>1.99</v>
      </c>
      <c r="G346">
        <v>35.869999999999997</v>
      </c>
      <c r="H346">
        <v>0.69</v>
      </c>
      <c r="I346">
        <v>2.41</v>
      </c>
      <c r="J346" s="1">
        <v>65.2</v>
      </c>
      <c r="K346" s="1">
        <v>0.44800000000000001</v>
      </c>
      <c r="L346" s="1">
        <v>1.57</v>
      </c>
    </row>
    <row r="347" spans="1:12" x14ac:dyDescent="0.25">
      <c r="A347" t="s">
        <v>29</v>
      </c>
      <c r="B347">
        <v>2030</v>
      </c>
      <c r="C347" t="s">
        <v>65</v>
      </c>
      <c r="D347" t="s">
        <v>331</v>
      </c>
      <c r="E347" t="s">
        <v>332</v>
      </c>
      <c r="F347">
        <v>6.81</v>
      </c>
      <c r="G347">
        <v>47.49</v>
      </c>
      <c r="H347">
        <v>2.31</v>
      </c>
      <c r="I347">
        <v>5.83</v>
      </c>
      <c r="J347" s="1">
        <v>477</v>
      </c>
      <c r="K347" s="1">
        <v>11</v>
      </c>
      <c r="L347" s="1">
        <v>27.8</v>
      </c>
    </row>
    <row r="348" spans="1:12" x14ac:dyDescent="0.25">
      <c r="A348" t="s">
        <v>29</v>
      </c>
      <c r="B348">
        <v>2030</v>
      </c>
      <c r="C348" t="s">
        <v>65</v>
      </c>
      <c r="D348" t="s">
        <v>333</v>
      </c>
      <c r="E348" t="s">
        <v>334</v>
      </c>
      <c r="F348">
        <v>0.39</v>
      </c>
      <c r="G348">
        <v>30.37</v>
      </c>
      <c r="H348">
        <v>0.13</v>
      </c>
      <c r="I348">
        <v>1.26</v>
      </c>
      <c r="J348" s="1">
        <v>2.0699999999999998</v>
      </c>
      <c r="K348" s="1">
        <v>2.7799999999999999E-3</v>
      </c>
      <c r="L348" s="1">
        <v>2.6100000000000002E-2</v>
      </c>
    </row>
    <row r="349" spans="1:12" x14ac:dyDescent="0.25">
      <c r="A349" t="s">
        <v>29</v>
      </c>
      <c r="B349">
        <v>2030</v>
      </c>
      <c r="C349" t="s">
        <v>65</v>
      </c>
      <c r="D349" t="s">
        <v>335</v>
      </c>
      <c r="E349" t="s">
        <v>336</v>
      </c>
      <c r="F349">
        <v>0</v>
      </c>
      <c r="G349">
        <v>0</v>
      </c>
      <c r="H349">
        <v>0</v>
      </c>
      <c r="I349">
        <v>0</v>
      </c>
      <c r="J349" s="1">
        <v>0</v>
      </c>
      <c r="K349" s="1">
        <v>0</v>
      </c>
      <c r="L349" s="1">
        <v>0</v>
      </c>
    </row>
    <row r="350" spans="1:12" x14ac:dyDescent="0.25">
      <c r="A350" t="s">
        <v>29</v>
      </c>
      <c r="B350">
        <v>2030</v>
      </c>
      <c r="C350" t="s">
        <v>65</v>
      </c>
      <c r="D350" t="s">
        <v>337</v>
      </c>
      <c r="E350" t="s">
        <v>338</v>
      </c>
      <c r="F350">
        <v>7.44</v>
      </c>
      <c r="G350">
        <v>43.34</v>
      </c>
      <c r="H350">
        <v>2.5499999999999998</v>
      </c>
      <c r="I350">
        <v>4.53</v>
      </c>
      <c r="J350" s="1">
        <v>331</v>
      </c>
      <c r="K350" s="1">
        <v>8.43</v>
      </c>
      <c r="L350" s="1">
        <v>15</v>
      </c>
    </row>
    <row r="351" spans="1:12" x14ac:dyDescent="0.25">
      <c r="A351" t="s">
        <v>29</v>
      </c>
      <c r="B351">
        <v>2030</v>
      </c>
      <c r="C351" t="s">
        <v>65</v>
      </c>
      <c r="D351" t="s">
        <v>339</v>
      </c>
      <c r="E351" t="s">
        <v>340</v>
      </c>
      <c r="F351">
        <v>2.4700000000000002</v>
      </c>
      <c r="G351">
        <v>37.28</v>
      </c>
      <c r="H351">
        <v>0.85</v>
      </c>
      <c r="I351">
        <v>2.72</v>
      </c>
      <c r="J351" s="1">
        <v>666</v>
      </c>
      <c r="K351" s="1">
        <v>5.65</v>
      </c>
      <c r="L351" s="1">
        <v>18.100000000000001</v>
      </c>
    </row>
    <row r="352" spans="1:12" x14ac:dyDescent="0.25">
      <c r="A352" t="s">
        <v>29</v>
      </c>
      <c r="B352">
        <v>2030</v>
      </c>
      <c r="C352" t="s">
        <v>65</v>
      </c>
      <c r="D352" t="s">
        <v>341</v>
      </c>
      <c r="E352" t="s">
        <v>342</v>
      </c>
      <c r="F352">
        <v>0</v>
      </c>
      <c r="G352">
        <v>0</v>
      </c>
      <c r="H352">
        <v>0</v>
      </c>
      <c r="I352">
        <v>0</v>
      </c>
      <c r="J352" s="1">
        <v>0</v>
      </c>
      <c r="K352" s="1">
        <v>0</v>
      </c>
      <c r="L352" s="1">
        <v>0</v>
      </c>
    </row>
    <row r="353" spans="1:12" x14ac:dyDescent="0.25">
      <c r="A353" t="s">
        <v>29</v>
      </c>
      <c r="B353">
        <v>2030</v>
      </c>
      <c r="C353" t="s">
        <v>65</v>
      </c>
      <c r="D353" t="s">
        <v>343</v>
      </c>
      <c r="E353" t="s">
        <v>344</v>
      </c>
      <c r="F353">
        <v>2.37</v>
      </c>
      <c r="G353">
        <v>36.61</v>
      </c>
      <c r="H353">
        <v>0.81</v>
      </c>
      <c r="I353">
        <v>2.61</v>
      </c>
      <c r="J353" s="1">
        <v>6050</v>
      </c>
      <c r="K353" s="1">
        <v>49.3</v>
      </c>
      <c r="L353" s="1">
        <v>158</v>
      </c>
    </row>
    <row r="354" spans="1:12" x14ac:dyDescent="0.25">
      <c r="A354" t="s">
        <v>29</v>
      </c>
      <c r="B354">
        <v>2030</v>
      </c>
      <c r="C354" t="s">
        <v>65</v>
      </c>
      <c r="D354" t="s">
        <v>46</v>
      </c>
      <c r="E354" t="s">
        <v>345</v>
      </c>
      <c r="F354">
        <v>0.41</v>
      </c>
      <c r="G354">
        <v>25.03</v>
      </c>
      <c r="H354">
        <v>0.14000000000000001</v>
      </c>
      <c r="I354">
        <v>0.56999999999999995</v>
      </c>
      <c r="J354" s="1">
        <v>6210</v>
      </c>
      <c r="K354" s="1">
        <v>8.73</v>
      </c>
      <c r="L354" s="1">
        <v>35.4</v>
      </c>
    </row>
    <row r="355" spans="1:12" x14ac:dyDescent="0.25">
      <c r="A355" t="s">
        <v>29</v>
      </c>
      <c r="B355">
        <v>2030</v>
      </c>
      <c r="C355" t="s">
        <v>65</v>
      </c>
      <c r="D355" t="s">
        <v>346</v>
      </c>
      <c r="E355" t="s">
        <v>347</v>
      </c>
      <c r="F355">
        <v>8.08</v>
      </c>
      <c r="G355">
        <v>46.65</v>
      </c>
      <c r="H355">
        <v>2.71</v>
      </c>
      <c r="I355">
        <v>5.37</v>
      </c>
      <c r="J355" s="1">
        <v>6.36</v>
      </c>
      <c r="K355" s="1">
        <v>0.17199999999999999</v>
      </c>
      <c r="L355" s="1">
        <v>0.34100000000000003</v>
      </c>
    </row>
    <row r="356" spans="1:12" x14ac:dyDescent="0.25">
      <c r="A356" t="s">
        <v>29</v>
      </c>
      <c r="B356">
        <v>2030</v>
      </c>
      <c r="C356" t="s">
        <v>65</v>
      </c>
      <c r="D356" t="s">
        <v>348</v>
      </c>
      <c r="E356" t="s">
        <v>349</v>
      </c>
      <c r="F356">
        <v>0</v>
      </c>
      <c r="G356">
        <v>0</v>
      </c>
      <c r="H356">
        <v>0</v>
      </c>
      <c r="I356">
        <v>0</v>
      </c>
      <c r="J356" s="1">
        <v>0</v>
      </c>
      <c r="K356" s="1">
        <v>0</v>
      </c>
      <c r="L356" s="1">
        <v>0</v>
      </c>
    </row>
    <row r="357" spans="1:12" x14ac:dyDescent="0.25">
      <c r="A357" t="s">
        <v>29</v>
      </c>
      <c r="B357">
        <v>2030</v>
      </c>
      <c r="C357" t="s">
        <v>65</v>
      </c>
      <c r="D357" t="s">
        <v>350</v>
      </c>
      <c r="E357" t="s">
        <v>351</v>
      </c>
      <c r="F357">
        <v>0</v>
      </c>
      <c r="G357">
        <v>0</v>
      </c>
      <c r="H357">
        <v>0</v>
      </c>
      <c r="I357">
        <v>0</v>
      </c>
      <c r="J357" s="1">
        <v>0</v>
      </c>
      <c r="K357" s="1">
        <v>0</v>
      </c>
      <c r="L357" s="1">
        <v>0</v>
      </c>
    </row>
    <row r="358" spans="1:12" x14ac:dyDescent="0.25">
      <c r="A358" t="s">
        <v>29</v>
      </c>
      <c r="B358">
        <v>2030</v>
      </c>
      <c r="C358" t="s">
        <v>65</v>
      </c>
      <c r="D358" t="s">
        <v>352</v>
      </c>
      <c r="E358" t="s">
        <v>353</v>
      </c>
      <c r="F358">
        <v>0</v>
      </c>
      <c r="G358">
        <v>0</v>
      </c>
      <c r="H358">
        <v>0</v>
      </c>
      <c r="I358">
        <v>0</v>
      </c>
      <c r="J358" s="1">
        <v>0</v>
      </c>
      <c r="K358" s="1">
        <v>0</v>
      </c>
      <c r="L358" s="1">
        <v>0</v>
      </c>
    </row>
    <row r="359" spans="1:12" x14ac:dyDescent="0.25">
      <c r="A359" t="s">
        <v>29</v>
      </c>
      <c r="B359">
        <v>2030</v>
      </c>
      <c r="C359" t="s">
        <v>65</v>
      </c>
      <c r="D359" t="s">
        <v>354</v>
      </c>
      <c r="E359" t="s">
        <v>355</v>
      </c>
      <c r="F359">
        <v>0</v>
      </c>
      <c r="G359">
        <v>0</v>
      </c>
      <c r="H359">
        <v>0</v>
      </c>
      <c r="I359">
        <v>0</v>
      </c>
      <c r="J359" s="1">
        <v>0</v>
      </c>
      <c r="K359" s="1">
        <v>0</v>
      </c>
      <c r="L359" s="1">
        <v>0</v>
      </c>
    </row>
    <row r="360" spans="1:12" x14ac:dyDescent="0.25">
      <c r="A360" t="s">
        <v>29</v>
      </c>
      <c r="B360">
        <v>2030</v>
      </c>
      <c r="C360" t="s">
        <v>65</v>
      </c>
      <c r="D360" t="s">
        <v>356</v>
      </c>
      <c r="E360" t="s">
        <v>357</v>
      </c>
      <c r="F360">
        <v>0</v>
      </c>
      <c r="G360">
        <v>0</v>
      </c>
      <c r="H360">
        <v>0</v>
      </c>
      <c r="I360">
        <v>0</v>
      </c>
      <c r="J360" s="1">
        <v>0</v>
      </c>
      <c r="K360" s="1">
        <v>0</v>
      </c>
      <c r="L360" s="1">
        <v>0</v>
      </c>
    </row>
    <row r="361" spans="1:12" x14ac:dyDescent="0.25">
      <c r="A361" t="s">
        <v>29</v>
      </c>
      <c r="B361">
        <v>2030</v>
      </c>
      <c r="C361" t="s">
        <v>65</v>
      </c>
      <c r="D361" t="s">
        <v>358</v>
      </c>
      <c r="E361" t="s">
        <v>359</v>
      </c>
      <c r="F361">
        <v>4.4000000000000004</v>
      </c>
      <c r="G361">
        <v>44.47</v>
      </c>
      <c r="H361">
        <v>1.48</v>
      </c>
      <c r="I361">
        <v>4.8</v>
      </c>
      <c r="J361" s="1">
        <v>43.1</v>
      </c>
      <c r="K361" s="1">
        <v>0.63900000000000001</v>
      </c>
      <c r="L361" s="1">
        <v>2.0699999999999998</v>
      </c>
    </row>
    <row r="362" spans="1:12" x14ac:dyDescent="0.25">
      <c r="A362" t="s">
        <v>29</v>
      </c>
      <c r="B362">
        <v>2030</v>
      </c>
      <c r="C362" t="s">
        <v>65</v>
      </c>
      <c r="D362" t="s">
        <v>360</v>
      </c>
      <c r="E362" t="s">
        <v>361</v>
      </c>
      <c r="F362">
        <v>2.61</v>
      </c>
      <c r="G362">
        <v>37.119999999999997</v>
      </c>
      <c r="H362">
        <v>0.9</v>
      </c>
      <c r="I362">
        <v>2.69</v>
      </c>
      <c r="J362" s="1">
        <v>4200</v>
      </c>
      <c r="K362" s="1">
        <v>37.700000000000003</v>
      </c>
      <c r="L362" s="1">
        <v>113</v>
      </c>
    </row>
    <row r="363" spans="1:12" x14ac:dyDescent="0.25">
      <c r="A363" t="s">
        <v>29</v>
      </c>
      <c r="B363">
        <v>2030</v>
      </c>
      <c r="C363" t="s">
        <v>65</v>
      </c>
      <c r="D363" t="s">
        <v>362</v>
      </c>
      <c r="E363" t="s">
        <v>363</v>
      </c>
      <c r="F363">
        <v>0</v>
      </c>
      <c r="G363">
        <v>0</v>
      </c>
      <c r="H363">
        <v>0</v>
      </c>
      <c r="I363">
        <v>0</v>
      </c>
      <c r="J363" s="1">
        <v>0</v>
      </c>
      <c r="K363" s="1">
        <v>0</v>
      </c>
      <c r="L363" s="1">
        <v>0</v>
      </c>
    </row>
    <row r="364" spans="1:12" x14ac:dyDescent="0.25">
      <c r="A364" t="s">
        <v>29</v>
      </c>
      <c r="B364">
        <v>2030</v>
      </c>
      <c r="C364" t="s">
        <v>65</v>
      </c>
      <c r="D364" t="s">
        <v>364</v>
      </c>
      <c r="E364" t="s">
        <v>365</v>
      </c>
      <c r="F364">
        <v>0</v>
      </c>
      <c r="G364">
        <v>0</v>
      </c>
      <c r="H364">
        <v>0</v>
      </c>
      <c r="I364">
        <v>0</v>
      </c>
      <c r="J364" s="1">
        <v>0</v>
      </c>
      <c r="K364" s="1">
        <v>0</v>
      </c>
      <c r="L364" s="1">
        <v>0</v>
      </c>
    </row>
    <row r="365" spans="1:12" x14ac:dyDescent="0.25">
      <c r="A365" t="s">
        <v>29</v>
      </c>
      <c r="B365">
        <v>2030</v>
      </c>
      <c r="C365" t="s">
        <v>65</v>
      </c>
      <c r="D365" t="s">
        <v>366</v>
      </c>
      <c r="E365" t="s">
        <v>367</v>
      </c>
      <c r="F365">
        <v>0</v>
      </c>
      <c r="G365">
        <v>0</v>
      </c>
      <c r="H365">
        <v>0</v>
      </c>
      <c r="I365">
        <v>0</v>
      </c>
      <c r="J365" s="1">
        <v>0</v>
      </c>
      <c r="K365" s="1">
        <v>0</v>
      </c>
      <c r="L365" s="1">
        <v>0</v>
      </c>
    </row>
    <row r="366" spans="1:12" x14ac:dyDescent="0.25">
      <c r="A366" t="s">
        <v>29</v>
      </c>
      <c r="B366">
        <v>2030</v>
      </c>
      <c r="C366" t="s">
        <v>65</v>
      </c>
      <c r="D366" t="s">
        <v>368</v>
      </c>
      <c r="E366" t="s">
        <v>369</v>
      </c>
      <c r="F366">
        <v>2.69</v>
      </c>
      <c r="G366">
        <v>37.56</v>
      </c>
      <c r="H366">
        <v>0.93</v>
      </c>
      <c r="I366">
        <v>2.78</v>
      </c>
      <c r="J366" s="1">
        <v>274</v>
      </c>
      <c r="K366" s="1">
        <v>2.54</v>
      </c>
      <c r="L366" s="1">
        <v>7.59</v>
      </c>
    </row>
    <row r="367" spans="1:12" x14ac:dyDescent="0.25">
      <c r="A367" t="s">
        <v>29</v>
      </c>
      <c r="B367">
        <v>2030</v>
      </c>
      <c r="C367" t="s">
        <v>65</v>
      </c>
      <c r="D367" t="s">
        <v>370</v>
      </c>
      <c r="E367" t="s">
        <v>371</v>
      </c>
      <c r="F367">
        <v>3.03</v>
      </c>
      <c r="G367">
        <v>37.47</v>
      </c>
      <c r="H367">
        <v>1.04</v>
      </c>
      <c r="I367">
        <v>2.79</v>
      </c>
      <c r="J367" s="1">
        <v>357</v>
      </c>
      <c r="K367" s="1">
        <v>3.7</v>
      </c>
      <c r="L367" s="1">
        <v>9.9499999999999993</v>
      </c>
    </row>
    <row r="368" spans="1:12" x14ac:dyDescent="0.25">
      <c r="A368" t="s">
        <v>29</v>
      </c>
      <c r="B368">
        <v>2030</v>
      </c>
      <c r="C368" t="s">
        <v>65</v>
      </c>
      <c r="D368" t="s">
        <v>372</v>
      </c>
      <c r="E368" t="s">
        <v>373</v>
      </c>
      <c r="F368">
        <v>0</v>
      </c>
      <c r="G368">
        <v>0</v>
      </c>
      <c r="H368">
        <v>0</v>
      </c>
      <c r="I368">
        <v>0</v>
      </c>
      <c r="J368" s="1">
        <v>0</v>
      </c>
      <c r="K368" s="1">
        <v>0</v>
      </c>
      <c r="L368" s="1">
        <v>0</v>
      </c>
    </row>
    <row r="369" spans="1:12" x14ac:dyDescent="0.25">
      <c r="A369" t="s">
        <v>29</v>
      </c>
      <c r="B369">
        <v>2030</v>
      </c>
      <c r="C369" t="s">
        <v>65</v>
      </c>
      <c r="D369" t="s">
        <v>374</v>
      </c>
      <c r="E369" t="s">
        <v>375</v>
      </c>
      <c r="F369">
        <v>1.06</v>
      </c>
      <c r="G369">
        <v>36.99</v>
      </c>
      <c r="H369">
        <v>0.36</v>
      </c>
      <c r="I369">
        <v>2.71</v>
      </c>
      <c r="J369" s="1">
        <v>100</v>
      </c>
      <c r="K369" s="1">
        <v>0.36199999999999999</v>
      </c>
      <c r="L369" s="1">
        <v>2.71</v>
      </c>
    </row>
    <row r="370" spans="1:12" x14ac:dyDescent="0.25">
      <c r="A370" t="s">
        <v>29</v>
      </c>
      <c r="B370">
        <v>2030</v>
      </c>
      <c r="C370" t="s">
        <v>65</v>
      </c>
      <c r="D370" t="s">
        <v>376</v>
      </c>
      <c r="E370" t="s">
        <v>377</v>
      </c>
      <c r="F370">
        <v>2.58</v>
      </c>
      <c r="G370">
        <v>37.04</v>
      </c>
      <c r="H370">
        <v>0.88</v>
      </c>
      <c r="I370">
        <v>2.67</v>
      </c>
      <c r="J370" s="1">
        <v>6840</v>
      </c>
      <c r="K370" s="1">
        <v>60.2</v>
      </c>
      <c r="L370" s="1">
        <v>182</v>
      </c>
    </row>
    <row r="371" spans="1:12" x14ac:dyDescent="0.25">
      <c r="A371" t="s">
        <v>29</v>
      </c>
      <c r="B371">
        <v>2030</v>
      </c>
      <c r="C371" t="s">
        <v>65</v>
      </c>
      <c r="D371" t="s">
        <v>378</v>
      </c>
      <c r="E371" t="s">
        <v>379</v>
      </c>
      <c r="F371">
        <v>11.97</v>
      </c>
      <c r="G371">
        <v>49.65</v>
      </c>
      <c r="H371">
        <v>4.0199999999999996</v>
      </c>
      <c r="I371">
        <v>7.03</v>
      </c>
      <c r="J371" s="1">
        <v>1420</v>
      </c>
      <c r="K371" s="1">
        <v>57.3</v>
      </c>
      <c r="L371" s="1">
        <v>100</v>
      </c>
    </row>
    <row r="372" spans="1:12" x14ac:dyDescent="0.25">
      <c r="A372" t="s">
        <v>29</v>
      </c>
      <c r="B372">
        <v>2030</v>
      </c>
      <c r="C372" t="s">
        <v>65</v>
      </c>
      <c r="D372" t="s">
        <v>32</v>
      </c>
      <c r="E372" t="s">
        <v>380</v>
      </c>
      <c r="F372">
        <v>8.5399999999999991</v>
      </c>
      <c r="G372">
        <v>49.63</v>
      </c>
      <c r="H372">
        <v>2.88</v>
      </c>
      <c r="I372">
        <v>6.69</v>
      </c>
      <c r="J372" s="1">
        <v>2840</v>
      </c>
      <c r="K372" s="1">
        <v>81.900000000000006</v>
      </c>
      <c r="L372" s="1">
        <v>190</v>
      </c>
    </row>
    <row r="373" spans="1:12" x14ac:dyDescent="0.25">
      <c r="A373" t="s">
        <v>29</v>
      </c>
      <c r="B373">
        <v>2030</v>
      </c>
      <c r="C373" t="s">
        <v>65</v>
      </c>
      <c r="D373" t="s">
        <v>381</v>
      </c>
      <c r="E373" t="s">
        <v>382</v>
      </c>
      <c r="F373">
        <v>10.81</v>
      </c>
      <c r="G373">
        <v>49.02</v>
      </c>
      <c r="H373">
        <v>3.64</v>
      </c>
      <c r="I373">
        <v>6.27</v>
      </c>
      <c r="J373" s="1">
        <v>8.4499999999999993</v>
      </c>
      <c r="K373" s="1">
        <v>0.308</v>
      </c>
      <c r="L373" s="1">
        <v>0.53</v>
      </c>
    </row>
    <row r="374" spans="1:12" x14ac:dyDescent="0.25">
      <c r="A374" t="s">
        <v>29</v>
      </c>
      <c r="B374">
        <v>2030</v>
      </c>
      <c r="C374" t="s">
        <v>65</v>
      </c>
      <c r="D374" t="s">
        <v>383</v>
      </c>
      <c r="E374" t="s">
        <v>384</v>
      </c>
      <c r="F374">
        <v>7.67</v>
      </c>
      <c r="G374">
        <v>48.85</v>
      </c>
      <c r="H374">
        <v>2.58</v>
      </c>
      <c r="I374">
        <v>6.27</v>
      </c>
      <c r="J374" s="1">
        <v>1.08</v>
      </c>
      <c r="K374" s="1">
        <v>2.7900000000000001E-2</v>
      </c>
      <c r="L374" s="1">
        <v>6.7699999999999996E-2</v>
      </c>
    </row>
    <row r="375" spans="1:12" x14ac:dyDescent="0.25">
      <c r="A375" t="s">
        <v>29</v>
      </c>
      <c r="B375">
        <v>2030</v>
      </c>
      <c r="C375" t="s">
        <v>65</v>
      </c>
      <c r="D375" t="s">
        <v>385</v>
      </c>
      <c r="E375" t="s">
        <v>386</v>
      </c>
      <c r="F375">
        <v>2.72</v>
      </c>
      <c r="G375">
        <v>42</v>
      </c>
      <c r="H375">
        <v>0.93</v>
      </c>
      <c r="I375">
        <v>4.0199999999999996</v>
      </c>
      <c r="J375" s="1">
        <v>1170</v>
      </c>
      <c r="K375" s="1">
        <v>10.9</v>
      </c>
      <c r="L375" s="1">
        <v>47.2</v>
      </c>
    </row>
    <row r="376" spans="1:12" x14ac:dyDescent="0.25">
      <c r="A376" t="s">
        <v>29</v>
      </c>
      <c r="B376">
        <v>2030</v>
      </c>
      <c r="C376" t="s">
        <v>65</v>
      </c>
      <c r="D376" t="s">
        <v>387</v>
      </c>
      <c r="E376" t="s">
        <v>388</v>
      </c>
      <c r="F376">
        <v>0</v>
      </c>
      <c r="G376">
        <v>19.559999999999999</v>
      </c>
      <c r="H376">
        <v>0</v>
      </c>
      <c r="I376">
        <v>0</v>
      </c>
      <c r="J376" s="1">
        <v>27.2</v>
      </c>
      <c r="K376" s="1">
        <v>0</v>
      </c>
      <c r="L376" s="1">
        <v>9.9099999999999991E-4</v>
      </c>
    </row>
    <row r="377" spans="1:12" x14ac:dyDescent="0.25">
      <c r="A377" t="s">
        <v>29</v>
      </c>
      <c r="B377">
        <v>2030</v>
      </c>
      <c r="C377" t="s">
        <v>65</v>
      </c>
      <c r="D377" t="s">
        <v>389</v>
      </c>
      <c r="E377" t="s">
        <v>390</v>
      </c>
      <c r="F377">
        <v>1.42</v>
      </c>
      <c r="G377">
        <v>33.22</v>
      </c>
      <c r="H377">
        <v>0.48</v>
      </c>
      <c r="I377">
        <v>1.81</v>
      </c>
      <c r="J377" s="1">
        <v>18.7</v>
      </c>
      <c r="K377" s="1">
        <v>9.0300000000000005E-2</v>
      </c>
      <c r="L377" s="1">
        <v>0.33700000000000002</v>
      </c>
    </row>
    <row r="378" spans="1:12" x14ac:dyDescent="0.25">
      <c r="A378" t="s">
        <v>29</v>
      </c>
      <c r="B378">
        <v>2030</v>
      </c>
      <c r="C378" t="s">
        <v>65</v>
      </c>
      <c r="D378" t="s">
        <v>38</v>
      </c>
      <c r="E378" t="s">
        <v>391</v>
      </c>
      <c r="F378">
        <v>0</v>
      </c>
      <c r="G378">
        <v>0</v>
      </c>
      <c r="H378">
        <v>0</v>
      </c>
      <c r="I378">
        <v>0</v>
      </c>
      <c r="J378" s="1">
        <v>0</v>
      </c>
      <c r="K378" s="1">
        <v>0</v>
      </c>
      <c r="L378" s="1">
        <v>0</v>
      </c>
    </row>
    <row r="379" spans="1:12" x14ac:dyDescent="0.25">
      <c r="A379" t="s">
        <v>29</v>
      </c>
      <c r="B379">
        <v>2030</v>
      </c>
      <c r="C379" t="s">
        <v>65</v>
      </c>
      <c r="D379" t="s">
        <v>31</v>
      </c>
      <c r="E379" t="s">
        <v>392</v>
      </c>
      <c r="F379">
        <v>0.97</v>
      </c>
      <c r="G379">
        <v>29.02</v>
      </c>
      <c r="H379">
        <v>0.33</v>
      </c>
      <c r="I379">
        <v>1.1599999999999999</v>
      </c>
      <c r="J379" s="1">
        <v>188</v>
      </c>
      <c r="K379" s="1">
        <v>0.61499999999999999</v>
      </c>
      <c r="L379" s="1">
        <v>2.1800000000000002</v>
      </c>
    </row>
    <row r="380" spans="1:12" x14ac:dyDescent="0.25">
      <c r="A380" t="s">
        <v>29</v>
      </c>
      <c r="B380">
        <v>2030</v>
      </c>
      <c r="C380" t="s">
        <v>65</v>
      </c>
      <c r="D380" t="s">
        <v>393</v>
      </c>
      <c r="E380" t="s">
        <v>394</v>
      </c>
      <c r="F380">
        <v>10.51</v>
      </c>
      <c r="G380">
        <v>50.26</v>
      </c>
      <c r="H380">
        <v>3.55</v>
      </c>
      <c r="I380">
        <v>6.97</v>
      </c>
      <c r="J380" s="1">
        <v>26.7</v>
      </c>
      <c r="K380" s="1">
        <v>0.94799999999999995</v>
      </c>
      <c r="L380" s="1">
        <v>1.86</v>
      </c>
    </row>
    <row r="381" spans="1:12" x14ac:dyDescent="0.25">
      <c r="A381" t="s">
        <v>29</v>
      </c>
      <c r="B381">
        <v>2030</v>
      </c>
      <c r="C381" t="s">
        <v>65</v>
      </c>
      <c r="D381" t="s">
        <v>395</v>
      </c>
      <c r="E381" t="s">
        <v>396</v>
      </c>
      <c r="F381">
        <v>10.73</v>
      </c>
      <c r="G381">
        <v>50.93</v>
      </c>
      <c r="H381">
        <v>3.62</v>
      </c>
      <c r="I381">
        <v>7.14</v>
      </c>
      <c r="J381" s="1">
        <v>29.9</v>
      </c>
      <c r="K381" s="1">
        <v>1.08</v>
      </c>
      <c r="L381" s="1">
        <v>2.13</v>
      </c>
    </row>
    <row r="382" spans="1:12" x14ac:dyDescent="0.25">
      <c r="A382" t="s">
        <v>29</v>
      </c>
      <c r="B382">
        <v>2030</v>
      </c>
      <c r="C382" t="s">
        <v>65</v>
      </c>
      <c r="D382" t="s">
        <v>397</v>
      </c>
      <c r="E382" t="s">
        <v>398</v>
      </c>
      <c r="F382">
        <v>1.56</v>
      </c>
      <c r="G382">
        <v>32.479999999999997</v>
      </c>
      <c r="H382">
        <v>0.53</v>
      </c>
      <c r="I382">
        <v>1.8</v>
      </c>
      <c r="J382" s="1">
        <v>77.2</v>
      </c>
      <c r="K382" s="1">
        <v>0.41199999999999998</v>
      </c>
      <c r="L382" s="1">
        <v>1.39</v>
      </c>
    </row>
    <row r="383" spans="1:12" x14ac:dyDescent="0.25">
      <c r="A383" t="s">
        <v>29</v>
      </c>
      <c r="B383">
        <v>2030</v>
      </c>
      <c r="C383" t="s">
        <v>65</v>
      </c>
      <c r="D383" t="s">
        <v>54</v>
      </c>
      <c r="E383" t="s">
        <v>399</v>
      </c>
      <c r="F383">
        <v>2.48</v>
      </c>
      <c r="G383">
        <v>38.979999999999997</v>
      </c>
      <c r="H383">
        <v>0.86</v>
      </c>
      <c r="I383">
        <v>3.19</v>
      </c>
      <c r="J383" s="1">
        <v>2940</v>
      </c>
      <c r="K383" s="1">
        <v>25.2</v>
      </c>
      <c r="L383" s="1">
        <v>93.7</v>
      </c>
    </row>
    <row r="384" spans="1:12" x14ac:dyDescent="0.25">
      <c r="A384" t="s">
        <v>29</v>
      </c>
      <c r="B384">
        <v>2030</v>
      </c>
      <c r="C384" t="s">
        <v>65</v>
      </c>
      <c r="D384" t="s">
        <v>400</v>
      </c>
      <c r="E384" t="s">
        <v>401</v>
      </c>
      <c r="F384">
        <v>0.83</v>
      </c>
      <c r="G384">
        <v>33.03</v>
      </c>
      <c r="H384">
        <v>0.28999999999999998</v>
      </c>
      <c r="I384">
        <v>1.77</v>
      </c>
      <c r="J384" s="1">
        <v>46.3</v>
      </c>
      <c r="K384" s="1">
        <v>0.13200000000000001</v>
      </c>
      <c r="L384" s="1">
        <v>0.81799999999999995</v>
      </c>
    </row>
    <row r="385" spans="1:12" x14ac:dyDescent="0.25">
      <c r="A385" t="s">
        <v>29</v>
      </c>
      <c r="B385">
        <v>2030</v>
      </c>
      <c r="C385" t="s">
        <v>65</v>
      </c>
      <c r="D385" t="s">
        <v>402</v>
      </c>
      <c r="E385" t="s">
        <v>403</v>
      </c>
      <c r="F385">
        <v>12.3</v>
      </c>
      <c r="G385">
        <v>52.35</v>
      </c>
      <c r="H385">
        <v>3.83</v>
      </c>
      <c r="I385">
        <v>7.24</v>
      </c>
      <c r="J385" s="1">
        <v>195</v>
      </c>
      <c r="K385" s="1">
        <v>7.47</v>
      </c>
      <c r="L385" s="1">
        <v>14.1</v>
      </c>
    </row>
    <row r="386" spans="1:12" x14ac:dyDescent="0.25">
      <c r="A386" t="s">
        <v>29</v>
      </c>
      <c r="B386">
        <v>2030</v>
      </c>
      <c r="C386" t="s">
        <v>65</v>
      </c>
      <c r="D386" t="s">
        <v>404</v>
      </c>
      <c r="E386" t="s">
        <v>405</v>
      </c>
      <c r="F386">
        <v>0</v>
      </c>
      <c r="G386">
        <v>0</v>
      </c>
      <c r="H386">
        <v>0</v>
      </c>
      <c r="I386">
        <v>0</v>
      </c>
      <c r="J386" s="1">
        <v>0</v>
      </c>
      <c r="K386" s="1">
        <v>0</v>
      </c>
      <c r="L386" s="1">
        <v>0</v>
      </c>
    </row>
    <row r="387" spans="1:12" x14ac:dyDescent="0.25">
      <c r="A387" t="s">
        <v>29</v>
      </c>
      <c r="B387">
        <v>2030</v>
      </c>
      <c r="C387" t="s">
        <v>65</v>
      </c>
      <c r="D387" t="s">
        <v>406</v>
      </c>
      <c r="E387" t="s">
        <v>407</v>
      </c>
      <c r="F387">
        <v>0</v>
      </c>
      <c r="G387">
        <v>0</v>
      </c>
      <c r="H387">
        <v>0</v>
      </c>
      <c r="I387">
        <v>0</v>
      </c>
      <c r="J387" s="1">
        <v>0</v>
      </c>
      <c r="K387" s="1">
        <v>0</v>
      </c>
      <c r="L387" s="1">
        <v>0</v>
      </c>
    </row>
    <row r="388" spans="1:12" x14ac:dyDescent="0.25">
      <c r="A388" t="s">
        <v>29</v>
      </c>
      <c r="B388">
        <v>2030</v>
      </c>
      <c r="C388" t="s">
        <v>65</v>
      </c>
      <c r="D388" t="s">
        <v>408</v>
      </c>
      <c r="E388" t="s">
        <v>409</v>
      </c>
      <c r="F388">
        <v>0</v>
      </c>
      <c r="G388">
        <v>0</v>
      </c>
      <c r="H388">
        <v>0</v>
      </c>
      <c r="I388">
        <v>0</v>
      </c>
      <c r="J388" s="1">
        <v>0</v>
      </c>
      <c r="K388" s="1">
        <v>0</v>
      </c>
      <c r="L388" s="1">
        <v>0</v>
      </c>
    </row>
    <row r="389" spans="1:12" x14ac:dyDescent="0.25">
      <c r="A389" t="s">
        <v>29</v>
      </c>
      <c r="B389">
        <v>2030</v>
      </c>
      <c r="C389" t="s">
        <v>65</v>
      </c>
      <c r="D389" t="s">
        <v>39</v>
      </c>
      <c r="E389" t="s">
        <v>410</v>
      </c>
      <c r="F389">
        <v>10.01</v>
      </c>
      <c r="G389">
        <v>49.1</v>
      </c>
      <c r="H389">
        <v>3.37</v>
      </c>
      <c r="I389">
        <v>6.53</v>
      </c>
      <c r="J389" s="1">
        <v>1460</v>
      </c>
      <c r="K389" s="1">
        <v>49.1</v>
      </c>
      <c r="L389" s="1">
        <v>95.1</v>
      </c>
    </row>
    <row r="390" spans="1:12" x14ac:dyDescent="0.25">
      <c r="A390" t="s">
        <v>29</v>
      </c>
      <c r="B390">
        <v>2030</v>
      </c>
      <c r="C390" t="s">
        <v>65</v>
      </c>
      <c r="D390" t="s">
        <v>411</v>
      </c>
      <c r="E390" t="s">
        <v>412</v>
      </c>
      <c r="F390">
        <v>8.66</v>
      </c>
      <c r="G390">
        <v>49.35</v>
      </c>
      <c r="H390">
        <v>2.92</v>
      </c>
      <c r="I390">
        <v>6.48</v>
      </c>
      <c r="J390" s="1">
        <v>314</v>
      </c>
      <c r="K390" s="1">
        <v>9.15</v>
      </c>
      <c r="L390" s="1">
        <v>20.3</v>
      </c>
    </row>
    <row r="391" spans="1:12" x14ac:dyDescent="0.25">
      <c r="A391" t="s">
        <v>29</v>
      </c>
      <c r="B391">
        <v>2030</v>
      </c>
      <c r="C391" t="s">
        <v>65</v>
      </c>
      <c r="D391" t="s">
        <v>413</v>
      </c>
      <c r="E391" t="s">
        <v>414</v>
      </c>
      <c r="F391">
        <v>2.5499999999999998</v>
      </c>
      <c r="G391">
        <v>33.81</v>
      </c>
      <c r="H391">
        <v>0.87</v>
      </c>
      <c r="I391">
        <v>2.15</v>
      </c>
      <c r="J391" s="1">
        <v>468</v>
      </c>
      <c r="K391" s="1">
        <v>4.0599999999999996</v>
      </c>
      <c r="L391" s="1">
        <v>10.1</v>
      </c>
    </row>
    <row r="392" spans="1:12" x14ac:dyDescent="0.25">
      <c r="A392" t="s">
        <v>29</v>
      </c>
      <c r="B392">
        <v>2030</v>
      </c>
      <c r="C392" t="s">
        <v>65</v>
      </c>
      <c r="D392" t="s">
        <v>47</v>
      </c>
      <c r="E392" t="s">
        <v>415</v>
      </c>
      <c r="F392">
        <v>3.09</v>
      </c>
      <c r="G392">
        <v>37.83</v>
      </c>
      <c r="H392">
        <v>1.06</v>
      </c>
      <c r="I392">
        <v>2.92</v>
      </c>
      <c r="J392" s="1">
        <v>481</v>
      </c>
      <c r="K392" s="1">
        <v>5.0999999999999996</v>
      </c>
      <c r="L392" s="1">
        <v>14.1</v>
      </c>
    </row>
    <row r="393" spans="1:12" x14ac:dyDescent="0.25">
      <c r="A393" t="s">
        <v>29</v>
      </c>
      <c r="B393">
        <v>2030</v>
      </c>
      <c r="C393" t="s">
        <v>65</v>
      </c>
      <c r="D393" t="s">
        <v>416</v>
      </c>
      <c r="E393" t="s">
        <v>417</v>
      </c>
      <c r="F393">
        <v>0</v>
      </c>
      <c r="G393">
        <v>0</v>
      </c>
      <c r="H393">
        <v>0</v>
      </c>
      <c r="I393">
        <v>0</v>
      </c>
      <c r="J393" s="1">
        <v>0</v>
      </c>
      <c r="K393" s="1">
        <v>0</v>
      </c>
      <c r="L393" s="1">
        <v>0</v>
      </c>
    </row>
    <row r="394" spans="1:12" x14ac:dyDescent="0.25">
      <c r="A394" t="s">
        <v>29</v>
      </c>
      <c r="B394">
        <v>2030</v>
      </c>
      <c r="C394" t="s">
        <v>65</v>
      </c>
      <c r="D394" t="s">
        <v>35</v>
      </c>
      <c r="E394" t="s">
        <v>418</v>
      </c>
      <c r="F394">
        <v>0</v>
      </c>
      <c r="G394">
        <v>0</v>
      </c>
      <c r="H394">
        <v>0</v>
      </c>
      <c r="I394">
        <v>0</v>
      </c>
      <c r="J394" s="1">
        <v>0</v>
      </c>
      <c r="K394" s="1">
        <v>0</v>
      </c>
      <c r="L394" s="1">
        <v>0</v>
      </c>
    </row>
    <row r="395" spans="1:12" x14ac:dyDescent="0.25">
      <c r="A395" t="s">
        <v>29</v>
      </c>
      <c r="B395">
        <v>2030</v>
      </c>
      <c r="C395" t="s">
        <v>65</v>
      </c>
      <c r="D395" t="s">
        <v>419</v>
      </c>
      <c r="E395" t="s">
        <v>420</v>
      </c>
      <c r="F395">
        <v>3.63</v>
      </c>
      <c r="G395">
        <v>38.090000000000003</v>
      </c>
      <c r="H395">
        <v>1.23</v>
      </c>
      <c r="I395">
        <v>3.16</v>
      </c>
      <c r="J395" s="1">
        <v>725</v>
      </c>
      <c r="K395" s="1">
        <v>8.91</v>
      </c>
      <c r="L395" s="1">
        <v>22.9</v>
      </c>
    </row>
    <row r="396" spans="1:12" x14ac:dyDescent="0.25">
      <c r="A396" t="s">
        <v>29</v>
      </c>
      <c r="B396">
        <v>2030</v>
      </c>
      <c r="C396" t="s">
        <v>65</v>
      </c>
      <c r="D396" t="s">
        <v>59</v>
      </c>
      <c r="E396" t="s">
        <v>421</v>
      </c>
      <c r="F396">
        <v>9.58</v>
      </c>
      <c r="G396">
        <v>51</v>
      </c>
      <c r="H396">
        <v>3.24</v>
      </c>
      <c r="I396">
        <v>7.26</v>
      </c>
      <c r="J396" s="1">
        <v>242000</v>
      </c>
      <c r="K396" s="1">
        <v>7860</v>
      </c>
      <c r="L396" s="1">
        <v>17600</v>
      </c>
    </row>
    <row r="397" spans="1:12" x14ac:dyDescent="0.25">
      <c r="A397" t="s">
        <v>29</v>
      </c>
      <c r="B397">
        <v>2030</v>
      </c>
      <c r="C397" t="s">
        <v>65</v>
      </c>
      <c r="D397" t="s">
        <v>422</v>
      </c>
      <c r="E397" t="s">
        <v>423</v>
      </c>
      <c r="F397">
        <v>0</v>
      </c>
      <c r="G397">
        <v>0</v>
      </c>
      <c r="H397">
        <v>0</v>
      </c>
      <c r="I397">
        <v>0</v>
      </c>
      <c r="J397" s="1">
        <v>0</v>
      </c>
      <c r="K397" s="1">
        <v>0</v>
      </c>
      <c r="L397" s="1">
        <v>0</v>
      </c>
    </row>
    <row r="398" spans="1:12" x14ac:dyDescent="0.25">
      <c r="A398" t="s">
        <v>29</v>
      </c>
      <c r="B398">
        <v>2030</v>
      </c>
      <c r="C398" t="s">
        <v>65</v>
      </c>
      <c r="D398" t="s">
        <v>424</v>
      </c>
      <c r="E398" t="s">
        <v>425</v>
      </c>
      <c r="F398">
        <v>0.17</v>
      </c>
      <c r="G398">
        <v>28.67</v>
      </c>
      <c r="H398">
        <v>0.06</v>
      </c>
      <c r="I398">
        <v>1</v>
      </c>
      <c r="J398" s="1">
        <v>66.400000000000006</v>
      </c>
      <c r="K398" s="1">
        <v>3.85E-2</v>
      </c>
      <c r="L398" s="1">
        <v>0.66600000000000004</v>
      </c>
    </row>
    <row r="399" spans="1:12" x14ac:dyDescent="0.25">
      <c r="A399" t="s">
        <v>29</v>
      </c>
      <c r="B399">
        <v>2030</v>
      </c>
      <c r="C399" t="s">
        <v>65</v>
      </c>
      <c r="D399" t="s">
        <v>426</v>
      </c>
      <c r="E399" t="s">
        <v>427</v>
      </c>
      <c r="F399">
        <v>9.94</v>
      </c>
      <c r="G399">
        <v>49.34</v>
      </c>
      <c r="H399">
        <v>3.33</v>
      </c>
      <c r="I399">
        <v>6.45</v>
      </c>
      <c r="J399" s="1">
        <v>87.1</v>
      </c>
      <c r="K399" s="1">
        <v>2.9</v>
      </c>
      <c r="L399" s="1">
        <v>5.62</v>
      </c>
    </row>
    <row r="400" spans="1:12" x14ac:dyDescent="0.25">
      <c r="A400" t="s">
        <v>29</v>
      </c>
      <c r="B400">
        <v>2030</v>
      </c>
      <c r="C400" t="s">
        <v>65</v>
      </c>
      <c r="D400" t="s">
        <v>428</v>
      </c>
      <c r="E400" t="s">
        <v>429</v>
      </c>
      <c r="F400">
        <v>0</v>
      </c>
      <c r="G400">
        <v>0</v>
      </c>
      <c r="H400">
        <v>0</v>
      </c>
      <c r="I400">
        <v>0</v>
      </c>
      <c r="J400" s="1">
        <v>0</v>
      </c>
      <c r="K400" s="1">
        <v>0</v>
      </c>
      <c r="L400" s="1">
        <v>0</v>
      </c>
    </row>
    <row r="401" spans="1:12" x14ac:dyDescent="0.25">
      <c r="A401" t="s">
        <v>29</v>
      </c>
      <c r="B401">
        <v>2030</v>
      </c>
      <c r="C401" t="s">
        <v>65</v>
      </c>
      <c r="D401" t="s">
        <v>430</v>
      </c>
      <c r="E401" t="s">
        <v>431</v>
      </c>
      <c r="F401">
        <v>1.95</v>
      </c>
      <c r="G401">
        <v>38.65</v>
      </c>
      <c r="H401">
        <v>0.67</v>
      </c>
      <c r="I401">
        <v>3.24</v>
      </c>
      <c r="J401" s="1">
        <v>467</v>
      </c>
      <c r="K401" s="1">
        <v>3.11</v>
      </c>
      <c r="L401" s="1">
        <v>15.1</v>
      </c>
    </row>
    <row r="402" spans="1:12" x14ac:dyDescent="0.25">
      <c r="A402" t="s">
        <v>29</v>
      </c>
      <c r="B402">
        <v>2030</v>
      </c>
      <c r="C402" t="s">
        <v>65</v>
      </c>
      <c r="D402" t="s">
        <v>57</v>
      </c>
      <c r="E402" t="s">
        <v>432</v>
      </c>
      <c r="F402">
        <v>1.32</v>
      </c>
      <c r="G402">
        <v>40.61</v>
      </c>
      <c r="H402">
        <v>0.45</v>
      </c>
      <c r="I402">
        <v>3.56</v>
      </c>
      <c r="J402" s="1">
        <v>1100</v>
      </c>
      <c r="K402" s="1">
        <v>4.9000000000000004</v>
      </c>
      <c r="L402" s="1">
        <v>39.1</v>
      </c>
    </row>
    <row r="403" spans="1:12" x14ac:dyDescent="0.25">
      <c r="A403" t="s">
        <v>29</v>
      </c>
      <c r="B403">
        <v>2030</v>
      </c>
      <c r="C403" t="s">
        <v>65</v>
      </c>
      <c r="D403" t="s">
        <v>433</v>
      </c>
      <c r="E403" t="s">
        <v>434</v>
      </c>
      <c r="F403">
        <v>0</v>
      </c>
      <c r="G403">
        <v>0</v>
      </c>
      <c r="H403">
        <v>0</v>
      </c>
      <c r="I403">
        <v>0</v>
      </c>
      <c r="J403" s="1">
        <v>0</v>
      </c>
      <c r="K403" s="1">
        <v>0</v>
      </c>
      <c r="L403" s="1">
        <v>0</v>
      </c>
    </row>
    <row r="404" spans="1:12" x14ac:dyDescent="0.25">
      <c r="A404" t="s">
        <v>29</v>
      </c>
      <c r="B404">
        <v>2030</v>
      </c>
      <c r="C404" t="s">
        <v>65</v>
      </c>
      <c r="D404" t="s">
        <v>435</v>
      </c>
      <c r="E404" t="s">
        <v>436</v>
      </c>
      <c r="F404">
        <v>2.15</v>
      </c>
      <c r="G404">
        <v>41.43</v>
      </c>
      <c r="H404">
        <v>0.73</v>
      </c>
      <c r="I404">
        <v>3.84</v>
      </c>
      <c r="J404" s="1">
        <v>33.200000000000003</v>
      </c>
      <c r="K404" s="1">
        <v>0.24399999999999999</v>
      </c>
      <c r="L404" s="1">
        <v>1.28</v>
      </c>
    </row>
    <row r="405" spans="1:12" x14ac:dyDescent="0.25">
      <c r="A405" t="s">
        <v>29</v>
      </c>
      <c r="B405">
        <v>2030</v>
      </c>
      <c r="C405" t="s">
        <v>65</v>
      </c>
      <c r="D405" t="s">
        <v>437</v>
      </c>
      <c r="E405" t="s">
        <v>438</v>
      </c>
      <c r="F405">
        <v>5.39</v>
      </c>
      <c r="G405">
        <v>40.82</v>
      </c>
      <c r="H405">
        <v>1.77</v>
      </c>
      <c r="I405">
        <v>3.51</v>
      </c>
      <c r="J405" s="1">
        <v>344</v>
      </c>
      <c r="K405" s="1">
        <v>6.1</v>
      </c>
      <c r="L405" s="1">
        <v>12.1</v>
      </c>
    </row>
    <row r="406" spans="1:12" x14ac:dyDescent="0.25">
      <c r="A406" t="s">
        <v>29</v>
      </c>
      <c r="B406">
        <v>2030</v>
      </c>
      <c r="C406" t="s">
        <v>65</v>
      </c>
      <c r="D406" t="s">
        <v>439</v>
      </c>
      <c r="E406" t="s">
        <v>440</v>
      </c>
      <c r="F406">
        <v>3.28</v>
      </c>
      <c r="G406">
        <v>38.53</v>
      </c>
      <c r="H406">
        <v>1.1000000000000001</v>
      </c>
      <c r="I406">
        <v>2.97</v>
      </c>
      <c r="J406" s="1">
        <v>728</v>
      </c>
      <c r="K406" s="1">
        <v>7.98</v>
      </c>
      <c r="L406" s="1">
        <v>21.6</v>
      </c>
    </row>
    <row r="407" spans="1:12" x14ac:dyDescent="0.25">
      <c r="A407" t="s">
        <v>29</v>
      </c>
      <c r="B407">
        <v>2030</v>
      </c>
      <c r="C407" t="s">
        <v>66</v>
      </c>
      <c r="D407" t="s">
        <v>77</v>
      </c>
      <c r="E407" t="s">
        <v>78</v>
      </c>
      <c r="F407">
        <v>0</v>
      </c>
      <c r="G407">
        <v>0</v>
      </c>
      <c r="H407">
        <v>0</v>
      </c>
      <c r="I407">
        <v>0</v>
      </c>
      <c r="J407" s="1">
        <v>0</v>
      </c>
      <c r="K407" s="1">
        <v>0</v>
      </c>
      <c r="L407" s="1">
        <v>0</v>
      </c>
    </row>
    <row r="408" spans="1:12" x14ac:dyDescent="0.25">
      <c r="A408" t="s">
        <v>29</v>
      </c>
      <c r="B408">
        <v>2030</v>
      </c>
      <c r="C408" t="s">
        <v>66</v>
      </c>
      <c r="D408" t="s">
        <v>79</v>
      </c>
      <c r="E408" t="s">
        <v>80</v>
      </c>
      <c r="F408">
        <v>10.220000000000001</v>
      </c>
      <c r="G408">
        <v>49.8</v>
      </c>
      <c r="H408">
        <v>9.7200000000000006</v>
      </c>
      <c r="I408">
        <v>19.739999999999998</v>
      </c>
      <c r="J408" s="1">
        <v>5.67</v>
      </c>
      <c r="K408" s="1">
        <v>0.55100000000000005</v>
      </c>
      <c r="L408" s="1">
        <v>1.1200000000000001</v>
      </c>
    </row>
    <row r="409" spans="1:12" x14ac:dyDescent="0.25">
      <c r="A409" t="s">
        <v>29</v>
      </c>
      <c r="B409">
        <v>2030</v>
      </c>
      <c r="C409" t="s">
        <v>66</v>
      </c>
      <c r="D409" t="s">
        <v>81</v>
      </c>
      <c r="E409" t="s">
        <v>82</v>
      </c>
      <c r="F409">
        <v>0</v>
      </c>
      <c r="G409">
        <v>0</v>
      </c>
      <c r="H409">
        <v>0</v>
      </c>
      <c r="I409">
        <v>0</v>
      </c>
      <c r="J409" s="1">
        <v>0</v>
      </c>
      <c r="K409" s="1">
        <v>0</v>
      </c>
      <c r="L409" s="1">
        <v>0</v>
      </c>
    </row>
    <row r="410" spans="1:12" x14ac:dyDescent="0.25">
      <c r="A410" t="s">
        <v>29</v>
      </c>
      <c r="B410">
        <v>2030</v>
      </c>
      <c r="C410" t="s">
        <v>66</v>
      </c>
      <c r="D410" t="s">
        <v>83</v>
      </c>
      <c r="E410" t="s">
        <v>84</v>
      </c>
      <c r="F410">
        <v>21.79</v>
      </c>
      <c r="G410">
        <v>58.01</v>
      </c>
      <c r="H410">
        <v>19.09</v>
      </c>
      <c r="I410">
        <v>22.56</v>
      </c>
      <c r="J410" s="1">
        <v>137</v>
      </c>
      <c r="K410" s="1">
        <v>26.2</v>
      </c>
      <c r="L410" s="1">
        <v>31</v>
      </c>
    </row>
    <row r="411" spans="1:12" x14ac:dyDescent="0.25">
      <c r="A411" t="s">
        <v>29</v>
      </c>
      <c r="B411">
        <v>2030</v>
      </c>
      <c r="C411" t="s">
        <v>66</v>
      </c>
      <c r="D411" t="s">
        <v>85</v>
      </c>
      <c r="E411" t="s">
        <v>86</v>
      </c>
      <c r="F411">
        <v>0</v>
      </c>
      <c r="G411">
        <v>0</v>
      </c>
      <c r="H411">
        <v>0</v>
      </c>
      <c r="I411">
        <v>0</v>
      </c>
      <c r="J411" s="1">
        <v>0</v>
      </c>
      <c r="K411" s="1">
        <v>0</v>
      </c>
      <c r="L411" s="1">
        <v>0</v>
      </c>
    </row>
    <row r="412" spans="1:12" x14ac:dyDescent="0.25">
      <c r="A412" t="s">
        <v>29</v>
      </c>
      <c r="B412">
        <v>2030</v>
      </c>
      <c r="C412" t="s">
        <v>66</v>
      </c>
      <c r="D412" t="s">
        <v>63</v>
      </c>
      <c r="E412" t="s">
        <v>87</v>
      </c>
      <c r="F412">
        <v>0.24</v>
      </c>
      <c r="G412">
        <v>29.91</v>
      </c>
      <c r="H412">
        <v>0.24</v>
      </c>
      <c r="I412">
        <v>5.94</v>
      </c>
      <c r="J412" s="1">
        <v>19500</v>
      </c>
      <c r="K412" s="1">
        <v>46.5</v>
      </c>
      <c r="L412" s="1">
        <v>1160</v>
      </c>
    </row>
    <row r="413" spans="1:12" x14ac:dyDescent="0.25">
      <c r="A413" t="s">
        <v>29</v>
      </c>
      <c r="B413">
        <v>2030</v>
      </c>
      <c r="C413" t="s">
        <v>66</v>
      </c>
      <c r="D413" t="s">
        <v>88</v>
      </c>
      <c r="E413" t="s">
        <v>89</v>
      </c>
      <c r="F413">
        <v>0</v>
      </c>
      <c r="G413">
        <v>0</v>
      </c>
      <c r="H413">
        <v>0</v>
      </c>
      <c r="I413">
        <v>0</v>
      </c>
      <c r="J413" s="1">
        <v>0</v>
      </c>
      <c r="K413" s="1">
        <v>0</v>
      </c>
      <c r="L413" s="1">
        <v>0</v>
      </c>
    </row>
    <row r="414" spans="1:12" x14ac:dyDescent="0.25">
      <c r="A414" t="s">
        <v>29</v>
      </c>
      <c r="B414">
        <v>2030</v>
      </c>
      <c r="C414" t="s">
        <v>66</v>
      </c>
      <c r="D414" t="s">
        <v>49</v>
      </c>
      <c r="E414" t="s">
        <v>90</v>
      </c>
      <c r="F414">
        <v>0.12</v>
      </c>
      <c r="G414">
        <v>26.39</v>
      </c>
      <c r="H414">
        <v>0.13</v>
      </c>
      <c r="I414">
        <v>3.85</v>
      </c>
      <c r="J414" s="1">
        <v>4500</v>
      </c>
      <c r="K414" s="1">
        <v>5.66</v>
      </c>
      <c r="L414" s="1">
        <v>173</v>
      </c>
    </row>
    <row r="415" spans="1:12" x14ac:dyDescent="0.25">
      <c r="A415" t="s">
        <v>29</v>
      </c>
      <c r="B415">
        <v>2030</v>
      </c>
      <c r="C415" t="s">
        <v>66</v>
      </c>
      <c r="D415" t="s">
        <v>30</v>
      </c>
      <c r="E415" t="s">
        <v>91</v>
      </c>
      <c r="F415">
        <v>0.01</v>
      </c>
      <c r="G415">
        <v>23.97</v>
      </c>
      <c r="H415">
        <v>0.01</v>
      </c>
      <c r="I415">
        <v>1.96</v>
      </c>
      <c r="J415" s="1">
        <v>7.57</v>
      </c>
      <c r="K415" s="1">
        <v>8.92E-4</v>
      </c>
      <c r="L415" s="1">
        <v>0.14799999999999999</v>
      </c>
    </row>
    <row r="416" spans="1:12" x14ac:dyDescent="0.25">
      <c r="A416" t="s">
        <v>29</v>
      </c>
      <c r="B416">
        <v>2030</v>
      </c>
      <c r="C416" t="s">
        <v>66</v>
      </c>
      <c r="D416" t="s">
        <v>92</v>
      </c>
      <c r="E416" t="s">
        <v>93</v>
      </c>
      <c r="F416">
        <v>0</v>
      </c>
      <c r="G416">
        <v>0</v>
      </c>
      <c r="H416">
        <v>0</v>
      </c>
      <c r="I416">
        <v>0</v>
      </c>
      <c r="J416" s="1">
        <v>0</v>
      </c>
      <c r="K416" s="1">
        <v>0</v>
      </c>
      <c r="L416" s="1">
        <v>0</v>
      </c>
    </row>
    <row r="417" spans="1:12" x14ac:dyDescent="0.25">
      <c r="A417" t="s">
        <v>29</v>
      </c>
      <c r="B417">
        <v>2030</v>
      </c>
      <c r="C417" t="s">
        <v>66</v>
      </c>
      <c r="D417" t="s">
        <v>94</v>
      </c>
      <c r="E417" t="s">
        <v>95</v>
      </c>
      <c r="F417">
        <v>0</v>
      </c>
      <c r="G417">
        <v>0</v>
      </c>
      <c r="H417">
        <v>0</v>
      </c>
      <c r="I417">
        <v>0</v>
      </c>
      <c r="J417" s="1">
        <v>0</v>
      </c>
      <c r="K417" s="1">
        <v>0</v>
      </c>
      <c r="L417" s="1">
        <v>0</v>
      </c>
    </row>
    <row r="418" spans="1:12" x14ac:dyDescent="0.25">
      <c r="A418" t="s">
        <v>29</v>
      </c>
      <c r="B418">
        <v>2030</v>
      </c>
      <c r="C418" t="s">
        <v>66</v>
      </c>
      <c r="D418" t="s">
        <v>96</v>
      </c>
      <c r="E418" t="s">
        <v>97</v>
      </c>
      <c r="F418">
        <v>0</v>
      </c>
      <c r="G418">
        <v>0</v>
      </c>
      <c r="H418">
        <v>0</v>
      </c>
      <c r="I418">
        <v>0</v>
      </c>
      <c r="J418" s="1">
        <v>0</v>
      </c>
      <c r="K418" s="1">
        <v>0</v>
      </c>
      <c r="L418" s="1">
        <v>0</v>
      </c>
    </row>
    <row r="419" spans="1:12" x14ac:dyDescent="0.25">
      <c r="A419" t="s">
        <v>29</v>
      </c>
      <c r="B419">
        <v>2030</v>
      </c>
      <c r="C419" t="s">
        <v>66</v>
      </c>
      <c r="D419" t="s">
        <v>98</v>
      </c>
      <c r="E419" t="s">
        <v>99</v>
      </c>
      <c r="F419">
        <v>0</v>
      </c>
      <c r="G419">
        <v>0</v>
      </c>
      <c r="H419">
        <v>0</v>
      </c>
      <c r="I419">
        <v>0</v>
      </c>
      <c r="J419" s="1">
        <v>0</v>
      </c>
      <c r="K419" s="1">
        <v>0</v>
      </c>
      <c r="L419" s="1">
        <v>0</v>
      </c>
    </row>
    <row r="420" spans="1:12" x14ac:dyDescent="0.25">
      <c r="A420" t="s">
        <v>29</v>
      </c>
      <c r="B420">
        <v>2030</v>
      </c>
      <c r="C420" t="s">
        <v>66</v>
      </c>
      <c r="D420" t="s">
        <v>100</v>
      </c>
      <c r="E420" t="s">
        <v>101</v>
      </c>
      <c r="F420">
        <v>0</v>
      </c>
      <c r="G420">
        <v>0</v>
      </c>
      <c r="H420">
        <v>0</v>
      </c>
      <c r="I420">
        <v>0</v>
      </c>
      <c r="J420" s="1">
        <v>0</v>
      </c>
      <c r="K420" s="1">
        <v>0</v>
      </c>
      <c r="L420" s="1">
        <v>0</v>
      </c>
    </row>
    <row r="421" spans="1:12" x14ac:dyDescent="0.25">
      <c r="A421" t="s">
        <v>29</v>
      </c>
      <c r="B421">
        <v>2030</v>
      </c>
      <c r="C421" t="s">
        <v>66</v>
      </c>
      <c r="D421" t="s">
        <v>102</v>
      </c>
      <c r="E421" t="s">
        <v>103</v>
      </c>
      <c r="F421">
        <v>0</v>
      </c>
      <c r="G421">
        <v>0</v>
      </c>
      <c r="H421">
        <v>0</v>
      </c>
      <c r="I421">
        <v>0</v>
      </c>
      <c r="J421" s="1">
        <v>0</v>
      </c>
      <c r="K421" s="1">
        <v>0</v>
      </c>
      <c r="L421" s="1">
        <v>0</v>
      </c>
    </row>
    <row r="422" spans="1:12" x14ac:dyDescent="0.25">
      <c r="A422" t="s">
        <v>29</v>
      </c>
      <c r="B422">
        <v>2030</v>
      </c>
      <c r="C422" t="s">
        <v>66</v>
      </c>
      <c r="D422" t="s">
        <v>104</v>
      </c>
      <c r="E422" t="s">
        <v>105</v>
      </c>
      <c r="F422">
        <v>0</v>
      </c>
      <c r="G422">
        <v>0</v>
      </c>
      <c r="H422">
        <v>0</v>
      </c>
      <c r="I422">
        <v>0</v>
      </c>
      <c r="J422" s="1">
        <v>0</v>
      </c>
      <c r="K422" s="1">
        <v>0</v>
      </c>
      <c r="L422" s="1">
        <v>0</v>
      </c>
    </row>
    <row r="423" spans="1:12" x14ac:dyDescent="0.25">
      <c r="A423" t="s">
        <v>29</v>
      </c>
      <c r="B423">
        <v>2030</v>
      </c>
      <c r="C423" t="s">
        <v>66</v>
      </c>
      <c r="D423" t="s">
        <v>106</v>
      </c>
      <c r="E423" t="s">
        <v>107</v>
      </c>
      <c r="F423">
        <v>2.1800000000000002</v>
      </c>
      <c r="G423">
        <v>37.22</v>
      </c>
      <c r="H423">
        <v>2.08</v>
      </c>
      <c r="I423">
        <v>10.86</v>
      </c>
      <c r="J423" s="1">
        <v>33.1</v>
      </c>
      <c r="K423" s="1">
        <v>0.68899999999999995</v>
      </c>
      <c r="L423" s="1">
        <v>3.59</v>
      </c>
    </row>
    <row r="424" spans="1:12" x14ac:dyDescent="0.25">
      <c r="A424" t="s">
        <v>29</v>
      </c>
      <c r="B424">
        <v>2030</v>
      </c>
      <c r="C424" t="s">
        <v>66</v>
      </c>
      <c r="D424" t="s">
        <v>108</v>
      </c>
      <c r="E424" t="s">
        <v>109</v>
      </c>
      <c r="F424">
        <v>0</v>
      </c>
      <c r="G424">
        <v>0</v>
      </c>
      <c r="H424">
        <v>0</v>
      </c>
      <c r="I424">
        <v>0</v>
      </c>
      <c r="J424" s="1">
        <v>0</v>
      </c>
      <c r="K424" s="1">
        <v>0</v>
      </c>
      <c r="L424" s="1">
        <v>0</v>
      </c>
    </row>
    <row r="425" spans="1:12" x14ac:dyDescent="0.25">
      <c r="A425" t="s">
        <v>29</v>
      </c>
      <c r="B425">
        <v>2030</v>
      </c>
      <c r="C425" t="s">
        <v>66</v>
      </c>
      <c r="D425" t="s">
        <v>110</v>
      </c>
      <c r="E425" t="s">
        <v>111</v>
      </c>
      <c r="F425">
        <v>0</v>
      </c>
      <c r="G425">
        <v>0</v>
      </c>
      <c r="H425">
        <v>0</v>
      </c>
      <c r="I425">
        <v>0</v>
      </c>
      <c r="J425" s="1">
        <v>0</v>
      </c>
      <c r="K425" s="1">
        <v>0</v>
      </c>
      <c r="L425" s="1">
        <v>0</v>
      </c>
    </row>
    <row r="426" spans="1:12" x14ac:dyDescent="0.25">
      <c r="A426" t="s">
        <v>29</v>
      </c>
      <c r="B426">
        <v>2030</v>
      </c>
      <c r="C426" t="s">
        <v>66</v>
      </c>
      <c r="D426" t="s">
        <v>112</v>
      </c>
      <c r="E426" t="s">
        <v>113</v>
      </c>
      <c r="F426">
        <v>12.68</v>
      </c>
      <c r="G426">
        <v>51.1</v>
      </c>
      <c r="H426">
        <v>11.15</v>
      </c>
      <c r="I426">
        <v>18.64</v>
      </c>
      <c r="J426" s="1">
        <v>364</v>
      </c>
      <c r="K426" s="1">
        <v>40.6</v>
      </c>
      <c r="L426" s="1">
        <v>67.900000000000006</v>
      </c>
    </row>
    <row r="427" spans="1:12" x14ac:dyDescent="0.25">
      <c r="A427" t="s">
        <v>29</v>
      </c>
      <c r="B427">
        <v>2030</v>
      </c>
      <c r="C427" t="s">
        <v>66</v>
      </c>
      <c r="D427" t="s">
        <v>114</v>
      </c>
      <c r="E427" t="s">
        <v>115</v>
      </c>
      <c r="F427">
        <v>0.55000000000000004</v>
      </c>
      <c r="G427">
        <v>29.31</v>
      </c>
      <c r="H427">
        <v>0.51</v>
      </c>
      <c r="I427">
        <v>5.19</v>
      </c>
      <c r="J427" s="1">
        <v>50.2</v>
      </c>
      <c r="K427" s="1">
        <v>0.25700000000000001</v>
      </c>
      <c r="L427" s="1">
        <v>2.61</v>
      </c>
    </row>
    <row r="428" spans="1:12" x14ac:dyDescent="0.25">
      <c r="A428" t="s">
        <v>29</v>
      </c>
      <c r="B428">
        <v>2030</v>
      </c>
      <c r="C428" t="s">
        <v>66</v>
      </c>
      <c r="D428" t="s">
        <v>116</v>
      </c>
      <c r="E428" t="s">
        <v>117</v>
      </c>
      <c r="F428">
        <v>10.56</v>
      </c>
      <c r="G428">
        <v>50.07</v>
      </c>
      <c r="H428">
        <v>9.59</v>
      </c>
      <c r="I428">
        <v>18.98</v>
      </c>
      <c r="J428" s="1">
        <v>4.13</v>
      </c>
      <c r="K428" s="1">
        <v>0.39600000000000002</v>
      </c>
      <c r="L428" s="1">
        <v>0.78400000000000003</v>
      </c>
    </row>
    <row r="429" spans="1:12" x14ac:dyDescent="0.25">
      <c r="A429" t="s">
        <v>29</v>
      </c>
      <c r="B429">
        <v>2030</v>
      </c>
      <c r="C429" t="s">
        <v>66</v>
      </c>
      <c r="D429" t="s">
        <v>60</v>
      </c>
      <c r="E429" t="s">
        <v>118</v>
      </c>
      <c r="F429">
        <v>3.09</v>
      </c>
      <c r="G429">
        <v>38.369999999999997</v>
      </c>
      <c r="H429">
        <v>2.87</v>
      </c>
      <c r="I429">
        <v>11.45</v>
      </c>
      <c r="J429" s="1">
        <v>26700</v>
      </c>
      <c r="K429" s="1">
        <v>765</v>
      </c>
      <c r="L429" s="1">
        <v>3060</v>
      </c>
    </row>
    <row r="430" spans="1:12" x14ac:dyDescent="0.25">
      <c r="A430" t="s">
        <v>29</v>
      </c>
      <c r="B430">
        <v>2030</v>
      </c>
      <c r="C430" t="s">
        <v>66</v>
      </c>
      <c r="D430" t="s">
        <v>119</v>
      </c>
      <c r="E430" t="s">
        <v>120</v>
      </c>
      <c r="F430">
        <v>0</v>
      </c>
      <c r="G430">
        <v>0</v>
      </c>
      <c r="H430">
        <v>0</v>
      </c>
      <c r="I430">
        <v>0</v>
      </c>
      <c r="J430" s="1">
        <v>0</v>
      </c>
      <c r="K430" s="1">
        <v>0</v>
      </c>
      <c r="L430" s="1">
        <v>0</v>
      </c>
    </row>
    <row r="431" spans="1:12" x14ac:dyDescent="0.25">
      <c r="A431" t="s">
        <v>29</v>
      </c>
      <c r="B431">
        <v>2030</v>
      </c>
      <c r="C431" t="s">
        <v>66</v>
      </c>
      <c r="D431" t="s">
        <v>41</v>
      </c>
      <c r="E431" t="s">
        <v>121</v>
      </c>
      <c r="F431">
        <v>0</v>
      </c>
      <c r="G431">
        <v>0</v>
      </c>
      <c r="H431">
        <v>0</v>
      </c>
      <c r="I431">
        <v>0</v>
      </c>
      <c r="J431" s="1">
        <v>0</v>
      </c>
      <c r="K431" s="1">
        <v>0</v>
      </c>
      <c r="L431" s="1">
        <v>0</v>
      </c>
    </row>
    <row r="432" spans="1:12" x14ac:dyDescent="0.25">
      <c r="A432" t="s">
        <v>29</v>
      </c>
      <c r="B432">
        <v>2030</v>
      </c>
      <c r="C432" t="s">
        <v>66</v>
      </c>
      <c r="D432" t="s">
        <v>122</v>
      </c>
      <c r="E432" t="s">
        <v>123</v>
      </c>
      <c r="F432">
        <v>0</v>
      </c>
      <c r="G432">
        <v>27.47</v>
      </c>
      <c r="H432">
        <v>0</v>
      </c>
      <c r="I432">
        <v>3.54</v>
      </c>
      <c r="J432" s="1">
        <v>5.62</v>
      </c>
      <c r="K432" s="1">
        <v>0</v>
      </c>
      <c r="L432" s="1">
        <v>0.19900000000000001</v>
      </c>
    </row>
    <row r="433" spans="1:12" x14ac:dyDescent="0.25">
      <c r="A433" t="s">
        <v>29</v>
      </c>
      <c r="B433">
        <v>2030</v>
      </c>
      <c r="C433" t="s">
        <v>66</v>
      </c>
      <c r="D433" t="s">
        <v>124</v>
      </c>
      <c r="E433" t="s">
        <v>125</v>
      </c>
      <c r="F433">
        <v>0</v>
      </c>
      <c r="G433">
        <v>0</v>
      </c>
      <c r="H433">
        <v>0</v>
      </c>
      <c r="I433">
        <v>0</v>
      </c>
      <c r="J433" s="1">
        <v>0</v>
      </c>
      <c r="K433" s="1">
        <v>0</v>
      </c>
      <c r="L433" s="1">
        <v>0</v>
      </c>
    </row>
    <row r="434" spans="1:12" x14ac:dyDescent="0.25">
      <c r="A434" t="s">
        <v>29</v>
      </c>
      <c r="B434">
        <v>2030</v>
      </c>
      <c r="C434" t="s">
        <v>66</v>
      </c>
      <c r="D434" t="s">
        <v>126</v>
      </c>
      <c r="E434" t="s">
        <v>127</v>
      </c>
      <c r="F434">
        <v>0</v>
      </c>
      <c r="G434">
        <v>0</v>
      </c>
      <c r="H434">
        <v>0</v>
      </c>
      <c r="I434">
        <v>0</v>
      </c>
      <c r="J434" s="1">
        <v>0</v>
      </c>
      <c r="K434" s="1">
        <v>0</v>
      </c>
      <c r="L434" s="1">
        <v>0</v>
      </c>
    </row>
    <row r="435" spans="1:12" x14ac:dyDescent="0.25">
      <c r="A435" t="s">
        <v>29</v>
      </c>
      <c r="B435">
        <v>2030</v>
      </c>
      <c r="C435" t="s">
        <v>66</v>
      </c>
      <c r="D435" t="s">
        <v>128</v>
      </c>
      <c r="E435" t="s">
        <v>129</v>
      </c>
      <c r="F435">
        <v>5.22</v>
      </c>
      <c r="G435">
        <v>42.59</v>
      </c>
      <c r="H435">
        <v>5.0199999999999996</v>
      </c>
      <c r="I435">
        <v>14.93</v>
      </c>
      <c r="J435" s="1">
        <v>19.600000000000001</v>
      </c>
      <c r="K435" s="1">
        <v>0.98299999999999998</v>
      </c>
      <c r="L435" s="1">
        <v>2.92</v>
      </c>
    </row>
    <row r="436" spans="1:12" x14ac:dyDescent="0.25">
      <c r="A436" t="s">
        <v>29</v>
      </c>
      <c r="B436">
        <v>2030</v>
      </c>
      <c r="C436" t="s">
        <v>66</v>
      </c>
      <c r="D436" t="s">
        <v>130</v>
      </c>
      <c r="E436" t="s">
        <v>131</v>
      </c>
      <c r="F436">
        <v>0</v>
      </c>
      <c r="G436">
        <v>0</v>
      </c>
      <c r="H436">
        <v>0</v>
      </c>
      <c r="I436">
        <v>0</v>
      </c>
      <c r="J436" s="1">
        <v>0</v>
      </c>
      <c r="K436" s="1">
        <v>0</v>
      </c>
      <c r="L436" s="1">
        <v>0</v>
      </c>
    </row>
    <row r="437" spans="1:12" x14ac:dyDescent="0.25">
      <c r="A437" t="s">
        <v>29</v>
      </c>
      <c r="B437">
        <v>2030</v>
      </c>
      <c r="C437" t="s">
        <v>66</v>
      </c>
      <c r="D437" t="s">
        <v>58</v>
      </c>
      <c r="E437" t="s">
        <v>132</v>
      </c>
      <c r="F437">
        <v>13.31</v>
      </c>
      <c r="G437">
        <v>49.04</v>
      </c>
      <c r="H437">
        <v>12.62</v>
      </c>
      <c r="I437">
        <v>18.239999999999998</v>
      </c>
      <c r="J437" s="1">
        <v>2030</v>
      </c>
      <c r="K437" s="1">
        <v>256</v>
      </c>
      <c r="L437" s="1">
        <v>371</v>
      </c>
    </row>
    <row r="438" spans="1:12" x14ac:dyDescent="0.25">
      <c r="A438" t="s">
        <v>29</v>
      </c>
      <c r="B438">
        <v>2030</v>
      </c>
      <c r="C438" t="s">
        <v>66</v>
      </c>
      <c r="D438" t="s">
        <v>133</v>
      </c>
      <c r="E438" t="s">
        <v>134</v>
      </c>
      <c r="F438">
        <v>12.94</v>
      </c>
      <c r="G438">
        <v>46.5</v>
      </c>
      <c r="H438">
        <v>11.82</v>
      </c>
      <c r="I438">
        <v>15.98</v>
      </c>
      <c r="J438" s="1">
        <v>71</v>
      </c>
      <c r="K438" s="1">
        <v>8.4</v>
      </c>
      <c r="L438" s="1">
        <v>11.4</v>
      </c>
    </row>
    <row r="439" spans="1:12" x14ac:dyDescent="0.25">
      <c r="A439" t="s">
        <v>29</v>
      </c>
      <c r="B439">
        <v>2030</v>
      </c>
      <c r="C439" t="s">
        <v>66</v>
      </c>
      <c r="D439" t="s">
        <v>135</v>
      </c>
      <c r="E439" t="s">
        <v>136</v>
      </c>
      <c r="F439">
        <v>0</v>
      </c>
      <c r="G439">
        <v>0</v>
      </c>
      <c r="H439">
        <v>0</v>
      </c>
      <c r="I439">
        <v>0</v>
      </c>
      <c r="J439" s="1">
        <v>0</v>
      </c>
      <c r="K439" s="1">
        <v>0</v>
      </c>
      <c r="L439" s="1">
        <v>0</v>
      </c>
    </row>
    <row r="440" spans="1:12" x14ac:dyDescent="0.25">
      <c r="A440" t="s">
        <v>29</v>
      </c>
      <c r="B440">
        <v>2030</v>
      </c>
      <c r="C440" t="s">
        <v>66</v>
      </c>
      <c r="D440" t="s">
        <v>62</v>
      </c>
      <c r="E440" t="s">
        <v>137</v>
      </c>
      <c r="F440">
        <v>0</v>
      </c>
      <c r="G440">
        <v>0</v>
      </c>
      <c r="H440">
        <v>0</v>
      </c>
      <c r="I440">
        <v>0</v>
      </c>
      <c r="J440" s="1">
        <v>0</v>
      </c>
      <c r="K440" s="1">
        <v>0</v>
      </c>
      <c r="L440" s="1">
        <v>0</v>
      </c>
    </row>
    <row r="441" spans="1:12" x14ac:dyDescent="0.25">
      <c r="A441" t="s">
        <v>29</v>
      </c>
      <c r="B441">
        <v>2030</v>
      </c>
      <c r="C441" t="s">
        <v>66</v>
      </c>
      <c r="D441" t="s">
        <v>51</v>
      </c>
      <c r="E441" t="s">
        <v>138</v>
      </c>
      <c r="F441">
        <v>5.17</v>
      </c>
      <c r="G441">
        <v>36.22</v>
      </c>
      <c r="H441">
        <v>5.0199999999999996</v>
      </c>
      <c r="I441">
        <v>10.51</v>
      </c>
      <c r="J441" s="1">
        <v>3090</v>
      </c>
      <c r="K441" s="1">
        <v>155</v>
      </c>
      <c r="L441" s="1">
        <v>325</v>
      </c>
    </row>
    <row r="442" spans="1:12" x14ac:dyDescent="0.25">
      <c r="A442" t="s">
        <v>29</v>
      </c>
      <c r="B442">
        <v>2030</v>
      </c>
      <c r="C442" t="s">
        <v>66</v>
      </c>
      <c r="D442" t="s">
        <v>139</v>
      </c>
      <c r="E442" t="s">
        <v>140</v>
      </c>
      <c r="F442">
        <v>0</v>
      </c>
      <c r="G442">
        <v>0</v>
      </c>
      <c r="H442">
        <v>0</v>
      </c>
      <c r="I442">
        <v>0</v>
      </c>
      <c r="J442" s="1">
        <v>0</v>
      </c>
      <c r="K442" s="1">
        <v>0</v>
      </c>
      <c r="L442" s="1">
        <v>0</v>
      </c>
    </row>
    <row r="443" spans="1:12" x14ac:dyDescent="0.25">
      <c r="A443" t="s">
        <v>29</v>
      </c>
      <c r="B443">
        <v>2030</v>
      </c>
      <c r="C443" t="s">
        <v>66</v>
      </c>
      <c r="D443" t="s">
        <v>141</v>
      </c>
      <c r="E443" t="s">
        <v>142</v>
      </c>
      <c r="F443">
        <v>0</v>
      </c>
      <c r="G443">
        <v>0</v>
      </c>
      <c r="H443">
        <v>0</v>
      </c>
      <c r="I443">
        <v>0</v>
      </c>
      <c r="J443" s="1">
        <v>0</v>
      </c>
      <c r="K443" s="1">
        <v>0</v>
      </c>
      <c r="L443" s="1">
        <v>0</v>
      </c>
    </row>
    <row r="444" spans="1:12" x14ac:dyDescent="0.25">
      <c r="A444" t="s">
        <v>29</v>
      </c>
      <c r="B444">
        <v>2030</v>
      </c>
      <c r="C444" t="s">
        <v>66</v>
      </c>
      <c r="D444" t="s">
        <v>52</v>
      </c>
      <c r="E444" t="s">
        <v>143</v>
      </c>
      <c r="F444">
        <v>2.3199999999999998</v>
      </c>
      <c r="G444">
        <v>37.97</v>
      </c>
      <c r="H444">
        <v>1.98</v>
      </c>
      <c r="I444">
        <v>10.199999999999999</v>
      </c>
      <c r="J444" s="1">
        <v>228</v>
      </c>
      <c r="K444" s="1">
        <v>4.53</v>
      </c>
      <c r="L444" s="1">
        <v>23.3</v>
      </c>
    </row>
    <row r="445" spans="1:12" x14ac:dyDescent="0.25">
      <c r="A445" t="s">
        <v>29</v>
      </c>
      <c r="B445">
        <v>2030</v>
      </c>
      <c r="C445" t="s">
        <v>66</v>
      </c>
      <c r="D445" t="s">
        <v>144</v>
      </c>
      <c r="E445" t="s">
        <v>145</v>
      </c>
      <c r="F445">
        <v>0.02</v>
      </c>
      <c r="G445">
        <v>24.18</v>
      </c>
      <c r="H445">
        <v>0.02</v>
      </c>
      <c r="I445">
        <v>2.54</v>
      </c>
      <c r="J445" s="1">
        <v>621</v>
      </c>
      <c r="K445" s="1">
        <v>0.124</v>
      </c>
      <c r="L445" s="1">
        <v>15.8</v>
      </c>
    </row>
    <row r="446" spans="1:12" x14ac:dyDescent="0.25">
      <c r="A446" t="s">
        <v>29</v>
      </c>
      <c r="B446">
        <v>2030</v>
      </c>
      <c r="C446" t="s">
        <v>66</v>
      </c>
      <c r="D446" t="s">
        <v>146</v>
      </c>
      <c r="E446" t="s">
        <v>147</v>
      </c>
      <c r="F446">
        <v>0</v>
      </c>
      <c r="G446">
        <v>0</v>
      </c>
      <c r="H446">
        <v>0</v>
      </c>
      <c r="I446">
        <v>0</v>
      </c>
      <c r="J446" s="1">
        <v>0</v>
      </c>
      <c r="K446" s="1">
        <v>0</v>
      </c>
      <c r="L446" s="1">
        <v>0</v>
      </c>
    </row>
    <row r="447" spans="1:12" x14ac:dyDescent="0.25">
      <c r="A447" t="s">
        <v>29</v>
      </c>
      <c r="B447">
        <v>2030</v>
      </c>
      <c r="C447" t="s">
        <v>66</v>
      </c>
      <c r="D447" t="s">
        <v>148</v>
      </c>
      <c r="E447" t="s">
        <v>149</v>
      </c>
      <c r="F447">
        <v>5.75</v>
      </c>
      <c r="G447">
        <v>38.6</v>
      </c>
      <c r="H447">
        <v>5.3</v>
      </c>
      <c r="I447">
        <v>10.92</v>
      </c>
      <c r="J447" s="1">
        <v>228</v>
      </c>
      <c r="K447" s="1">
        <v>12.1</v>
      </c>
      <c r="L447" s="1">
        <v>24.9</v>
      </c>
    </row>
    <row r="448" spans="1:12" x14ac:dyDescent="0.25">
      <c r="A448" t="s">
        <v>29</v>
      </c>
      <c r="B448">
        <v>2030</v>
      </c>
      <c r="C448" t="s">
        <v>66</v>
      </c>
      <c r="D448" t="s">
        <v>150</v>
      </c>
      <c r="E448" t="s">
        <v>151</v>
      </c>
      <c r="F448">
        <v>0</v>
      </c>
      <c r="G448">
        <v>0</v>
      </c>
      <c r="H448">
        <v>0</v>
      </c>
      <c r="I448">
        <v>0</v>
      </c>
      <c r="J448" s="1">
        <v>0</v>
      </c>
      <c r="K448" s="1">
        <v>0</v>
      </c>
      <c r="L448" s="1">
        <v>0</v>
      </c>
    </row>
    <row r="449" spans="1:12" x14ac:dyDescent="0.25">
      <c r="A449" t="s">
        <v>29</v>
      </c>
      <c r="B449">
        <v>2030</v>
      </c>
      <c r="C449" t="s">
        <v>66</v>
      </c>
      <c r="D449" t="s">
        <v>152</v>
      </c>
      <c r="E449" t="s">
        <v>153</v>
      </c>
      <c r="F449">
        <v>0.81</v>
      </c>
      <c r="G449">
        <v>29.81</v>
      </c>
      <c r="H449">
        <v>0.74</v>
      </c>
      <c r="I449">
        <v>5.13</v>
      </c>
      <c r="J449" s="1">
        <v>1020</v>
      </c>
      <c r="K449" s="1">
        <v>7.57</v>
      </c>
      <c r="L449" s="1">
        <v>52.4</v>
      </c>
    </row>
    <row r="450" spans="1:12" x14ac:dyDescent="0.25">
      <c r="A450" t="s">
        <v>29</v>
      </c>
      <c r="B450">
        <v>2030</v>
      </c>
      <c r="C450" t="s">
        <v>66</v>
      </c>
      <c r="D450" t="s">
        <v>154</v>
      </c>
      <c r="E450" t="s">
        <v>155</v>
      </c>
      <c r="F450">
        <v>1.85</v>
      </c>
      <c r="G450">
        <v>35.26</v>
      </c>
      <c r="H450">
        <v>1.77</v>
      </c>
      <c r="I450">
        <v>9.41</v>
      </c>
      <c r="J450" s="1">
        <v>2.4700000000000002</v>
      </c>
      <c r="K450" s="1">
        <v>4.3900000000000002E-2</v>
      </c>
      <c r="L450" s="1">
        <v>0.23300000000000001</v>
      </c>
    </row>
    <row r="451" spans="1:12" x14ac:dyDescent="0.25">
      <c r="A451" t="s">
        <v>29</v>
      </c>
      <c r="B451">
        <v>2030</v>
      </c>
      <c r="C451" t="s">
        <v>66</v>
      </c>
      <c r="D451" t="s">
        <v>156</v>
      </c>
      <c r="E451" t="s">
        <v>157</v>
      </c>
      <c r="F451">
        <v>0</v>
      </c>
      <c r="G451">
        <v>0</v>
      </c>
      <c r="H451">
        <v>0</v>
      </c>
      <c r="I451">
        <v>0</v>
      </c>
      <c r="J451" s="1">
        <v>0</v>
      </c>
      <c r="K451" s="1">
        <v>0</v>
      </c>
      <c r="L451" s="1">
        <v>0</v>
      </c>
    </row>
    <row r="452" spans="1:12" x14ac:dyDescent="0.25">
      <c r="A452" t="s">
        <v>29</v>
      </c>
      <c r="B452">
        <v>2030</v>
      </c>
      <c r="C452" t="s">
        <v>66</v>
      </c>
      <c r="D452" t="s">
        <v>158</v>
      </c>
      <c r="E452" t="s">
        <v>159</v>
      </c>
      <c r="F452">
        <v>0</v>
      </c>
      <c r="G452">
        <v>0</v>
      </c>
      <c r="H452">
        <v>0</v>
      </c>
      <c r="I452">
        <v>0</v>
      </c>
      <c r="J452" s="1">
        <v>0</v>
      </c>
      <c r="K452" s="1">
        <v>0</v>
      </c>
      <c r="L452" s="1">
        <v>0</v>
      </c>
    </row>
    <row r="453" spans="1:12" x14ac:dyDescent="0.25">
      <c r="A453" t="s">
        <v>29</v>
      </c>
      <c r="B453">
        <v>2030</v>
      </c>
      <c r="C453" t="s">
        <v>66</v>
      </c>
      <c r="D453" t="s">
        <v>160</v>
      </c>
      <c r="E453" t="s">
        <v>161</v>
      </c>
      <c r="F453">
        <v>0</v>
      </c>
      <c r="G453">
        <v>0</v>
      </c>
      <c r="H453">
        <v>0</v>
      </c>
      <c r="I453">
        <v>0</v>
      </c>
      <c r="J453" s="1">
        <v>0</v>
      </c>
      <c r="K453" s="1">
        <v>0</v>
      </c>
      <c r="L453" s="1">
        <v>0</v>
      </c>
    </row>
    <row r="454" spans="1:12" x14ac:dyDescent="0.25">
      <c r="A454" t="s">
        <v>29</v>
      </c>
      <c r="B454">
        <v>2030</v>
      </c>
      <c r="C454" t="s">
        <v>66</v>
      </c>
      <c r="D454" t="s">
        <v>162</v>
      </c>
      <c r="E454" t="s">
        <v>163</v>
      </c>
      <c r="F454">
        <v>0</v>
      </c>
      <c r="G454">
        <v>0</v>
      </c>
      <c r="H454">
        <v>0</v>
      </c>
      <c r="I454">
        <v>0</v>
      </c>
      <c r="J454" s="1">
        <v>0</v>
      </c>
      <c r="K454" s="1">
        <v>0</v>
      </c>
      <c r="L454" s="1">
        <v>0</v>
      </c>
    </row>
    <row r="455" spans="1:12" x14ac:dyDescent="0.25">
      <c r="A455" t="s">
        <v>29</v>
      </c>
      <c r="B455">
        <v>2030</v>
      </c>
      <c r="C455" t="s">
        <v>66</v>
      </c>
      <c r="D455" t="s">
        <v>164</v>
      </c>
      <c r="E455" t="s">
        <v>165</v>
      </c>
      <c r="F455">
        <v>6.75</v>
      </c>
      <c r="G455">
        <v>41.91</v>
      </c>
      <c r="H455">
        <v>6.27</v>
      </c>
      <c r="I455">
        <v>13.53</v>
      </c>
      <c r="J455" s="1">
        <v>131</v>
      </c>
      <c r="K455" s="1">
        <v>8.1999999999999993</v>
      </c>
      <c r="L455" s="1">
        <v>17.7</v>
      </c>
    </row>
    <row r="456" spans="1:12" x14ac:dyDescent="0.25">
      <c r="A456" t="s">
        <v>29</v>
      </c>
      <c r="B456">
        <v>2030</v>
      </c>
      <c r="C456" t="s">
        <v>66</v>
      </c>
      <c r="D456" t="s">
        <v>166</v>
      </c>
      <c r="E456" t="s">
        <v>167</v>
      </c>
      <c r="F456">
        <v>11.02</v>
      </c>
      <c r="G456">
        <v>42.65</v>
      </c>
      <c r="H456">
        <v>10.52</v>
      </c>
      <c r="I456">
        <v>14.05</v>
      </c>
      <c r="J456" s="1">
        <v>15300</v>
      </c>
      <c r="K456" s="1">
        <v>1600</v>
      </c>
      <c r="L456" s="1">
        <v>2140</v>
      </c>
    </row>
    <row r="457" spans="1:12" x14ac:dyDescent="0.25">
      <c r="A457" t="s">
        <v>29</v>
      </c>
      <c r="B457">
        <v>2030</v>
      </c>
      <c r="C457" t="s">
        <v>66</v>
      </c>
      <c r="D457" t="s">
        <v>168</v>
      </c>
      <c r="E457" t="s">
        <v>169</v>
      </c>
      <c r="F457">
        <v>0</v>
      </c>
      <c r="G457">
        <v>0</v>
      </c>
      <c r="H457">
        <v>0</v>
      </c>
      <c r="I457">
        <v>0</v>
      </c>
      <c r="J457" s="1">
        <v>0</v>
      </c>
      <c r="K457" s="1">
        <v>0</v>
      </c>
      <c r="L457" s="1">
        <v>0</v>
      </c>
    </row>
    <row r="458" spans="1:12" x14ac:dyDescent="0.25">
      <c r="A458" t="s">
        <v>29</v>
      </c>
      <c r="B458">
        <v>2030</v>
      </c>
      <c r="C458" t="s">
        <v>66</v>
      </c>
      <c r="D458" t="s">
        <v>170</v>
      </c>
      <c r="E458" t="s">
        <v>171</v>
      </c>
      <c r="F458">
        <v>0</v>
      </c>
      <c r="G458">
        <v>0</v>
      </c>
      <c r="H458">
        <v>0</v>
      </c>
      <c r="I458">
        <v>0</v>
      </c>
      <c r="J458" s="1">
        <v>0</v>
      </c>
      <c r="K458" s="1">
        <v>0</v>
      </c>
      <c r="L458" s="1">
        <v>0</v>
      </c>
    </row>
    <row r="459" spans="1:12" x14ac:dyDescent="0.25">
      <c r="A459" t="s">
        <v>29</v>
      </c>
      <c r="B459">
        <v>2030</v>
      </c>
      <c r="C459" t="s">
        <v>66</v>
      </c>
      <c r="D459" t="s">
        <v>172</v>
      </c>
      <c r="E459" t="s">
        <v>173</v>
      </c>
      <c r="F459">
        <v>0</v>
      </c>
      <c r="G459">
        <v>0</v>
      </c>
      <c r="H459">
        <v>0</v>
      </c>
      <c r="I459">
        <v>0</v>
      </c>
      <c r="J459" s="1">
        <v>0</v>
      </c>
      <c r="K459" s="1">
        <v>0</v>
      </c>
      <c r="L459" s="1">
        <v>0</v>
      </c>
    </row>
    <row r="460" spans="1:12" x14ac:dyDescent="0.25">
      <c r="A460" t="s">
        <v>29</v>
      </c>
      <c r="B460">
        <v>2030</v>
      </c>
      <c r="C460" t="s">
        <v>66</v>
      </c>
      <c r="D460" t="s">
        <v>174</v>
      </c>
      <c r="E460" t="s">
        <v>175</v>
      </c>
      <c r="F460">
        <v>0</v>
      </c>
      <c r="G460">
        <v>0</v>
      </c>
      <c r="H460">
        <v>0</v>
      </c>
      <c r="I460">
        <v>0</v>
      </c>
      <c r="J460" s="1">
        <v>0</v>
      </c>
      <c r="K460" s="1">
        <v>0</v>
      </c>
      <c r="L460" s="1">
        <v>0</v>
      </c>
    </row>
    <row r="461" spans="1:12" x14ac:dyDescent="0.25">
      <c r="A461" t="s">
        <v>29</v>
      </c>
      <c r="B461">
        <v>2030</v>
      </c>
      <c r="C461" t="s">
        <v>66</v>
      </c>
      <c r="D461" t="s">
        <v>44</v>
      </c>
      <c r="E461" t="s">
        <v>176</v>
      </c>
      <c r="F461">
        <v>0</v>
      </c>
      <c r="G461">
        <v>0</v>
      </c>
      <c r="H461">
        <v>0</v>
      </c>
      <c r="I461">
        <v>0</v>
      </c>
      <c r="J461" s="1">
        <v>0</v>
      </c>
      <c r="K461" s="1">
        <v>0</v>
      </c>
      <c r="L461" s="1">
        <v>0</v>
      </c>
    </row>
    <row r="462" spans="1:12" x14ac:dyDescent="0.25">
      <c r="A462" t="s">
        <v>29</v>
      </c>
      <c r="B462">
        <v>2030</v>
      </c>
      <c r="C462" t="s">
        <v>66</v>
      </c>
      <c r="D462" t="s">
        <v>177</v>
      </c>
      <c r="E462" t="s">
        <v>178</v>
      </c>
      <c r="F462">
        <v>3.17</v>
      </c>
      <c r="G462">
        <v>42</v>
      </c>
      <c r="H462">
        <v>2.88</v>
      </c>
      <c r="I462">
        <v>13.63</v>
      </c>
      <c r="J462" s="1">
        <v>3.87</v>
      </c>
      <c r="K462" s="1">
        <v>0.112</v>
      </c>
      <c r="L462" s="1">
        <v>0.52800000000000002</v>
      </c>
    </row>
    <row r="463" spans="1:12" x14ac:dyDescent="0.25">
      <c r="A463" t="s">
        <v>29</v>
      </c>
      <c r="B463">
        <v>2030</v>
      </c>
      <c r="C463" t="s">
        <v>66</v>
      </c>
      <c r="D463" t="s">
        <v>179</v>
      </c>
      <c r="E463" t="s">
        <v>180</v>
      </c>
      <c r="F463">
        <v>0</v>
      </c>
      <c r="G463">
        <v>0</v>
      </c>
      <c r="H463">
        <v>0</v>
      </c>
      <c r="I463">
        <v>0</v>
      </c>
      <c r="J463" s="1">
        <v>0</v>
      </c>
      <c r="K463" s="1">
        <v>0</v>
      </c>
      <c r="L463" s="1">
        <v>0</v>
      </c>
    </row>
    <row r="464" spans="1:12" x14ac:dyDescent="0.25">
      <c r="A464" t="s">
        <v>29</v>
      </c>
      <c r="B464">
        <v>2030</v>
      </c>
      <c r="C464" t="s">
        <v>66</v>
      </c>
      <c r="D464" t="s">
        <v>181</v>
      </c>
      <c r="E464" t="s">
        <v>182</v>
      </c>
      <c r="F464">
        <v>0</v>
      </c>
      <c r="G464">
        <v>0</v>
      </c>
      <c r="H464">
        <v>0</v>
      </c>
      <c r="I464">
        <v>0</v>
      </c>
      <c r="J464" s="1">
        <v>0</v>
      </c>
      <c r="K464" s="1">
        <v>0</v>
      </c>
      <c r="L464" s="1">
        <v>0</v>
      </c>
    </row>
    <row r="465" spans="1:12" x14ac:dyDescent="0.25">
      <c r="A465" t="s">
        <v>29</v>
      </c>
      <c r="B465">
        <v>2030</v>
      </c>
      <c r="C465" t="s">
        <v>66</v>
      </c>
      <c r="D465" t="s">
        <v>183</v>
      </c>
      <c r="E465" t="s">
        <v>184</v>
      </c>
      <c r="F465">
        <v>0</v>
      </c>
      <c r="G465">
        <v>0</v>
      </c>
      <c r="H465">
        <v>0</v>
      </c>
      <c r="I465">
        <v>0</v>
      </c>
      <c r="J465" s="1">
        <v>0</v>
      </c>
      <c r="K465" s="1">
        <v>0</v>
      </c>
      <c r="L465" s="1">
        <v>0</v>
      </c>
    </row>
    <row r="466" spans="1:12" x14ac:dyDescent="0.25">
      <c r="A466" t="s">
        <v>29</v>
      </c>
      <c r="B466">
        <v>2030</v>
      </c>
      <c r="C466" t="s">
        <v>66</v>
      </c>
      <c r="D466" t="s">
        <v>185</v>
      </c>
      <c r="E466" t="s">
        <v>186</v>
      </c>
      <c r="F466">
        <v>3.68</v>
      </c>
      <c r="G466">
        <v>41.3</v>
      </c>
      <c r="H466">
        <v>3.47</v>
      </c>
      <c r="I466">
        <v>13.71</v>
      </c>
      <c r="J466" s="1">
        <v>174</v>
      </c>
      <c r="K466" s="1">
        <v>6.02</v>
      </c>
      <c r="L466" s="1">
        <v>23.8</v>
      </c>
    </row>
    <row r="467" spans="1:12" x14ac:dyDescent="0.25">
      <c r="A467" t="s">
        <v>29</v>
      </c>
      <c r="B467">
        <v>2030</v>
      </c>
      <c r="C467" t="s">
        <v>66</v>
      </c>
      <c r="D467" t="s">
        <v>187</v>
      </c>
      <c r="E467" t="s">
        <v>188</v>
      </c>
      <c r="F467">
        <v>0</v>
      </c>
      <c r="G467">
        <v>0</v>
      </c>
      <c r="H467">
        <v>0</v>
      </c>
      <c r="I467">
        <v>0</v>
      </c>
      <c r="J467" s="1">
        <v>0</v>
      </c>
      <c r="K467" s="1">
        <v>0</v>
      </c>
      <c r="L467" s="1">
        <v>0</v>
      </c>
    </row>
    <row r="468" spans="1:12" x14ac:dyDescent="0.25">
      <c r="A468" t="s">
        <v>29</v>
      </c>
      <c r="B468">
        <v>2030</v>
      </c>
      <c r="C468" t="s">
        <v>66</v>
      </c>
      <c r="D468" t="s">
        <v>33</v>
      </c>
      <c r="E468" t="s">
        <v>189</v>
      </c>
      <c r="F468">
        <v>0</v>
      </c>
      <c r="G468">
        <v>0</v>
      </c>
      <c r="H468">
        <v>0</v>
      </c>
      <c r="I468">
        <v>0</v>
      </c>
      <c r="J468" s="1">
        <v>0</v>
      </c>
      <c r="K468" s="1">
        <v>0</v>
      </c>
      <c r="L468" s="1">
        <v>0</v>
      </c>
    </row>
    <row r="469" spans="1:12" x14ac:dyDescent="0.25">
      <c r="A469" t="s">
        <v>29</v>
      </c>
      <c r="B469">
        <v>2030</v>
      </c>
      <c r="C469" t="s">
        <v>66</v>
      </c>
      <c r="D469" t="s">
        <v>34</v>
      </c>
      <c r="E469" t="s">
        <v>190</v>
      </c>
      <c r="F469">
        <v>2.29</v>
      </c>
      <c r="G469">
        <v>33.729999999999997</v>
      </c>
      <c r="H469">
        <v>2.1</v>
      </c>
      <c r="I469">
        <v>8.1199999999999992</v>
      </c>
      <c r="J469" s="1">
        <v>34.799999999999997</v>
      </c>
      <c r="K469" s="1">
        <v>0.73199999999999998</v>
      </c>
      <c r="L469" s="1">
        <v>2.83</v>
      </c>
    </row>
    <row r="470" spans="1:12" x14ac:dyDescent="0.25">
      <c r="A470" t="s">
        <v>29</v>
      </c>
      <c r="B470">
        <v>2030</v>
      </c>
      <c r="C470" t="s">
        <v>66</v>
      </c>
      <c r="D470" t="s">
        <v>191</v>
      </c>
      <c r="E470" t="s">
        <v>192</v>
      </c>
      <c r="F470">
        <v>0</v>
      </c>
      <c r="G470">
        <v>0</v>
      </c>
      <c r="H470">
        <v>0</v>
      </c>
      <c r="I470">
        <v>0</v>
      </c>
      <c r="J470" s="1">
        <v>0</v>
      </c>
      <c r="K470" s="1">
        <v>0</v>
      </c>
      <c r="L470" s="1">
        <v>0</v>
      </c>
    </row>
    <row r="471" spans="1:12" x14ac:dyDescent="0.25">
      <c r="A471" t="s">
        <v>29</v>
      </c>
      <c r="B471">
        <v>2030</v>
      </c>
      <c r="C471" t="s">
        <v>66</v>
      </c>
      <c r="D471" t="s">
        <v>193</v>
      </c>
      <c r="E471" t="s">
        <v>194</v>
      </c>
      <c r="F471">
        <v>0</v>
      </c>
      <c r="G471">
        <v>0</v>
      </c>
      <c r="H471">
        <v>0</v>
      </c>
      <c r="I471">
        <v>0</v>
      </c>
      <c r="J471" s="1">
        <v>0</v>
      </c>
      <c r="K471" s="1">
        <v>0</v>
      </c>
      <c r="L471" s="1">
        <v>0</v>
      </c>
    </row>
    <row r="472" spans="1:12" x14ac:dyDescent="0.25">
      <c r="A472" t="s">
        <v>29</v>
      </c>
      <c r="B472">
        <v>2030</v>
      </c>
      <c r="C472" t="s">
        <v>66</v>
      </c>
      <c r="D472" t="s">
        <v>195</v>
      </c>
      <c r="E472" t="s">
        <v>196</v>
      </c>
      <c r="F472">
        <v>1.17</v>
      </c>
      <c r="G472">
        <v>26.92</v>
      </c>
      <c r="H472">
        <v>1.1299999999999999</v>
      </c>
      <c r="I472">
        <v>4.18</v>
      </c>
      <c r="J472" s="1">
        <v>1920</v>
      </c>
      <c r="K472" s="1">
        <v>21.8</v>
      </c>
      <c r="L472" s="1">
        <v>80.5</v>
      </c>
    </row>
    <row r="473" spans="1:12" x14ac:dyDescent="0.25">
      <c r="A473" t="s">
        <v>29</v>
      </c>
      <c r="B473">
        <v>2030</v>
      </c>
      <c r="C473" t="s">
        <v>66</v>
      </c>
      <c r="D473" t="s">
        <v>197</v>
      </c>
      <c r="E473" t="s">
        <v>198</v>
      </c>
      <c r="F473">
        <v>0</v>
      </c>
      <c r="G473">
        <v>0</v>
      </c>
      <c r="H473">
        <v>0</v>
      </c>
      <c r="I473">
        <v>0</v>
      </c>
      <c r="J473" s="1">
        <v>0</v>
      </c>
      <c r="K473" s="1">
        <v>0</v>
      </c>
      <c r="L473" s="1">
        <v>0</v>
      </c>
    </row>
    <row r="474" spans="1:12" x14ac:dyDescent="0.25">
      <c r="A474" t="s">
        <v>29</v>
      </c>
      <c r="B474">
        <v>2030</v>
      </c>
      <c r="C474" t="s">
        <v>66</v>
      </c>
      <c r="D474" t="s">
        <v>199</v>
      </c>
      <c r="E474" t="s">
        <v>200</v>
      </c>
      <c r="F474">
        <v>7.34</v>
      </c>
      <c r="G474">
        <v>45.17</v>
      </c>
      <c r="H474">
        <v>6.65</v>
      </c>
      <c r="I474">
        <v>15.87</v>
      </c>
      <c r="J474" s="1">
        <v>156</v>
      </c>
      <c r="K474" s="1">
        <v>10.4</v>
      </c>
      <c r="L474" s="1">
        <v>24.8</v>
      </c>
    </row>
    <row r="475" spans="1:12" x14ac:dyDescent="0.25">
      <c r="A475" t="s">
        <v>29</v>
      </c>
      <c r="B475">
        <v>2030</v>
      </c>
      <c r="C475" t="s">
        <v>66</v>
      </c>
      <c r="D475" t="s">
        <v>201</v>
      </c>
      <c r="E475" t="s">
        <v>202</v>
      </c>
      <c r="F475">
        <v>0</v>
      </c>
      <c r="G475">
        <v>0</v>
      </c>
      <c r="H475">
        <v>0</v>
      </c>
      <c r="I475">
        <v>0</v>
      </c>
      <c r="J475" s="1">
        <v>0</v>
      </c>
      <c r="K475" s="1">
        <v>0</v>
      </c>
      <c r="L475" s="1">
        <v>0</v>
      </c>
    </row>
    <row r="476" spans="1:12" x14ac:dyDescent="0.25">
      <c r="A476" t="s">
        <v>29</v>
      </c>
      <c r="B476">
        <v>2030</v>
      </c>
      <c r="C476" t="s">
        <v>66</v>
      </c>
      <c r="D476" t="s">
        <v>203</v>
      </c>
      <c r="E476" t="s">
        <v>204</v>
      </c>
      <c r="F476">
        <v>0</v>
      </c>
      <c r="G476">
        <v>0</v>
      </c>
      <c r="H476">
        <v>0</v>
      </c>
      <c r="I476">
        <v>0</v>
      </c>
      <c r="J476" s="1">
        <v>0</v>
      </c>
      <c r="K476" s="1">
        <v>0</v>
      </c>
      <c r="L476" s="1">
        <v>0</v>
      </c>
    </row>
    <row r="477" spans="1:12" x14ac:dyDescent="0.25">
      <c r="A477" t="s">
        <v>29</v>
      </c>
      <c r="B477">
        <v>2030</v>
      </c>
      <c r="C477" t="s">
        <v>66</v>
      </c>
      <c r="D477" t="s">
        <v>36</v>
      </c>
      <c r="E477" t="s">
        <v>205</v>
      </c>
      <c r="F477">
        <v>12.84</v>
      </c>
      <c r="G477">
        <v>52.29</v>
      </c>
      <c r="H477">
        <v>12.64</v>
      </c>
      <c r="I477">
        <v>21.76</v>
      </c>
      <c r="J477" s="1">
        <v>145</v>
      </c>
      <c r="K477" s="1">
        <v>18.3</v>
      </c>
      <c r="L477" s="1">
        <v>31.5</v>
      </c>
    </row>
    <row r="478" spans="1:12" x14ac:dyDescent="0.25">
      <c r="A478" t="s">
        <v>29</v>
      </c>
      <c r="B478">
        <v>2030</v>
      </c>
      <c r="C478" t="s">
        <v>66</v>
      </c>
      <c r="D478" t="s">
        <v>206</v>
      </c>
      <c r="E478" t="s">
        <v>207</v>
      </c>
      <c r="F478">
        <v>0</v>
      </c>
      <c r="G478">
        <v>0</v>
      </c>
      <c r="H478">
        <v>0</v>
      </c>
      <c r="I478">
        <v>0</v>
      </c>
      <c r="J478" s="1">
        <v>0</v>
      </c>
      <c r="K478" s="1">
        <v>0</v>
      </c>
      <c r="L478" s="1">
        <v>0</v>
      </c>
    </row>
    <row r="479" spans="1:12" x14ac:dyDescent="0.25">
      <c r="A479" t="s">
        <v>29</v>
      </c>
      <c r="B479">
        <v>2030</v>
      </c>
      <c r="C479" t="s">
        <v>66</v>
      </c>
      <c r="D479" t="s">
        <v>208</v>
      </c>
      <c r="E479" t="s">
        <v>209</v>
      </c>
      <c r="F479">
        <v>0</v>
      </c>
      <c r="G479">
        <v>0</v>
      </c>
      <c r="H479">
        <v>0</v>
      </c>
      <c r="I479">
        <v>0</v>
      </c>
      <c r="J479" s="1">
        <v>0</v>
      </c>
      <c r="K479" s="1">
        <v>0</v>
      </c>
      <c r="L479" s="1">
        <v>0</v>
      </c>
    </row>
    <row r="480" spans="1:12" x14ac:dyDescent="0.25">
      <c r="A480" t="s">
        <v>29</v>
      </c>
      <c r="B480">
        <v>2030</v>
      </c>
      <c r="C480" t="s">
        <v>66</v>
      </c>
      <c r="D480" t="s">
        <v>210</v>
      </c>
      <c r="E480" t="s">
        <v>211</v>
      </c>
      <c r="F480">
        <v>0</v>
      </c>
      <c r="G480">
        <v>0</v>
      </c>
      <c r="H480">
        <v>0</v>
      </c>
      <c r="I480">
        <v>0</v>
      </c>
      <c r="J480" s="1">
        <v>0</v>
      </c>
      <c r="K480" s="1">
        <v>0</v>
      </c>
      <c r="L480" s="1">
        <v>0</v>
      </c>
    </row>
    <row r="481" spans="1:12" x14ac:dyDescent="0.25">
      <c r="A481" t="s">
        <v>29</v>
      </c>
      <c r="B481">
        <v>2030</v>
      </c>
      <c r="C481" t="s">
        <v>66</v>
      </c>
      <c r="D481" t="s">
        <v>212</v>
      </c>
      <c r="E481" t="s">
        <v>213</v>
      </c>
      <c r="F481">
        <v>2.87</v>
      </c>
      <c r="G481">
        <v>38.44</v>
      </c>
      <c r="H481">
        <v>2.82</v>
      </c>
      <c r="I481">
        <v>11.85</v>
      </c>
      <c r="J481" s="1">
        <v>34</v>
      </c>
      <c r="K481" s="1">
        <v>0.95799999999999996</v>
      </c>
      <c r="L481" s="1">
        <v>4.03</v>
      </c>
    </row>
    <row r="482" spans="1:12" x14ac:dyDescent="0.25">
      <c r="A482" t="s">
        <v>29</v>
      </c>
      <c r="B482">
        <v>2030</v>
      </c>
      <c r="C482" t="s">
        <v>66</v>
      </c>
      <c r="D482" t="s">
        <v>214</v>
      </c>
      <c r="E482" t="s">
        <v>215</v>
      </c>
      <c r="F482">
        <v>5.83</v>
      </c>
      <c r="G482">
        <v>40.869999999999997</v>
      </c>
      <c r="H482">
        <v>5.39</v>
      </c>
      <c r="I482">
        <v>12.65</v>
      </c>
      <c r="J482" s="1">
        <v>18</v>
      </c>
      <c r="K482" s="1">
        <v>0.96899999999999997</v>
      </c>
      <c r="L482" s="1">
        <v>2.2799999999999998</v>
      </c>
    </row>
    <row r="483" spans="1:12" x14ac:dyDescent="0.25">
      <c r="A483" t="s">
        <v>29</v>
      </c>
      <c r="B483">
        <v>2030</v>
      </c>
      <c r="C483" t="s">
        <v>66</v>
      </c>
      <c r="D483" t="s">
        <v>216</v>
      </c>
      <c r="E483" t="s">
        <v>217</v>
      </c>
      <c r="F483">
        <v>0</v>
      </c>
      <c r="G483">
        <v>0</v>
      </c>
      <c r="H483">
        <v>0</v>
      </c>
      <c r="I483">
        <v>0</v>
      </c>
      <c r="J483" s="1">
        <v>0</v>
      </c>
      <c r="K483" s="1">
        <v>0</v>
      </c>
      <c r="L483" s="1">
        <v>0</v>
      </c>
    </row>
    <row r="484" spans="1:12" x14ac:dyDescent="0.25">
      <c r="A484" t="s">
        <v>29</v>
      </c>
      <c r="B484">
        <v>2030</v>
      </c>
      <c r="C484" t="s">
        <v>66</v>
      </c>
      <c r="D484" t="s">
        <v>218</v>
      </c>
      <c r="E484" t="s">
        <v>219</v>
      </c>
      <c r="F484">
        <v>0</v>
      </c>
      <c r="G484">
        <v>0</v>
      </c>
      <c r="H484">
        <v>0</v>
      </c>
      <c r="I484">
        <v>0</v>
      </c>
      <c r="J484" s="1">
        <v>0</v>
      </c>
      <c r="K484" s="1">
        <v>0</v>
      </c>
      <c r="L484" s="1">
        <v>0</v>
      </c>
    </row>
    <row r="485" spans="1:12" x14ac:dyDescent="0.25">
      <c r="A485" t="s">
        <v>29</v>
      </c>
      <c r="B485">
        <v>2030</v>
      </c>
      <c r="C485" t="s">
        <v>66</v>
      </c>
      <c r="D485" t="s">
        <v>220</v>
      </c>
      <c r="E485" t="s">
        <v>221</v>
      </c>
      <c r="F485">
        <v>0</v>
      </c>
      <c r="G485">
        <v>0</v>
      </c>
      <c r="H485">
        <v>0</v>
      </c>
      <c r="I485">
        <v>0</v>
      </c>
      <c r="J485" s="1">
        <v>0</v>
      </c>
      <c r="K485" s="1">
        <v>0</v>
      </c>
      <c r="L485" s="1">
        <v>0</v>
      </c>
    </row>
    <row r="486" spans="1:12" x14ac:dyDescent="0.25">
      <c r="A486" t="s">
        <v>29</v>
      </c>
      <c r="B486">
        <v>2030</v>
      </c>
      <c r="C486" t="s">
        <v>66</v>
      </c>
      <c r="D486" t="s">
        <v>222</v>
      </c>
      <c r="E486" t="s">
        <v>223</v>
      </c>
      <c r="F486">
        <v>1.7</v>
      </c>
      <c r="G486">
        <v>35.71</v>
      </c>
      <c r="H486">
        <v>1.62</v>
      </c>
      <c r="I486">
        <v>9.67</v>
      </c>
      <c r="J486" s="1">
        <v>273</v>
      </c>
      <c r="K486" s="1">
        <v>4.42</v>
      </c>
      <c r="L486" s="1">
        <v>26.4</v>
      </c>
    </row>
    <row r="487" spans="1:12" x14ac:dyDescent="0.25">
      <c r="A487" t="s">
        <v>29</v>
      </c>
      <c r="B487">
        <v>2030</v>
      </c>
      <c r="C487" t="s">
        <v>66</v>
      </c>
      <c r="D487" t="s">
        <v>42</v>
      </c>
      <c r="E487" t="s">
        <v>224</v>
      </c>
      <c r="F487">
        <v>0</v>
      </c>
      <c r="G487">
        <v>0</v>
      </c>
      <c r="H487">
        <v>0</v>
      </c>
      <c r="I487">
        <v>0</v>
      </c>
      <c r="J487" s="1">
        <v>0</v>
      </c>
      <c r="K487" s="1">
        <v>0</v>
      </c>
      <c r="L487" s="1">
        <v>0</v>
      </c>
    </row>
    <row r="488" spans="1:12" x14ac:dyDescent="0.25">
      <c r="A488" t="s">
        <v>29</v>
      </c>
      <c r="B488">
        <v>2030</v>
      </c>
      <c r="C488" t="s">
        <v>66</v>
      </c>
      <c r="D488" t="s">
        <v>225</v>
      </c>
      <c r="E488" t="s">
        <v>226</v>
      </c>
      <c r="F488">
        <v>0</v>
      </c>
      <c r="G488">
        <v>0</v>
      </c>
      <c r="H488">
        <v>0</v>
      </c>
      <c r="I488">
        <v>0</v>
      </c>
      <c r="J488" s="1">
        <v>0</v>
      </c>
      <c r="K488" s="1">
        <v>0</v>
      </c>
      <c r="L488" s="1">
        <v>0</v>
      </c>
    </row>
    <row r="489" spans="1:12" x14ac:dyDescent="0.25">
      <c r="A489" t="s">
        <v>29</v>
      </c>
      <c r="B489">
        <v>2030</v>
      </c>
      <c r="C489" t="s">
        <v>66</v>
      </c>
      <c r="D489" t="s">
        <v>227</v>
      </c>
      <c r="E489" t="s">
        <v>228</v>
      </c>
      <c r="F489">
        <v>16.86</v>
      </c>
      <c r="G489">
        <v>58.19</v>
      </c>
      <c r="H489">
        <v>16</v>
      </c>
      <c r="I489">
        <v>26.35</v>
      </c>
      <c r="J489" s="1">
        <v>3820</v>
      </c>
      <c r="K489" s="1">
        <v>611</v>
      </c>
      <c r="L489" s="1">
        <v>1010</v>
      </c>
    </row>
    <row r="490" spans="1:12" x14ac:dyDescent="0.25">
      <c r="A490" t="s">
        <v>29</v>
      </c>
      <c r="B490">
        <v>2030</v>
      </c>
      <c r="C490" t="s">
        <v>66</v>
      </c>
      <c r="D490" t="s">
        <v>53</v>
      </c>
      <c r="E490" t="s">
        <v>229</v>
      </c>
      <c r="F490">
        <v>2.2999999999999998</v>
      </c>
      <c r="G490">
        <v>33.270000000000003</v>
      </c>
      <c r="H490">
        <v>2.1800000000000002</v>
      </c>
      <c r="I490">
        <v>8.65</v>
      </c>
      <c r="J490" s="1">
        <v>654</v>
      </c>
      <c r="K490" s="1">
        <v>14.3</v>
      </c>
      <c r="L490" s="1">
        <v>56.6</v>
      </c>
    </row>
    <row r="491" spans="1:12" x14ac:dyDescent="0.25">
      <c r="A491" t="s">
        <v>29</v>
      </c>
      <c r="B491">
        <v>2030</v>
      </c>
      <c r="C491" t="s">
        <v>66</v>
      </c>
      <c r="D491" t="s">
        <v>230</v>
      </c>
      <c r="E491" t="s">
        <v>231</v>
      </c>
      <c r="F491">
        <v>16.09</v>
      </c>
      <c r="G491">
        <v>56.38</v>
      </c>
      <c r="H491">
        <v>15.24</v>
      </c>
      <c r="I491">
        <v>24.78</v>
      </c>
      <c r="J491" s="1">
        <v>150</v>
      </c>
      <c r="K491" s="1">
        <v>22.9</v>
      </c>
      <c r="L491" s="1">
        <v>37.299999999999997</v>
      </c>
    </row>
    <row r="492" spans="1:12" x14ac:dyDescent="0.25">
      <c r="A492" t="s">
        <v>29</v>
      </c>
      <c r="B492">
        <v>2030</v>
      </c>
      <c r="C492" t="s">
        <v>66</v>
      </c>
      <c r="D492" t="s">
        <v>232</v>
      </c>
      <c r="E492" t="s">
        <v>233</v>
      </c>
      <c r="F492">
        <v>12.07</v>
      </c>
      <c r="G492">
        <v>52.71</v>
      </c>
      <c r="H492">
        <v>11.25</v>
      </c>
      <c r="I492">
        <v>21.52</v>
      </c>
      <c r="J492" s="1">
        <v>4.3</v>
      </c>
      <c r="K492" s="1">
        <v>0.48299999999999998</v>
      </c>
      <c r="L492" s="1">
        <v>0.92400000000000004</v>
      </c>
    </row>
    <row r="493" spans="1:12" x14ac:dyDescent="0.25">
      <c r="A493" t="s">
        <v>29</v>
      </c>
      <c r="B493">
        <v>2030</v>
      </c>
      <c r="C493" t="s">
        <v>66</v>
      </c>
      <c r="D493" t="s">
        <v>234</v>
      </c>
      <c r="E493" t="s">
        <v>235</v>
      </c>
      <c r="F493">
        <v>0</v>
      </c>
      <c r="G493">
        <v>0</v>
      </c>
      <c r="H493">
        <v>0</v>
      </c>
      <c r="I493">
        <v>0</v>
      </c>
      <c r="J493" s="1">
        <v>0</v>
      </c>
      <c r="K493" s="1">
        <v>0</v>
      </c>
      <c r="L493" s="1">
        <v>0</v>
      </c>
    </row>
    <row r="494" spans="1:12" x14ac:dyDescent="0.25">
      <c r="A494" t="s">
        <v>29</v>
      </c>
      <c r="B494">
        <v>2030</v>
      </c>
      <c r="C494" t="s">
        <v>66</v>
      </c>
      <c r="D494" t="s">
        <v>236</v>
      </c>
      <c r="E494" t="s">
        <v>237</v>
      </c>
      <c r="F494">
        <v>0</v>
      </c>
      <c r="G494">
        <v>0</v>
      </c>
      <c r="H494">
        <v>0</v>
      </c>
      <c r="I494">
        <v>0</v>
      </c>
      <c r="J494" s="1">
        <v>0</v>
      </c>
      <c r="K494" s="1">
        <v>0</v>
      </c>
      <c r="L494" s="1">
        <v>0</v>
      </c>
    </row>
    <row r="495" spans="1:12" x14ac:dyDescent="0.25">
      <c r="A495" t="s">
        <v>29</v>
      </c>
      <c r="B495">
        <v>2030</v>
      </c>
      <c r="C495" t="s">
        <v>66</v>
      </c>
      <c r="D495" t="s">
        <v>37</v>
      </c>
      <c r="E495" t="s">
        <v>238</v>
      </c>
      <c r="F495">
        <v>11.86</v>
      </c>
      <c r="G495">
        <v>52.99</v>
      </c>
      <c r="H495">
        <v>11.49</v>
      </c>
      <c r="I495">
        <v>21.59</v>
      </c>
      <c r="J495" s="1">
        <v>740</v>
      </c>
      <c r="K495" s="1">
        <v>85</v>
      </c>
      <c r="L495" s="1">
        <v>160</v>
      </c>
    </row>
    <row r="496" spans="1:12" x14ac:dyDescent="0.25">
      <c r="A496" t="s">
        <v>29</v>
      </c>
      <c r="B496">
        <v>2030</v>
      </c>
      <c r="C496" t="s">
        <v>66</v>
      </c>
      <c r="D496" t="s">
        <v>239</v>
      </c>
      <c r="E496" t="s">
        <v>240</v>
      </c>
      <c r="F496">
        <v>0</v>
      </c>
      <c r="G496">
        <v>0</v>
      </c>
      <c r="H496">
        <v>0</v>
      </c>
      <c r="I496">
        <v>0</v>
      </c>
      <c r="J496" s="1">
        <v>0</v>
      </c>
      <c r="K496" s="1">
        <v>0</v>
      </c>
      <c r="L496" s="1">
        <v>0</v>
      </c>
    </row>
    <row r="497" spans="1:12" x14ac:dyDescent="0.25">
      <c r="A497" t="s">
        <v>29</v>
      </c>
      <c r="B497">
        <v>2030</v>
      </c>
      <c r="C497" t="s">
        <v>66</v>
      </c>
      <c r="D497" t="s">
        <v>48</v>
      </c>
      <c r="E497" t="s">
        <v>241</v>
      </c>
      <c r="F497">
        <v>3.54</v>
      </c>
      <c r="G497">
        <v>39.520000000000003</v>
      </c>
      <c r="H497">
        <v>3.35</v>
      </c>
      <c r="I497">
        <v>12.25</v>
      </c>
      <c r="J497" s="1">
        <v>111</v>
      </c>
      <c r="K497" s="1">
        <v>3.72</v>
      </c>
      <c r="L497" s="1">
        <v>13.6</v>
      </c>
    </row>
    <row r="498" spans="1:12" x14ac:dyDescent="0.25">
      <c r="A498" t="s">
        <v>29</v>
      </c>
      <c r="B498">
        <v>2030</v>
      </c>
      <c r="C498" t="s">
        <v>66</v>
      </c>
      <c r="D498" t="s">
        <v>242</v>
      </c>
      <c r="E498" t="s">
        <v>243</v>
      </c>
      <c r="F498">
        <v>0</v>
      </c>
      <c r="G498">
        <v>0</v>
      </c>
      <c r="H498">
        <v>0</v>
      </c>
      <c r="I498">
        <v>0</v>
      </c>
      <c r="J498" s="1">
        <v>0</v>
      </c>
      <c r="K498" s="1">
        <v>0</v>
      </c>
      <c r="L498" s="1">
        <v>0</v>
      </c>
    </row>
    <row r="499" spans="1:12" x14ac:dyDescent="0.25">
      <c r="A499" t="s">
        <v>29</v>
      </c>
      <c r="B499">
        <v>2030</v>
      </c>
      <c r="C499" t="s">
        <v>66</v>
      </c>
      <c r="D499" t="s">
        <v>45</v>
      </c>
      <c r="E499" t="s">
        <v>244</v>
      </c>
      <c r="F499">
        <v>2.58</v>
      </c>
      <c r="G499">
        <v>39.14</v>
      </c>
      <c r="H499">
        <v>2.46</v>
      </c>
      <c r="I499">
        <v>12.29</v>
      </c>
      <c r="J499" s="1">
        <v>50.7</v>
      </c>
      <c r="K499" s="1">
        <v>1.25</v>
      </c>
      <c r="L499" s="1">
        <v>6.23</v>
      </c>
    </row>
    <row r="500" spans="1:12" x14ac:dyDescent="0.25">
      <c r="A500" t="s">
        <v>29</v>
      </c>
      <c r="B500">
        <v>2030</v>
      </c>
      <c r="C500" t="s">
        <v>66</v>
      </c>
      <c r="D500" t="s">
        <v>245</v>
      </c>
      <c r="E500" t="s">
        <v>246</v>
      </c>
      <c r="F500">
        <v>0.3</v>
      </c>
      <c r="G500">
        <v>32.72</v>
      </c>
      <c r="H500">
        <v>0.28999999999999998</v>
      </c>
      <c r="I500">
        <v>7.71</v>
      </c>
      <c r="J500" s="1">
        <v>19.2</v>
      </c>
      <c r="K500" s="1">
        <v>5.6399999999999999E-2</v>
      </c>
      <c r="L500" s="1">
        <v>1.48</v>
      </c>
    </row>
    <row r="501" spans="1:12" x14ac:dyDescent="0.25">
      <c r="A501" t="s">
        <v>29</v>
      </c>
      <c r="B501">
        <v>2030</v>
      </c>
      <c r="C501" t="s">
        <v>66</v>
      </c>
      <c r="D501" t="s">
        <v>247</v>
      </c>
      <c r="E501" t="s">
        <v>248</v>
      </c>
      <c r="F501">
        <v>0</v>
      </c>
      <c r="G501">
        <v>0</v>
      </c>
      <c r="H501">
        <v>0</v>
      </c>
      <c r="I501">
        <v>0</v>
      </c>
      <c r="J501" s="1">
        <v>0</v>
      </c>
      <c r="K501" s="1">
        <v>0</v>
      </c>
      <c r="L501" s="1">
        <v>0</v>
      </c>
    </row>
    <row r="502" spans="1:12" x14ac:dyDescent="0.25">
      <c r="A502" t="s">
        <v>29</v>
      </c>
      <c r="B502">
        <v>2030</v>
      </c>
      <c r="C502" t="s">
        <v>66</v>
      </c>
      <c r="D502" t="s">
        <v>249</v>
      </c>
      <c r="E502" t="s">
        <v>250</v>
      </c>
      <c r="F502">
        <v>0</v>
      </c>
      <c r="G502">
        <v>0</v>
      </c>
      <c r="H502">
        <v>0</v>
      </c>
      <c r="I502">
        <v>0</v>
      </c>
      <c r="J502" s="1">
        <v>0</v>
      </c>
      <c r="K502" s="1">
        <v>0</v>
      </c>
      <c r="L502" s="1">
        <v>0</v>
      </c>
    </row>
    <row r="503" spans="1:12" x14ac:dyDescent="0.25">
      <c r="A503" t="s">
        <v>29</v>
      </c>
      <c r="B503">
        <v>2030</v>
      </c>
      <c r="C503" t="s">
        <v>66</v>
      </c>
      <c r="D503" t="s">
        <v>251</v>
      </c>
      <c r="E503" t="s">
        <v>252</v>
      </c>
      <c r="F503">
        <v>0</v>
      </c>
      <c r="G503">
        <v>0</v>
      </c>
      <c r="H503">
        <v>0</v>
      </c>
      <c r="I503">
        <v>0</v>
      </c>
      <c r="J503" s="1">
        <v>0</v>
      </c>
      <c r="K503" s="1">
        <v>0</v>
      </c>
      <c r="L503" s="1">
        <v>0</v>
      </c>
    </row>
    <row r="504" spans="1:12" x14ac:dyDescent="0.25">
      <c r="A504" t="s">
        <v>29</v>
      </c>
      <c r="B504">
        <v>2030</v>
      </c>
      <c r="C504" t="s">
        <v>66</v>
      </c>
      <c r="D504" t="s">
        <v>253</v>
      </c>
      <c r="E504" t="s">
        <v>254</v>
      </c>
      <c r="F504">
        <v>5.0199999999999996</v>
      </c>
      <c r="G504">
        <v>42.8</v>
      </c>
      <c r="H504">
        <v>4.83</v>
      </c>
      <c r="I504">
        <v>14.46</v>
      </c>
      <c r="J504" s="1">
        <v>23.9</v>
      </c>
      <c r="K504" s="1">
        <v>1.1499999999999999</v>
      </c>
      <c r="L504" s="1">
        <v>3.45</v>
      </c>
    </row>
    <row r="505" spans="1:12" x14ac:dyDescent="0.25">
      <c r="A505" t="s">
        <v>29</v>
      </c>
      <c r="B505">
        <v>2030</v>
      </c>
      <c r="C505" t="s">
        <v>66</v>
      </c>
      <c r="D505" t="s">
        <v>255</v>
      </c>
      <c r="E505" t="s">
        <v>256</v>
      </c>
      <c r="F505">
        <v>0</v>
      </c>
      <c r="G505">
        <v>0</v>
      </c>
      <c r="H505">
        <v>0</v>
      </c>
      <c r="I505">
        <v>0</v>
      </c>
      <c r="J505" s="1">
        <v>0</v>
      </c>
      <c r="K505" s="1">
        <v>0</v>
      </c>
      <c r="L505" s="1">
        <v>0</v>
      </c>
    </row>
    <row r="506" spans="1:12" x14ac:dyDescent="0.25">
      <c r="A506" t="s">
        <v>29</v>
      </c>
      <c r="B506">
        <v>2030</v>
      </c>
      <c r="C506" t="s">
        <v>66</v>
      </c>
      <c r="D506" t="s">
        <v>257</v>
      </c>
      <c r="E506" t="s">
        <v>258</v>
      </c>
      <c r="F506">
        <v>0</v>
      </c>
      <c r="G506">
        <v>0</v>
      </c>
      <c r="H506">
        <v>0</v>
      </c>
      <c r="I506">
        <v>0</v>
      </c>
      <c r="J506" s="1">
        <v>0</v>
      </c>
      <c r="K506" s="1">
        <v>0</v>
      </c>
      <c r="L506" s="1">
        <v>0</v>
      </c>
    </row>
    <row r="507" spans="1:12" x14ac:dyDescent="0.25">
      <c r="A507" t="s">
        <v>29</v>
      </c>
      <c r="B507">
        <v>2030</v>
      </c>
      <c r="C507" t="s">
        <v>66</v>
      </c>
      <c r="D507" t="s">
        <v>259</v>
      </c>
      <c r="E507" t="s">
        <v>260</v>
      </c>
      <c r="F507">
        <v>2.4</v>
      </c>
      <c r="G507">
        <v>39.299999999999997</v>
      </c>
      <c r="H507">
        <v>2.2200000000000002</v>
      </c>
      <c r="I507">
        <v>12.18</v>
      </c>
      <c r="J507" s="1">
        <v>3.88</v>
      </c>
      <c r="K507" s="1">
        <v>8.6400000000000005E-2</v>
      </c>
      <c r="L507" s="1">
        <v>0.47299999999999998</v>
      </c>
    </row>
    <row r="508" spans="1:12" x14ac:dyDescent="0.25">
      <c r="A508" t="s">
        <v>29</v>
      </c>
      <c r="B508">
        <v>2030</v>
      </c>
      <c r="C508" t="s">
        <v>66</v>
      </c>
      <c r="D508" t="s">
        <v>261</v>
      </c>
      <c r="E508" t="s">
        <v>262</v>
      </c>
      <c r="F508">
        <v>4.6399999999999997</v>
      </c>
      <c r="G508">
        <v>41.42</v>
      </c>
      <c r="H508">
        <v>4.28</v>
      </c>
      <c r="I508">
        <v>13.74</v>
      </c>
      <c r="J508" s="1">
        <v>269</v>
      </c>
      <c r="K508" s="1">
        <v>11.5</v>
      </c>
      <c r="L508" s="1">
        <v>36.9</v>
      </c>
    </row>
    <row r="509" spans="1:12" x14ac:dyDescent="0.25">
      <c r="A509" t="s">
        <v>29</v>
      </c>
      <c r="B509">
        <v>2030</v>
      </c>
      <c r="C509" t="s">
        <v>66</v>
      </c>
      <c r="D509" t="s">
        <v>263</v>
      </c>
      <c r="E509" t="s">
        <v>264</v>
      </c>
      <c r="F509">
        <v>0</v>
      </c>
      <c r="G509">
        <v>0</v>
      </c>
      <c r="H509">
        <v>0</v>
      </c>
      <c r="I509">
        <v>0</v>
      </c>
      <c r="J509" s="1">
        <v>0</v>
      </c>
      <c r="K509" s="1">
        <v>0</v>
      </c>
      <c r="L509" s="1">
        <v>0</v>
      </c>
    </row>
    <row r="510" spans="1:12" x14ac:dyDescent="0.25">
      <c r="A510" t="s">
        <v>29</v>
      </c>
      <c r="B510">
        <v>2030</v>
      </c>
      <c r="C510" t="s">
        <v>66</v>
      </c>
      <c r="D510" t="s">
        <v>265</v>
      </c>
      <c r="E510" t="s">
        <v>266</v>
      </c>
      <c r="F510">
        <v>0</v>
      </c>
      <c r="G510">
        <v>0</v>
      </c>
      <c r="H510">
        <v>0</v>
      </c>
      <c r="I510">
        <v>0</v>
      </c>
      <c r="J510" s="1">
        <v>0</v>
      </c>
      <c r="K510" s="1">
        <v>0</v>
      </c>
      <c r="L510" s="1">
        <v>0</v>
      </c>
    </row>
    <row r="511" spans="1:12" x14ac:dyDescent="0.25">
      <c r="A511" t="s">
        <v>29</v>
      </c>
      <c r="B511">
        <v>2030</v>
      </c>
      <c r="C511" t="s">
        <v>66</v>
      </c>
      <c r="D511" t="s">
        <v>267</v>
      </c>
      <c r="E511" t="s">
        <v>268</v>
      </c>
      <c r="F511">
        <v>0</v>
      </c>
      <c r="G511">
        <v>0</v>
      </c>
      <c r="H511">
        <v>0</v>
      </c>
      <c r="I511">
        <v>0</v>
      </c>
      <c r="J511" s="1">
        <v>0</v>
      </c>
      <c r="K511" s="1">
        <v>0</v>
      </c>
      <c r="L511" s="1">
        <v>0</v>
      </c>
    </row>
    <row r="512" spans="1:12" x14ac:dyDescent="0.25">
      <c r="A512" t="s">
        <v>29</v>
      </c>
      <c r="B512">
        <v>2030</v>
      </c>
      <c r="C512" t="s">
        <v>66</v>
      </c>
      <c r="D512" t="s">
        <v>269</v>
      </c>
      <c r="E512" t="s">
        <v>270</v>
      </c>
      <c r="F512">
        <v>0</v>
      </c>
      <c r="G512">
        <v>0</v>
      </c>
      <c r="H512">
        <v>0</v>
      </c>
      <c r="I512">
        <v>0</v>
      </c>
      <c r="J512" s="1">
        <v>0</v>
      </c>
      <c r="K512" s="1">
        <v>0</v>
      </c>
      <c r="L512" s="1">
        <v>0</v>
      </c>
    </row>
    <row r="513" spans="1:12" x14ac:dyDescent="0.25">
      <c r="A513" t="s">
        <v>29</v>
      </c>
      <c r="B513">
        <v>2030</v>
      </c>
      <c r="C513" t="s">
        <v>66</v>
      </c>
      <c r="D513" t="s">
        <v>271</v>
      </c>
      <c r="E513" t="s">
        <v>272</v>
      </c>
      <c r="F513">
        <v>0</v>
      </c>
      <c r="G513">
        <v>0</v>
      </c>
      <c r="H513">
        <v>0</v>
      </c>
      <c r="I513">
        <v>0</v>
      </c>
      <c r="J513" s="1">
        <v>0</v>
      </c>
      <c r="K513" s="1">
        <v>0</v>
      </c>
      <c r="L513" s="1">
        <v>0</v>
      </c>
    </row>
    <row r="514" spans="1:12" x14ac:dyDescent="0.25">
      <c r="A514" t="s">
        <v>29</v>
      </c>
      <c r="B514">
        <v>2030</v>
      </c>
      <c r="C514" t="s">
        <v>66</v>
      </c>
      <c r="D514" t="s">
        <v>55</v>
      </c>
      <c r="E514" t="s">
        <v>273</v>
      </c>
      <c r="F514">
        <v>0</v>
      </c>
      <c r="G514">
        <v>0</v>
      </c>
      <c r="H514">
        <v>0</v>
      </c>
      <c r="I514">
        <v>0</v>
      </c>
      <c r="J514" s="1">
        <v>0</v>
      </c>
      <c r="K514" s="1">
        <v>0</v>
      </c>
      <c r="L514" s="1">
        <v>0</v>
      </c>
    </row>
    <row r="515" spans="1:12" x14ac:dyDescent="0.25">
      <c r="A515" t="s">
        <v>29</v>
      </c>
      <c r="B515">
        <v>2030</v>
      </c>
      <c r="C515" t="s">
        <v>66</v>
      </c>
      <c r="D515" t="s">
        <v>274</v>
      </c>
      <c r="E515" t="s">
        <v>275</v>
      </c>
      <c r="F515">
        <v>0</v>
      </c>
      <c r="G515">
        <v>0</v>
      </c>
      <c r="H515">
        <v>0</v>
      </c>
      <c r="I515">
        <v>0</v>
      </c>
      <c r="J515" s="1">
        <v>0</v>
      </c>
      <c r="K515" s="1">
        <v>0</v>
      </c>
      <c r="L515" s="1">
        <v>0</v>
      </c>
    </row>
    <row r="516" spans="1:12" x14ac:dyDescent="0.25">
      <c r="A516" t="s">
        <v>29</v>
      </c>
      <c r="B516">
        <v>2030</v>
      </c>
      <c r="C516" t="s">
        <v>66</v>
      </c>
      <c r="D516" t="s">
        <v>276</v>
      </c>
      <c r="E516" t="s">
        <v>277</v>
      </c>
      <c r="F516">
        <v>4.22</v>
      </c>
      <c r="G516">
        <v>38.86</v>
      </c>
      <c r="H516">
        <v>3.89</v>
      </c>
      <c r="I516">
        <v>11.58</v>
      </c>
      <c r="J516" s="1">
        <v>6.61</v>
      </c>
      <c r="K516" s="1">
        <v>0.25700000000000001</v>
      </c>
      <c r="L516" s="1">
        <v>0.76600000000000001</v>
      </c>
    </row>
    <row r="517" spans="1:12" x14ac:dyDescent="0.25">
      <c r="A517" t="s">
        <v>29</v>
      </c>
      <c r="B517">
        <v>2030</v>
      </c>
      <c r="C517" t="s">
        <v>66</v>
      </c>
      <c r="D517" t="s">
        <v>278</v>
      </c>
      <c r="E517" t="s">
        <v>279</v>
      </c>
      <c r="F517">
        <v>0</v>
      </c>
      <c r="G517">
        <v>0</v>
      </c>
      <c r="H517">
        <v>0</v>
      </c>
      <c r="I517">
        <v>0</v>
      </c>
      <c r="J517" s="1">
        <v>0</v>
      </c>
      <c r="K517" s="1">
        <v>0</v>
      </c>
      <c r="L517" s="1">
        <v>0</v>
      </c>
    </row>
    <row r="518" spans="1:12" x14ac:dyDescent="0.25">
      <c r="A518" t="s">
        <v>29</v>
      </c>
      <c r="B518">
        <v>2030</v>
      </c>
      <c r="C518" t="s">
        <v>66</v>
      </c>
      <c r="D518" t="s">
        <v>280</v>
      </c>
      <c r="E518" t="s">
        <v>281</v>
      </c>
      <c r="F518">
        <v>0</v>
      </c>
      <c r="G518">
        <v>0</v>
      </c>
      <c r="H518">
        <v>0</v>
      </c>
      <c r="I518">
        <v>0</v>
      </c>
      <c r="J518" s="1">
        <v>0</v>
      </c>
      <c r="K518" s="1">
        <v>0</v>
      </c>
      <c r="L518" s="1">
        <v>0</v>
      </c>
    </row>
    <row r="519" spans="1:12" x14ac:dyDescent="0.25">
      <c r="A519" t="s">
        <v>29</v>
      </c>
      <c r="B519">
        <v>2030</v>
      </c>
      <c r="C519" t="s">
        <v>66</v>
      </c>
      <c r="D519" t="s">
        <v>282</v>
      </c>
      <c r="E519" t="s">
        <v>283</v>
      </c>
      <c r="F519">
        <v>0</v>
      </c>
      <c r="G519">
        <v>0</v>
      </c>
      <c r="H519">
        <v>0</v>
      </c>
      <c r="I519">
        <v>0</v>
      </c>
      <c r="J519" s="1">
        <v>0</v>
      </c>
      <c r="K519" s="1">
        <v>0</v>
      </c>
      <c r="L519" s="1">
        <v>0</v>
      </c>
    </row>
    <row r="520" spans="1:12" x14ac:dyDescent="0.25">
      <c r="A520" t="s">
        <v>29</v>
      </c>
      <c r="B520">
        <v>2030</v>
      </c>
      <c r="C520" t="s">
        <v>66</v>
      </c>
      <c r="D520" t="s">
        <v>284</v>
      </c>
      <c r="E520" t="s">
        <v>285</v>
      </c>
      <c r="F520">
        <v>0</v>
      </c>
      <c r="G520">
        <v>0</v>
      </c>
      <c r="H520">
        <v>0</v>
      </c>
      <c r="I520">
        <v>0</v>
      </c>
      <c r="J520" s="1">
        <v>0</v>
      </c>
      <c r="K520" s="1">
        <v>0</v>
      </c>
      <c r="L520" s="1">
        <v>0</v>
      </c>
    </row>
    <row r="521" spans="1:12" x14ac:dyDescent="0.25">
      <c r="A521" t="s">
        <v>29</v>
      </c>
      <c r="B521">
        <v>2030</v>
      </c>
      <c r="C521" t="s">
        <v>66</v>
      </c>
      <c r="D521" t="s">
        <v>286</v>
      </c>
      <c r="E521" t="s">
        <v>287</v>
      </c>
      <c r="F521">
        <v>0</v>
      </c>
      <c r="G521">
        <v>0</v>
      </c>
      <c r="H521">
        <v>0</v>
      </c>
      <c r="I521">
        <v>0</v>
      </c>
      <c r="J521" s="1">
        <v>0</v>
      </c>
      <c r="K521" s="1">
        <v>0</v>
      </c>
      <c r="L521" s="1">
        <v>0</v>
      </c>
    </row>
    <row r="522" spans="1:12" x14ac:dyDescent="0.25">
      <c r="A522" t="s">
        <v>29</v>
      </c>
      <c r="B522">
        <v>2030</v>
      </c>
      <c r="C522" t="s">
        <v>66</v>
      </c>
      <c r="D522" t="s">
        <v>61</v>
      </c>
      <c r="E522" t="s">
        <v>288</v>
      </c>
      <c r="F522">
        <v>7.14</v>
      </c>
      <c r="G522">
        <v>46.68</v>
      </c>
      <c r="H522">
        <v>6.77</v>
      </c>
      <c r="I522">
        <v>17.64</v>
      </c>
      <c r="J522" s="1">
        <v>295</v>
      </c>
      <c r="K522" s="1">
        <v>20</v>
      </c>
      <c r="L522" s="1">
        <v>52</v>
      </c>
    </row>
    <row r="523" spans="1:12" x14ac:dyDescent="0.25">
      <c r="A523" t="s">
        <v>29</v>
      </c>
      <c r="B523">
        <v>2030</v>
      </c>
      <c r="C523" t="s">
        <v>66</v>
      </c>
      <c r="D523" t="s">
        <v>289</v>
      </c>
      <c r="E523" t="s">
        <v>290</v>
      </c>
      <c r="F523">
        <v>0</v>
      </c>
      <c r="G523">
        <v>0</v>
      </c>
      <c r="H523">
        <v>0</v>
      </c>
      <c r="I523">
        <v>0</v>
      </c>
      <c r="J523" s="1">
        <v>0</v>
      </c>
      <c r="K523" s="1">
        <v>0</v>
      </c>
      <c r="L523" s="1">
        <v>0</v>
      </c>
    </row>
    <row r="524" spans="1:12" x14ac:dyDescent="0.25">
      <c r="A524" t="s">
        <v>29</v>
      </c>
      <c r="B524">
        <v>2030</v>
      </c>
      <c r="C524" t="s">
        <v>66</v>
      </c>
      <c r="D524" t="s">
        <v>291</v>
      </c>
      <c r="E524" t="s">
        <v>292</v>
      </c>
      <c r="F524">
        <v>0</v>
      </c>
      <c r="G524">
        <v>0</v>
      </c>
      <c r="H524">
        <v>0</v>
      </c>
      <c r="I524">
        <v>0</v>
      </c>
      <c r="J524" s="1">
        <v>0</v>
      </c>
      <c r="K524" s="1">
        <v>0</v>
      </c>
      <c r="L524" s="1">
        <v>0</v>
      </c>
    </row>
    <row r="525" spans="1:12" x14ac:dyDescent="0.25">
      <c r="A525" t="s">
        <v>29</v>
      </c>
      <c r="B525">
        <v>2030</v>
      </c>
      <c r="C525" t="s">
        <v>66</v>
      </c>
      <c r="D525" t="s">
        <v>293</v>
      </c>
      <c r="E525" t="s">
        <v>294</v>
      </c>
      <c r="F525">
        <v>3.02</v>
      </c>
      <c r="G525">
        <v>36.950000000000003</v>
      </c>
      <c r="H525">
        <v>2.79</v>
      </c>
      <c r="I525">
        <v>10.14</v>
      </c>
      <c r="J525" s="1">
        <v>31.2</v>
      </c>
      <c r="K525" s="1">
        <v>0.87</v>
      </c>
      <c r="L525" s="1">
        <v>3.16</v>
      </c>
    </row>
    <row r="526" spans="1:12" x14ac:dyDescent="0.25">
      <c r="A526" t="s">
        <v>29</v>
      </c>
      <c r="B526">
        <v>2030</v>
      </c>
      <c r="C526" t="s">
        <v>66</v>
      </c>
      <c r="D526" t="s">
        <v>295</v>
      </c>
      <c r="E526" t="s">
        <v>296</v>
      </c>
      <c r="F526">
        <v>0</v>
      </c>
      <c r="G526">
        <v>0</v>
      </c>
      <c r="H526">
        <v>0</v>
      </c>
      <c r="I526">
        <v>0</v>
      </c>
      <c r="J526" s="1">
        <v>0</v>
      </c>
      <c r="K526" s="1">
        <v>0</v>
      </c>
      <c r="L526" s="1">
        <v>0</v>
      </c>
    </row>
    <row r="527" spans="1:12" x14ac:dyDescent="0.25">
      <c r="A527" t="s">
        <v>29</v>
      </c>
      <c r="B527">
        <v>2030</v>
      </c>
      <c r="C527" t="s">
        <v>66</v>
      </c>
      <c r="D527" t="s">
        <v>297</v>
      </c>
      <c r="E527" t="s">
        <v>298</v>
      </c>
      <c r="F527">
        <v>3.08</v>
      </c>
      <c r="G527">
        <v>38.659999999999997</v>
      </c>
      <c r="H527">
        <v>2.91</v>
      </c>
      <c r="I527">
        <v>11.46</v>
      </c>
      <c r="J527" s="1">
        <v>13.5</v>
      </c>
      <c r="K527" s="1">
        <v>0.39100000000000001</v>
      </c>
      <c r="L527" s="1">
        <v>1.54</v>
      </c>
    </row>
    <row r="528" spans="1:12" x14ac:dyDescent="0.25">
      <c r="A528" t="s">
        <v>29</v>
      </c>
      <c r="B528">
        <v>2030</v>
      </c>
      <c r="C528" t="s">
        <v>66</v>
      </c>
      <c r="D528" t="s">
        <v>299</v>
      </c>
      <c r="E528" t="s">
        <v>300</v>
      </c>
      <c r="F528">
        <v>4.51</v>
      </c>
      <c r="G528">
        <v>41.43</v>
      </c>
      <c r="H528">
        <v>4.28</v>
      </c>
      <c r="I528">
        <v>13.77</v>
      </c>
      <c r="J528" s="1">
        <v>209</v>
      </c>
      <c r="K528" s="1">
        <v>8.9499999999999993</v>
      </c>
      <c r="L528" s="1">
        <v>28.8</v>
      </c>
    </row>
    <row r="529" spans="1:12" x14ac:dyDescent="0.25">
      <c r="A529" t="s">
        <v>29</v>
      </c>
      <c r="B529">
        <v>2030</v>
      </c>
      <c r="C529" t="s">
        <v>66</v>
      </c>
      <c r="D529" t="s">
        <v>301</v>
      </c>
      <c r="E529" t="s">
        <v>302</v>
      </c>
      <c r="F529">
        <v>0</v>
      </c>
      <c r="G529">
        <v>0</v>
      </c>
      <c r="H529">
        <v>0</v>
      </c>
      <c r="I529">
        <v>0</v>
      </c>
      <c r="J529" s="1">
        <v>0</v>
      </c>
      <c r="K529" s="1">
        <v>0</v>
      </c>
      <c r="L529" s="1">
        <v>0</v>
      </c>
    </row>
    <row r="530" spans="1:12" x14ac:dyDescent="0.25">
      <c r="A530" t="s">
        <v>29</v>
      </c>
      <c r="B530">
        <v>2030</v>
      </c>
      <c r="C530" t="s">
        <v>66</v>
      </c>
      <c r="D530" t="s">
        <v>303</v>
      </c>
      <c r="E530" t="s">
        <v>304</v>
      </c>
      <c r="F530">
        <v>0</v>
      </c>
      <c r="G530">
        <v>0</v>
      </c>
      <c r="H530">
        <v>0</v>
      </c>
      <c r="I530">
        <v>0</v>
      </c>
      <c r="J530" s="1">
        <v>0</v>
      </c>
      <c r="K530" s="1">
        <v>0</v>
      </c>
      <c r="L530" s="1">
        <v>0</v>
      </c>
    </row>
    <row r="531" spans="1:12" x14ac:dyDescent="0.25">
      <c r="A531" t="s">
        <v>29</v>
      </c>
      <c r="B531">
        <v>2030</v>
      </c>
      <c r="C531" t="s">
        <v>66</v>
      </c>
      <c r="D531" t="s">
        <v>305</v>
      </c>
      <c r="E531" t="s">
        <v>306</v>
      </c>
      <c r="F531">
        <v>0</v>
      </c>
      <c r="G531">
        <v>0</v>
      </c>
      <c r="H531">
        <v>0</v>
      </c>
      <c r="I531">
        <v>0</v>
      </c>
      <c r="J531" s="1">
        <v>0</v>
      </c>
      <c r="K531" s="1">
        <v>0</v>
      </c>
      <c r="L531" s="1">
        <v>0</v>
      </c>
    </row>
    <row r="532" spans="1:12" x14ac:dyDescent="0.25">
      <c r="A532" t="s">
        <v>29</v>
      </c>
      <c r="B532">
        <v>2030</v>
      </c>
      <c r="C532" t="s">
        <v>66</v>
      </c>
      <c r="D532" t="s">
        <v>307</v>
      </c>
      <c r="E532" t="s">
        <v>308</v>
      </c>
      <c r="F532">
        <v>0</v>
      </c>
      <c r="G532">
        <v>0</v>
      </c>
      <c r="H532">
        <v>0</v>
      </c>
      <c r="I532">
        <v>0</v>
      </c>
      <c r="J532" s="1">
        <v>0</v>
      </c>
      <c r="K532" s="1">
        <v>0</v>
      </c>
      <c r="L532" s="1">
        <v>0</v>
      </c>
    </row>
    <row r="533" spans="1:12" x14ac:dyDescent="0.25">
      <c r="A533" t="s">
        <v>29</v>
      </c>
      <c r="B533">
        <v>2030</v>
      </c>
      <c r="C533" t="s">
        <v>66</v>
      </c>
      <c r="D533" t="s">
        <v>50</v>
      </c>
      <c r="E533" t="s">
        <v>309</v>
      </c>
      <c r="F533">
        <v>0</v>
      </c>
      <c r="G533">
        <v>0</v>
      </c>
      <c r="H533">
        <v>0</v>
      </c>
      <c r="I533">
        <v>0</v>
      </c>
      <c r="J533" s="1">
        <v>0</v>
      </c>
      <c r="K533" s="1">
        <v>0</v>
      </c>
      <c r="L533" s="1">
        <v>0</v>
      </c>
    </row>
    <row r="534" spans="1:12" x14ac:dyDescent="0.25">
      <c r="A534" t="s">
        <v>29</v>
      </c>
      <c r="B534">
        <v>2030</v>
      </c>
      <c r="C534" t="s">
        <v>66</v>
      </c>
      <c r="D534" t="s">
        <v>310</v>
      </c>
      <c r="E534" t="s">
        <v>311</v>
      </c>
      <c r="F534">
        <v>1.07</v>
      </c>
      <c r="G534">
        <v>35.130000000000003</v>
      </c>
      <c r="H534">
        <v>1.03</v>
      </c>
      <c r="I534">
        <v>9.36</v>
      </c>
      <c r="J534" s="1">
        <v>136</v>
      </c>
      <c r="K534" s="1">
        <v>1.4</v>
      </c>
      <c r="L534" s="1">
        <v>12.8</v>
      </c>
    </row>
    <row r="535" spans="1:12" x14ac:dyDescent="0.25">
      <c r="A535" t="s">
        <v>29</v>
      </c>
      <c r="B535">
        <v>2030</v>
      </c>
      <c r="C535" t="s">
        <v>66</v>
      </c>
      <c r="D535" t="s">
        <v>312</v>
      </c>
      <c r="E535" t="s">
        <v>313</v>
      </c>
      <c r="F535">
        <v>0</v>
      </c>
      <c r="G535">
        <v>0</v>
      </c>
      <c r="H535">
        <v>0</v>
      </c>
      <c r="I535">
        <v>0</v>
      </c>
      <c r="J535" s="1">
        <v>0</v>
      </c>
      <c r="K535" s="1">
        <v>0</v>
      </c>
      <c r="L535" s="1">
        <v>0</v>
      </c>
    </row>
    <row r="536" spans="1:12" x14ac:dyDescent="0.25">
      <c r="A536" t="s">
        <v>29</v>
      </c>
      <c r="B536">
        <v>2030</v>
      </c>
      <c r="C536" t="s">
        <v>66</v>
      </c>
      <c r="D536" t="s">
        <v>314</v>
      </c>
      <c r="E536" t="s">
        <v>315</v>
      </c>
      <c r="F536">
        <v>1.18</v>
      </c>
      <c r="G536">
        <v>36.64</v>
      </c>
      <c r="H536">
        <v>0.94</v>
      </c>
      <c r="I536">
        <v>8.74</v>
      </c>
      <c r="J536" s="1">
        <v>27.4</v>
      </c>
      <c r="K536" s="1">
        <v>0.25800000000000001</v>
      </c>
      <c r="L536" s="1">
        <v>2.39</v>
      </c>
    </row>
    <row r="537" spans="1:12" x14ac:dyDescent="0.25">
      <c r="A537" t="s">
        <v>29</v>
      </c>
      <c r="B537">
        <v>2030</v>
      </c>
      <c r="C537" t="s">
        <v>66</v>
      </c>
      <c r="D537" t="s">
        <v>40</v>
      </c>
      <c r="E537" t="s">
        <v>316</v>
      </c>
      <c r="F537">
        <v>0</v>
      </c>
      <c r="G537">
        <v>0</v>
      </c>
      <c r="H537">
        <v>0</v>
      </c>
      <c r="I537">
        <v>0</v>
      </c>
      <c r="J537" s="1">
        <v>0</v>
      </c>
      <c r="K537" s="1">
        <v>0</v>
      </c>
      <c r="L537" s="1">
        <v>0</v>
      </c>
    </row>
    <row r="538" spans="1:12" x14ac:dyDescent="0.25">
      <c r="A538" t="s">
        <v>29</v>
      </c>
      <c r="B538">
        <v>2030</v>
      </c>
      <c r="C538" t="s">
        <v>66</v>
      </c>
      <c r="D538" t="s">
        <v>317</v>
      </c>
      <c r="E538" t="s">
        <v>318</v>
      </c>
      <c r="F538">
        <v>0</v>
      </c>
      <c r="G538">
        <v>0</v>
      </c>
      <c r="H538">
        <v>0</v>
      </c>
      <c r="I538">
        <v>0</v>
      </c>
      <c r="J538" s="1">
        <v>0</v>
      </c>
      <c r="K538" s="1">
        <v>0</v>
      </c>
      <c r="L538" s="1">
        <v>0</v>
      </c>
    </row>
    <row r="539" spans="1:12" x14ac:dyDescent="0.25">
      <c r="A539" t="s">
        <v>29</v>
      </c>
      <c r="B539">
        <v>2030</v>
      </c>
      <c r="C539" t="s">
        <v>66</v>
      </c>
      <c r="D539" t="s">
        <v>319</v>
      </c>
      <c r="E539" t="s">
        <v>320</v>
      </c>
      <c r="F539">
        <v>0</v>
      </c>
      <c r="G539">
        <v>0</v>
      </c>
      <c r="H539">
        <v>0</v>
      </c>
      <c r="I539">
        <v>0</v>
      </c>
      <c r="J539" s="1">
        <v>0</v>
      </c>
      <c r="K539" s="1">
        <v>0</v>
      </c>
      <c r="L539" s="1">
        <v>0</v>
      </c>
    </row>
    <row r="540" spans="1:12" x14ac:dyDescent="0.25">
      <c r="A540" t="s">
        <v>29</v>
      </c>
      <c r="B540">
        <v>2030</v>
      </c>
      <c r="C540" t="s">
        <v>66</v>
      </c>
      <c r="D540" t="s">
        <v>321</v>
      </c>
      <c r="E540" t="s">
        <v>322</v>
      </c>
      <c r="F540">
        <v>0</v>
      </c>
      <c r="G540">
        <v>0</v>
      </c>
      <c r="H540">
        <v>0</v>
      </c>
      <c r="I540">
        <v>0</v>
      </c>
      <c r="J540" s="1">
        <v>0</v>
      </c>
      <c r="K540" s="1">
        <v>0</v>
      </c>
      <c r="L540" s="1">
        <v>0</v>
      </c>
    </row>
    <row r="541" spans="1:12" x14ac:dyDescent="0.25">
      <c r="A541" t="s">
        <v>29</v>
      </c>
      <c r="B541">
        <v>2030</v>
      </c>
      <c r="C541" t="s">
        <v>66</v>
      </c>
      <c r="D541" t="s">
        <v>323</v>
      </c>
      <c r="E541" t="s">
        <v>324</v>
      </c>
      <c r="F541">
        <v>0</v>
      </c>
      <c r="G541">
        <v>0</v>
      </c>
      <c r="H541">
        <v>0</v>
      </c>
      <c r="I541">
        <v>0</v>
      </c>
      <c r="J541" s="1">
        <v>0</v>
      </c>
      <c r="K541" s="1">
        <v>0</v>
      </c>
      <c r="L541" s="1">
        <v>0</v>
      </c>
    </row>
    <row r="542" spans="1:12" x14ac:dyDescent="0.25">
      <c r="A542" t="s">
        <v>29</v>
      </c>
      <c r="B542">
        <v>2030</v>
      </c>
      <c r="C542" t="s">
        <v>66</v>
      </c>
      <c r="D542" t="s">
        <v>325</v>
      </c>
      <c r="E542" t="s">
        <v>326</v>
      </c>
      <c r="F542">
        <v>0.48</v>
      </c>
      <c r="G542">
        <v>28.45</v>
      </c>
      <c r="H542">
        <v>0.43</v>
      </c>
      <c r="I542">
        <v>4.7699999999999996</v>
      </c>
      <c r="J542" s="1">
        <v>2260</v>
      </c>
      <c r="K542" s="1">
        <v>9.83</v>
      </c>
      <c r="L542" s="1">
        <v>108</v>
      </c>
    </row>
    <row r="543" spans="1:12" x14ac:dyDescent="0.25">
      <c r="A543" t="s">
        <v>29</v>
      </c>
      <c r="B543">
        <v>2030</v>
      </c>
      <c r="C543" t="s">
        <v>66</v>
      </c>
      <c r="D543" t="s">
        <v>327</v>
      </c>
      <c r="E543" t="s">
        <v>328</v>
      </c>
      <c r="F543">
        <v>0</v>
      </c>
      <c r="G543">
        <v>0</v>
      </c>
      <c r="H543">
        <v>0</v>
      </c>
      <c r="I543">
        <v>0</v>
      </c>
      <c r="J543" s="1">
        <v>0</v>
      </c>
      <c r="K543" s="1">
        <v>0</v>
      </c>
      <c r="L543" s="1">
        <v>0</v>
      </c>
    </row>
    <row r="544" spans="1:12" x14ac:dyDescent="0.25">
      <c r="A544" t="s">
        <v>29</v>
      </c>
      <c r="B544">
        <v>2030</v>
      </c>
      <c r="C544" t="s">
        <v>66</v>
      </c>
      <c r="D544" t="s">
        <v>56</v>
      </c>
      <c r="E544" t="s">
        <v>329</v>
      </c>
      <c r="F544">
        <v>0</v>
      </c>
      <c r="G544">
        <v>0</v>
      </c>
      <c r="H544">
        <v>0</v>
      </c>
      <c r="I544">
        <v>0</v>
      </c>
      <c r="J544" s="1">
        <v>0</v>
      </c>
      <c r="K544" s="1">
        <v>0</v>
      </c>
      <c r="L544" s="1">
        <v>0</v>
      </c>
    </row>
    <row r="545" spans="1:12" x14ac:dyDescent="0.25">
      <c r="A545" t="s">
        <v>29</v>
      </c>
      <c r="B545">
        <v>2030</v>
      </c>
      <c r="C545" t="s">
        <v>66</v>
      </c>
      <c r="D545" t="s">
        <v>43</v>
      </c>
      <c r="E545" t="s">
        <v>330</v>
      </c>
      <c r="F545">
        <v>0</v>
      </c>
      <c r="G545">
        <v>0</v>
      </c>
      <c r="H545">
        <v>0</v>
      </c>
      <c r="I545">
        <v>0</v>
      </c>
      <c r="J545" s="1">
        <v>0</v>
      </c>
      <c r="K545" s="1">
        <v>0</v>
      </c>
      <c r="L545" s="1">
        <v>0</v>
      </c>
    </row>
    <row r="546" spans="1:12" x14ac:dyDescent="0.25">
      <c r="A546" t="s">
        <v>29</v>
      </c>
      <c r="B546">
        <v>2030</v>
      </c>
      <c r="C546" t="s">
        <v>66</v>
      </c>
      <c r="D546" t="s">
        <v>331</v>
      </c>
      <c r="E546" t="s">
        <v>332</v>
      </c>
      <c r="F546">
        <v>0</v>
      </c>
      <c r="G546">
        <v>0</v>
      </c>
      <c r="H546">
        <v>0</v>
      </c>
      <c r="I546">
        <v>0</v>
      </c>
      <c r="J546" s="1">
        <v>0</v>
      </c>
      <c r="K546" s="1">
        <v>0</v>
      </c>
      <c r="L546" s="1">
        <v>0</v>
      </c>
    </row>
    <row r="547" spans="1:12" x14ac:dyDescent="0.25">
      <c r="A547" t="s">
        <v>29</v>
      </c>
      <c r="B547">
        <v>2030</v>
      </c>
      <c r="C547" t="s">
        <v>66</v>
      </c>
      <c r="D547" t="s">
        <v>333</v>
      </c>
      <c r="E547" t="s">
        <v>334</v>
      </c>
      <c r="F547">
        <v>0</v>
      </c>
      <c r="G547">
        <v>0</v>
      </c>
      <c r="H547">
        <v>0</v>
      </c>
      <c r="I547">
        <v>0</v>
      </c>
      <c r="J547" s="1">
        <v>0</v>
      </c>
      <c r="K547" s="1">
        <v>0</v>
      </c>
      <c r="L547" s="1">
        <v>0</v>
      </c>
    </row>
    <row r="548" spans="1:12" x14ac:dyDescent="0.25">
      <c r="A548" t="s">
        <v>29</v>
      </c>
      <c r="B548">
        <v>2030</v>
      </c>
      <c r="C548" t="s">
        <v>66</v>
      </c>
      <c r="D548" t="s">
        <v>335</v>
      </c>
      <c r="E548" t="s">
        <v>336</v>
      </c>
      <c r="F548">
        <v>0</v>
      </c>
      <c r="G548">
        <v>0</v>
      </c>
      <c r="H548">
        <v>0</v>
      </c>
      <c r="I548">
        <v>0</v>
      </c>
      <c r="J548" s="1">
        <v>0</v>
      </c>
      <c r="K548" s="1">
        <v>0</v>
      </c>
      <c r="L548" s="1">
        <v>0</v>
      </c>
    </row>
    <row r="549" spans="1:12" x14ac:dyDescent="0.25">
      <c r="A549" t="s">
        <v>29</v>
      </c>
      <c r="B549">
        <v>2030</v>
      </c>
      <c r="C549" t="s">
        <v>66</v>
      </c>
      <c r="D549" t="s">
        <v>337</v>
      </c>
      <c r="E549" t="s">
        <v>338</v>
      </c>
      <c r="F549">
        <v>7.08</v>
      </c>
      <c r="G549">
        <v>44</v>
      </c>
      <c r="H549">
        <v>6.66</v>
      </c>
      <c r="I549">
        <v>15.25</v>
      </c>
      <c r="J549" s="1">
        <v>153</v>
      </c>
      <c r="K549" s="1">
        <v>10.199999999999999</v>
      </c>
      <c r="L549" s="1">
        <v>23.3</v>
      </c>
    </row>
    <row r="550" spans="1:12" x14ac:dyDescent="0.25">
      <c r="A550" t="s">
        <v>29</v>
      </c>
      <c r="B550">
        <v>2030</v>
      </c>
      <c r="C550" t="s">
        <v>66</v>
      </c>
      <c r="D550" t="s">
        <v>339</v>
      </c>
      <c r="E550" t="s">
        <v>340</v>
      </c>
      <c r="F550">
        <v>0</v>
      </c>
      <c r="G550">
        <v>0</v>
      </c>
      <c r="H550">
        <v>0</v>
      </c>
      <c r="I550">
        <v>0</v>
      </c>
      <c r="J550" s="1">
        <v>0</v>
      </c>
      <c r="K550" s="1">
        <v>0</v>
      </c>
      <c r="L550" s="1">
        <v>0</v>
      </c>
    </row>
    <row r="551" spans="1:12" x14ac:dyDescent="0.25">
      <c r="A551" t="s">
        <v>29</v>
      </c>
      <c r="B551">
        <v>2030</v>
      </c>
      <c r="C551" t="s">
        <v>66</v>
      </c>
      <c r="D551" t="s">
        <v>341</v>
      </c>
      <c r="E551" t="s">
        <v>342</v>
      </c>
      <c r="F551">
        <v>0</v>
      </c>
      <c r="G551">
        <v>0</v>
      </c>
      <c r="H551">
        <v>0</v>
      </c>
      <c r="I551">
        <v>0</v>
      </c>
      <c r="J551" s="1">
        <v>0</v>
      </c>
      <c r="K551" s="1">
        <v>0</v>
      </c>
      <c r="L551" s="1">
        <v>0</v>
      </c>
    </row>
    <row r="552" spans="1:12" x14ac:dyDescent="0.25">
      <c r="A552" t="s">
        <v>29</v>
      </c>
      <c r="B552">
        <v>2030</v>
      </c>
      <c r="C552" t="s">
        <v>66</v>
      </c>
      <c r="D552" t="s">
        <v>343</v>
      </c>
      <c r="E552" t="s">
        <v>344</v>
      </c>
      <c r="F552">
        <v>5.45</v>
      </c>
      <c r="G552">
        <v>43.01</v>
      </c>
      <c r="H552">
        <v>5.27</v>
      </c>
      <c r="I552">
        <v>15.29</v>
      </c>
      <c r="J552" s="1">
        <v>2.62</v>
      </c>
      <c r="K552" s="1">
        <v>0.13800000000000001</v>
      </c>
      <c r="L552" s="1">
        <v>0.40100000000000002</v>
      </c>
    </row>
    <row r="553" spans="1:12" x14ac:dyDescent="0.25">
      <c r="A553" t="s">
        <v>29</v>
      </c>
      <c r="B553">
        <v>2030</v>
      </c>
      <c r="C553" t="s">
        <v>66</v>
      </c>
      <c r="D553" t="s">
        <v>46</v>
      </c>
      <c r="E553" t="s">
        <v>345</v>
      </c>
      <c r="F553">
        <v>0.45</v>
      </c>
      <c r="G553">
        <v>23.32</v>
      </c>
      <c r="H553">
        <v>0.42</v>
      </c>
      <c r="I553">
        <v>2.19</v>
      </c>
      <c r="J553" s="1">
        <v>2230</v>
      </c>
      <c r="K553" s="1">
        <v>9.4499999999999993</v>
      </c>
      <c r="L553" s="1">
        <v>48.9</v>
      </c>
    </row>
    <row r="554" spans="1:12" x14ac:dyDescent="0.25">
      <c r="A554" t="s">
        <v>29</v>
      </c>
      <c r="B554">
        <v>2030</v>
      </c>
      <c r="C554" t="s">
        <v>66</v>
      </c>
      <c r="D554" t="s">
        <v>346</v>
      </c>
      <c r="E554" t="s">
        <v>347</v>
      </c>
      <c r="F554">
        <v>12.17</v>
      </c>
      <c r="G554">
        <v>51.06</v>
      </c>
      <c r="H554">
        <v>11.21</v>
      </c>
      <c r="I554">
        <v>20.04</v>
      </c>
      <c r="J554" s="1">
        <v>1.32</v>
      </c>
      <c r="K554" s="1">
        <v>0.14799999999999999</v>
      </c>
      <c r="L554" s="1">
        <v>0.26500000000000001</v>
      </c>
    </row>
    <row r="555" spans="1:12" x14ac:dyDescent="0.25">
      <c r="A555" t="s">
        <v>29</v>
      </c>
      <c r="B555">
        <v>2030</v>
      </c>
      <c r="C555" t="s">
        <v>66</v>
      </c>
      <c r="D555" t="s">
        <v>348</v>
      </c>
      <c r="E555" t="s">
        <v>349</v>
      </c>
      <c r="F555">
        <v>0</v>
      </c>
      <c r="G555">
        <v>0</v>
      </c>
      <c r="H555">
        <v>0</v>
      </c>
      <c r="I555">
        <v>0</v>
      </c>
      <c r="J555" s="1">
        <v>0</v>
      </c>
      <c r="K555" s="1">
        <v>0</v>
      </c>
      <c r="L555" s="1">
        <v>0</v>
      </c>
    </row>
    <row r="556" spans="1:12" x14ac:dyDescent="0.25">
      <c r="A556" t="s">
        <v>29</v>
      </c>
      <c r="B556">
        <v>2030</v>
      </c>
      <c r="C556" t="s">
        <v>66</v>
      </c>
      <c r="D556" t="s">
        <v>350</v>
      </c>
      <c r="E556" t="s">
        <v>351</v>
      </c>
      <c r="F556">
        <v>0</v>
      </c>
      <c r="G556">
        <v>0</v>
      </c>
      <c r="H556">
        <v>0</v>
      </c>
      <c r="I556">
        <v>0</v>
      </c>
      <c r="J556" s="1">
        <v>0</v>
      </c>
      <c r="K556" s="1">
        <v>0</v>
      </c>
      <c r="L556" s="1">
        <v>0</v>
      </c>
    </row>
    <row r="557" spans="1:12" x14ac:dyDescent="0.25">
      <c r="A557" t="s">
        <v>29</v>
      </c>
      <c r="B557">
        <v>2030</v>
      </c>
      <c r="C557" t="s">
        <v>66</v>
      </c>
      <c r="D557" t="s">
        <v>352</v>
      </c>
      <c r="E557" t="s">
        <v>353</v>
      </c>
      <c r="F557">
        <v>0</v>
      </c>
      <c r="G557">
        <v>0</v>
      </c>
      <c r="H557">
        <v>0</v>
      </c>
      <c r="I557">
        <v>0</v>
      </c>
      <c r="J557" s="1">
        <v>0</v>
      </c>
      <c r="K557" s="1">
        <v>0</v>
      </c>
      <c r="L557" s="1">
        <v>0</v>
      </c>
    </row>
    <row r="558" spans="1:12" x14ac:dyDescent="0.25">
      <c r="A558" t="s">
        <v>29</v>
      </c>
      <c r="B558">
        <v>2030</v>
      </c>
      <c r="C558" t="s">
        <v>66</v>
      </c>
      <c r="D558" t="s">
        <v>354</v>
      </c>
      <c r="E558" t="s">
        <v>355</v>
      </c>
      <c r="F558">
        <v>0</v>
      </c>
      <c r="G558">
        <v>0</v>
      </c>
      <c r="H558">
        <v>0</v>
      </c>
      <c r="I558">
        <v>0</v>
      </c>
      <c r="J558" s="1">
        <v>0</v>
      </c>
      <c r="K558" s="1">
        <v>0</v>
      </c>
      <c r="L558" s="1">
        <v>0</v>
      </c>
    </row>
    <row r="559" spans="1:12" x14ac:dyDescent="0.25">
      <c r="A559" t="s">
        <v>29</v>
      </c>
      <c r="B559">
        <v>2030</v>
      </c>
      <c r="C559" t="s">
        <v>66</v>
      </c>
      <c r="D559" t="s">
        <v>356</v>
      </c>
      <c r="E559" t="s">
        <v>357</v>
      </c>
      <c r="F559">
        <v>0</v>
      </c>
      <c r="G559">
        <v>0</v>
      </c>
      <c r="H559">
        <v>0</v>
      </c>
      <c r="I559">
        <v>0</v>
      </c>
      <c r="J559" s="1">
        <v>0</v>
      </c>
      <c r="K559" s="1">
        <v>0</v>
      </c>
      <c r="L559" s="1">
        <v>0</v>
      </c>
    </row>
    <row r="560" spans="1:12" x14ac:dyDescent="0.25">
      <c r="A560" t="s">
        <v>29</v>
      </c>
      <c r="B560">
        <v>2030</v>
      </c>
      <c r="C560" t="s">
        <v>66</v>
      </c>
      <c r="D560" t="s">
        <v>358</v>
      </c>
      <c r="E560" t="s">
        <v>359</v>
      </c>
      <c r="F560">
        <v>0</v>
      </c>
      <c r="G560">
        <v>0</v>
      </c>
      <c r="H560">
        <v>0</v>
      </c>
      <c r="I560">
        <v>0</v>
      </c>
      <c r="J560" s="1">
        <v>0</v>
      </c>
      <c r="K560" s="1">
        <v>0</v>
      </c>
      <c r="L560" s="1">
        <v>0</v>
      </c>
    </row>
    <row r="561" spans="1:12" x14ac:dyDescent="0.25">
      <c r="A561" t="s">
        <v>29</v>
      </c>
      <c r="B561">
        <v>2030</v>
      </c>
      <c r="C561" t="s">
        <v>66</v>
      </c>
      <c r="D561" t="s">
        <v>360</v>
      </c>
      <c r="E561" t="s">
        <v>361</v>
      </c>
      <c r="F561">
        <v>0.01</v>
      </c>
      <c r="G561">
        <v>23.51</v>
      </c>
      <c r="H561">
        <v>0.01</v>
      </c>
      <c r="I561">
        <v>1.78</v>
      </c>
      <c r="J561" s="1">
        <v>1.23</v>
      </c>
      <c r="K561" s="1">
        <v>8.8900000000000006E-5</v>
      </c>
      <c r="L561" s="1">
        <v>2.1899999999999999E-2</v>
      </c>
    </row>
    <row r="562" spans="1:12" x14ac:dyDescent="0.25">
      <c r="A562" t="s">
        <v>29</v>
      </c>
      <c r="B562">
        <v>2030</v>
      </c>
      <c r="C562" t="s">
        <v>66</v>
      </c>
      <c r="D562" t="s">
        <v>362</v>
      </c>
      <c r="E562" t="s">
        <v>363</v>
      </c>
      <c r="F562">
        <v>0</v>
      </c>
      <c r="G562">
        <v>0</v>
      </c>
      <c r="H562">
        <v>0</v>
      </c>
      <c r="I562">
        <v>0</v>
      </c>
      <c r="J562" s="1">
        <v>0</v>
      </c>
      <c r="K562" s="1">
        <v>0</v>
      </c>
      <c r="L562" s="1">
        <v>0</v>
      </c>
    </row>
    <row r="563" spans="1:12" x14ac:dyDescent="0.25">
      <c r="A563" t="s">
        <v>29</v>
      </c>
      <c r="B563">
        <v>2030</v>
      </c>
      <c r="C563" t="s">
        <v>66</v>
      </c>
      <c r="D563" t="s">
        <v>364</v>
      </c>
      <c r="E563" t="s">
        <v>365</v>
      </c>
      <c r="F563">
        <v>0</v>
      </c>
      <c r="G563">
        <v>0</v>
      </c>
      <c r="H563">
        <v>0</v>
      </c>
      <c r="I563">
        <v>0</v>
      </c>
      <c r="J563" s="1">
        <v>0</v>
      </c>
      <c r="K563" s="1">
        <v>0</v>
      </c>
      <c r="L563" s="1">
        <v>0</v>
      </c>
    </row>
    <row r="564" spans="1:12" x14ac:dyDescent="0.25">
      <c r="A564" t="s">
        <v>29</v>
      </c>
      <c r="B564">
        <v>2030</v>
      </c>
      <c r="C564" t="s">
        <v>66</v>
      </c>
      <c r="D564" t="s">
        <v>366</v>
      </c>
      <c r="E564" t="s">
        <v>367</v>
      </c>
      <c r="F564">
        <v>0</v>
      </c>
      <c r="G564">
        <v>0</v>
      </c>
      <c r="H564">
        <v>0</v>
      </c>
      <c r="I564">
        <v>0</v>
      </c>
      <c r="J564" s="1">
        <v>0</v>
      </c>
      <c r="K564" s="1">
        <v>0</v>
      </c>
      <c r="L564" s="1">
        <v>0</v>
      </c>
    </row>
    <row r="565" spans="1:12" x14ac:dyDescent="0.25">
      <c r="A565" t="s">
        <v>29</v>
      </c>
      <c r="B565">
        <v>2030</v>
      </c>
      <c r="C565" t="s">
        <v>66</v>
      </c>
      <c r="D565" t="s">
        <v>368</v>
      </c>
      <c r="E565" t="s">
        <v>369</v>
      </c>
      <c r="F565">
        <v>1.57</v>
      </c>
      <c r="G565">
        <v>30.18</v>
      </c>
      <c r="H565">
        <v>1.51</v>
      </c>
      <c r="I565">
        <v>5.84</v>
      </c>
      <c r="J565" s="1">
        <v>11</v>
      </c>
      <c r="K565" s="1">
        <v>0.16500000000000001</v>
      </c>
      <c r="L565" s="1">
        <v>0.64</v>
      </c>
    </row>
    <row r="566" spans="1:12" x14ac:dyDescent="0.25">
      <c r="A566" t="s">
        <v>29</v>
      </c>
      <c r="B566">
        <v>2030</v>
      </c>
      <c r="C566" t="s">
        <v>66</v>
      </c>
      <c r="D566" t="s">
        <v>370</v>
      </c>
      <c r="E566" t="s">
        <v>371</v>
      </c>
      <c r="F566">
        <v>0</v>
      </c>
      <c r="G566">
        <v>0</v>
      </c>
      <c r="H566">
        <v>0</v>
      </c>
      <c r="I566">
        <v>0</v>
      </c>
      <c r="J566" s="1">
        <v>0</v>
      </c>
      <c r="K566" s="1">
        <v>0</v>
      </c>
      <c r="L566" s="1">
        <v>0</v>
      </c>
    </row>
    <row r="567" spans="1:12" x14ac:dyDescent="0.25">
      <c r="A567" t="s">
        <v>29</v>
      </c>
      <c r="B567">
        <v>2030</v>
      </c>
      <c r="C567" t="s">
        <v>66</v>
      </c>
      <c r="D567" t="s">
        <v>372</v>
      </c>
      <c r="E567" t="s">
        <v>373</v>
      </c>
      <c r="F567">
        <v>0</v>
      </c>
      <c r="G567">
        <v>0</v>
      </c>
      <c r="H567">
        <v>0</v>
      </c>
      <c r="I567">
        <v>0</v>
      </c>
      <c r="J567" s="1">
        <v>0</v>
      </c>
      <c r="K567" s="1">
        <v>0</v>
      </c>
      <c r="L567" s="1">
        <v>0</v>
      </c>
    </row>
    <row r="568" spans="1:12" x14ac:dyDescent="0.25">
      <c r="A568" t="s">
        <v>29</v>
      </c>
      <c r="B568">
        <v>2030</v>
      </c>
      <c r="C568" t="s">
        <v>66</v>
      </c>
      <c r="D568" t="s">
        <v>374</v>
      </c>
      <c r="E568" t="s">
        <v>375</v>
      </c>
      <c r="F568">
        <v>0</v>
      </c>
      <c r="G568">
        <v>0</v>
      </c>
      <c r="H568">
        <v>0</v>
      </c>
      <c r="I568">
        <v>0</v>
      </c>
      <c r="J568" s="1">
        <v>0</v>
      </c>
      <c r="K568" s="1">
        <v>0</v>
      </c>
      <c r="L568" s="1">
        <v>0</v>
      </c>
    </row>
    <row r="569" spans="1:12" x14ac:dyDescent="0.25">
      <c r="A569" t="s">
        <v>29</v>
      </c>
      <c r="B569">
        <v>2030</v>
      </c>
      <c r="C569" t="s">
        <v>66</v>
      </c>
      <c r="D569" t="s">
        <v>376</v>
      </c>
      <c r="E569" t="s">
        <v>377</v>
      </c>
      <c r="F569">
        <v>0.69</v>
      </c>
      <c r="G569">
        <v>30.95</v>
      </c>
      <c r="H569">
        <v>0.64</v>
      </c>
      <c r="I569">
        <v>6.52</v>
      </c>
      <c r="J569" s="1">
        <v>304</v>
      </c>
      <c r="K569" s="1">
        <v>1.95</v>
      </c>
      <c r="L569" s="1">
        <v>19.8</v>
      </c>
    </row>
    <row r="570" spans="1:12" x14ac:dyDescent="0.25">
      <c r="A570" t="s">
        <v>29</v>
      </c>
      <c r="B570">
        <v>2030</v>
      </c>
      <c r="C570" t="s">
        <v>66</v>
      </c>
      <c r="D570" t="s">
        <v>378</v>
      </c>
      <c r="E570" t="s">
        <v>379</v>
      </c>
      <c r="F570">
        <v>0.02</v>
      </c>
      <c r="G570">
        <v>26.68</v>
      </c>
      <c r="H570">
        <v>0.01</v>
      </c>
      <c r="I570">
        <v>2.88</v>
      </c>
      <c r="J570" s="1">
        <v>38.9</v>
      </c>
      <c r="K570" s="1">
        <v>5.2100000000000002E-3</v>
      </c>
      <c r="L570" s="1">
        <v>1.1200000000000001</v>
      </c>
    </row>
    <row r="571" spans="1:12" x14ac:dyDescent="0.25">
      <c r="A571" t="s">
        <v>29</v>
      </c>
      <c r="B571">
        <v>2030</v>
      </c>
      <c r="C571" t="s">
        <v>66</v>
      </c>
      <c r="D571" t="s">
        <v>32</v>
      </c>
      <c r="E571" t="s">
        <v>380</v>
      </c>
      <c r="F571">
        <v>0</v>
      </c>
      <c r="G571">
        <v>0</v>
      </c>
      <c r="H571">
        <v>0</v>
      </c>
      <c r="I571">
        <v>0</v>
      </c>
      <c r="J571" s="1">
        <v>0</v>
      </c>
      <c r="K571" s="1">
        <v>0</v>
      </c>
      <c r="L571" s="1">
        <v>0</v>
      </c>
    </row>
    <row r="572" spans="1:12" x14ac:dyDescent="0.25">
      <c r="A572" t="s">
        <v>29</v>
      </c>
      <c r="B572">
        <v>2030</v>
      </c>
      <c r="C572" t="s">
        <v>66</v>
      </c>
      <c r="D572" t="s">
        <v>381</v>
      </c>
      <c r="E572" t="s">
        <v>382</v>
      </c>
      <c r="F572">
        <v>0</v>
      </c>
      <c r="G572">
        <v>0</v>
      </c>
      <c r="H572">
        <v>0</v>
      </c>
      <c r="I572">
        <v>0</v>
      </c>
      <c r="J572" s="1">
        <v>0</v>
      </c>
      <c r="K572" s="1">
        <v>0</v>
      </c>
      <c r="L572" s="1">
        <v>0</v>
      </c>
    </row>
    <row r="573" spans="1:12" x14ac:dyDescent="0.25">
      <c r="A573" t="s">
        <v>29</v>
      </c>
      <c r="B573">
        <v>2030</v>
      </c>
      <c r="C573" t="s">
        <v>66</v>
      </c>
      <c r="D573" t="s">
        <v>383</v>
      </c>
      <c r="E573" t="s">
        <v>384</v>
      </c>
      <c r="F573">
        <v>0</v>
      </c>
      <c r="G573">
        <v>0</v>
      </c>
      <c r="H573">
        <v>0</v>
      </c>
      <c r="I573">
        <v>0</v>
      </c>
      <c r="J573" s="1">
        <v>0</v>
      </c>
      <c r="K573" s="1">
        <v>0</v>
      </c>
      <c r="L573" s="1">
        <v>0</v>
      </c>
    </row>
    <row r="574" spans="1:12" x14ac:dyDescent="0.25">
      <c r="A574" t="s">
        <v>29</v>
      </c>
      <c r="B574">
        <v>2030</v>
      </c>
      <c r="C574" t="s">
        <v>66</v>
      </c>
      <c r="D574" t="s">
        <v>385</v>
      </c>
      <c r="E574" t="s">
        <v>386</v>
      </c>
      <c r="F574">
        <v>0</v>
      </c>
      <c r="G574">
        <v>0</v>
      </c>
      <c r="H574">
        <v>0</v>
      </c>
      <c r="I574">
        <v>0</v>
      </c>
      <c r="J574" s="1">
        <v>0</v>
      </c>
      <c r="K574" s="1">
        <v>0</v>
      </c>
      <c r="L574" s="1">
        <v>0</v>
      </c>
    </row>
    <row r="575" spans="1:12" x14ac:dyDescent="0.25">
      <c r="A575" t="s">
        <v>29</v>
      </c>
      <c r="B575">
        <v>2030</v>
      </c>
      <c r="C575" t="s">
        <v>66</v>
      </c>
      <c r="D575" t="s">
        <v>387</v>
      </c>
      <c r="E575" t="s">
        <v>388</v>
      </c>
      <c r="F575">
        <v>0</v>
      </c>
      <c r="G575">
        <v>0</v>
      </c>
      <c r="H575">
        <v>0</v>
      </c>
      <c r="I575">
        <v>0</v>
      </c>
      <c r="J575" s="1">
        <v>0</v>
      </c>
      <c r="K575" s="1">
        <v>0</v>
      </c>
      <c r="L575" s="1">
        <v>0</v>
      </c>
    </row>
    <row r="576" spans="1:12" x14ac:dyDescent="0.25">
      <c r="A576" t="s">
        <v>29</v>
      </c>
      <c r="B576">
        <v>2030</v>
      </c>
      <c r="C576" t="s">
        <v>66</v>
      </c>
      <c r="D576" t="s">
        <v>389</v>
      </c>
      <c r="E576" t="s">
        <v>390</v>
      </c>
      <c r="F576">
        <v>0</v>
      </c>
      <c r="G576">
        <v>0</v>
      </c>
      <c r="H576">
        <v>0</v>
      </c>
      <c r="I576">
        <v>0</v>
      </c>
      <c r="J576" s="1">
        <v>0</v>
      </c>
      <c r="K576" s="1">
        <v>0</v>
      </c>
      <c r="L576" s="1">
        <v>0</v>
      </c>
    </row>
    <row r="577" spans="1:12" x14ac:dyDescent="0.25">
      <c r="A577" t="s">
        <v>29</v>
      </c>
      <c r="B577">
        <v>2030</v>
      </c>
      <c r="C577" t="s">
        <v>66</v>
      </c>
      <c r="D577" t="s">
        <v>38</v>
      </c>
      <c r="E577" t="s">
        <v>391</v>
      </c>
      <c r="F577">
        <v>0</v>
      </c>
      <c r="G577">
        <v>0</v>
      </c>
      <c r="H577">
        <v>0</v>
      </c>
      <c r="I577">
        <v>0</v>
      </c>
      <c r="J577" s="1">
        <v>0</v>
      </c>
      <c r="K577" s="1">
        <v>0</v>
      </c>
      <c r="L577" s="1">
        <v>0</v>
      </c>
    </row>
    <row r="578" spans="1:12" x14ac:dyDescent="0.25">
      <c r="A578" t="s">
        <v>29</v>
      </c>
      <c r="B578">
        <v>2030</v>
      </c>
      <c r="C578" t="s">
        <v>66</v>
      </c>
      <c r="D578" t="s">
        <v>31</v>
      </c>
      <c r="E578" t="s">
        <v>392</v>
      </c>
      <c r="F578">
        <v>0</v>
      </c>
      <c r="G578">
        <v>0</v>
      </c>
      <c r="H578">
        <v>0</v>
      </c>
      <c r="I578">
        <v>0</v>
      </c>
      <c r="J578" s="1">
        <v>0</v>
      </c>
      <c r="K578" s="1">
        <v>0</v>
      </c>
      <c r="L578" s="1">
        <v>0</v>
      </c>
    </row>
    <row r="579" spans="1:12" x14ac:dyDescent="0.25">
      <c r="A579" t="s">
        <v>29</v>
      </c>
      <c r="B579">
        <v>2030</v>
      </c>
      <c r="C579" t="s">
        <v>66</v>
      </c>
      <c r="D579" t="s">
        <v>393</v>
      </c>
      <c r="E579" t="s">
        <v>394</v>
      </c>
      <c r="F579">
        <v>0</v>
      </c>
      <c r="G579">
        <v>0</v>
      </c>
      <c r="H579">
        <v>0</v>
      </c>
      <c r="I579">
        <v>0</v>
      </c>
      <c r="J579" s="1">
        <v>0</v>
      </c>
      <c r="K579" s="1">
        <v>0</v>
      </c>
      <c r="L579" s="1">
        <v>0</v>
      </c>
    </row>
    <row r="580" spans="1:12" x14ac:dyDescent="0.25">
      <c r="A580" t="s">
        <v>29</v>
      </c>
      <c r="B580">
        <v>2030</v>
      </c>
      <c r="C580" t="s">
        <v>66</v>
      </c>
      <c r="D580" t="s">
        <v>395</v>
      </c>
      <c r="E580" t="s">
        <v>396</v>
      </c>
      <c r="F580">
        <v>0</v>
      </c>
      <c r="G580">
        <v>0</v>
      </c>
      <c r="H580">
        <v>0</v>
      </c>
      <c r="I580">
        <v>0</v>
      </c>
      <c r="J580" s="1">
        <v>0</v>
      </c>
      <c r="K580" s="1">
        <v>0</v>
      </c>
      <c r="L580" s="1">
        <v>0</v>
      </c>
    </row>
    <row r="581" spans="1:12" x14ac:dyDescent="0.25">
      <c r="A581" t="s">
        <v>29</v>
      </c>
      <c r="B581">
        <v>2030</v>
      </c>
      <c r="C581" t="s">
        <v>66</v>
      </c>
      <c r="D581" t="s">
        <v>397</v>
      </c>
      <c r="E581" t="s">
        <v>398</v>
      </c>
      <c r="F581">
        <v>0.93</v>
      </c>
      <c r="G581">
        <v>29.32</v>
      </c>
      <c r="H581">
        <v>0.88</v>
      </c>
      <c r="I581">
        <v>5.27</v>
      </c>
      <c r="J581" s="1">
        <v>24.6</v>
      </c>
      <c r="K581" s="1">
        <v>0.217</v>
      </c>
      <c r="L581" s="1">
        <v>1.3</v>
      </c>
    </row>
    <row r="582" spans="1:12" x14ac:dyDescent="0.25">
      <c r="A582" t="s">
        <v>29</v>
      </c>
      <c r="B582">
        <v>2030</v>
      </c>
      <c r="C582" t="s">
        <v>66</v>
      </c>
      <c r="D582" t="s">
        <v>54</v>
      </c>
      <c r="E582" t="s">
        <v>399</v>
      </c>
      <c r="F582">
        <v>0</v>
      </c>
      <c r="G582">
        <v>0</v>
      </c>
      <c r="H582">
        <v>0</v>
      </c>
      <c r="I582">
        <v>0</v>
      </c>
      <c r="J582" s="1">
        <v>0</v>
      </c>
      <c r="K582" s="1">
        <v>0</v>
      </c>
      <c r="L582" s="1">
        <v>0</v>
      </c>
    </row>
    <row r="583" spans="1:12" x14ac:dyDescent="0.25">
      <c r="A583" t="s">
        <v>29</v>
      </c>
      <c r="B583">
        <v>2030</v>
      </c>
      <c r="C583" t="s">
        <v>66</v>
      </c>
      <c r="D583" t="s">
        <v>400</v>
      </c>
      <c r="E583" t="s">
        <v>401</v>
      </c>
      <c r="F583">
        <v>1.1000000000000001</v>
      </c>
      <c r="G583">
        <v>33.85</v>
      </c>
      <c r="H583">
        <v>1.05</v>
      </c>
      <c r="I583">
        <v>8.56</v>
      </c>
      <c r="J583" s="1">
        <v>17.899999999999999</v>
      </c>
      <c r="K583" s="1">
        <v>0.189</v>
      </c>
      <c r="L583" s="1">
        <v>1.53</v>
      </c>
    </row>
    <row r="584" spans="1:12" x14ac:dyDescent="0.25">
      <c r="A584" t="s">
        <v>29</v>
      </c>
      <c r="B584">
        <v>2030</v>
      </c>
      <c r="C584" t="s">
        <v>66</v>
      </c>
      <c r="D584" t="s">
        <v>402</v>
      </c>
      <c r="E584" t="s">
        <v>403</v>
      </c>
      <c r="F584">
        <v>0</v>
      </c>
      <c r="G584">
        <v>0</v>
      </c>
      <c r="H584">
        <v>0</v>
      </c>
      <c r="I584">
        <v>0</v>
      </c>
      <c r="J584" s="1">
        <v>0</v>
      </c>
      <c r="K584" s="1">
        <v>0</v>
      </c>
      <c r="L584" s="1">
        <v>0</v>
      </c>
    </row>
    <row r="585" spans="1:12" x14ac:dyDescent="0.25">
      <c r="A585" t="s">
        <v>29</v>
      </c>
      <c r="B585">
        <v>2030</v>
      </c>
      <c r="C585" t="s">
        <v>66</v>
      </c>
      <c r="D585" t="s">
        <v>404</v>
      </c>
      <c r="E585" t="s">
        <v>405</v>
      </c>
      <c r="F585">
        <v>0</v>
      </c>
      <c r="G585">
        <v>0</v>
      </c>
      <c r="H585">
        <v>0</v>
      </c>
      <c r="I585">
        <v>0</v>
      </c>
      <c r="J585" s="1">
        <v>0</v>
      </c>
      <c r="K585" s="1">
        <v>0</v>
      </c>
      <c r="L585" s="1">
        <v>0</v>
      </c>
    </row>
    <row r="586" spans="1:12" x14ac:dyDescent="0.25">
      <c r="A586" t="s">
        <v>29</v>
      </c>
      <c r="B586">
        <v>2030</v>
      </c>
      <c r="C586" t="s">
        <v>66</v>
      </c>
      <c r="D586" t="s">
        <v>406</v>
      </c>
      <c r="E586" t="s">
        <v>407</v>
      </c>
      <c r="F586">
        <v>0</v>
      </c>
      <c r="G586">
        <v>0</v>
      </c>
      <c r="H586">
        <v>0</v>
      </c>
      <c r="I586">
        <v>0</v>
      </c>
      <c r="J586" s="1">
        <v>0</v>
      </c>
      <c r="K586" s="1">
        <v>0</v>
      </c>
      <c r="L586" s="1">
        <v>0</v>
      </c>
    </row>
    <row r="587" spans="1:12" x14ac:dyDescent="0.25">
      <c r="A587" t="s">
        <v>29</v>
      </c>
      <c r="B587">
        <v>2030</v>
      </c>
      <c r="C587" t="s">
        <v>66</v>
      </c>
      <c r="D587" t="s">
        <v>408</v>
      </c>
      <c r="E587" t="s">
        <v>409</v>
      </c>
      <c r="F587">
        <v>0</v>
      </c>
      <c r="G587">
        <v>0</v>
      </c>
      <c r="H587">
        <v>0</v>
      </c>
      <c r="I587">
        <v>0</v>
      </c>
      <c r="J587" s="1">
        <v>0</v>
      </c>
      <c r="K587" s="1">
        <v>0</v>
      </c>
      <c r="L587" s="1">
        <v>0</v>
      </c>
    </row>
    <row r="588" spans="1:12" x14ac:dyDescent="0.25">
      <c r="A588" t="s">
        <v>29</v>
      </c>
      <c r="B588">
        <v>2030</v>
      </c>
      <c r="C588" t="s">
        <v>66</v>
      </c>
      <c r="D588" t="s">
        <v>39</v>
      </c>
      <c r="E588" t="s">
        <v>410</v>
      </c>
      <c r="F588">
        <v>0</v>
      </c>
      <c r="G588">
        <v>0</v>
      </c>
      <c r="H588">
        <v>0</v>
      </c>
      <c r="I588">
        <v>0</v>
      </c>
      <c r="J588" s="1">
        <v>0</v>
      </c>
      <c r="K588" s="1">
        <v>0</v>
      </c>
      <c r="L588" s="1">
        <v>0</v>
      </c>
    </row>
    <row r="589" spans="1:12" x14ac:dyDescent="0.25">
      <c r="A589" t="s">
        <v>29</v>
      </c>
      <c r="B589">
        <v>2030</v>
      </c>
      <c r="C589" t="s">
        <v>66</v>
      </c>
      <c r="D589" t="s">
        <v>411</v>
      </c>
      <c r="E589" t="s">
        <v>412</v>
      </c>
      <c r="F589">
        <v>0</v>
      </c>
      <c r="G589">
        <v>0</v>
      </c>
      <c r="H589">
        <v>0</v>
      </c>
      <c r="I589">
        <v>0</v>
      </c>
      <c r="J589" s="1">
        <v>0</v>
      </c>
      <c r="K589" s="1">
        <v>0</v>
      </c>
      <c r="L589" s="1">
        <v>0</v>
      </c>
    </row>
    <row r="590" spans="1:12" x14ac:dyDescent="0.25">
      <c r="A590" t="s">
        <v>29</v>
      </c>
      <c r="B590">
        <v>2030</v>
      </c>
      <c r="C590" t="s">
        <v>66</v>
      </c>
      <c r="D590" t="s">
        <v>413</v>
      </c>
      <c r="E590" t="s">
        <v>414</v>
      </c>
      <c r="F590">
        <v>1.65</v>
      </c>
      <c r="G590">
        <v>36.54</v>
      </c>
      <c r="H590">
        <v>1.55</v>
      </c>
      <c r="I590">
        <v>9.98</v>
      </c>
      <c r="J590" s="1">
        <v>16</v>
      </c>
      <c r="K590" s="1">
        <v>0.247</v>
      </c>
      <c r="L590" s="1">
        <v>1.59</v>
      </c>
    </row>
    <row r="591" spans="1:12" x14ac:dyDescent="0.25">
      <c r="A591" t="s">
        <v>29</v>
      </c>
      <c r="B591">
        <v>2030</v>
      </c>
      <c r="C591" t="s">
        <v>66</v>
      </c>
      <c r="D591" t="s">
        <v>47</v>
      </c>
      <c r="E591" t="s">
        <v>415</v>
      </c>
      <c r="F591">
        <v>1</v>
      </c>
      <c r="G591">
        <v>29.49</v>
      </c>
      <c r="H591">
        <v>0.95</v>
      </c>
      <c r="I591">
        <v>5.58</v>
      </c>
      <c r="J591" s="1">
        <v>137</v>
      </c>
      <c r="K591" s="1">
        <v>1.3</v>
      </c>
      <c r="L591" s="1">
        <v>7.63</v>
      </c>
    </row>
    <row r="592" spans="1:12" x14ac:dyDescent="0.25">
      <c r="A592" t="s">
        <v>29</v>
      </c>
      <c r="B592">
        <v>2030</v>
      </c>
      <c r="C592" t="s">
        <v>66</v>
      </c>
      <c r="D592" t="s">
        <v>416</v>
      </c>
      <c r="E592" t="s">
        <v>417</v>
      </c>
      <c r="F592">
        <v>0</v>
      </c>
      <c r="G592">
        <v>0</v>
      </c>
      <c r="H592">
        <v>0</v>
      </c>
      <c r="I592">
        <v>0</v>
      </c>
      <c r="J592" s="1">
        <v>0</v>
      </c>
      <c r="K592" s="1">
        <v>0</v>
      </c>
      <c r="L592" s="1">
        <v>0</v>
      </c>
    </row>
    <row r="593" spans="1:12" x14ac:dyDescent="0.25">
      <c r="A593" t="s">
        <v>29</v>
      </c>
      <c r="B593">
        <v>2030</v>
      </c>
      <c r="C593" t="s">
        <v>66</v>
      </c>
      <c r="D593" t="s">
        <v>35</v>
      </c>
      <c r="E593" t="s">
        <v>418</v>
      </c>
      <c r="F593">
        <v>0</v>
      </c>
      <c r="G593">
        <v>0</v>
      </c>
      <c r="H593">
        <v>0</v>
      </c>
      <c r="I593">
        <v>0</v>
      </c>
      <c r="J593" s="1">
        <v>0</v>
      </c>
      <c r="K593" s="1">
        <v>0</v>
      </c>
      <c r="L593" s="1">
        <v>0</v>
      </c>
    </row>
    <row r="594" spans="1:12" x14ac:dyDescent="0.25">
      <c r="A594" t="s">
        <v>29</v>
      </c>
      <c r="B594">
        <v>2030</v>
      </c>
      <c r="C594" t="s">
        <v>66</v>
      </c>
      <c r="D594" t="s">
        <v>419</v>
      </c>
      <c r="E594" t="s">
        <v>420</v>
      </c>
      <c r="F594">
        <v>0</v>
      </c>
      <c r="G594">
        <v>0</v>
      </c>
      <c r="H594">
        <v>0</v>
      </c>
      <c r="I594">
        <v>0</v>
      </c>
      <c r="J594" s="1">
        <v>0</v>
      </c>
      <c r="K594" s="1">
        <v>0</v>
      </c>
      <c r="L594" s="1">
        <v>0</v>
      </c>
    </row>
    <row r="595" spans="1:12" x14ac:dyDescent="0.25">
      <c r="A595" t="s">
        <v>29</v>
      </c>
      <c r="B595">
        <v>2030</v>
      </c>
      <c r="C595" t="s">
        <v>66</v>
      </c>
      <c r="D595" t="s">
        <v>59</v>
      </c>
      <c r="E595" t="s">
        <v>421</v>
      </c>
      <c r="F595">
        <v>9.7799999999999994</v>
      </c>
      <c r="G595">
        <v>51.09</v>
      </c>
      <c r="H595">
        <v>9.75</v>
      </c>
      <c r="I595">
        <v>20.96</v>
      </c>
      <c r="J595" s="1">
        <v>83600</v>
      </c>
      <c r="K595" s="1">
        <v>8160</v>
      </c>
      <c r="L595" s="1">
        <v>17500</v>
      </c>
    </row>
    <row r="596" spans="1:12" x14ac:dyDescent="0.25">
      <c r="A596" t="s">
        <v>29</v>
      </c>
      <c r="B596">
        <v>2030</v>
      </c>
      <c r="C596" t="s">
        <v>66</v>
      </c>
      <c r="D596" t="s">
        <v>422</v>
      </c>
      <c r="E596" t="s">
        <v>423</v>
      </c>
      <c r="F596">
        <v>0</v>
      </c>
      <c r="G596">
        <v>0</v>
      </c>
      <c r="H596">
        <v>0</v>
      </c>
      <c r="I596">
        <v>0</v>
      </c>
      <c r="J596" s="1">
        <v>0</v>
      </c>
      <c r="K596" s="1">
        <v>0</v>
      </c>
      <c r="L596" s="1">
        <v>0</v>
      </c>
    </row>
    <row r="597" spans="1:12" x14ac:dyDescent="0.25">
      <c r="A597" t="s">
        <v>29</v>
      </c>
      <c r="B597">
        <v>2030</v>
      </c>
      <c r="C597" t="s">
        <v>66</v>
      </c>
      <c r="D597" t="s">
        <v>424</v>
      </c>
      <c r="E597" t="s">
        <v>425</v>
      </c>
      <c r="F597">
        <v>0.06</v>
      </c>
      <c r="G597">
        <v>27.74</v>
      </c>
      <c r="H597">
        <v>0.06</v>
      </c>
      <c r="I597">
        <v>4.5</v>
      </c>
      <c r="J597" s="1">
        <v>448</v>
      </c>
      <c r="K597" s="1">
        <v>0.26100000000000001</v>
      </c>
      <c r="L597" s="1">
        <v>20.2</v>
      </c>
    </row>
    <row r="598" spans="1:12" x14ac:dyDescent="0.25">
      <c r="A598" t="s">
        <v>29</v>
      </c>
      <c r="B598">
        <v>2030</v>
      </c>
      <c r="C598" t="s">
        <v>66</v>
      </c>
      <c r="D598" t="s">
        <v>426</v>
      </c>
      <c r="E598" t="s">
        <v>427</v>
      </c>
      <c r="F598">
        <v>0</v>
      </c>
      <c r="G598">
        <v>0</v>
      </c>
      <c r="H598">
        <v>0</v>
      </c>
      <c r="I598">
        <v>0</v>
      </c>
      <c r="J598" s="1">
        <v>0</v>
      </c>
      <c r="K598" s="1">
        <v>0</v>
      </c>
      <c r="L598" s="1">
        <v>0</v>
      </c>
    </row>
    <row r="599" spans="1:12" x14ac:dyDescent="0.25">
      <c r="A599" t="s">
        <v>29</v>
      </c>
      <c r="B599">
        <v>2030</v>
      </c>
      <c r="C599" t="s">
        <v>66</v>
      </c>
      <c r="D599" t="s">
        <v>428</v>
      </c>
      <c r="E599" t="s">
        <v>429</v>
      </c>
      <c r="F599">
        <v>0</v>
      </c>
      <c r="G599">
        <v>0</v>
      </c>
      <c r="H599">
        <v>0</v>
      </c>
      <c r="I599">
        <v>0</v>
      </c>
      <c r="J599" s="1">
        <v>0</v>
      </c>
      <c r="K599" s="1">
        <v>0</v>
      </c>
      <c r="L599" s="1">
        <v>0</v>
      </c>
    </row>
    <row r="600" spans="1:12" x14ac:dyDescent="0.25">
      <c r="A600" t="s">
        <v>29</v>
      </c>
      <c r="B600">
        <v>2030</v>
      </c>
      <c r="C600" t="s">
        <v>66</v>
      </c>
      <c r="D600" t="s">
        <v>430</v>
      </c>
      <c r="E600" t="s">
        <v>431</v>
      </c>
      <c r="F600">
        <v>0</v>
      </c>
      <c r="G600">
        <v>0</v>
      </c>
      <c r="H600">
        <v>0</v>
      </c>
      <c r="I600">
        <v>0</v>
      </c>
      <c r="J600" s="1">
        <v>0</v>
      </c>
      <c r="K600" s="1">
        <v>0</v>
      </c>
      <c r="L600" s="1">
        <v>0</v>
      </c>
    </row>
    <row r="601" spans="1:12" x14ac:dyDescent="0.25">
      <c r="A601" t="s">
        <v>29</v>
      </c>
      <c r="B601">
        <v>2030</v>
      </c>
      <c r="C601" t="s">
        <v>66</v>
      </c>
      <c r="D601" t="s">
        <v>57</v>
      </c>
      <c r="E601" t="s">
        <v>432</v>
      </c>
      <c r="F601">
        <v>3.47</v>
      </c>
      <c r="G601">
        <v>43.94</v>
      </c>
      <c r="H601">
        <v>3.2</v>
      </c>
      <c r="I601">
        <v>14.67</v>
      </c>
      <c r="J601" s="1">
        <v>1.24</v>
      </c>
      <c r="K601" s="1">
        <v>3.9600000000000003E-2</v>
      </c>
      <c r="L601" s="1">
        <v>0.182</v>
      </c>
    </row>
    <row r="602" spans="1:12" x14ac:dyDescent="0.25">
      <c r="A602" t="s">
        <v>29</v>
      </c>
      <c r="B602">
        <v>2030</v>
      </c>
      <c r="C602" t="s">
        <v>66</v>
      </c>
      <c r="D602" t="s">
        <v>433</v>
      </c>
      <c r="E602" t="s">
        <v>434</v>
      </c>
      <c r="F602">
        <v>0</v>
      </c>
      <c r="G602">
        <v>0</v>
      </c>
      <c r="H602">
        <v>0</v>
      </c>
      <c r="I602">
        <v>0</v>
      </c>
      <c r="J602" s="1">
        <v>0</v>
      </c>
      <c r="K602" s="1">
        <v>0</v>
      </c>
      <c r="L602" s="1">
        <v>0</v>
      </c>
    </row>
    <row r="603" spans="1:12" x14ac:dyDescent="0.25">
      <c r="A603" t="s">
        <v>29</v>
      </c>
      <c r="B603">
        <v>2030</v>
      </c>
      <c r="C603" t="s">
        <v>66</v>
      </c>
      <c r="D603" t="s">
        <v>435</v>
      </c>
      <c r="E603" t="s">
        <v>436</v>
      </c>
      <c r="F603">
        <v>0</v>
      </c>
      <c r="G603">
        <v>0</v>
      </c>
      <c r="H603">
        <v>0</v>
      </c>
      <c r="I603">
        <v>0</v>
      </c>
      <c r="J603" s="1">
        <v>0</v>
      </c>
      <c r="K603" s="1">
        <v>0</v>
      </c>
      <c r="L603" s="1">
        <v>0</v>
      </c>
    </row>
    <row r="604" spans="1:12" x14ac:dyDescent="0.25">
      <c r="A604" t="s">
        <v>29</v>
      </c>
      <c r="B604">
        <v>2030</v>
      </c>
      <c r="C604" t="s">
        <v>66</v>
      </c>
      <c r="D604" t="s">
        <v>437</v>
      </c>
      <c r="E604" t="s">
        <v>438</v>
      </c>
      <c r="F604">
        <v>17.72</v>
      </c>
      <c r="G604">
        <v>55.62</v>
      </c>
      <c r="H604">
        <v>14.92</v>
      </c>
      <c r="I604">
        <v>20.29</v>
      </c>
      <c r="J604" s="1">
        <v>228</v>
      </c>
      <c r="K604" s="1">
        <v>34.1</v>
      </c>
      <c r="L604" s="1">
        <v>46.3</v>
      </c>
    </row>
    <row r="605" spans="1:12" x14ac:dyDescent="0.25">
      <c r="A605" t="s">
        <v>29</v>
      </c>
      <c r="B605">
        <v>2030</v>
      </c>
      <c r="C605" t="s">
        <v>66</v>
      </c>
      <c r="D605" t="s">
        <v>439</v>
      </c>
      <c r="E605" t="s">
        <v>440</v>
      </c>
      <c r="F605">
        <v>6.27</v>
      </c>
      <c r="G605">
        <v>44.84</v>
      </c>
      <c r="H605">
        <v>5.73</v>
      </c>
      <c r="I605">
        <v>15.5</v>
      </c>
      <c r="J605" s="1">
        <v>108</v>
      </c>
      <c r="K605" s="1">
        <v>6.22</v>
      </c>
      <c r="L605" s="1">
        <v>16.8</v>
      </c>
    </row>
    <row r="606" spans="1:12" x14ac:dyDescent="0.25">
      <c r="A606" t="s">
        <v>29</v>
      </c>
      <c r="B606">
        <v>2030</v>
      </c>
      <c r="C606" t="s">
        <v>67</v>
      </c>
      <c r="D606" t="s">
        <v>77</v>
      </c>
      <c r="E606" t="s">
        <v>78</v>
      </c>
      <c r="F606">
        <v>11.48</v>
      </c>
      <c r="G606">
        <v>52.33</v>
      </c>
      <c r="H606">
        <v>4.8099999999999996</v>
      </c>
      <c r="I606">
        <v>2.94</v>
      </c>
      <c r="J606" s="1">
        <v>68.3</v>
      </c>
      <c r="K606" s="1">
        <v>3.28</v>
      </c>
      <c r="L606" s="1">
        <v>2.0099999999999998</v>
      </c>
    </row>
    <row r="607" spans="1:12" x14ac:dyDescent="0.25">
      <c r="A607" t="s">
        <v>29</v>
      </c>
      <c r="B607">
        <v>2030</v>
      </c>
      <c r="C607" t="s">
        <v>67</v>
      </c>
      <c r="D607" t="s">
        <v>79</v>
      </c>
      <c r="E607" t="s">
        <v>80</v>
      </c>
      <c r="F607">
        <v>0</v>
      </c>
      <c r="G607">
        <v>0</v>
      </c>
      <c r="H607">
        <v>0</v>
      </c>
      <c r="I607">
        <v>0</v>
      </c>
      <c r="J607" s="1">
        <v>0</v>
      </c>
      <c r="K607" s="1">
        <v>0</v>
      </c>
      <c r="L607" s="1">
        <v>0</v>
      </c>
    </row>
    <row r="608" spans="1:12" x14ac:dyDescent="0.25">
      <c r="A608" t="s">
        <v>29</v>
      </c>
      <c r="B608">
        <v>2030</v>
      </c>
      <c r="C608" t="s">
        <v>67</v>
      </c>
      <c r="D608" t="s">
        <v>81</v>
      </c>
      <c r="E608" t="s">
        <v>82</v>
      </c>
      <c r="F608">
        <v>0</v>
      </c>
      <c r="G608">
        <v>0</v>
      </c>
      <c r="H608">
        <v>0</v>
      </c>
      <c r="I608">
        <v>0</v>
      </c>
      <c r="J608" s="1">
        <v>0</v>
      </c>
      <c r="K608" s="1">
        <v>0</v>
      </c>
      <c r="L608" s="1">
        <v>0</v>
      </c>
    </row>
    <row r="609" spans="1:12" x14ac:dyDescent="0.25">
      <c r="A609" t="s">
        <v>29</v>
      </c>
      <c r="B609">
        <v>2030</v>
      </c>
      <c r="C609" t="s">
        <v>67</v>
      </c>
      <c r="D609" t="s">
        <v>83</v>
      </c>
      <c r="E609" t="s">
        <v>84</v>
      </c>
      <c r="F609">
        <v>13.99</v>
      </c>
      <c r="G609">
        <v>46.97</v>
      </c>
      <c r="H609">
        <v>5.59</v>
      </c>
      <c r="I609">
        <v>2.44</v>
      </c>
      <c r="J609" s="1">
        <v>3910</v>
      </c>
      <c r="K609" s="1">
        <v>219</v>
      </c>
      <c r="L609" s="1">
        <v>95.4</v>
      </c>
    </row>
    <row r="610" spans="1:12" x14ac:dyDescent="0.25">
      <c r="A610" t="s">
        <v>29</v>
      </c>
      <c r="B610">
        <v>2030</v>
      </c>
      <c r="C610" t="s">
        <v>67</v>
      </c>
      <c r="D610" t="s">
        <v>85</v>
      </c>
      <c r="E610" t="s">
        <v>86</v>
      </c>
      <c r="F610">
        <v>0</v>
      </c>
      <c r="G610">
        <v>0</v>
      </c>
      <c r="H610">
        <v>0</v>
      </c>
      <c r="I610">
        <v>0</v>
      </c>
      <c r="J610" s="1">
        <v>0</v>
      </c>
      <c r="K610" s="1">
        <v>0</v>
      </c>
      <c r="L610" s="1">
        <v>0</v>
      </c>
    </row>
    <row r="611" spans="1:12" x14ac:dyDescent="0.25">
      <c r="A611" t="s">
        <v>29</v>
      </c>
      <c r="B611">
        <v>2030</v>
      </c>
      <c r="C611" t="s">
        <v>67</v>
      </c>
      <c r="D611" t="s">
        <v>63</v>
      </c>
      <c r="E611" t="s">
        <v>87</v>
      </c>
      <c r="F611">
        <v>0.06</v>
      </c>
      <c r="G611">
        <v>28.28</v>
      </c>
      <c r="H611">
        <v>0.02</v>
      </c>
      <c r="I611">
        <v>0.21</v>
      </c>
      <c r="J611" s="1">
        <v>1030</v>
      </c>
      <c r="K611" s="1">
        <v>0.24399999999999999</v>
      </c>
      <c r="L611" s="1">
        <v>2.13</v>
      </c>
    </row>
    <row r="612" spans="1:12" x14ac:dyDescent="0.25">
      <c r="A612" t="s">
        <v>29</v>
      </c>
      <c r="B612">
        <v>2030</v>
      </c>
      <c r="C612" t="s">
        <v>67</v>
      </c>
      <c r="D612" t="s">
        <v>88</v>
      </c>
      <c r="E612" t="s">
        <v>89</v>
      </c>
      <c r="F612">
        <v>0</v>
      </c>
      <c r="G612">
        <v>0</v>
      </c>
      <c r="H612">
        <v>0</v>
      </c>
      <c r="I612">
        <v>0</v>
      </c>
      <c r="J612" s="1">
        <v>0</v>
      </c>
      <c r="K612" s="1">
        <v>0</v>
      </c>
      <c r="L612" s="1">
        <v>0</v>
      </c>
    </row>
    <row r="613" spans="1:12" x14ac:dyDescent="0.25">
      <c r="A613" t="s">
        <v>29</v>
      </c>
      <c r="B613">
        <v>2030</v>
      </c>
      <c r="C613" t="s">
        <v>67</v>
      </c>
      <c r="D613" t="s">
        <v>49</v>
      </c>
      <c r="E613" t="s">
        <v>90</v>
      </c>
      <c r="F613">
        <v>0</v>
      </c>
      <c r="G613">
        <v>20.77</v>
      </c>
      <c r="H613">
        <v>0.01</v>
      </c>
      <c r="I613">
        <v>0.01</v>
      </c>
      <c r="J613" s="1">
        <v>980</v>
      </c>
      <c r="K613" s="1">
        <v>4.9399999999999999E-2</v>
      </c>
      <c r="L613" s="1">
        <v>0.13200000000000001</v>
      </c>
    </row>
    <row r="614" spans="1:12" x14ac:dyDescent="0.25">
      <c r="A614" t="s">
        <v>29</v>
      </c>
      <c r="B614">
        <v>2030</v>
      </c>
      <c r="C614" t="s">
        <v>67</v>
      </c>
      <c r="D614" t="s">
        <v>30</v>
      </c>
      <c r="E614" t="s">
        <v>91</v>
      </c>
      <c r="F614">
        <v>0</v>
      </c>
      <c r="G614">
        <v>0</v>
      </c>
      <c r="H614">
        <v>0</v>
      </c>
      <c r="I614">
        <v>0</v>
      </c>
      <c r="J614" s="1">
        <v>0</v>
      </c>
      <c r="K614" s="1">
        <v>0</v>
      </c>
      <c r="L614" s="1">
        <v>0</v>
      </c>
    </row>
    <row r="615" spans="1:12" x14ac:dyDescent="0.25">
      <c r="A615" t="s">
        <v>29</v>
      </c>
      <c r="B615">
        <v>2030</v>
      </c>
      <c r="C615" t="s">
        <v>67</v>
      </c>
      <c r="D615" t="s">
        <v>92</v>
      </c>
      <c r="E615" t="s">
        <v>93</v>
      </c>
      <c r="F615">
        <v>6.84</v>
      </c>
      <c r="G615">
        <v>46.33</v>
      </c>
      <c r="H615">
        <v>2.82</v>
      </c>
      <c r="I615">
        <v>2.0299999999999998</v>
      </c>
      <c r="J615" s="1">
        <v>16.399999999999999</v>
      </c>
      <c r="K615" s="1">
        <v>0.46300000000000002</v>
      </c>
      <c r="L615" s="1">
        <v>0.33300000000000002</v>
      </c>
    </row>
    <row r="616" spans="1:12" x14ac:dyDescent="0.25">
      <c r="A616" t="s">
        <v>29</v>
      </c>
      <c r="B616">
        <v>2030</v>
      </c>
      <c r="C616" t="s">
        <v>67</v>
      </c>
      <c r="D616" t="s">
        <v>94</v>
      </c>
      <c r="E616" t="s">
        <v>95</v>
      </c>
      <c r="F616">
        <v>0</v>
      </c>
      <c r="G616">
        <v>0</v>
      </c>
      <c r="H616">
        <v>0</v>
      </c>
      <c r="I616">
        <v>0</v>
      </c>
      <c r="J616" s="1">
        <v>0</v>
      </c>
      <c r="K616" s="1">
        <v>0</v>
      </c>
      <c r="L616" s="1">
        <v>0</v>
      </c>
    </row>
    <row r="617" spans="1:12" x14ac:dyDescent="0.25">
      <c r="A617" t="s">
        <v>29</v>
      </c>
      <c r="B617">
        <v>2030</v>
      </c>
      <c r="C617" t="s">
        <v>67</v>
      </c>
      <c r="D617" t="s">
        <v>96</v>
      </c>
      <c r="E617" t="s">
        <v>97</v>
      </c>
      <c r="F617">
        <v>0</v>
      </c>
      <c r="G617">
        <v>0</v>
      </c>
      <c r="H617">
        <v>0</v>
      </c>
      <c r="I617">
        <v>0</v>
      </c>
      <c r="J617" s="1">
        <v>0</v>
      </c>
      <c r="K617" s="1">
        <v>0</v>
      </c>
      <c r="L617" s="1">
        <v>0</v>
      </c>
    </row>
    <row r="618" spans="1:12" x14ac:dyDescent="0.25">
      <c r="A618" t="s">
        <v>29</v>
      </c>
      <c r="B618">
        <v>2030</v>
      </c>
      <c r="C618" t="s">
        <v>67</v>
      </c>
      <c r="D618" t="s">
        <v>98</v>
      </c>
      <c r="E618" t="s">
        <v>99</v>
      </c>
      <c r="F618">
        <v>10.01</v>
      </c>
      <c r="G618">
        <v>53.79</v>
      </c>
      <c r="H618">
        <v>4.13</v>
      </c>
      <c r="I618">
        <v>3.21</v>
      </c>
      <c r="J618" s="1">
        <v>35200</v>
      </c>
      <c r="K618" s="1">
        <v>1450</v>
      </c>
      <c r="L618" s="1">
        <v>1130</v>
      </c>
    </row>
    <row r="619" spans="1:12" x14ac:dyDescent="0.25">
      <c r="A619" t="s">
        <v>29</v>
      </c>
      <c r="B619">
        <v>2030</v>
      </c>
      <c r="C619" t="s">
        <v>67</v>
      </c>
      <c r="D619" t="s">
        <v>100</v>
      </c>
      <c r="E619" t="s">
        <v>101</v>
      </c>
      <c r="F619">
        <v>0</v>
      </c>
      <c r="G619">
        <v>0</v>
      </c>
      <c r="H619">
        <v>0</v>
      </c>
      <c r="I619">
        <v>0</v>
      </c>
      <c r="J619" s="1">
        <v>0</v>
      </c>
      <c r="K619" s="1">
        <v>0</v>
      </c>
      <c r="L619" s="1">
        <v>0</v>
      </c>
    </row>
    <row r="620" spans="1:12" x14ac:dyDescent="0.25">
      <c r="A620" t="s">
        <v>29</v>
      </c>
      <c r="B620">
        <v>2030</v>
      </c>
      <c r="C620" t="s">
        <v>67</v>
      </c>
      <c r="D620" t="s">
        <v>102</v>
      </c>
      <c r="E620" t="s">
        <v>103</v>
      </c>
      <c r="F620">
        <v>0</v>
      </c>
      <c r="G620">
        <v>0</v>
      </c>
      <c r="H620">
        <v>0</v>
      </c>
      <c r="I620">
        <v>0</v>
      </c>
      <c r="J620" s="1">
        <v>0</v>
      </c>
      <c r="K620" s="1">
        <v>0</v>
      </c>
      <c r="L620" s="1">
        <v>0</v>
      </c>
    </row>
    <row r="621" spans="1:12" x14ac:dyDescent="0.25">
      <c r="A621" t="s">
        <v>29</v>
      </c>
      <c r="B621">
        <v>2030</v>
      </c>
      <c r="C621" t="s">
        <v>67</v>
      </c>
      <c r="D621" t="s">
        <v>104</v>
      </c>
      <c r="E621" t="s">
        <v>105</v>
      </c>
      <c r="F621">
        <v>0</v>
      </c>
      <c r="G621">
        <v>0</v>
      </c>
      <c r="H621">
        <v>0</v>
      </c>
      <c r="I621">
        <v>0</v>
      </c>
      <c r="J621" s="1">
        <v>0</v>
      </c>
      <c r="K621" s="1">
        <v>0</v>
      </c>
      <c r="L621" s="1">
        <v>0</v>
      </c>
    </row>
    <row r="622" spans="1:12" x14ac:dyDescent="0.25">
      <c r="A622" t="s">
        <v>29</v>
      </c>
      <c r="B622">
        <v>2030</v>
      </c>
      <c r="C622" t="s">
        <v>67</v>
      </c>
      <c r="D622" t="s">
        <v>106</v>
      </c>
      <c r="E622" t="s">
        <v>107</v>
      </c>
      <c r="F622">
        <v>1.6</v>
      </c>
      <c r="G622">
        <v>32.96</v>
      </c>
      <c r="H622">
        <v>0.65</v>
      </c>
      <c r="I622">
        <v>0.56000000000000005</v>
      </c>
      <c r="J622" s="1">
        <v>12.2</v>
      </c>
      <c r="K622" s="1">
        <v>7.9899999999999999E-2</v>
      </c>
      <c r="L622" s="1">
        <v>6.8000000000000005E-2</v>
      </c>
    </row>
    <row r="623" spans="1:12" x14ac:dyDescent="0.25">
      <c r="A623" t="s">
        <v>29</v>
      </c>
      <c r="B623">
        <v>2030</v>
      </c>
      <c r="C623" t="s">
        <v>67</v>
      </c>
      <c r="D623" t="s">
        <v>108</v>
      </c>
      <c r="E623" t="s">
        <v>109</v>
      </c>
      <c r="F623">
        <v>2.2799999999999998</v>
      </c>
      <c r="G623">
        <v>37.92</v>
      </c>
      <c r="H623">
        <v>0.91</v>
      </c>
      <c r="I623">
        <v>1.02</v>
      </c>
      <c r="J623" s="1">
        <v>15.5</v>
      </c>
      <c r="K623" s="1">
        <v>0.14099999999999999</v>
      </c>
      <c r="L623" s="1">
        <v>0.158</v>
      </c>
    </row>
    <row r="624" spans="1:12" x14ac:dyDescent="0.25">
      <c r="A624" t="s">
        <v>29</v>
      </c>
      <c r="B624">
        <v>2030</v>
      </c>
      <c r="C624" t="s">
        <v>67</v>
      </c>
      <c r="D624" t="s">
        <v>110</v>
      </c>
      <c r="E624" t="s">
        <v>111</v>
      </c>
      <c r="F624">
        <v>15.7</v>
      </c>
      <c r="G624">
        <v>55.57</v>
      </c>
      <c r="H624">
        <v>6.29</v>
      </c>
      <c r="I624">
        <v>3.41</v>
      </c>
      <c r="J624" s="1">
        <v>7.31</v>
      </c>
      <c r="K624" s="1">
        <v>0.46</v>
      </c>
      <c r="L624" s="1">
        <v>0.249</v>
      </c>
    </row>
    <row r="625" spans="1:12" x14ac:dyDescent="0.25">
      <c r="A625" t="s">
        <v>29</v>
      </c>
      <c r="B625">
        <v>2030</v>
      </c>
      <c r="C625" t="s">
        <v>67</v>
      </c>
      <c r="D625" t="s">
        <v>112</v>
      </c>
      <c r="E625" t="s">
        <v>113</v>
      </c>
      <c r="F625">
        <v>0.61</v>
      </c>
      <c r="G625">
        <v>26.37</v>
      </c>
      <c r="H625">
        <v>0.24</v>
      </c>
      <c r="I625">
        <v>0.11</v>
      </c>
      <c r="J625" s="1">
        <v>182</v>
      </c>
      <c r="K625" s="1">
        <v>0.443</v>
      </c>
      <c r="L625" s="1">
        <v>0.20899999999999999</v>
      </c>
    </row>
    <row r="626" spans="1:12" x14ac:dyDescent="0.25">
      <c r="A626" t="s">
        <v>29</v>
      </c>
      <c r="B626">
        <v>2030</v>
      </c>
      <c r="C626" t="s">
        <v>67</v>
      </c>
      <c r="D626" t="s">
        <v>114</v>
      </c>
      <c r="E626" t="s">
        <v>115</v>
      </c>
      <c r="F626">
        <v>0</v>
      </c>
      <c r="G626">
        <v>0</v>
      </c>
      <c r="H626">
        <v>0</v>
      </c>
      <c r="I626">
        <v>0</v>
      </c>
      <c r="J626" s="1">
        <v>0</v>
      </c>
      <c r="K626" s="1">
        <v>0</v>
      </c>
      <c r="L626" s="1">
        <v>0</v>
      </c>
    </row>
    <row r="627" spans="1:12" x14ac:dyDescent="0.25">
      <c r="A627" t="s">
        <v>29</v>
      </c>
      <c r="B627">
        <v>2030</v>
      </c>
      <c r="C627" t="s">
        <v>67</v>
      </c>
      <c r="D627" t="s">
        <v>116</v>
      </c>
      <c r="E627" t="s">
        <v>117</v>
      </c>
      <c r="F627">
        <v>0</v>
      </c>
      <c r="G627">
        <v>0</v>
      </c>
      <c r="H627">
        <v>0</v>
      </c>
      <c r="I627">
        <v>0</v>
      </c>
      <c r="J627" s="1">
        <v>0</v>
      </c>
      <c r="K627" s="1">
        <v>0</v>
      </c>
      <c r="L627" s="1">
        <v>0</v>
      </c>
    </row>
    <row r="628" spans="1:12" x14ac:dyDescent="0.25">
      <c r="A628" t="s">
        <v>29</v>
      </c>
      <c r="B628">
        <v>2030</v>
      </c>
      <c r="C628" t="s">
        <v>67</v>
      </c>
      <c r="D628" t="s">
        <v>60</v>
      </c>
      <c r="E628" t="s">
        <v>118</v>
      </c>
      <c r="F628">
        <v>1.22</v>
      </c>
      <c r="G628">
        <v>32.69</v>
      </c>
      <c r="H628">
        <v>0.5</v>
      </c>
      <c r="I628">
        <v>0.56999999999999995</v>
      </c>
      <c r="J628" s="1">
        <v>4760</v>
      </c>
      <c r="K628" s="1">
        <v>23.8</v>
      </c>
      <c r="L628" s="1">
        <v>27.3</v>
      </c>
    </row>
    <row r="629" spans="1:12" x14ac:dyDescent="0.25">
      <c r="A629" t="s">
        <v>29</v>
      </c>
      <c r="B629">
        <v>2030</v>
      </c>
      <c r="C629" t="s">
        <v>67</v>
      </c>
      <c r="D629" t="s">
        <v>119</v>
      </c>
      <c r="E629" t="s">
        <v>120</v>
      </c>
      <c r="F629">
        <v>2</v>
      </c>
      <c r="G629">
        <v>42.07</v>
      </c>
      <c r="H629">
        <v>0.82</v>
      </c>
      <c r="I629">
        <v>1.49</v>
      </c>
      <c r="J629" s="1">
        <v>1.01</v>
      </c>
      <c r="K629" s="1">
        <v>8.3400000000000002E-3</v>
      </c>
      <c r="L629" s="1">
        <v>1.5100000000000001E-2</v>
      </c>
    </row>
    <row r="630" spans="1:12" x14ac:dyDescent="0.25">
      <c r="A630" t="s">
        <v>29</v>
      </c>
      <c r="B630">
        <v>2030</v>
      </c>
      <c r="C630" t="s">
        <v>67</v>
      </c>
      <c r="D630" t="s">
        <v>41</v>
      </c>
      <c r="E630" t="s">
        <v>121</v>
      </c>
      <c r="F630">
        <v>5.7</v>
      </c>
      <c r="G630">
        <v>44.41</v>
      </c>
      <c r="H630">
        <v>2.38</v>
      </c>
      <c r="I630">
        <v>1.78</v>
      </c>
      <c r="J630" s="1">
        <v>2.06</v>
      </c>
      <c r="K630" s="1">
        <v>4.9000000000000002E-2</v>
      </c>
      <c r="L630" s="1">
        <v>3.6600000000000001E-2</v>
      </c>
    </row>
    <row r="631" spans="1:12" x14ac:dyDescent="0.25">
      <c r="A631" t="s">
        <v>29</v>
      </c>
      <c r="B631">
        <v>2030</v>
      </c>
      <c r="C631" t="s">
        <v>67</v>
      </c>
      <c r="D631" t="s">
        <v>122</v>
      </c>
      <c r="E631" t="s">
        <v>123</v>
      </c>
      <c r="F631">
        <v>0.25</v>
      </c>
      <c r="G631">
        <v>31.09</v>
      </c>
      <c r="H631">
        <v>0.1</v>
      </c>
      <c r="I631">
        <v>0.41</v>
      </c>
      <c r="J631" s="1">
        <v>188</v>
      </c>
      <c r="K631" s="1">
        <v>0.187</v>
      </c>
      <c r="L631" s="1">
        <v>0.76500000000000001</v>
      </c>
    </row>
    <row r="632" spans="1:12" x14ac:dyDescent="0.25">
      <c r="A632" t="s">
        <v>29</v>
      </c>
      <c r="B632">
        <v>2030</v>
      </c>
      <c r="C632" t="s">
        <v>67</v>
      </c>
      <c r="D632" t="s">
        <v>124</v>
      </c>
      <c r="E632" t="s">
        <v>125</v>
      </c>
      <c r="F632">
        <v>15.78</v>
      </c>
      <c r="G632">
        <v>55.73</v>
      </c>
      <c r="H632">
        <v>6.47</v>
      </c>
      <c r="I632">
        <v>3.47</v>
      </c>
      <c r="J632" s="1">
        <v>11.4</v>
      </c>
      <c r="K632" s="1">
        <v>0.73699999999999999</v>
      </c>
      <c r="L632" s="1">
        <v>0.39600000000000002</v>
      </c>
    </row>
    <row r="633" spans="1:12" x14ac:dyDescent="0.25">
      <c r="A633" t="s">
        <v>29</v>
      </c>
      <c r="B633">
        <v>2030</v>
      </c>
      <c r="C633" t="s">
        <v>67</v>
      </c>
      <c r="D633" t="s">
        <v>126</v>
      </c>
      <c r="E633" t="s">
        <v>127</v>
      </c>
      <c r="F633">
        <v>0</v>
      </c>
      <c r="G633">
        <v>0</v>
      </c>
      <c r="H633">
        <v>0</v>
      </c>
      <c r="I633">
        <v>0</v>
      </c>
      <c r="J633" s="1">
        <v>0</v>
      </c>
      <c r="K633" s="1">
        <v>0</v>
      </c>
      <c r="L633" s="1">
        <v>0</v>
      </c>
    </row>
    <row r="634" spans="1:12" x14ac:dyDescent="0.25">
      <c r="A634" t="s">
        <v>29</v>
      </c>
      <c r="B634">
        <v>2030</v>
      </c>
      <c r="C634" t="s">
        <v>67</v>
      </c>
      <c r="D634" t="s">
        <v>128</v>
      </c>
      <c r="E634" t="s">
        <v>129</v>
      </c>
      <c r="F634">
        <v>1.08</v>
      </c>
      <c r="G634">
        <v>35.270000000000003</v>
      </c>
      <c r="H634">
        <v>0.44</v>
      </c>
      <c r="I634">
        <v>0.77</v>
      </c>
      <c r="J634" s="1">
        <v>3340</v>
      </c>
      <c r="K634" s="1">
        <v>14.8</v>
      </c>
      <c r="L634" s="1">
        <v>25.6</v>
      </c>
    </row>
    <row r="635" spans="1:12" x14ac:dyDescent="0.25">
      <c r="A635" t="s">
        <v>29</v>
      </c>
      <c r="B635">
        <v>2030</v>
      </c>
      <c r="C635" t="s">
        <v>67</v>
      </c>
      <c r="D635" t="s">
        <v>130</v>
      </c>
      <c r="E635" t="s">
        <v>131</v>
      </c>
      <c r="F635">
        <v>11.72</v>
      </c>
      <c r="G635">
        <v>47.7</v>
      </c>
      <c r="H635">
        <v>4.8099999999999996</v>
      </c>
      <c r="I635">
        <v>2.35</v>
      </c>
      <c r="J635" s="1">
        <v>264</v>
      </c>
      <c r="K635" s="1">
        <v>12.7</v>
      </c>
      <c r="L635" s="1">
        <v>6.21</v>
      </c>
    </row>
    <row r="636" spans="1:12" x14ac:dyDescent="0.25">
      <c r="A636" t="s">
        <v>29</v>
      </c>
      <c r="B636">
        <v>2030</v>
      </c>
      <c r="C636" t="s">
        <v>67</v>
      </c>
      <c r="D636" t="s">
        <v>58</v>
      </c>
      <c r="E636" t="s">
        <v>132</v>
      </c>
      <c r="F636">
        <v>0</v>
      </c>
      <c r="G636">
        <v>0</v>
      </c>
      <c r="H636">
        <v>0</v>
      </c>
      <c r="I636">
        <v>0</v>
      </c>
      <c r="J636" s="1">
        <v>0</v>
      </c>
      <c r="K636" s="1">
        <v>0</v>
      </c>
      <c r="L636" s="1">
        <v>0</v>
      </c>
    </row>
    <row r="637" spans="1:12" x14ac:dyDescent="0.25">
      <c r="A637" t="s">
        <v>29</v>
      </c>
      <c r="B637">
        <v>2030</v>
      </c>
      <c r="C637" t="s">
        <v>67</v>
      </c>
      <c r="D637" t="s">
        <v>133</v>
      </c>
      <c r="E637" t="s">
        <v>134</v>
      </c>
      <c r="F637">
        <v>19.350000000000001</v>
      </c>
      <c r="G637">
        <v>57.85</v>
      </c>
      <c r="H637">
        <v>8.36</v>
      </c>
      <c r="I637">
        <v>3.86</v>
      </c>
      <c r="J637" s="1">
        <v>2.1800000000000002</v>
      </c>
      <c r="K637" s="1">
        <v>0.182</v>
      </c>
      <c r="L637" s="1">
        <v>8.4000000000000005E-2</v>
      </c>
    </row>
    <row r="638" spans="1:12" x14ac:dyDescent="0.25">
      <c r="A638" t="s">
        <v>29</v>
      </c>
      <c r="B638">
        <v>2030</v>
      </c>
      <c r="C638" t="s">
        <v>67</v>
      </c>
      <c r="D638" t="s">
        <v>135</v>
      </c>
      <c r="E638" t="s">
        <v>136</v>
      </c>
      <c r="F638">
        <v>10.19</v>
      </c>
      <c r="G638">
        <v>48.25</v>
      </c>
      <c r="H638">
        <v>4.28</v>
      </c>
      <c r="I638">
        <v>2.44</v>
      </c>
      <c r="J638" s="1">
        <v>70</v>
      </c>
      <c r="K638" s="1">
        <v>3</v>
      </c>
      <c r="L638" s="1">
        <v>1.71</v>
      </c>
    </row>
    <row r="639" spans="1:12" x14ac:dyDescent="0.25">
      <c r="A639" t="s">
        <v>29</v>
      </c>
      <c r="B639">
        <v>2030</v>
      </c>
      <c r="C639" t="s">
        <v>67</v>
      </c>
      <c r="D639" t="s">
        <v>62</v>
      </c>
      <c r="E639" t="s">
        <v>137</v>
      </c>
      <c r="F639">
        <v>0.97</v>
      </c>
      <c r="G639">
        <v>35.19</v>
      </c>
      <c r="H639">
        <v>0.4</v>
      </c>
      <c r="I639">
        <v>0.8</v>
      </c>
      <c r="J639" s="1">
        <v>56</v>
      </c>
      <c r="K639" s="1">
        <v>0.223</v>
      </c>
      <c r="L639" s="1">
        <v>0.44900000000000001</v>
      </c>
    </row>
    <row r="640" spans="1:12" x14ac:dyDescent="0.25">
      <c r="A640" t="s">
        <v>29</v>
      </c>
      <c r="B640">
        <v>2030</v>
      </c>
      <c r="C640" t="s">
        <v>67</v>
      </c>
      <c r="D640" t="s">
        <v>51</v>
      </c>
      <c r="E640" t="s">
        <v>138</v>
      </c>
      <c r="F640">
        <v>7</v>
      </c>
      <c r="G640">
        <v>43.5</v>
      </c>
      <c r="H640">
        <v>2.9</v>
      </c>
      <c r="I640">
        <v>1.71</v>
      </c>
      <c r="J640" s="1">
        <v>175000</v>
      </c>
      <c r="K640" s="1">
        <v>5070</v>
      </c>
      <c r="L640" s="1">
        <v>2990</v>
      </c>
    </row>
    <row r="641" spans="1:12" x14ac:dyDescent="0.25">
      <c r="A641" t="s">
        <v>29</v>
      </c>
      <c r="B641">
        <v>2030</v>
      </c>
      <c r="C641" t="s">
        <v>67</v>
      </c>
      <c r="D641" t="s">
        <v>139</v>
      </c>
      <c r="E641" t="s">
        <v>140</v>
      </c>
      <c r="F641">
        <v>0</v>
      </c>
      <c r="G641">
        <v>0</v>
      </c>
      <c r="H641">
        <v>0</v>
      </c>
      <c r="I641">
        <v>0</v>
      </c>
      <c r="J641" s="1">
        <v>0</v>
      </c>
      <c r="K641" s="1">
        <v>0</v>
      </c>
      <c r="L641" s="1">
        <v>0</v>
      </c>
    </row>
    <row r="642" spans="1:12" x14ac:dyDescent="0.25">
      <c r="A642" t="s">
        <v>29</v>
      </c>
      <c r="B642">
        <v>2030</v>
      </c>
      <c r="C642" t="s">
        <v>67</v>
      </c>
      <c r="D642" t="s">
        <v>141</v>
      </c>
      <c r="E642" t="s">
        <v>142</v>
      </c>
      <c r="F642">
        <v>0</v>
      </c>
      <c r="G642">
        <v>0</v>
      </c>
      <c r="H642">
        <v>0</v>
      </c>
      <c r="I642">
        <v>0</v>
      </c>
      <c r="J642" s="1">
        <v>0</v>
      </c>
      <c r="K642" s="1">
        <v>0</v>
      </c>
      <c r="L642" s="1">
        <v>0</v>
      </c>
    </row>
    <row r="643" spans="1:12" x14ac:dyDescent="0.25">
      <c r="A643" t="s">
        <v>29</v>
      </c>
      <c r="B643">
        <v>2030</v>
      </c>
      <c r="C643" t="s">
        <v>67</v>
      </c>
      <c r="D643" t="s">
        <v>52</v>
      </c>
      <c r="E643" t="s">
        <v>143</v>
      </c>
      <c r="F643">
        <v>2.71</v>
      </c>
      <c r="G643">
        <v>34.9</v>
      </c>
      <c r="H643">
        <v>1.1000000000000001</v>
      </c>
      <c r="I643">
        <v>0.74</v>
      </c>
      <c r="J643" s="1">
        <v>1490</v>
      </c>
      <c r="K643" s="1">
        <v>16.399999999999999</v>
      </c>
      <c r="L643" s="1">
        <v>11</v>
      </c>
    </row>
    <row r="644" spans="1:12" x14ac:dyDescent="0.25">
      <c r="A644" t="s">
        <v>29</v>
      </c>
      <c r="B644">
        <v>2030</v>
      </c>
      <c r="C644" t="s">
        <v>67</v>
      </c>
      <c r="D644" t="s">
        <v>144</v>
      </c>
      <c r="E644" t="s">
        <v>145</v>
      </c>
      <c r="F644">
        <v>0.66</v>
      </c>
      <c r="G644">
        <v>33.28</v>
      </c>
      <c r="H644">
        <v>0.27</v>
      </c>
      <c r="I644">
        <v>0.62</v>
      </c>
      <c r="J644" s="1">
        <v>1670</v>
      </c>
      <c r="K644" s="1">
        <v>4.49</v>
      </c>
      <c r="L644" s="1">
        <v>10.3</v>
      </c>
    </row>
    <row r="645" spans="1:12" x14ac:dyDescent="0.25">
      <c r="A645" t="s">
        <v>29</v>
      </c>
      <c r="B645">
        <v>2030</v>
      </c>
      <c r="C645" t="s">
        <v>67</v>
      </c>
      <c r="D645" t="s">
        <v>146</v>
      </c>
      <c r="E645" t="s">
        <v>147</v>
      </c>
      <c r="F645">
        <v>0</v>
      </c>
      <c r="G645">
        <v>0</v>
      </c>
      <c r="H645">
        <v>0</v>
      </c>
      <c r="I645">
        <v>0</v>
      </c>
      <c r="J645" s="1">
        <v>0</v>
      </c>
      <c r="K645" s="1">
        <v>0</v>
      </c>
      <c r="L645" s="1">
        <v>0</v>
      </c>
    </row>
    <row r="646" spans="1:12" x14ac:dyDescent="0.25">
      <c r="A646" t="s">
        <v>29</v>
      </c>
      <c r="B646">
        <v>2030</v>
      </c>
      <c r="C646" t="s">
        <v>67</v>
      </c>
      <c r="D646" t="s">
        <v>148</v>
      </c>
      <c r="E646" t="s">
        <v>149</v>
      </c>
      <c r="F646">
        <v>0.97</v>
      </c>
      <c r="G646">
        <v>27.42</v>
      </c>
      <c r="H646">
        <v>0.4</v>
      </c>
      <c r="I646">
        <v>0.21</v>
      </c>
      <c r="J646" s="1">
        <v>1390</v>
      </c>
      <c r="K646" s="1">
        <v>5.53</v>
      </c>
      <c r="L646" s="1">
        <v>2.97</v>
      </c>
    </row>
    <row r="647" spans="1:12" x14ac:dyDescent="0.25">
      <c r="A647" t="s">
        <v>29</v>
      </c>
      <c r="B647">
        <v>2030</v>
      </c>
      <c r="C647" t="s">
        <v>67</v>
      </c>
      <c r="D647" t="s">
        <v>150</v>
      </c>
      <c r="E647" t="s">
        <v>151</v>
      </c>
      <c r="F647">
        <v>0.13</v>
      </c>
      <c r="G647">
        <v>31.66</v>
      </c>
      <c r="H647">
        <v>0.06</v>
      </c>
      <c r="I647">
        <v>0.45</v>
      </c>
      <c r="J647" s="1">
        <v>126</v>
      </c>
      <c r="K647" s="1">
        <v>6.9599999999999995E-2</v>
      </c>
      <c r="L647" s="1">
        <v>0.57099999999999995</v>
      </c>
    </row>
    <row r="648" spans="1:12" x14ac:dyDescent="0.25">
      <c r="A648" t="s">
        <v>29</v>
      </c>
      <c r="B648">
        <v>2030</v>
      </c>
      <c r="C648" t="s">
        <v>67</v>
      </c>
      <c r="D648" t="s">
        <v>152</v>
      </c>
      <c r="E648" t="s">
        <v>153</v>
      </c>
      <c r="F648">
        <v>6.21</v>
      </c>
      <c r="G648">
        <v>41.91</v>
      </c>
      <c r="H648">
        <v>2.44</v>
      </c>
      <c r="I648">
        <v>1.47</v>
      </c>
      <c r="J648" s="1">
        <v>88.6</v>
      </c>
      <c r="K648" s="1">
        <v>2.16</v>
      </c>
      <c r="L648" s="1">
        <v>1.31</v>
      </c>
    </row>
    <row r="649" spans="1:12" x14ac:dyDescent="0.25">
      <c r="A649" t="s">
        <v>29</v>
      </c>
      <c r="B649">
        <v>2030</v>
      </c>
      <c r="C649" t="s">
        <v>67</v>
      </c>
      <c r="D649" t="s">
        <v>154</v>
      </c>
      <c r="E649" t="s">
        <v>155</v>
      </c>
      <c r="F649">
        <v>0</v>
      </c>
      <c r="G649">
        <v>0</v>
      </c>
      <c r="H649">
        <v>0</v>
      </c>
      <c r="I649">
        <v>0</v>
      </c>
      <c r="J649" s="1">
        <v>0</v>
      </c>
      <c r="K649" s="1">
        <v>0</v>
      </c>
      <c r="L649" s="1">
        <v>0</v>
      </c>
    </row>
    <row r="650" spans="1:12" x14ac:dyDescent="0.25">
      <c r="A650" t="s">
        <v>29</v>
      </c>
      <c r="B650">
        <v>2030</v>
      </c>
      <c r="C650" t="s">
        <v>67</v>
      </c>
      <c r="D650" t="s">
        <v>156</v>
      </c>
      <c r="E650" t="s">
        <v>157</v>
      </c>
      <c r="F650">
        <v>2.0099999999999998</v>
      </c>
      <c r="G650">
        <v>35.99</v>
      </c>
      <c r="H650">
        <v>0.82</v>
      </c>
      <c r="I650">
        <v>0.83</v>
      </c>
      <c r="J650" s="1">
        <v>273</v>
      </c>
      <c r="K650" s="1">
        <v>2.23</v>
      </c>
      <c r="L650" s="1">
        <v>2.27</v>
      </c>
    </row>
    <row r="651" spans="1:12" x14ac:dyDescent="0.25">
      <c r="A651" t="s">
        <v>29</v>
      </c>
      <c r="B651">
        <v>2030</v>
      </c>
      <c r="C651" t="s">
        <v>67</v>
      </c>
      <c r="D651" t="s">
        <v>158</v>
      </c>
      <c r="E651" t="s">
        <v>159</v>
      </c>
      <c r="F651">
        <v>0</v>
      </c>
      <c r="G651">
        <v>0</v>
      </c>
      <c r="H651">
        <v>0</v>
      </c>
      <c r="I651">
        <v>0</v>
      </c>
      <c r="J651" s="1">
        <v>0</v>
      </c>
      <c r="K651" s="1">
        <v>0</v>
      </c>
      <c r="L651" s="1">
        <v>0</v>
      </c>
    </row>
    <row r="652" spans="1:12" x14ac:dyDescent="0.25">
      <c r="A652" t="s">
        <v>29</v>
      </c>
      <c r="B652">
        <v>2030</v>
      </c>
      <c r="C652" t="s">
        <v>67</v>
      </c>
      <c r="D652" t="s">
        <v>160</v>
      </c>
      <c r="E652" t="s">
        <v>161</v>
      </c>
      <c r="F652">
        <v>0</v>
      </c>
      <c r="G652">
        <v>0</v>
      </c>
      <c r="H652">
        <v>0</v>
      </c>
      <c r="I652">
        <v>0</v>
      </c>
      <c r="J652" s="1">
        <v>0</v>
      </c>
      <c r="K652" s="1">
        <v>0</v>
      </c>
      <c r="L652" s="1">
        <v>0</v>
      </c>
    </row>
    <row r="653" spans="1:12" x14ac:dyDescent="0.25">
      <c r="A653" t="s">
        <v>29</v>
      </c>
      <c r="B653">
        <v>2030</v>
      </c>
      <c r="C653" t="s">
        <v>67</v>
      </c>
      <c r="D653" t="s">
        <v>162</v>
      </c>
      <c r="E653" t="s">
        <v>163</v>
      </c>
      <c r="F653">
        <v>0</v>
      </c>
      <c r="G653">
        <v>0</v>
      </c>
      <c r="H653">
        <v>0</v>
      </c>
      <c r="I653">
        <v>0</v>
      </c>
      <c r="J653" s="1">
        <v>0</v>
      </c>
      <c r="K653" s="1">
        <v>0</v>
      </c>
      <c r="L653" s="1">
        <v>0</v>
      </c>
    </row>
    <row r="654" spans="1:12" x14ac:dyDescent="0.25">
      <c r="A654" t="s">
        <v>29</v>
      </c>
      <c r="B654">
        <v>2030</v>
      </c>
      <c r="C654" t="s">
        <v>67</v>
      </c>
      <c r="D654" t="s">
        <v>164</v>
      </c>
      <c r="E654" t="s">
        <v>165</v>
      </c>
      <c r="F654">
        <v>7.86</v>
      </c>
      <c r="G654">
        <v>43.64</v>
      </c>
      <c r="H654">
        <v>3.26</v>
      </c>
      <c r="I654">
        <v>1.7</v>
      </c>
      <c r="J654" s="1">
        <v>1600</v>
      </c>
      <c r="K654" s="1">
        <v>52.1</v>
      </c>
      <c r="L654" s="1">
        <v>27.2</v>
      </c>
    </row>
    <row r="655" spans="1:12" x14ac:dyDescent="0.25">
      <c r="A655" t="s">
        <v>29</v>
      </c>
      <c r="B655">
        <v>2030</v>
      </c>
      <c r="C655" t="s">
        <v>67</v>
      </c>
      <c r="D655" t="s">
        <v>166</v>
      </c>
      <c r="E655" t="s">
        <v>167</v>
      </c>
      <c r="F655">
        <v>7.14</v>
      </c>
      <c r="G655">
        <v>36.43</v>
      </c>
      <c r="H655">
        <v>2.95</v>
      </c>
      <c r="I655">
        <v>1.29</v>
      </c>
      <c r="J655" s="1">
        <v>1440</v>
      </c>
      <c r="K655" s="1">
        <v>42.5</v>
      </c>
      <c r="L655" s="1">
        <v>18.5</v>
      </c>
    </row>
    <row r="656" spans="1:12" x14ac:dyDescent="0.25">
      <c r="A656" t="s">
        <v>29</v>
      </c>
      <c r="B656">
        <v>2030</v>
      </c>
      <c r="C656" t="s">
        <v>67</v>
      </c>
      <c r="D656" t="s">
        <v>168</v>
      </c>
      <c r="E656" t="s">
        <v>169</v>
      </c>
      <c r="F656">
        <v>0</v>
      </c>
      <c r="G656">
        <v>0</v>
      </c>
      <c r="H656">
        <v>0</v>
      </c>
      <c r="I656">
        <v>0</v>
      </c>
      <c r="J656" s="1">
        <v>0</v>
      </c>
      <c r="K656" s="1">
        <v>0</v>
      </c>
      <c r="L656" s="1">
        <v>0</v>
      </c>
    </row>
    <row r="657" spans="1:12" x14ac:dyDescent="0.25">
      <c r="A657" t="s">
        <v>29</v>
      </c>
      <c r="B657">
        <v>2030</v>
      </c>
      <c r="C657" t="s">
        <v>67</v>
      </c>
      <c r="D657" t="s">
        <v>170</v>
      </c>
      <c r="E657" t="s">
        <v>171</v>
      </c>
      <c r="F657">
        <v>0</v>
      </c>
      <c r="G657">
        <v>0</v>
      </c>
      <c r="H657">
        <v>0</v>
      </c>
      <c r="I657">
        <v>0</v>
      </c>
      <c r="J657" s="1">
        <v>0</v>
      </c>
      <c r="K657" s="1">
        <v>0</v>
      </c>
      <c r="L657" s="1">
        <v>0</v>
      </c>
    </row>
    <row r="658" spans="1:12" x14ac:dyDescent="0.25">
      <c r="A658" t="s">
        <v>29</v>
      </c>
      <c r="B658">
        <v>2030</v>
      </c>
      <c r="C658" t="s">
        <v>67</v>
      </c>
      <c r="D658" t="s">
        <v>172</v>
      </c>
      <c r="E658" t="s">
        <v>173</v>
      </c>
      <c r="F658">
        <v>1.39</v>
      </c>
      <c r="G658">
        <v>37.590000000000003</v>
      </c>
      <c r="H658">
        <v>0.56999999999999995</v>
      </c>
      <c r="I658">
        <v>1.01</v>
      </c>
      <c r="J658" s="1">
        <v>430</v>
      </c>
      <c r="K658" s="1">
        <v>2.44</v>
      </c>
      <c r="L658" s="1">
        <v>4.32</v>
      </c>
    </row>
    <row r="659" spans="1:12" x14ac:dyDescent="0.25">
      <c r="A659" t="s">
        <v>29</v>
      </c>
      <c r="B659">
        <v>2030</v>
      </c>
      <c r="C659" t="s">
        <v>67</v>
      </c>
      <c r="D659" t="s">
        <v>174</v>
      </c>
      <c r="E659" t="s">
        <v>175</v>
      </c>
      <c r="F659">
        <v>0.11</v>
      </c>
      <c r="G659">
        <v>35.340000000000003</v>
      </c>
      <c r="H659">
        <v>0.04</v>
      </c>
      <c r="I659">
        <v>0.78</v>
      </c>
      <c r="J659" s="1">
        <v>944</v>
      </c>
      <c r="K659" s="1">
        <v>0.40799999999999997</v>
      </c>
      <c r="L659" s="1">
        <v>7.39</v>
      </c>
    </row>
    <row r="660" spans="1:12" x14ac:dyDescent="0.25">
      <c r="A660" t="s">
        <v>29</v>
      </c>
      <c r="B660">
        <v>2030</v>
      </c>
      <c r="C660" t="s">
        <v>67</v>
      </c>
      <c r="D660" t="s">
        <v>44</v>
      </c>
      <c r="E660" t="s">
        <v>176</v>
      </c>
      <c r="F660">
        <v>7.77</v>
      </c>
      <c r="G660">
        <v>48.57</v>
      </c>
      <c r="H660">
        <v>3.31</v>
      </c>
      <c r="I660">
        <v>2.38</v>
      </c>
      <c r="J660" s="1">
        <v>5690</v>
      </c>
      <c r="K660" s="1">
        <v>188</v>
      </c>
      <c r="L660" s="1">
        <v>136</v>
      </c>
    </row>
    <row r="661" spans="1:12" x14ac:dyDescent="0.25">
      <c r="A661" t="s">
        <v>29</v>
      </c>
      <c r="B661">
        <v>2030</v>
      </c>
      <c r="C661" t="s">
        <v>67</v>
      </c>
      <c r="D661" t="s">
        <v>177</v>
      </c>
      <c r="E661" t="s">
        <v>178</v>
      </c>
      <c r="F661">
        <v>2.61</v>
      </c>
      <c r="G661">
        <v>40</v>
      </c>
      <c r="H661">
        <v>1.06</v>
      </c>
      <c r="I661">
        <v>1.24</v>
      </c>
      <c r="J661" s="1">
        <v>35.799999999999997</v>
      </c>
      <c r="K661" s="1">
        <v>0.38100000000000001</v>
      </c>
      <c r="L661" s="1">
        <v>0.44500000000000001</v>
      </c>
    </row>
    <row r="662" spans="1:12" x14ac:dyDescent="0.25">
      <c r="A662" t="s">
        <v>29</v>
      </c>
      <c r="B662">
        <v>2030</v>
      </c>
      <c r="C662" t="s">
        <v>67</v>
      </c>
      <c r="D662" t="s">
        <v>179</v>
      </c>
      <c r="E662" t="s">
        <v>180</v>
      </c>
      <c r="F662">
        <v>1.97</v>
      </c>
      <c r="G662">
        <v>31.44</v>
      </c>
      <c r="H662">
        <v>0.81</v>
      </c>
      <c r="I662">
        <v>0.43</v>
      </c>
      <c r="J662" s="1">
        <v>7.07</v>
      </c>
      <c r="K662" s="1">
        <v>5.7299999999999997E-2</v>
      </c>
      <c r="L662" s="1">
        <v>3.0599999999999999E-2</v>
      </c>
    </row>
    <row r="663" spans="1:12" x14ac:dyDescent="0.25">
      <c r="A663" t="s">
        <v>29</v>
      </c>
      <c r="B663">
        <v>2030</v>
      </c>
      <c r="C663" t="s">
        <v>67</v>
      </c>
      <c r="D663" t="s">
        <v>181</v>
      </c>
      <c r="E663" t="s">
        <v>182</v>
      </c>
      <c r="F663">
        <v>0</v>
      </c>
      <c r="G663">
        <v>0</v>
      </c>
      <c r="H663">
        <v>0</v>
      </c>
      <c r="I663">
        <v>0</v>
      </c>
      <c r="J663" s="1">
        <v>0</v>
      </c>
      <c r="K663" s="1">
        <v>0</v>
      </c>
      <c r="L663" s="1">
        <v>0</v>
      </c>
    </row>
    <row r="664" spans="1:12" x14ac:dyDescent="0.25">
      <c r="A664" t="s">
        <v>29</v>
      </c>
      <c r="B664">
        <v>2030</v>
      </c>
      <c r="C664" t="s">
        <v>67</v>
      </c>
      <c r="D664" t="s">
        <v>183</v>
      </c>
      <c r="E664" t="s">
        <v>184</v>
      </c>
      <c r="F664">
        <v>0</v>
      </c>
      <c r="G664">
        <v>0</v>
      </c>
      <c r="H664">
        <v>0</v>
      </c>
      <c r="I664">
        <v>0</v>
      </c>
      <c r="J664" s="1">
        <v>0</v>
      </c>
      <c r="K664" s="1">
        <v>0</v>
      </c>
      <c r="L664" s="1">
        <v>0</v>
      </c>
    </row>
    <row r="665" spans="1:12" x14ac:dyDescent="0.25">
      <c r="A665" t="s">
        <v>29</v>
      </c>
      <c r="B665">
        <v>2030</v>
      </c>
      <c r="C665" t="s">
        <v>67</v>
      </c>
      <c r="D665" t="s">
        <v>185</v>
      </c>
      <c r="E665" t="s">
        <v>186</v>
      </c>
      <c r="F665">
        <v>0</v>
      </c>
      <c r="G665">
        <v>0</v>
      </c>
      <c r="H665">
        <v>0</v>
      </c>
      <c r="I665">
        <v>0</v>
      </c>
      <c r="J665" s="1">
        <v>0</v>
      </c>
      <c r="K665" s="1">
        <v>0</v>
      </c>
      <c r="L665" s="1">
        <v>0</v>
      </c>
    </row>
    <row r="666" spans="1:12" x14ac:dyDescent="0.25">
      <c r="A666" t="s">
        <v>29</v>
      </c>
      <c r="B666">
        <v>2030</v>
      </c>
      <c r="C666" t="s">
        <v>67</v>
      </c>
      <c r="D666" t="s">
        <v>187</v>
      </c>
      <c r="E666" t="s">
        <v>188</v>
      </c>
      <c r="F666">
        <v>0.48</v>
      </c>
      <c r="G666">
        <v>27.99</v>
      </c>
      <c r="H666">
        <v>0.2</v>
      </c>
      <c r="I666">
        <v>0.18</v>
      </c>
      <c r="J666" s="1">
        <v>1.01</v>
      </c>
      <c r="K666" s="1">
        <v>1.99E-3</v>
      </c>
      <c r="L666" s="1">
        <v>1.8600000000000001E-3</v>
      </c>
    </row>
    <row r="667" spans="1:12" x14ac:dyDescent="0.25">
      <c r="A667" t="s">
        <v>29</v>
      </c>
      <c r="B667">
        <v>2030</v>
      </c>
      <c r="C667" t="s">
        <v>67</v>
      </c>
      <c r="D667" t="s">
        <v>33</v>
      </c>
      <c r="E667" t="s">
        <v>189</v>
      </c>
      <c r="F667">
        <v>0</v>
      </c>
      <c r="G667">
        <v>0</v>
      </c>
      <c r="H667">
        <v>0</v>
      </c>
      <c r="I667">
        <v>0</v>
      </c>
      <c r="J667" s="1">
        <v>0</v>
      </c>
      <c r="K667" s="1">
        <v>0</v>
      </c>
      <c r="L667" s="1">
        <v>0</v>
      </c>
    </row>
    <row r="668" spans="1:12" x14ac:dyDescent="0.25">
      <c r="A668" t="s">
        <v>29</v>
      </c>
      <c r="B668">
        <v>2030</v>
      </c>
      <c r="C668" t="s">
        <v>67</v>
      </c>
      <c r="D668" t="s">
        <v>34</v>
      </c>
      <c r="E668" t="s">
        <v>190</v>
      </c>
      <c r="F668">
        <v>0.03</v>
      </c>
      <c r="G668">
        <v>25.63</v>
      </c>
      <c r="H668">
        <v>0.01</v>
      </c>
      <c r="I668">
        <v>0.03</v>
      </c>
      <c r="J668" s="1">
        <v>3.16</v>
      </c>
      <c r="K668" s="1">
        <v>4.2099999999999999E-4</v>
      </c>
      <c r="L668" s="1">
        <v>1.09E-3</v>
      </c>
    </row>
    <row r="669" spans="1:12" x14ac:dyDescent="0.25">
      <c r="A669" t="s">
        <v>29</v>
      </c>
      <c r="B669">
        <v>2030</v>
      </c>
      <c r="C669" t="s">
        <v>67</v>
      </c>
      <c r="D669" t="s">
        <v>191</v>
      </c>
      <c r="E669" t="s">
        <v>192</v>
      </c>
      <c r="F669">
        <v>0</v>
      </c>
      <c r="G669">
        <v>26.79</v>
      </c>
      <c r="H669">
        <v>0</v>
      </c>
      <c r="I669">
        <v>0.11</v>
      </c>
      <c r="J669" s="1">
        <v>2.02</v>
      </c>
      <c r="K669" s="1">
        <v>0</v>
      </c>
      <c r="L669" s="1">
        <v>2.16E-3</v>
      </c>
    </row>
    <row r="670" spans="1:12" x14ac:dyDescent="0.25">
      <c r="A670" t="s">
        <v>29</v>
      </c>
      <c r="B670">
        <v>2030</v>
      </c>
      <c r="C670" t="s">
        <v>67</v>
      </c>
      <c r="D670" t="s">
        <v>193</v>
      </c>
      <c r="E670" t="s">
        <v>194</v>
      </c>
      <c r="F670">
        <v>0</v>
      </c>
      <c r="G670">
        <v>0</v>
      </c>
      <c r="H670">
        <v>0</v>
      </c>
      <c r="I670">
        <v>0</v>
      </c>
      <c r="J670" s="1">
        <v>0</v>
      </c>
      <c r="K670" s="1">
        <v>0</v>
      </c>
      <c r="L670" s="1">
        <v>0</v>
      </c>
    </row>
    <row r="671" spans="1:12" x14ac:dyDescent="0.25">
      <c r="A671" t="s">
        <v>29</v>
      </c>
      <c r="B671">
        <v>2030</v>
      </c>
      <c r="C671" t="s">
        <v>67</v>
      </c>
      <c r="D671" t="s">
        <v>195</v>
      </c>
      <c r="E671" t="s">
        <v>196</v>
      </c>
      <c r="F671">
        <v>1.38</v>
      </c>
      <c r="G671">
        <v>29.15</v>
      </c>
      <c r="H671">
        <v>0.56999999999999995</v>
      </c>
      <c r="I671">
        <v>0.35</v>
      </c>
      <c r="J671" s="1">
        <v>2460</v>
      </c>
      <c r="K671" s="1">
        <v>13.9</v>
      </c>
      <c r="L671" s="1">
        <v>8.64</v>
      </c>
    </row>
    <row r="672" spans="1:12" x14ac:dyDescent="0.25">
      <c r="A672" t="s">
        <v>29</v>
      </c>
      <c r="B672">
        <v>2030</v>
      </c>
      <c r="C672" t="s">
        <v>67</v>
      </c>
      <c r="D672" t="s">
        <v>197</v>
      </c>
      <c r="E672" t="s">
        <v>198</v>
      </c>
      <c r="F672">
        <v>0</v>
      </c>
      <c r="G672">
        <v>31.93</v>
      </c>
      <c r="H672">
        <v>0</v>
      </c>
      <c r="I672">
        <v>0.47</v>
      </c>
      <c r="J672" s="1">
        <v>1.02</v>
      </c>
      <c r="K672" s="1">
        <v>0</v>
      </c>
      <c r="L672" s="1">
        <v>4.79E-3</v>
      </c>
    </row>
    <row r="673" spans="1:12" x14ac:dyDescent="0.25">
      <c r="A673" t="s">
        <v>29</v>
      </c>
      <c r="B673">
        <v>2030</v>
      </c>
      <c r="C673" t="s">
        <v>67</v>
      </c>
      <c r="D673" t="s">
        <v>199</v>
      </c>
      <c r="E673" t="s">
        <v>200</v>
      </c>
      <c r="F673">
        <v>0</v>
      </c>
      <c r="G673">
        <v>0</v>
      </c>
      <c r="H673">
        <v>0</v>
      </c>
      <c r="I673">
        <v>0</v>
      </c>
      <c r="J673" s="1">
        <v>0</v>
      </c>
      <c r="K673" s="1">
        <v>0</v>
      </c>
      <c r="L673" s="1">
        <v>0</v>
      </c>
    </row>
    <row r="674" spans="1:12" x14ac:dyDescent="0.25">
      <c r="A674" t="s">
        <v>29</v>
      </c>
      <c r="B674">
        <v>2030</v>
      </c>
      <c r="C674" t="s">
        <v>67</v>
      </c>
      <c r="D674" t="s">
        <v>201</v>
      </c>
      <c r="E674" t="s">
        <v>202</v>
      </c>
      <c r="F674">
        <v>0</v>
      </c>
      <c r="G674">
        <v>0</v>
      </c>
      <c r="H674">
        <v>0</v>
      </c>
      <c r="I674">
        <v>0</v>
      </c>
      <c r="J674" s="1">
        <v>0</v>
      </c>
      <c r="K674" s="1">
        <v>0</v>
      </c>
      <c r="L674" s="1">
        <v>0</v>
      </c>
    </row>
    <row r="675" spans="1:12" x14ac:dyDescent="0.25">
      <c r="A675" t="s">
        <v>29</v>
      </c>
      <c r="B675">
        <v>2030</v>
      </c>
      <c r="C675" t="s">
        <v>67</v>
      </c>
      <c r="D675" t="s">
        <v>203</v>
      </c>
      <c r="E675" t="s">
        <v>204</v>
      </c>
      <c r="F675">
        <v>6.16</v>
      </c>
      <c r="G675">
        <v>43.49</v>
      </c>
      <c r="H675">
        <v>2.42</v>
      </c>
      <c r="I675">
        <v>1.64</v>
      </c>
      <c r="J675" s="1">
        <v>92.8</v>
      </c>
      <c r="K675" s="1">
        <v>2.25</v>
      </c>
      <c r="L675" s="1">
        <v>1.52</v>
      </c>
    </row>
    <row r="676" spans="1:12" x14ac:dyDescent="0.25">
      <c r="A676" t="s">
        <v>29</v>
      </c>
      <c r="B676">
        <v>2030</v>
      </c>
      <c r="C676" t="s">
        <v>67</v>
      </c>
      <c r="D676" t="s">
        <v>36</v>
      </c>
      <c r="E676" t="s">
        <v>205</v>
      </c>
      <c r="F676">
        <v>4.3600000000000003</v>
      </c>
      <c r="G676">
        <v>37.08</v>
      </c>
      <c r="H676">
        <v>1.81</v>
      </c>
      <c r="I676">
        <v>1.06</v>
      </c>
      <c r="J676" s="1">
        <v>82.8</v>
      </c>
      <c r="K676" s="1">
        <v>1.5</v>
      </c>
      <c r="L676" s="1">
        <v>0.88</v>
      </c>
    </row>
    <row r="677" spans="1:12" x14ac:dyDescent="0.25">
      <c r="A677" t="s">
        <v>29</v>
      </c>
      <c r="B677">
        <v>2030</v>
      </c>
      <c r="C677" t="s">
        <v>67</v>
      </c>
      <c r="D677" t="s">
        <v>206</v>
      </c>
      <c r="E677" t="s">
        <v>207</v>
      </c>
      <c r="F677">
        <v>0</v>
      </c>
      <c r="G677">
        <v>0</v>
      </c>
      <c r="H677">
        <v>0</v>
      </c>
      <c r="I677">
        <v>0</v>
      </c>
      <c r="J677" s="1">
        <v>0</v>
      </c>
      <c r="K677" s="1">
        <v>0</v>
      </c>
      <c r="L677" s="1">
        <v>0</v>
      </c>
    </row>
    <row r="678" spans="1:12" x14ac:dyDescent="0.25">
      <c r="A678" t="s">
        <v>29</v>
      </c>
      <c r="B678">
        <v>2030</v>
      </c>
      <c r="C678" t="s">
        <v>67</v>
      </c>
      <c r="D678" t="s">
        <v>208</v>
      </c>
      <c r="E678" t="s">
        <v>209</v>
      </c>
      <c r="F678">
        <v>0</v>
      </c>
      <c r="G678">
        <v>0</v>
      </c>
      <c r="H678">
        <v>0</v>
      </c>
      <c r="I678">
        <v>0</v>
      </c>
      <c r="J678" s="1">
        <v>0</v>
      </c>
      <c r="K678" s="1">
        <v>0</v>
      </c>
      <c r="L678" s="1">
        <v>0</v>
      </c>
    </row>
    <row r="679" spans="1:12" x14ac:dyDescent="0.25">
      <c r="A679" t="s">
        <v>29</v>
      </c>
      <c r="B679">
        <v>2030</v>
      </c>
      <c r="C679" t="s">
        <v>67</v>
      </c>
      <c r="D679" t="s">
        <v>210</v>
      </c>
      <c r="E679" t="s">
        <v>211</v>
      </c>
      <c r="F679">
        <v>0</v>
      </c>
      <c r="G679">
        <v>0</v>
      </c>
      <c r="H679">
        <v>0</v>
      </c>
      <c r="I679">
        <v>0</v>
      </c>
      <c r="J679" s="1">
        <v>0</v>
      </c>
      <c r="K679" s="1">
        <v>0</v>
      </c>
      <c r="L679" s="1">
        <v>0</v>
      </c>
    </row>
    <row r="680" spans="1:12" x14ac:dyDescent="0.25">
      <c r="A680" t="s">
        <v>29</v>
      </c>
      <c r="B680">
        <v>2030</v>
      </c>
      <c r="C680" t="s">
        <v>67</v>
      </c>
      <c r="D680" t="s">
        <v>212</v>
      </c>
      <c r="E680" t="s">
        <v>213</v>
      </c>
      <c r="F680">
        <v>3.5</v>
      </c>
      <c r="G680">
        <v>35.15</v>
      </c>
      <c r="H680">
        <v>1.43</v>
      </c>
      <c r="I680">
        <v>0.74</v>
      </c>
      <c r="J680" s="1">
        <v>9.23</v>
      </c>
      <c r="K680" s="1">
        <v>0.13200000000000001</v>
      </c>
      <c r="L680" s="1">
        <v>6.8400000000000002E-2</v>
      </c>
    </row>
    <row r="681" spans="1:12" x14ac:dyDescent="0.25">
      <c r="A681" t="s">
        <v>29</v>
      </c>
      <c r="B681">
        <v>2030</v>
      </c>
      <c r="C681" t="s">
        <v>67</v>
      </c>
      <c r="D681" t="s">
        <v>214</v>
      </c>
      <c r="E681" t="s">
        <v>215</v>
      </c>
      <c r="F681">
        <v>11.73</v>
      </c>
      <c r="G681">
        <v>51.36</v>
      </c>
      <c r="H681">
        <v>4.68</v>
      </c>
      <c r="I681">
        <v>2.77</v>
      </c>
      <c r="J681" s="1">
        <v>385</v>
      </c>
      <c r="K681" s="1">
        <v>18</v>
      </c>
      <c r="L681" s="1">
        <v>10.7</v>
      </c>
    </row>
    <row r="682" spans="1:12" x14ac:dyDescent="0.25">
      <c r="A682" t="s">
        <v>29</v>
      </c>
      <c r="B682">
        <v>2030</v>
      </c>
      <c r="C682" t="s">
        <v>67</v>
      </c>
      <c r="D682" t="s">
        <v>216</v>
      </c>
      <c r="E682" t="s">
        <v>217</v>
      </c>
      <c r="F682">
        <v>11.04</v>
      </c>
      <c r="G682">
        <v>54.12</v>
      </c>
      <c r="H682">
        <v>4.43</v>
      </c>
      <c r="I682">
        <v>3.17</v>
      </c>
      <c r="J682" s="1">
        <v>13.5</v>
      </c>
      <c r="K682" s="1">
        <v>0.6</v>
      </c>
      <c r="L682" s="1">
        <v>0.42799999999999999</v>
      </c>
    </row>
    <row r="683" spans="1:12" x14ac:dyDescent="0.25">
      <c r="A683" t="s">
        <v>29</v>
      </c>
      <c r="B683">
        <v>2030</v>
      </c>
      <c r="C683" t="s">
        <v>67</v>
      </c>
      <c r="D683" t="s">
        <v>218</v>
      </c>
      <c r="E683" t="s">
        <v>219</v>
      </c>
      <c r="F683">
        <v>0</v>
      </c>
      <c r="G683">
        <v>24.11</v>
      </c>
      <c r="H683">
        <v>0</v>
      </c>
      <c r="I683">
        <v>0</v>
      </c>
      <c r="J683" s="1">
        <v>349</v>
      </c>
      <c r="K683" s="1">
        <v>0</v>
      </c>
      <c r="L683" s="1">
        <v>0</v>
      </c>
    </row>
    <row r="684" spans="1:12" x14ac:dyDescent="0.25">
      <c r="A684" t="s">
        <v>29</v>
      </c>
      <c r="B684">
        <v>2030</v>
      </c>
      <c r="C684" t="s">
        <v>67</v>
      </c>
      <c r="D684" t="s">
        <v>220</v>
      </c>
      <c r="E684" t="s">
        <v>221</v>
      </c>
      <c r="F684">
        <v>0.9</v>
      </c>
      <c r="G684">
        <v>37.96</v>
      </c>
      <c r="H684">
        <v>0.37</v>
      </c>
      <c r="I684">
        <v>1.03</v>
      </c>
      <c r="J684" s="1">
        <v>179</v>
      </c>
      <c r="K684" s="1">
        <v>0.65500000000000003</v>
      </c>
      <c r="L684" s="1">
        <v>1.84</v>
      </c>
    </row>
    <row r="685" spans="1:12" x14ac:dyDescent="0.25">
      <c r="A685" t="s">
        <v>29</v>
      </c>
      <c r="B685">
        <v>2030</v>
      </c>
      <c r="C685" t="s">
        <v>67</v>
      </c>
      <c r="D685" t="s">
        <v>222</v>
      </c>
      <c r="E685" t="s">
        <v>223</v>
      </c>
      <c r="F685">
        <v>1.01</v>
      </c>
      <c r="G685">
        <v>30.66</v>
      </c>
      <c r="H685">
        <v>0.41</v>
      </c>
      <c r="I685">
        <v>0.38</v>
      </c>
      <c r="J685" s="1">
        <v>78.099999999999994</v>
      </c>
      <c r="K685" s="1">
        <v>0.32300000000000001</v>
      </c>
      <c r="L685" s="1">
        <v>0.29399999999999998</v>
      </c>
    </row>
    <row r="686" spans="1:12" x14ac:dyDescent="0.25">
      <c r="A686" t="s">
        <v>29</v>
      </c>
      <c r="B686">
        <v>2030</v>
      </c>
      <c r="C686" t="s">
        <v>67</v>
      </c>
      <c r="D686" t="s">
        <v>42</v>
      </c>
      <c r="E686" t="s">
        <v>224</v>
      </c>
      <c r="F686">
        <v>0</v>
      </c>
      <c r="G686">
        <v>0</v>
      </c>
      <c r="H686">
        <v>0</v>
      </c>
      <c r="I686">
        <v>0</v>
      </c>
      <c r="J686" s="1">
        <v>0</v>
      </c>
      <c r="K686" s="1">
        <v>0</v>
      </c>
      <c r="L686" s="1">
        <v>0</v>
      </c>
    </row>
    <row r="687" spans="1:12" x14ac:dyDescent="0.25">
      <c r="A687" t="s">
        <v>29</v>
      </c>
      <c r="B687">
        <v>2030</v>
      </c>
      <c r="C687" t="s">
        <v>67</v>
      </c>
      <c r="D687" t="s">
        <v>225</v>
      </c>
      <c r="E687" t="s">
        <v>226</v>
      </c>
      <c r="F687">
        <v>0</v>
      </c>
      <c r="G687">
        <v>0</v>
      </c>
      <c r="H687">
        <v>0</v>
      </c>
      <c r="I687">
        <v>0</v>
      </c>
      <c r="J687" s="1">
        <v>0</v>
      </c>
      <c r="K687" s="1">
        <v>0</v>
      </c>
      <c r="L687" s="1">
        <v>0</v>
      </c>
    </row>
    <row r="688" spans="1:12" x14ac:dyDescent="0.25">
      <c r="A688" t="s">
        <v>29</v>
      </c>
      <c r="B688">
        <v>2030</v>
      </c>
      <c r="C688" t="s">
        <v>67</v>
      </c>
      <c r="D688" t="s">
        <v>227</v>
      </c>
      <c r="E688" t="s">
        <v>228</v>
      </c>
      <c r="F688">
        <v>15.94</v>
      </c>
      <c r="G688">
        <v>57.86</v>
      </c>
      <c r="H688">
        <v>6.6</v>
      </c>
      <c r="I688">
        <v>4</v>
      </c>
      <c r="J688" s="1">
        <v>125000</v>
      </c>
      <c r="K688" s="1">
        <v>8240</v>
      </c>
      <c r="L688" s="1">
        <v>4990</v>
      </c>
    </row>
    <row r="689" spans="1:12" x14ac:dyDescent="0.25">
      <c r="A689" t="s">
        <v>29</v>
      </c>
      <c r="B689">
        <v>2030</v>
      </c>
      <c r="C689" t="s">
        <v>67</v>
      </c>
      <c r="D689" t="s">
        <v>53</v>
      </c>
      <c r="E689" t="s">
        <v>229</v>
      </c>
      <c r="F689">
        <v>1.69</v>
      </c>
      <c r="G689">
        <v>36.78</v>
      </c>
      <c r="H689">
        <v>0.69</v>
      </c>
      <c r="I689">
        <v>0.97</v>
      </c>
      <c r="J689" s="1">
        <v>43800</v>
      </c>
      <c r="K689" s="1">
        <v>304</v>
      </c>
      <c r="L689" s="1">
        <v>424</v>
      </c>
    </row>
    <row r="690" spans="1:12" x14ac:dyDescent="0.25">
      <c r="A690" t="s">
        <v>29</v>
      </c>
      <c r="B690">
        <v>2030</v>
      </c>
      <c r="C690" t="s">
        <v>67</v>
      </c>
      <c r="D690" t="s">
        <v>230</v>
      </c>
      <c r="E690" t="s">
        <v>231</v>
      </c>
      <c r="F690">
        <v>13.79</v>
      </c>
      <c r="G690">
        <v>54.48</v>
      </c>
      <c r="H690">
        <v>5.72</v>
      </c>
      <c r="I690">
        <v>3.34</v>
      </c>
      <c r="J690" s="1">
        <v>1460</v>
      </c>
      <c r="K690" s="1">
        <v>83.6</v>
      </c>
      <c r="L690" s="1">
        <v>48.7</v>
      </c>
    </row>
    <row r="691" spans="1:12" x14ac:dyDescent="0.25">
      <c r="A691" t="s">
        <v>29</v>
      </c>
      <c r="B691">
        <v>2030</v>
      </c>
      <c r="C691" t="s">
        <v>67</v>
      </c>
      <c r="D691" t="s">
        <v>232</v>
      </c>
      <c r="E691" t="s">
        <v>233</v>
      </c>
      <c r="F691">
        <v>10.28</v>
      </c>
      <c r="G691">
        <v>50.6</v>
      </c>
      <c r="H691">
        <v>4.33</v>
      </c>
      <c r="I691">
        <v>2.68</v>
      </c>
      <c r="J691" s="1">
        <v>22.8</v>
      </c>
      <c r="K691" s="1">
        <v>0.98699999999999999</v>
      </c>
      <c r="L691" s="1">
        <v>0.61099999999999999</v>
      </c>
    </row>
    <row r="692" spans="1:12" x14ac:dyDescent="0.25">
      <c r="A692" t="s">
        <v>29</v>
      </c>
      <c r="B692">
        <v>2030</v>
      </c>
      <c r="C692" t="s">
        <v>67</v>
      </c>
      <c r="D692" t="s">
        <v>234</v>
      </c>
      <c r="E692" t="s">
        <v>235</v>
      </c>
      <c r="F692">
        <v>0</v>
      </c>
      <c r="G692">
        <v>0</v>
      </c>
      <c r="H692">
        <v>0</v>
      </c>
      <c r="I692">
        <v>0</v>
      </c>
      <c r="J692" s="1">
        <v>0</v>
      </c>
      <c r="K692" s="1">
        <v>0</v>
      </c>
      <c r="L692" s="1">
        <v>0</v>
      </c>
    </row>
    <row r="693" spans="1:12" x14ac:dyDescent="0.25">
      <c r="A693" t="s">
        <v>29</v>
      </c>
      <c r="B693">
        <v>2030</v>
      </c>
      <c r="C693" t="s">
        <v>67</v>
      </c>
      <c r="D693" t="s">
        <v>236</v>
      </c>
      <c r="E693" t="s">
        <v>237</v>
      </c>
      <c r="F693">
        <v>0</v>
      </c>
      <c r="G693">
        <v>0</v>
      </c>
      <c r="H693">
        <v>0</v>
      </c>
      <c r="I693">
        <v>0</v>
      </c>
      <c r="J693" s="1">
        <v>0</v>
      </c>
      <c r="K693" s="1">
        <v>0</v>
      </c>
      <c r="L693" s="1">
        <v>0</v>
      </c>
    </row>
    <row r="694" spans="1:12" x14ac:dyDescent="0.25">
      <c r="A694" t="s">
        <v>29</v>
      </c>
      <c r="B694">
        <v>2030</v>
      </c>
      <c r="C694" t="s">
        <v>67</v>
      </c>
      <c r="D694" t="s">
        <v>37</v>
      </c>
      <c r="E694" t="s">
        <v>238</v>
      </c>
      <c r="F694">
        <v>8.83</v>
      </c>
      <c r="G694">
        <v>45.42</v>
      </c>
      <c r="H694">
        <v>3.71</v>
      </c>
      <c r="I694">
        <v>2.08</v>
      </c>
      <c r="J694" s="1">
        <v>1020</v>
      </c>
      <c r="K694" s="1">
        <v>38</v>
      </c>
      <c r="L694" s="1">
        <v>21.4</v>
      </c>
    </row>
    <row r="695" spans="1:12" x14ac:dyDescent="0.25">
      <c r="A695" t="s">
        <v>29</v>
      </c>
      <c r="B695">
        <v>2030</v>
      </c>
      <c r="C695" t="s">
        <v>67</v>
      </c>
      <c r="D695" t="s">
        <v>239</v>
      </c>
      <c r="E695" t="s">
        <v>240</v>
      </c>
      <c r="F695">
        <v>0</v>
      </c>
      <c r="G695">
        <v>0</v>
      </c>
      <c r="H695">
        <v>0</v>
      </c>
      <c r="I695">
        <v>0</v>
      </c>
      <c r="J695" s="1">
        <v>0</v>
      </c>
      <c r="K695" s="1">
        <v>0</v>
      </c>
      <c r="L695" s="1">
        <v>0</v>
      </c>
    </row>
    <row r="696" spans="1:12" x14ac:dyDescent="0.25">
      <c r="A696" t="s">
        <v>29</v>
      </c>
      <c r="B696">
        <v>2030</v>
      </c>
      <c r="C696" t="s">
        <v>67</v>
      </c>
      <c r="D696" t="s">
        <v>48</v>
      </c>
      <c r="E696" t="s">
        <v>241</v>
      </c>
      <c r="F696">
        <v>4.84</v>
      </c>
      <c r="G696">
        <v>41.6</v>
      </c>
      <c r="H696">
        <v>2</v>
      </c>
      <c r="I696">
        <v>1.44</v>
      </c>
      <c r="J696" s="1">
        <v>11000</v>
      </c>
      <c r="K696" s="1">
        <v>220</v>
      </c>
      <c r="L696" s="1">
        <v>158</v>
      </c>
    </row>
    <row r="697" spans="1:12" x14ac:dyDescent="0.25">
      <c r="A697" t="s">
        <v>29</v>
      </c>
      <c r="B697">
        <v>2030</v>
      </c>
      <c r="C697" t="s">
        <v>67</v>
      </c>
      <c r="D697" t="s">
        <v>242</v>
      </c>
      <c r="E697" t="s">
        <v>243</v>
      </c>
      <c r="F697">
        <v>0</v>
      </c>
      <c r="G697">
        <v>0</v>
      </c>
      <c r="H697">
        <v>0</v>
      </c>
      <c r="I697">
        <v>0</v>
      </c>
      <c r="J697" s="1">
        <v>0</v>
      </c>
      <c r="K697" s="1">
        <v>0</v>
      </c>
      <c r="L697" s="1">
        <v>0</v>
      </c>
    </row>
    <row r="698" spans="1:12" x14ac:dyDescent="0.25">
      <c r="A698" t="s">
        <v>29</v>
      </c>
      <c r="B698">
        <v>2030</v>
      </c>
      <c r="C698" t="s">
        <v>67</v>
      </c>
      <c r="D698" t="s">
        <v>45</v>
      </c>
      <c r="E698" t="s">
        <v>244</v>
      </c>
      <c r="F698">
        <v>3.85</v>
      </c>
      <c r="G698">
        <v>41.13</v>
      </c>
      <c r="H698">
        <v>1.58</v>
      </c>
      <c r="I698">
        <v>1.41</v>
      </c>
      <c r="J698" s="1">
        <v>91.1</v>
      </c>
      <c r="K698" s="1">
        <v>1.44</v>
      </c>
      <c r="L698" s="1">
        <v>1.29</v>
      </c>
    </row>
    <row r="699" spans="1:12" x14ac:dyDescent="0.25">
      <c r="A699" t="s">
        <v>29</v>
      </c>
      <c r="B699">
        <v>2030</v>
      </c>
      <c r="C699" t="s">
        <v>67</v>
      </c>
      <c r="D699" t="s">
        <v>245</v>
      </c>
      <c r="E699" t="s">
        <v>246</v>
      </c>
      <c r="F699">
        <v>0.18</v>
      </c>
      <c r="G699">
        <v>32.5</v>
      </c>
      <c r="H699">
        <v>7.0000000000000007E-2</v>
      </c>
      <c r="I699">
        <v>0.52</v>
      </c>
      <c r="J699" s="1">
        <v>7.11</v>
      </c>
      <c r="K699" s="1">
        <v>5.1399999999999996E-3</v>
      </c>
      <c r="L699" s="1">
        <v>3.6900000000000002E-2</v>
      </c>
    </row>
    <row r="700" spans="1:12" x14ac:dyDescent="0.25">
      <c r="A700" t="s">
        <v>29</v>
      </c>
      <c r="B700">
        <v>2030</v>
      </c>
      <c r="C700" t="s">
        <v>67</v>
      </c>
      <c r="D700" t="s">
        <v>247</v>
      </c>
      <c r="E700" t="s">
        <v>248</v>
      </c>
      <c r="F700">
        <v>0</v>
      </c>
      <c r="G700">
        <v>0</v>
      </c>
      <c r="H700">
        <v>0</v>
      </c>
      <c r="I700">
        <v>0</v>
      </c>
      <c r="J700" s="1">
        <v>0</v>
      </c>
      <c r="K700" s="1">
        <v>0</v>
      </c>
      <c r="L700" s="1">
        <v>0</v>
      </c>
    </row>
    <row r="701" spans="1:12" x14ac:dyDescent="0.25">
      <c r="A701" t="s">
        <v>29</v>
      </c>
      <c r="B701">
        <v>2030</v>
      </c>
      <c r="C701" t="s">
        <v>67</v>
      </c>
      <c r="D701" t="s">
        <v>249</v>
      </c>
      <c r="E701" t="s">
        <v>250</v>
      </c>
      <c r="F701">
        <v>0</v>
      </c>
      <c r="G701">
        <v>0</v>
      </c>
      <c r="H701">
        <v>0</v>
      </c>
      <c r="I701">
        <v>0</v>
      </c>
      <c r="J701" s="1">
        <v>0</v>
      </c>
      <c r="K701" s="1">
        <v>0</v>
      </c>
      <c r="L701" s="1">
        <v>0</v>
      </c>
    </row>
    <row r="702" spans="1:12" x14ac:dyDescent="0.25">
      <c r="A702" t="s">
        <v>29</v>
      </c>
      <c r="B702">
        <v>2030</v>
      </c>
      <c r="C702" t="s">
        <v>67</v>
      </c>
      <c r="D702" t="s">
        <v>251</v>
      </c>
      <c r="E702" t="s">
        <v>252</v>
      </c>
      <c r="F702">
        <v>13.23</v>
      </c>
      <c r="G702">
        <v>52.92</v>
      </c>
      <c r="H702">
        <v>5.5</v>
      </c>
      <c r="I702">
        <v>3.02</v>
      </c>
      <c r="J702" s="1">
        <v>2.0699999999999998</v>
      </c>
      <c r="K702" s="1">
        <v>0.114</v>
      </c>
      <c r="L702" s="1">
        <v>6.25E-2</v>
      </c>
    </row>
    <row r="703" spans="1:12" x14ac:dyDescent="0.25">
      <c r="A703" t="s">
        <v>29</v>
      </c>
      <c r="B703">
        <v>2030</v>
      </c>
      <c r="C703" t="s">
        <v>67</v>
      </c>
      <c r="D703" t="s">
        <v>253</v>
      </c>
      <c r="E703" t="s">
        <v>254</v>
      </c>
      <c r="F703">
        <v>5.4</v>
      </c>
      <c r="G703">
        <v>42.65</v>
      </c>
      <c r="H703">
        <v>2.21</v>
      </c>
      <c r="I703">
        <v>1.57</v>
      </c>
      <c r="J703" s="1">
        <v>1420</v>
      </c>
      <c r="K703" s="1">
        <v>31.3</v>
      </c>
      <c r="L703" s="1">
        <v>22.3</v>
      </c>
    </row>
    <row r="704" spans="1:12" x14ac:dyDescent="0.25">
      <c r="A704" t="s">
        <v>29</v>
      </c>
      <c r="B704">
        <v>2030</v>
      </c>
      <c r="C704" t="s">
        <v>67</v>
      </c>
      <c r="D704" t="s">
        <v>255</v>
      </c>
      <c r="E704" t="s">
        <v>256</v>
      </c>
      <c r="F704">
        <v>0</v>
      </c>
      <c r="G704">
        <v>0</v>
      </c>
      <c r="H704">
        <v>0</v>
      </c>
      <c r="I704">
        <v>0</v>
      </c>
      <c r="J704" s="1">
        <v>0</v>
      </c>
      <c r="K704" s="1">
        <v>0</v>
      </c>
      <c r="L704" s="1">
        <v>0</v>
      </c>
    </row>
    <row r="705" spans="1:12" x14ac:dyDescent="0.25">
      <c r="A705" t="s">
        <v>29</v>
      </c>
      <c r="B705">
        <v>2030</v>
      </c>
      <c r="C705" t="s">
        <v>67</v>
      </c>
      <c r="D705" t="s">
        <v>257</v>
      </c>
      <c r="E705" t="s">
        <v>258</v>
      </c>
      <c r="F705">
        <v>0</v>
      </c>
      <c r="G705">
        <v>0</v>
      </c>
      <c r="H705">
        <v>0</v>
      </c>
      <c r="I705">
        <v>0</v>
      </c>
      <c r="J705" s="1">
        <v>0</v>
      </c>
      <c r="K705" s="1">
        <v>0</v>
      </c>
      <c r="L705" s="1">
        <v>0</v>
      </c>
    </row>
    <row r="706" spans="1:12" x14ac:dyDescent="0.25">
      <c r="A706" t="s">
        <v>29</v>
      </c>
      <c r="B706">
        <v>2030</v>
      </c>
      <c r="C706" t="s">
        <v>67</v>
      </c>
      <c r="D706" t="s">
        <v>259</v>
      </c>
      <c r="E706" t="s">
        <v>260</v>
      </c>
      <c r="F706">
        <v>0</v>
      </c>
      <c r="G706">
        <v>0</v>
      </c>
      <c r="H706">
        <v>0</v>
      </c>
      <c r="I706">
        <v>0</v>
      </c>
      <c r="J706" s="1">
        <v>0</v>
      </c>
      <c r="K706" s="1">
        <v>0</v>
      </c>
      <c r="L706" s="1">
        <v>0</v>
      </c>
    </row>
    <row r="707" spans="1:12" x14ac:dyDescent="0.25">
      <c r="A707" t="s">
        <v>29</v>
      </c>
      <c r="B707">
        <v>2030</v>
      </c>
      <c r="C707" t="s">
        <v>67</v>
      </c>
      <c r="D707" t="s">
        <v>261</v>
      </c>
      <c r="E707" t="s">
        <v>262</v>
      </c>
      <c r="F707">
        <v>5.28</v>
      </c>
      <c r="G707">
        <v>44.01</v>
      </c>
      <c r="H707">
        <v>2.12</v>
      </c>
      <c r="I707">
        <v>1.72</v>
      </c>
      <c r="J707" s="1">
        <v>7.19</v>
      </c>
      <c r="K707" s="1">
        <v>0.152</v>
      </c>
      <c r="L707" s="1">
        <v>0.123</v>
      </c>
    </row>
    <row r="708" spans="1:12" x14ac:dyDescent="0.25">
      <c r="A708" t="s">
        <v>29</v>
      </c>
      <c r="B708">
        <v>2030</v>
      </c>
      <c r="C708" t="s">
        <v>67</v>
      </c>
      <c r="D708" t="s">
        <v>263</v>
      </c>
      <c r="E708" t="s">
        <v>264</v>
      </c>
      <c r="F708">
        <v>0</v>
      </c>
      <c r="G708">
        <v>0</v>
      </c>
      <c r="H708">
        <v>0</v>
      </c>
      <c r="I708">
        <v>0</v>
      </c>
      <c r="J708" s="1">
        <v>0</v>
      </c>
      <c r="K708" s="1">
        <v>0</v>
      </c>
      <c r="L708" s="1">
        <v>0</v>
      </c>
    </row>
    <row r="709" spans="1:12" x14ac:dyDescent="0.25">
      <c r="A709" t="s">
        <v>29</v>
      </c>
      <c r="B709">
        <v>2030</v>
      </c>
      <c r="C709" t="s">
        <v>67</v>
      </c>
      <c r="D709" t="s">
        <v>265</v>
      </c>
      <c r="E709" t="s">
        <v>266</v>
      </c>
      <c r="F709">
        <v>0</v>
      </c>
      <c r="G709">
        <v>0</v>
      </c>
      <c r="H709">
        <v>0</v>
      </c>
      <c r="I709">
        <v>0</v>
      </c>
      <c r="J709" s="1">
        <v>0</v>
      </c>
      <c r="K709" s="1">
        <v>0</v>
      </c>
      <c r="L709" s="1">
        <v>0</v>
      </c>
    </row>
    <row r="710" spans="1:12" x14ac:dyDescent="0.25">
      <c r="A710" t="s">
        <v>29</v>
      </c>
      <c r="B710">
        <v>2030</v>
      </c>
      <c r="C710" t="s">
        <v>67</v>
      </c>
      <c r="D710" t="s">
        <v>267</v>
      </c>
      <c r="E710" t="s">
        <v>268</v>
      </c>
      <c r="F710">
        <v>0</v>
      </c>
      <c r="G710">
        <v>0</v>
      </c>
      <c r="H710">
        <v>0</v>
      </c>
      <c r="I710">
        <v>0</v>
      </c>
      <c r="J710" s="1">
        <v>0</v>
      </c>
      <c r="K710" s="1">
        <v>0</v>
      </c>
      <c r="L710" s="1">
        <v>0</v>
      </c>
    </row>
    <row r="711" spans="1:12" x14ac:dyDescent="0.25">
      <c r="A711" t="s">
        <v>29</v>
      </c>
      <c r="B711">
        <v>2030</v>
      </c>
      <c r="C711" t="s">
        <v>67</v>
      </c>
      <c r="D711" t="s">
        <v>269</v>
      </c>
      <c r="E711" t="s">
        <v>270</v>
      </c>
      <c r="F711">
        <v>0.59</v>
      </c>
      <c r="G711">
        <v>31.78</v>
      </c>
      <c r="H711">
        <v>0.24</v>
      </c>
      <c r="I711">
        <v>0.48</v>
      </c>
      <c r="J711" s="1">
        <v>1690</v>
      </c>
      <c r="K711" s="1">
        <v>4.1100000000000003</v>
      </c>
      <c r="L711" s="1">
        <v>8.1300000000000008</v>
      </c>
    </row>
    <row r="712" spans="1:12" x14ac:dyDescent="0.25">
      <c r="A712" t="s">
        <v>29</v>
      </c>
      <c r="B712">
        <v>2030</v>
      </c>
      <c r="C712" t="s">
        <v>67</v>
      </c>
      <c r="D712" t="s">
        <v>271</v>
      </c>
      <c r="E712" t="s">
        <v>272</v>
      </c>
      <c r="F712">
        <v>2.91</v>
      </c>
      <c r="G712">
        <v>37.97</v>
      </c>
      <c r="H712">
        <v>1.18</v>
      </c>
      <c r="I712">
        <v>1.03</v>
      </c>
      <c r="J712" s="1">
        <v>79.8</v>
      </c>
      <c r="K712" s="1">
        <v>0.94399999999999995</v>
      </c>
      <c r="L712" s="1">
        <v>0.82499999999999996</v>
      </c>
    </row>
    <row r="713" spans="1:12" x14ac:dyDescent="0.25">
      <c r="A713" t="s">
        <v>29</v>
      </c>
      <c r="B713">
        <v>2030</v>
      </c>
      <c r="C713" t="s">
        <v>67</v>
      </c>
      <c r="D713" t="s">
        <v>55</v>
      </c>
      <c r="E713" t="s">
        <v>273</v>
      </c>
      <c r="F713">
        <v>4.46</v>
      </c>
      <c r="G713">
        <v>41.36</v>
      </c>
      <c r="H713">
        <v>1.84</v>
      </c>
      <c r="I713">
        <v>1.45</v>
      </c>
      <c r="J713" s="1">
        <v>1250</v>
      </c>
      <c r="K713" s="1">
        <v>23</v>
      </c>
      <c r="L713" s="1">
        <v>18.2</v>
      </c>
    </row>
    <row r="714" spans="1:12" x14ac:dyDescent="0.25">
      <c r="A714" t="s">
        <v>29</v>
      </c>
      <c r="B714">
        <v>2030</v>
      </c>
      <c r="C714" t="s">
        <v>67</v>
      </c>
      <c r="D714" t="s">
        <v>274</v>
      </c>
      <c r="E714" t="s">
        <v>275</v>
      </c>
      <c r="F714">
        <v>0</v>
      </c>
      <c r="G714">
        <v>0</v>
      </c>
      <c r="H714">
        <v>0</v>
      </c>
      <c r="I714">
        <v>0</v>
      </c>
      <c r="J714" s="1">
        <v>0</v>
      </c>
      <c r="K714" s="1">
        <v>0</v>
      </c>
      <c r="L714" s="1">
        <v>0</v>
      </c>
    </row>
    <row r="715" spans="1:12" x14ac:dyDescent="0.25">
      <c r="A715" t="s">
        <v>29</v>
      </c>
      <c r="B715">
        <v>2030</v>
      </c>
      <c r="C715" t="s">
        <v>67</v>
      </c>
      <c r="D715" t="s">
        <v>276</v>
      </c>
      <c r="E715" t="s">
        <v>277</v>
      </c>
      <c r="F715">
        <v>0.42</v>
      </c>
      <c r="G715">
        <v>34.04</v>
      </c>
      <c r="H715">
        <v>0.17</v>
      </c>
      <c r="I715">
        <v>0.66</v>
      </c>
      <c r="J715" s="1">
        <v>606</v>
      </c>
      <c r="K715" s="1">
        <v>1.05</v>
      </c>
      <c r="L715" s="1">
        <v>3.98</v>
      </c>
    </row>
    <row r="716" spans="1:12" x14ac:dyDescent="0.25">
      <c r="A716" t="s">
        <v>29</v>
      </c>
      <c r="B716">
        <v>2030</v>
      </c>
      <c r="C716" t="s">
        <v>67</v>
      </c>
      <c r="D716" t="s">
        <v>278</v>
      </c>
      <c r="E716" t="s">
        <v>279</v>
      </c>
      <c r="F716">
        <v>0</v>
      </c>
      <c r="G716">
        <v>0</v>
      </c>
      <c r="H716">
        <v>0</v>
      </c>
      <c r="I716">
        <v>0</v>
      </c>
      <c r="J716" s="1">
        <v>0</v>
      </c>
      <c r="K716" s="1">
        <v>0</v>
      </c>
      <c r="L716" s="1">
        <v>0</v>
      </c>
    </row>
    <row r="717" spans="1:12" x14ac:dyDescent="0.25">
      <c r="A717" t="s">
        <v>29</v>
      </c>
      <c r="B717">
        <v>2030</v>
      </c>
      <c r="C717" t="s">
        <v>67</v>
      </c>
      <c r="D717" t="s">
        <v>280</v>
      </c>
      <c r="E717" t="s">
        <v>281</v>
      </c>
      <c r="F717">
        <v>0</v>
      </c>
      <c r="G717">
        <v>0</v>
      </c>
      <c r="H717">
        <v>0</v>
      </c>
      <c r="I717">
        <v>0</v>
      </c>
      <c r="J717" s="1">
        <v>0</v>
      </c>
      <c r="K717" s="1">
        <v>0</v>
      </c>
      <c r="L717" s="1">
        <v>0</v>
      </c>
    </row>
    <row r="718" spans="1:12" x14ac:dyDescent="0.25">
      <c r="A718" t="s">
        <v>29</v>
      </c>
      <c r="B718">
        <v>2030</v>
      </c>
      <c r="C718" t="s">
        <v>67</v>
      </c>
      <c r="D718" t="s">
        <v>282</v>
      </c>
      <c r="E718" t="s">
        <v>283</v>
      </c>
      <c r="F718">
        <v>1.46</v>
      </c>
      <c r="G718">
        <v>39.11</v>
      </c>
      <c r="H718">
        <v>0.6</v>
      </c>
      <c r="I718">
        <v>1.1499999999999999</v>
      </c>
      <c r="J718" s="1">
        <v>12.2</v>
      </c>
      <c r="K718" s="1">
        <v>7.2800000000000004E-2</v>
      </c>
      <c r="L718" s="1">
        <v>0.14000000000000001</v>
      </c>
    </row>
    <row r="719" spans="1:12" x14ac:dyDescent="0.25">
      <c r="A719" t="s">
        <v>29</v>
      </c>
      <c r="B719">
        <v>2030</v>
      </c>
      <c r="C719" t="s">
        <v>67</v>
      </c>
      <c r="D719" t="s">
        <v>284</v>
      </c>
      <c r="E719" t="s">
        <v>285</v>
      </c>
      <c r="F719">
        <v>0</v>
      </c>
      <c r="G719">
        <v>0</v>
      </c>
      <c r="H719">
        <v>0</v>
      </c>
      <c r="I719">
        <v>0</v>
      </c>
      <c r="J719" s="1">
        <v>0</v>
      </c>
      <c r="K719" s="1">
        <v>0</v>
      </c>
      <c r="L719" s="1">
        <v>0</v>
      </c>
    </row>
    <row r="720" spans="1:12" x14ac:dyDescent="0.25">
      <c r="A720" t="s">
        <v>29</v>
      </c>
      <c r="B720">
        <v>2030</v>
      </c>
      <c r="C720" t="s">
        <v>67</v>
      </c>
      <c r="D720" t="s">
        <v>286</v>
      </c>
      <c r="E720" t="s">
        <v>287</v>
      </c>
      <c r="F720">
        <v>0</v>
      </c>
      <c r="G720">
        <v>0</v>
      </c>
      <c r="H720">
        <v>0</v>
      </c>
      <c r="I720">
        <v>0</v>
      </c>
      <c r="J720" s="1">
        <v>0</v>
      </c>
      <c r="K720" s="1">
        <v>0</v>
      </c>
      <c r="L720" s="1">
        <v>0</v>
      </c>
    </row>
    <row r="721" spans="1:12" x14ac:dyDescent="0.25">
      <c r="A721" t="s">
        <v>29</v>
      </c>
      <c r="B721">
        <v>2030</v>
      </c>
      <c r="C721" t="s">
        <v>67</v>
      </c>
      <c r="D721" t="s">
        <v>61</v>
      </c>
      <c r="E721" t="s">
        <v>288</v>
      </c>
      <c r="F721">
        <v>6.42</v>
      </c>
      <c r="G721">
        <v>45.07</v>
      </c>
      <c r="H721">
        <v>2.61</v>
      </c>
      <c r="I721">
        <v>1.9</v>
      </c>
      <c r="J721" s="1">
        <v>271</v>
      </c>
      <c r="K721" s="1">
        <v>7.1</v>
      </c>
      <c r="L721" s="1">
        <v>5.17</v>
      </c>
    </row>
    <row r="722" spans="1:12" x14ac:dyDescent="0.25">
      <c r="A722" t="s">
        <v>29</v>
      </c>
      <c r="B722">
        <v>2030</v>
      </c>
      <c r="C722" t="s">
        <v>67</v>
      </c>
      <c r="D722" t="s">
        <v>289</v>
      </c>
      <c r="E722" t="s">
        <v>290</v>
      </c>
      <c r="F722">
        <v>0</v>
      </c>
      <c r="G722">
        <v>0</v>
      </c>
      <c r="H722">
        <v>0</v>
      </c>
      <c r="I722">
        <v>0</v>
      </c>
      <c r="J722" s="1">
        <v>0</v>
      </c>
      <c r="K722" s="1">
        <v>0</v>
      </c>
      <c r="L722" s="1">
        <v>0</v>
      </c>
    </row>
    <row r="723" spans="1:12" x14ac:dyDescent="0.25">
      <c r="A723" t="s">
        <v>29</v>
      </c>
      <c r="B723">
        <v>2030</v>
      </c>
      <c r="C723" t="s">
        <v>67</v>
      </c>
      <c r="D723" t="s">
        <v>291</v>
      </c>
      <c r="E723" t="s">
        <v>292</v>
      </c>
      <c r="F723">
        <v>0</v>
      </c>
      <c r="G723">
        <v>0</v>
      </c>
      <c r="H723">
        <v>0</v>
      </c>
      <c r="I723">
        <v>0</v>
      </c>
      <c r="J723" s="1">
        <v>0</v>
      </c>
      <c r="K723" s="1">
        <v>0</v>
      </c>
      <c r="L723" s="1">
        <v>0</v>
      </c>
    </row>
    <row r="724" spans="1:12" x14ac:dyDescent="0.25">
      <c r="A724" t="s">
        <v>29</v>
      </c>
      <c r="B724">
        <v>2030</v>
      </c>
      <c r="C724" t="s">
        <v>67</v>
      </c>
      <c r="D724" t="s">
        <v>293</v>
      </c>
      <c r="E724" t="s">
        <v>294</v>
      </c>
      <c r="F724">
        <v>0</v>
      </c>
      <c r="G724">
        <v>0</v>
      </c>
      <c r="H724">
        <v>0</v>
      </c>
      <c r="I724">
        <v>0</v>
      </c>
      <c r="J724" s="1">
        <v>0</v>
      </c>
      <c r="K724" s="1">
        <v>0</v>
      </c>
      <c r="L724" s="1">
        <v>0</v>
      </c>
    </row>
    <row r="725" spans="1:12" x14ac:dyDescent="0.25">
      <c r="A725" t="s">
        <v>29</v>
      </c>
      <c r="B725">
        <v>2030</v>
      </c>
      <c r="C725" t="s">
        <v>67</v>
      </c>
      <c r="D725" t="s">
        <v>295</v>
      </c>
      <c r="E725" t="s">
        <v>296</v>
      </c>
      <c r="F725">
        <v>0</v>
      </c>
      <c r="G725">
        <v>0</v>
      </c>
      <c r="H725">
        <v>0</v>
      </c>
      <c r="I725">
        <v>0</v>
      </c>
      <c r="J725" s="1">
        <v>0</v>
      </c>
      <c r="K725" s="1">
        <v>0</v>
      </c>
      <c r="L725" s="1">
        <v>0</v>
      </c>
    </row>
    <row r="726" spans="1:12" x14ac:dyDescent="0.25">
      <c r="A726" t="s">
        <v>29</v>
      </c>
      <c r="B726">
        <v>2030</v>
      </c>
      <c r="C726" t="s">
        <v>67</v>
      </c>
      <c r="D726" t="s">
        <v>297</v>
      </c>
      <c r="E726" t="s">
        <v>298</v>
      </c>
      <c r="F726">
        <v>1.08</v>
      </c>
      <c r="G726">
        <v>32.82</v>
      </c>
      <c r="H726">
        <v>0.44</v>
      </c>
      <c r="I726">
        <v>0.56999999999999995</v>
      </c>
      <c r="J726" s="1">
        <v>88.6</v>
      </c>
      <c r="K726" s="1">
        <v>0.39200000000000002</v>
      </c>
      <c r="L726" s="1">
        <v>0.50600000000000001</v>
      </c>
    </row>
    <row r="727" spans="1:12" x14ac:dyDescent="0.25">
      <c r="A727" t="s">
        <v>29</v>
      </c>
      <c r="B727">
        <v>2030</v>
      </c>
      <c r="C727" t="s">
        <v>67</v>
      </c>
      <c r="D727" t="s">
        <v>299</v>
      </c>
      <c r="E727" t="s">
        <v>300</v>
      </c>
      <c r="F727">
        <v>7.6</v>
      </c>
      <c r="G727">
        <v>44.86</v>
      </c>
      <c r="H727">
        <v>3.12</v>
      </c>
      <c r="I727">
        <v>1.93</v>
      </c>
      <c r="J727" s="1">
        <v>18800</v>
      </c>
      <c r="K727" s="1">
        <v>587</v>
      </c>
      <c r="L727" s="1">
        <v>364</v>
      </c>
    </row>
    <row r="728" spans="1:12" x14ac:dyDescent="0.25">
      <c r="A728" t="s">
        <v>29</v>
      </c>
      <c r="B728">
        <v>2030</v>
      </c>
      <c r="C728" t="s">
        <v>67</v>
      </c>
      <c r="D728" t="s">
        <v>301</v>
      </c>
      <c r="E728" t="s">
        <v>302</v>
      </c>
      <c r="F728">
        <v>0</v>
      </c>
      <c r="G728">
        <v>0</v>
      </c>
      <c r="H728">
        <v>0</v>
      </c>
      <c r="I728">
        <v>0</v>
      </c>
      <c r="J728" s="1">
        <v>0</v>
      </c>
      <c r="K728" s="1">
        <v>0</v>
      </c>
      <c r="L728" s="1">
        <v>0</v>
      </c>
    </row>
    <row r="729" spans="1:12" x14ac:dyDescent="0.25">
      <c r="A729" t="s">
        <v>29</v>
      </c>
      <c r="B729">
        <v>2030</v>
      </c>
      <c r="C729" t="s">
        <v>67</v>
      </c>
      <c r="D729" t="s">
        <v>303</v>
      </c>
      <c r="E729" t="s">
        <v>304</v>
      </c>
      <c r="F729">
        <v>16.059999999999999</v>
      </c>
      <c r="G729">
        <v>57.01</v>
      </c>
      <c r="H729">
        <v>6.59</v>
      </c>
      <c r="I729">
        <v>3.74</v>
      </c>
      <c r="J729" s="1">
        <v>1780</v>
      </c>
      <c r="K729" s="1">
        <v>117</v>
      </c>
      <c r="L729" s="1">
        <v>66.5</v>
      </c>
    </row>
    <row r="730" spans="1:12" x14ac:dyDescent="0.25">
      <c r="A730" t="s">
        <v>29</v>
      </c>
      <c r="B730">
        <v>2030</v>
      </c>
      <c r="C730" t="s">
        <v>67</v>
      </c>
      <c r="D730" t="s">
        <v>305</v>
      </c>
      <c r="E730" t="s">
        <v>306</v>
      </c>
      <c r="F730">
        <v>0</v>
      </c>
      <c r="G730">
        <v>0</v>
      </c>
      <c r="H730">
        <v>0</v>
      </c>
      <c r="I730">
        <v>0</v>
      </c>
      <c r="J730" s="1">
        <v>0</v>
      </c>
      <c r="K730" s="1">
        <v>0</v>
      </c>
      <c r="L730" s="1">
        <v>0</v>
      </c>
    </row>
    <row r="731" spans="1:12" x14ac:dyDescent="0.25">
      <c r="A731" t="s">
        <v>29</v>
      </c>
      <c r="B731">
        <v>2030</v>
      </c>
      <c r="C731" t="s">
        <v>67</v>
      </c>
      <c r="D731" t="s">
        <v>307</v>
      </c>
      <c r="E731" t="s">
        <v>308</v>
      </c>
      <c r="F731">
        <v>0</v>
      </c>
      <c r="G731">
        <v>0</v>
      </c>
      <c r="H731">
        <v>0</v>
      </c>
      <c r="I731">
        <v>0</v>
      </c>
      <c r="J731" s="1">
        <v>0</v>
      </c>
      <c r="K731" s="1">
        <v>0</v>
      </c>
      <c r="L731" s="1">
        <v>0</v>
      </c>
    </row>
    <row r="732" spans="1:12" x14ac:dyDescent="0.25">
      <c r="A732" t="s">
        <v>29</v>
      </c>
      <c r="B732">
        <v>2030</v>
      </c>
      <c r="C732" t="s">
        <v>67</v>
      </c>
      <c r="D732" t="s">
        <v>50</v>
      </c>
      <c r="E732" t="s">
        <v>309</v>
      </c>
      <c r="F732">
        <v>0</v>
      </c>
      <c r="G732">
        <v>0</v>
      </c>
      <c r="H732">
        <v>0</v>
      </c>
      <c r="I732">
        <v>0</v>
      </c>
      <c r="J732" s="1">
        <v>0</v>
      </c>
      <c r="K732" s="1">
        <v>0</v>
      </c>
      <c r="L732" s="1">
        <v>0</v>
      </c>
    </row>
    <row r="733" spans="1:12" x14ac:dyDescent="0.25">
      <c r="A733" t="s">
        <v>29</v>
      </c>
      <c r="B733">
        <v>2030</v>
      </c>
      <c r="C733" t="s">
        <v>67</v>
      </c>
      <c r="D733" t="s">
        <v>310</v>
      </c>
      <c r="E733" t="s">
        <v>311</v>
      </c>
      <c r="F733">
        <v>0.47</v>
      </c>
      <c r="G733">
        <v>31.37</v>
      </c>
      <c r="H733">
        <v>0.19</v>
      </c>
      <c r="I733">
        <v>0.44</v>
      </c>
      <c r="J733" s="1">
        <v>31.4</v>
      </c>
      <c r="K733" s="1">
        <v>6.0699999999999997E-2</v>
      </c>
      <c r="L733" s="1">
        <v>0.13700000000000001</v>
      </c>
    </row>
    <row r="734" spans="1:12" x14ac:dyDescent="0.25">
      <c r="A734" t="s">
        <v>29</v>
      </c>
      <c r="B734">
        <v>2030</v>
      </c>
      <c r="C734" t="s">
        <v>67</v>
      </c>
      <c r="D734" t="s">
        <v>312</v>
      </c>
      <c r="E734" t="s">
        <v>313</v>
      </c>
      <c r="F734">
        <v>0.18</v>
      </c>
      <c r="G734">
        <v>30.03</v>
      </c>
      <c r="H734">
        <v>7.0000000000000007E-2</v>
      </c>
      <c r="I734">
        <v>0.33</v>
      </c>
      <c r="J734" s="1">
        <v>37.700000000000003</v>
      </c>
      <c r="K734" s="1">
        <v>2.81E-2</v>
      </c>
      <c r="L734" s="1">
        <v>0.125</v>
      </c>
    </row>
    <row r="735" spans="1:12" x14ac:dyDescent="0.25">
      <c r="A735" t="s">
        <v>29</v>
      </c>
      <c r="B735">
        <v>2030</v>
      </c>
      <c r="C735" t="s">
        <v>67</v>
      </c>
      <c r="D735" t="s">
        <v>314</v>
      </c>
      <c r="E735" t="s">
        <v>315</v>
      </c>
      <c r="F735">
        <v>14.07</v>
      </c>
      <c r="G735">
        <v>54.07</v>
      </c>
      <c r="H735">
        <v>5.63</v>
      </c>
      <c r="I735">
        <v>3.19</v>
      </c>
      <c r="J735" s="1">
        <v>806</v>
      </c>
      <c r="K735" s="1">
        <v>45.4</v>
      </c>
      <c r="L735" s="1">
        <v>25.7</v>
      </c>
    </row>
    <row r="736" spans="1:12" x14ac:dyDescent="0.25">
      <c r="A736" t="s">
        <v>29</v>
      </c>
      <c r="B736">
        <v>2030</v>
      </c>
      <c r="C736" t="s">
        <v>67</v>
      </c>
      <c r="D736" t="s">
        <v>40</v>
      </c>
      <c r="E736" t="s">
        <v>316</v>
      </c>
      <c r="F736">
        <v>0</v>
      </c>
      <c r="G736">
        <v>0</v>
      </c>
      <c r="H736">
        <v>0</v>
      </c>
      <c r="I736">
        <v>0</v>
      </c>
      <c r="J736" s="1">
        <v>0</v>
      </c>
      <c r="K736" s="1">
        <v>0</v>
      </c>
      <c r="L736" s="1">
        <v>0</v>
      </c>
    </row>
    <row r="737" spans="1:12" x14ac:dyDescent="0.25">
      <c r="A737" t="s">
        <v>29</v>
      </c>
      <c r="B737">
        <v>2030</v>
      </c>
      <c r="C737" t="s">
        <v>67</v>
      </c>
      <c r="D737" t="s">
        <v>317</v>
      </c>
      <c r="E737" t="s">
        <v>318</v>
      </c>
      <c r="F737">
        <v>0</v>
      </c>
      <c r="G737">
        <v>0</v>
      </c>
      <c r="H737">
        <v>0</v>
      </c>
      <c r="I737">
        <v>0</v>
      </c>
      <c r="J737" s="1">
        <v>0</v>
      </c>
      <c r="K737" s="1">
        <v>0</v>
      </c>
      <c r="L737" s="1">
        <v>0</v>
      </c>
    </row>
    <row r="738" spans="1:12" x14ac:dyDescent="0.25">
      <c r="A738" t="s">
        <v>29</v>
      </c>
      <c r="B738">
        <v>2030</v>
      </c>
      <c r="C738" t="s">
        <v>67</v>
      </c>
      <c r="D738" t="s">
        <v>319</v>
      </c>
      <c r="E738" t="s">
        <v>320</v>
      </c>
      <c r="F738">
        <v>12.81</v>
      </c>
      <c r="G738">
        <v>54.97</v>
      </c>
      <c r="H738">
        <v>5.29</v>
      </c>
      <c r="I738">
        <v>3.43</v>
      </c>
      <c r="J738" s="1">
        <v>5430</v>
      </c>
      <c r="K738" s="1">
        <v>287</v>
      </c>
      <c r="L738" s="1">
        <v>186</v>
      </c>
    </row>
    <row r="739" spans="1:12" x14ac:dyDescent="0.25">
      <c r="A739" t="s">
        <v>29</v>
      </c>
      <c r="B739">
        <v>2030</v>
      </c>
      <c r="C739" t="s">
        <v>67</v>
      </c>
      <c r="D739" t="s">
        <v>321</v>
      </c>
      <c r="E739" t="s">
        <v>322</v>
      </c>
      <c r="F739">
        <v>0.33</v>
      </c>
      <c r="G739">
        <v>35.36</v>
      </c>
      <c r="H739">
        <v>0.13</v>
      </c>
      <c r="I739">
        <v>0.77</v>
      </c>
      <c r="J739" s="1">
        <v>52.8</v>
      </c>
      <c r="K739" s="1">
        <v>7.0999999999999994E-2</v>
      </c>
      <c r="L739" s="1">
        <v>0.40899999999999997</v>
      </c>
    </row>
    <row r="740" spans="1:12" x14ac:dyDescent="0.25">
      <c r="A740" t="s">
        <v>29</v>
      </c>
      <c r="B740">
        <v>2030</v>
      </c>
      <c r="C740" t="s">
        <v>67</v>
      </c>
      <c r="D740" t="s">
        <v>323</v>
      </c>
      <c r="E740" t="s">
        <v>324</v>
      </c>
      <c r="F740">
        <v>0</v>
      </c>
      <c r="G740">
        <v>0</v>
      </c>
      <c r="H740">
        <v>0</v>
      </c>
      <c r="I740">
        <v>0</v>
      </c>
      <c r="J740" s="1">
        <v>0</v>
      </c>
      <c r="K740" s="1">
        <v>0</v>
      </c>
      <c r="L740" s="1">
        <v>0</v>
      </c>
    </row>
    <row r="741" spans="1:12" x14ac:dyDescent="0.25">
      <c r="A741" t="s">
        <v>29</v>
      </c>
      <c r="B741">
        <v>2030</v>
      </c>
      <c r="C741" t="s">
        <v>67</v>
      </c>
      <c r="D741" t="s">
        <v>325</v>
      </c>
      <c r="E741" t="s">
        <v>326</v>
      </c>
      <c r="F741">
        <v>0.11</v>
      </c>
      <c r="G741">
        <v>26.17</v>
      </c>
      <c r="H741">
        <v>0.05</v>
      </c>
      <c r="I741">
        <v>7.0000000000000007E-2</v>
      </c>
      <c r="J741" s="1">
        <v>1310</v>
      </c>
      <c r="K741" s="1">
        <v>0.60399999999999998</v>
      </c>
      <c r="L741" s="1">
        <v>0.88500000000000001</v>
      </c>
    </row>
    <row r="742" spans="1:12" x14ac:dyDescent="0.25">
      <c r="A742" t="s">
        <v>29</v>
      </c>
      <c r="B742">
        <v>2030</v>
      </c>
      <c r="C742" t="s">
        <v>67</v>
      </c>
      <c r="D742" t="s">
        <v>327</v>
      </c>
      <c r="E742" t="s">
        <v>328</v>
      </c>
      <c r="F742">
        <v>0.04</v>
      </c>
      <c r="G742">
        <v>29.97</v>
      </c>
      <c r="H742">
        <v>0.02</v>
      </c>
      <c r="I742">
        <v>0.36</v>
      </c>
      <c r="J742" s="1">
        <v>1510</v>
      </c>
      <c r="K742" s="1">
        <v>0.255</v>
      </c>
      <c r="L742" s="1">
        <v>5.51</v>
      </c>
    </row>
    <row r="743" spans="1:12" x14ac:dyDescent="0.25">
      <c r="A743" t="s">
        <v>29</v>
      </c>
      <c r="B743">
        <v>2030</v>
      </c>
      <c r="C743" t="s">
        <v>67</v>
      </c>
      <c r="D743" t="s">
        <v>56</v>
      </c>
      <c r="E743" t="s">
        <v>329</v>
      </c>
      <c r="F743">
        <v>0.86</v>
      </c>
      <c r="G743">
        <v>31.56</v>
      </c>
      <c r="H743">
        <v>0.35</v>
      </c>
      <c r="I743">
        <v>0.46</v>
      </c>
      <c r="J743" s="1">
        <v>10300</v>
      </c>
      <c r="K743" s="1">
        <v>36.299999999999997</v>
      </c>
      <c r="L743" s="1">
        <v>47.1</v>
      </c>
    </row>
    <row r="744" spans="1:12" x14ac:dyDescent="0.25">
      <c r="A744" t="s">
        <v>29</v>
      </c>
      <c r="B744">
        <v>2030</v>
      </c>
      <c r="C744" t="s">
        <v>67</v>
      </c>
      <c r="D744" t="s">
        <v>43</v>
      </c>
      <c r="E744" t="s">
        <v>330</v>
      </c>
      <c r="F744">
        <v>0</v>
      </c>
      <c r="G744">
        <v>0</v>
      </c>
      <c r="H744">
        <v>0</v>
      </c>
      <c r="I744">
        <v>0</v>
      </c>
      <c r="J744" s="1">
        <v>0</v>
      </c>
      <c r="K744" s="1">
        <v>0</v>
      </c>
      <c r="L744" s="1">
        <v>0</v>
      </c>
    </row>
    <row r="745" spans="1:12" x14ac:dyDescent="0.25">
      <c r="A745" t="s">
        <v>29</v>
      </c>
      <c r="B745">
        <v>2030</v>
      </c>
      <c r="C745" t="s">
        <v>67</v>
      </c>
      <c r="D745" t="s">
        <v>331</v>
      </c>
      <c r="E745" t="s">
        <v>332</v>
      </c>
      <c r="F745">
        <v>7.77</v>
      </c>
      <c r="G745">
        <v>48.28</v>
      </c>
      <c r="H745">
        <v>3.24</v>
      </c>
      <c r="I745">
        <v>2.31</v>
      </c>
      <c r="J745" s="1">
        <v>12.4</v>
      </c>
      <c r="K745" s="1">
        <v>0.40200000000000002</v>
      </c>
      <c r="L745" s="1">
        <v>0.28699999999999998</v>
      </c>
    </row>
    <row r="746" spans="1:12" x14ac:dyDescent="0.25">
      <c r="A746" t="s">
        <v>29</v>
      </c>
      <c r="B746">
        <v>2030</v>
      </c>
      <c r="C746" t="s">
        <v>67</v>
      </c>
      <c r="D746" t="s">
        <v>333</v>
      </c>
      <c r="E746" t="s">
        <v>334</v>
      </c>
      <c r="F746">
        <v>0</v>
      </c>
      <c r="G746">
        <v>0</v>
      </c>
      <c r="H746">
        <v>0</v>
      </c>
      <c r="I746">
        <v>0</v>
      </c>
      <c r="J746" s="1">
        <v>0</v>
      </c>
      <c r="K746" s="1">
        <v>0</v>
      </c>
      <c r="L746" s="1">
        <v>0</v>
      </c>
    </row>
    <row r="747" spans="1:12" x14ac:dyDescent="0.25">
      <c r="A747" t="s">
        <v>29</v>
      </c>
      <c r="B747">
        <v>2030</v>
      </c>
      <c r="C747" t="s">
        <v>67</v>
      </c>
      <c r="D747" t="s">
        <v>335</v>
      </c>
      <c r="E747" t="s">
        <v>336</v>
      </c>
      <c r="F747">
        <v>0</v>
      </c>
      <c r="G747">
        <v>0</v>
      </c>
      <c r="H747">
        <v>0</v>
      </c>
      <c r="I747">
        <v>0</v>
      </c>
      <c r="J747" s="1">
        <v>0</v>
      </c>
      <c r="K747" s="1">
        <v>0</v>
      </c>
      <c r="L747" s="1">
        <v>0</v>
      </c>
    </row>
    <row r="748" spans="1:12" x14ac:dyDescent="0.25">
      <c r="A748" t="s">
        <v>29</v>
      </c>
      <c r="B748">
        <v>2030</v>
      </c>
      <c r="C748" t="s">
        <v>67</v>
      </c>
      <c r="D748" t="s">
        <v>337</v>
      </c>
      <c r="E748" t="s">
        <v>338</v>
      </c>
      <c r="F748">
        <v>4.74</v>
      </c>
      <c r="G748">
        <v>36.549999999999997</v>
      </c>
      <c r="H748">
        <v>1.97</v>
      </c>
      <c r="I748">
        <v>0.93</v>
      </c>
      <c r="J748" s="1">
        <v>7150</v>
      </c>
      <c r="K748" s="1">
        <v>141</v>
      </c>
      <c r="L748" s="1">
        <v>66.7</v>
      </c>
    </row>
    <row r="749" spans="1:12" x14ac:dyDescent="0.25">
      <c r="A749" t="s">
        <v>29</v>
      </c>
      <c r="B749">
        <v>2030</v>
      </c>
      <c r="C749" t="s">
        <v>67</v>
      </c>
      <c r="D749" t="s">
        <v>339</v>
      </c>
      <c r="E749" t="s">
        <v>340</v>
      </c>
      <c r="F749">
        <v>0</v>
      </c>
      <c r="G749">
        <v>0</v>
      </c>
      <c r="H749">
        <v>0</v>
      </c>
      <c r="I749">
        <v>0</v>
      </c>
      <c r="J749" s="1">
        <v>0</v>
      </c>
      <c r="K749" s="1">
        <v>0</v>
      </c>
      <c r="L749" s="1">
        <v>0</v>
      </c>
    </row>
    <row r="750" spans="1:12" x14ac:dyDescent="0.25">
      <c r="A750" t="s">
        <v>29</v>
      </c>
      <c r="B750">
        <v>2030</v>
      </c>
      <c r="C750" t="s">
        <v>67</v>
      </c>
      <c r="D750" t="s">
        <v>341</v>
      </c>
      <c r="E750" t="s">
        <v>342</v>
      </c>
      <c r="F750">
        <v>0</v>
      </c>
      <c r="G750">
        <v>0</v>
      </c>
      <c r="H750">
        <v>0</v>
      </c>
      <c r="I750">
        <v>0</v>
      </c>
      <c r="J750" s="1">
        <v>0</v>
      </c>
      <c r="K750" s="1">
        <v>0</v>
      </c>
      <c r="L750" s="1">
        <v>0</v>
      </c>
    </row>
    <row r="751" spans="1:12" x14ac:dyDescent="0.25">
      <c r="A751" t="s">
        <v>29</v>
      </c>
      <c r="B751">
        <v>2030</v>
      </c>
      <c r="C751" t="s">
        <v>67</v>
      </c>
      <c r="D751" t="s">
        <v>343</v>
      </c>
      <c r="E751" t="s">
        <v>344</v>
      </c>
      <c r="F751">
        <v>0</v>
      </c>
      <c r="G751">
        <v>0</v>
      </c>
      <c r="H751">
        <v>0</v>
      </c>
      <c r="I751">
        <v>0</v>
      </c>
      <c r="J751" s="1">
        <v>0</v>
      </c>
      <c r="K751" s="1">
        <v>0</v>
      </c>
      <c r="L751" s="1">
        <v>0</v>
      </c>
    </row>
    <row r="752" spans="1:12" x14ac:dyDescent="0.25">
      <c r="A752" t="s">
        <v>29</v>
      </c>
      <c r="B752">
        <v>2030</v>
      </c>
      <c r="C752" t="s">
        <v>67</v>
      </c>
      <c r="D752" t="s">
        <v>46</v>
      </c>
      <c r="E752" t="s">
        <v>345</v>
      </c>
      <c r="F752">
        <v>4.68</v>
      </c>
      <c r="G752">
        <v>41.08</v>
      </c>
      <c r="H752">
        <v>1.94</v>
      </c>
      <c r="I752">
        <v>1.44</v>
      </c>
      <c r="J752" s="1">
        <v>182</v>
      </c>
      <c r="K752" s="1">
        <v>3.55</v>
      </c>
      <c r="L752" s="1">
        <v>2.62</v>
      </c>
    </row>
    <row r="753" spans="1:12" x14ac:dyDescent="0.25">
      <c r="A753" t="s">
        <v>29</v>
      </c>
      <c r="B753">
        <v>2030</v>
      </c>
      <c r="C753" t="s">
        <v>67</v>
      </c>
      <c r="D753" t="s">
        <v>346</v>
      </c>
      <c r="E753" t="s">
        <v>347</v>
      </c>
      <c r="F753">
        <v>0</v>
      </c>
      <c r="G753">
        <v>0</v>
      </c>
      <c r="H753">
        <v>0</v>
      </c>
      <c r="I753">
        <v>0</v>
      </c>
      <c r="J753" s="1">
        <v>0</v>
      </c>
      <c r="K753" s="1">
        <v>0</v>
      </c>
      <c r="L753" s="1">
        <v>0</v>
      </c>
    </row>
    <row r="754" spans="1:12" x14ac:dyDescent="0.25">
      <c r="A754" t="s">
        <v>29</v>
      </c>
      <c r="B754">
        <v>2030</v>
      </c>
      <c r="C754" t="s">
        <v>67</v>
      </c>
      <c r="D754" t="s">
        <v>348</v>
      </c>
      <c r="E754" t="s">
        <v>349</v>
      </c>
      <c r="F754">
        <v>0</v>
      </c>
      <c r="G754">
        <v>0</v>
      </c>
      <c r="H754">
        <v>0</v>
      </c>
      <c r="I754">
        <v>0</v>
      </c>
      <c r="J754" s="1">
        <v>0</v>
      </c>
      <c r="K754" s="1">
        <v>0</v>
      </c>
      <c r="L754" s="1">
        <v>0</v>
      </c>
    </row>
    <row r="755" spans="1:12" x14ac:dyDescent="0.25">
      <c r="A755" t="s">
        <v>29</v>
      </c>
      <c r="B755">
        <v>2030</v>
      </c>
      <c r="C755" t="s">
        <v>67</v>
      </c>
      <c r="D755" t="s">
        <v>350</v>
      </c>
      <c r="E755" t="s">
        <v>351</v>
      </c>
      <c r="F755">
        <v>0</v>
      </c>
      <c r="G755">
        <v>0</v>
      </c>
      <c r="H755">
        <v>0</v>
      </c>
      <c r="I755">
        <v>0</v>
      </c>
      <c r="J755" s="1">
        <v>0</v>
      </c>
      <c r="K755" s="1">
        <v>0</v>
      </c>
      <c r="L755" s="1">
        <v>0</v>
      </c>
    </row>
    <row r="756" spans="1:12" x14ac:dyDescent="0.25">
      <c r="A756" t="s">
        <v>29</v>
      </c>
      <c r="B756">
        <v>2030</v>
      </c>
      <c r="C756" t="s">
        <v>67</v>
      </c>
      <c r="D756" t="s">
        <v>352</v>
      </c>
      <c r="E756" t="s">
        <v>353</v>
      </c>
      <c r="F756">
        <v>0</v>
      </c>
      <c r="G756">
        <v>0</v>
      </c>
      <c r="H756">
        <v>0</v>
      </c>
      <c r="I756">
        <v>0</v>
      </c>
      <c r="J756" s="1">
        <v>0</v>
      </c>
      <c r="K756" s="1">
        <v>0</v>
      </c>
      <c r="L756" s="1">
        <v>0</v>
      </c>
    </row>
    <row r="757" spans="1:12" x14ac:dyDescent="0.25">
      <c r="A757" t="s">
        <v>29</v>
      </c>
      <c r="B757">
        <v>2030</v>
      </c>
      <c r="C757" t="s">
        <v>67</v>
      </c>
      <c r="D757" t="s">
        <v>354</v>
      </c>
      <c r="E757" t="s">
        <v>355</v>
      </c>
      <c r="F757">
        <v>0</v>
      </c>
      <c r="G757">
        <v>0</v>
      </c>
      <c r="H757">
        <v>0</v>
      </c>
      <c r="I757">
        <v>0</v>
      </c>
      <c r="J757" s="1">
        <v>0</v>
      </c>
      <c r="K757" s="1">
        <v>0</v>
      </c>
      <c r="L757" s="1">
        <v>0</v>
      </c>
    </row>
    <row r="758" spans="1:12" x14ac:dyDescent="0.25">
      <c r="A758" t="s">
        <v>29</v>
      </c>
      <c r="B758">
        <v>2030</v>
      </c>
      <c r="C758" t="s">
        <v>67</v>
      </c>
      <c r="D758" t="s">
        <v>356</v>
      </c>
      <c r="E758" t="s">
        <v>357</v>
      </c>
      <c r="F758">
        <v>0</v>
      </c>
      <c r="G758">
        <v>0</v>
      </c>
      <c r="H758">
        <v>0</v>
      </c>
      <c r="I758">
        <v>0</v>
      </c>
      <c r="J758" s="1">
        <v>0</v>
      </c>
      <c r="K758" s="1">
        <v>0</v>
      </c>
      <c r="L758" s="1">
        <v>0</v>
      </c>
    </row>
    <row r="759" spans="1:12" x14ac:dyDescent="0.25">
      <c r="A759" t="s">
        <v>29</v>
      </c>
      <c r="B759">
        <v>2030</v>
      </c>
      <c r="C759" t="s">
        <v>67</v>
      </c>
      <c r="D759" t="s">
        <v>358</v>
      </c>
      <c r="E759" t="s">
        <v>359</v>
      </c>
      <c r="F759">
        <v>1</v>
      </c>
      <c r="G759">
        <v>37.54</v>
      </c>
      <c r="H759">
        <v>0.41</v>
      </c>
      <c r="I759">
        <v>1</v>
      </c>
      <c r="J759" s="1">
        <v>220</v>
      </c>
      <c r="K759" s="1">
        <v>0.89900000000000002</v>
      </c>
      <c r="L759" s="1">
        <v>2.2000000000000002</v>
      </c>
    </row>
    <row r="760" spans="1:12" x14ac:dyDescent="0.25">
      <c r="A760" t="s">
        <v>29</v>
      </c>
      <c r="B760">
        <v>2030</v>
      </c>
      <c r="C760" t="s">
        <v>67</v>
      </c>
      <c r="D760" t="s">
        <v>360</v>
      </c>
      <c r="E760" t="s">
        <v>361</v>
      </c>
      <c r="F760">
        <v>0</v>
      </c>
      <c r="G760">
        <v>0</v>
      </c>
      <c r="H760">
        <v>0</v>
      </c>
      <c r="I760">
        <v>0</v>
      </c>
      <c r="J760" s="1">
        <v>0</v>
      </c>
      <c r="K760" s="1">
        <v>0</v>
      </c>
      <c r="L760" s="1">
        <v>0</v>
      </c>
    </row>
    <row r="761" spans="1:12" x14ac:dyDescent="0.25">
      <c r="A761" t="s">
        <v>29</v>
      </c>
      <c r="B761">
        <v>2030</v>
      </c>
      <c r="C761" t="s">
        <v>67</v>
      </c>
      <c r="D761" t="s">
        <v>362</v>
      </c>
      <c r="E761" t="s">
        <v>363</v>
      </c>
      <c r="F761">
        <v>0</v>
      </c>
      <c r="G761">
        <v>0</v>
      </c>
      <c r="H761">
        <v>0</v>
      </c>
      <c r="I761">
        <v>0</v>
      </c>
      <c r="J761" s="1">
        <v>0</v>
      </c>
      <c r="K761" s="1">
        <v>0</v>
      </c>
      <c r="L761" s="1">
        <v>0</v>
      </c>
    </row>
    <row r="762" spans="1:12" x14ac:dyDescent="0.25">
      <c r="A762" t="s">
        <v>29</v>
      </c>
      <c r="B762">
        <v>2030</v>
      </c>
      <c r="C762" t="s">
        <v>67</v>
      </c>
      <c r="D762" t="s">
        <v>364</v>
      </c>
      <c r="E762" t="s">
        <v>365</v>
      </c>
      <c r="F762">
        <v>13.03</v>
      </c>
      <c r="G762">
        <v>52.25</v>
      </c>
      <c r="H762">
        <v>5.18</v>
      </c>
      <c r="I762">
        <v>2.83</v>
      </c>
      <c r="J762" s="1">
        <v>19</v>
      </c>
      <c r="K762" s="1">
        <v>0.98299999999999998</v>
      </c>
      <c r="L762" s="1">
        <v>0.53800000000000003</v>
      </c>
    </row>
    <row r="763" spans="1:12" x14ac:dyDescent="0.25">
      <c r="A763" t="s">
        <v>29</v>
      </c>
      <c r="B763">
        <v>2030</v>
      </c>
      <c r="C763" t="s">
        <v>67</v>
      </c>
      <c r="D763" t="s">
        <v>366</v>
      </c>
      <c r="E763" t="s">
        <v>367</v>
      </c>
      <c r="F763">
        <v>0</v>
      </c>
      <c r="G763">
        <v>0</v>
      </c>
      <c r="H763">
        <v>0</v>
      </c>
      <c r="I763">
        <v>0</v>
      </c>
      <c r="J763" s="1">
        <v>0</v>
      </c>
      <c r="K763" s="1">
        <v>0</v>
      </c>
      <c r="L763" s="1">
        <v>0</v>
      </c>
    </row>
    <row r="764" spans="1:12" x14ac:dyDescent="0.25">
      <c r="A764" t="s">
        <v>29</v>
      </c>
      <c r="B764">
        <v>2030</v>
      </c>
      <c r="C764" t="s">
        <v>67</v>
      </c>
      <c r="D764" t="s">
        <v>368</v>
      </c>
      <c r="E764" t="s">
        <v>369</v>
      </c>
      <c r="F764">
        <v>0</v>
      </c>
      <c r="G764">
        <v>0</v>
      </c>
      <c r="H764">
        <v>0</v>
      </c>
      <c r="I764">
        <v>0</v>
      </c>
      <c r="J764" s="1">
        <v>0</v>
      </c>
      <c r="K764" s="1">
        <v>0</v>
      </c>
      <c r="L764" s="1">
        <v>0</v>
      </c>
    </row>
    <row r="765" spans="1:12" x14ac:dyDescent="0.25">
      <c r="A765" t="s">
        <v>29</v>
      </c>
      <c r="B765">
        <v>2030</v>
      </c>
      <c r="C765" t="s">
        <v>67</v>
      </c>
      <c r="D765" t="s">
        <v>370</v>
      </c>
      <c r="E765" t="s">
        <v>371</v>
      </c>
      <c r="F765">
        <v>0</v>
      </c>
      <c r="G765">
        <v>0</v>
      </c>
      <c r="H765">
        <v>0</v>
      </c>
      <c r="I765">
        <v>0</v>
      </c>
      <c r="J765" s="1">
        <v>0</v>
      </c>
      <c r="K765" s="1">
        <v>0</v>
      </c>
      <c r="L765" s="1">
        <v>0</v>
      </c>
    </row>
    <row r="766" spans="1:12" x14ac:dyDescent="0.25">
      <c r="A766" t="s">
        <v>29</v>
      </c>
      <c r="B766">
        <v>2030</v>
      </c>
      <c r="C766" t="s">
        <v>67</v>
      </c>
      <c r="D766" t="s">
        <v>372</v>
      </c>
      <c r="E766" t="s">
        <v>373</v>
      </c>
      <c r="F766">
        <v>0</v>
      </c>
      <c r="G766">
        <v>0</v>
      </c>
      <c r="H766">
        <v>0</v>
      </c>
      <c r="I766">
        <v>0</v>
      </c>
      <c r="J766" s="1">
        <v>0</v>
      </c>
      <c r="K766" s="1">
        <v>0</v>
      </c>
      <c r="L766" s="1">
        <v>0</v>
      </c>
    </row>
    <row r="767" spans="1:12" x14ac:dyDescent="0.25">
      <c r="A767" t="s">
        <v>29</v>
      </c>
      <c r="B767">
        <v>2030</v>
      </c>
      <c r="C767" t="s">
        <v>67</v>
      </c>
      <c r="D767" t="s">
        <v>374</v>
      </c>
      <c r="E767" t="s">
        <v>375</v>
      </c>
      <c r="F767">
        <v>0</v>
      </c>
      <c r="G767">
        <v>0</v>
      </c>
      <c r="H767">
        <v>0</v>
      </c>
      <c r="I767">
        <v>0</v>
      </c>
      <c r="J767" s="1">
        <v>0</v>
      </c>
      <c r="K767" s="1">
        <v>0</v>
      </c>
      <c r="L767" s="1">
        <v>0</v>
      </c>
    </row>
    <row r="768" spans="1:12" x14ac:dyDescent="0.25">
      <c r="A768" t="s">
        <v>29</v>
      </c>
      <c r="B768">
        <v>2030</v>
      </c>
      <c r="C768" t="s">
        <v>67</v>
      </c>
      <c r="D768" t="s">
        <v>376</v>
      </c>
      <c r="E768" t="s">
        <v>377</v>
      </c>
      <c r="F768">
        <v>0</v>
      </c>
      <c r="G768">
        <v>0</v>
      </c>
      <c r="H768">
        <v>0</v>
      </c>
      <c r="I768">
        <v>0</v>
      </c>
      <c r="J768" s="1">
        <v>0</v>
      </c>
      <c r="K768" s="1">
        <v>0</v>
      </c>
      <c r="L768" s="1">
        <v>0</v>
      </c>
    </row>
    <row r="769" spans="1:12" x14ac:dyDescent="0.25">
      <c r="A769" t="s">
        <v>29</v>
      </c>
      <c r="B769">
        <v>2030</v>
      </c>
      <c r="C769" t="s">
        <v>67</v>
      </c>
      <c r="D769" t="s">
        <v>378</v>
      </c>
      <c r="E769" t="s">
        <v>379</v>
      </c>
      <c r="F769">
        <v>0</v>
      </c>
      <c r="G769">
        <v>0</v>
      </c>
      <c r="H769">
        <v>0</v>
      </c>
      <c r="I769">
        <v>0</v>
      </c>
      <c r="J769" s="1">
        <v>0</v>
      </c>
      <c r="K769" s="1">
        <v>0</v>
      </c>
      <c r="L769" s="1">
        <v>0</v>
      </c>
    </row>
    <row r="770" spans="1:12" x14ac:dyDescent="0.25">
      <c r="A770" t="s">
        <v>29</v>
      </c>
      <c r="B770">
        <v>2030</v>
      </c>
      <c r="C770" t="s">
        <v>67</v>
      </c>
      <c r="D770" t="s">
        <v>32</v>
      </c>
      <c r="E770" t="s">
        <v>380</v>
      </c>
      <c r="F770">
        <v>14.07</v>
      </c>
      <c r="G770">
        <v>54.46</v>
      </c>
      <c r="H770">
        <v>5.9</v>
      </c>
      <c r="I770">
        <v>3.31</v>
      </c>
      <c r="J770" s="1">
        <v>357</v>
      </c>
      <c r="K770" s="1">
        <v>21</v>
      </c>
      <c r="L770" s="1">
        <v>11.8</v>
      </c>
    </row>
    <row r="771" spans="1:12" x14ac:dyDescent="0.25">
      <c r="A771" t="s">
        <v>29</v>
      </c>
      <c r="B771">
        <v>2030</v>
      </c>
      <c r="C771" t="s">
        <v>67</v>
      </c>
      <c r="D771" t="s">
        <v>381</v>
      </c>
      <c r="E771" t="s">
        <v>382</v>
      </c>
      <c r="F771">
        <v>8.06</v>
      </c>
      <c r="G771">
        <v>45.57</v>
      </c>
      <c r="H771">
        <v>3.28</v>
      </c>
      <c r="I771">
        <v>1.94</v>
      </c>
      <c r="J771" s="1">
        <v>2390</v>
      </c>
      <c r="K771" s="1">
        <v>78.400000000000006</v>
      </c>
      <c r="L771" s="1">
        <v>46.2</v>
      </c>
    </row>
    <row r="772" spans="1:12" x14ac:dyDescent="0.25">
      <c r="A772" t="s">
        <v>29</v>
      </c>
      <c r="B772">
        <v>2030</v>
      </c>
      <c r="C772" t="s">
        <v>67</v>
      </c>
      <c r="D772" t="s">
        <v>383</v>
      </c>
      <c r="E772" t="s">
        <v>384</v>
      </c>
      <c r="F772">
        <v>0</v>
      </c>
      <c r="G772">
        <v>0</v>
      </c>
      <c r="H772">
        <v>0</v>
      </c>
      <c r="I772">
        <v>0</v>
      </c>
      <c r="J772" s="1">
        <v>0</v>
      </c>
      <c r="K772" s="1">
        <v>0</v>
      </c>
      <c r="L772" s="1">
        <v>0</v>
      </c>
    </row>
    <row r="773" spans="1:12" x14ac:dyDescent="0.25">
      <c r="A773" t="s">
        <v>29</v>
      </c>
      <c r="B773">
        <v>2030</v>
      </c>
      <c r="C773" t="s">
        <v>67</v>
      </c>
      <c r="D773" t="s">
        <v>385</v>
      </c>
      <c r="E773" t="s">
        <v>386</v>
      </c>
      <c r="F773">
        <v>0</v>
      </c>
      <c r="G773">
        <v>0</v>
      </c>
      <c r="H773">
        <v>0</v>
      </c>
      <c r="I773">
        <v>0</v>
      </c>
      <c r="J773" s="1">
        <v>0</v>
      </c>
      <c r="K773" s="1">
        <v>0</v>
      </c>
      <c r="L773" s="1">
        <v>0</v>
      </c>
    </row>
    <row r="774" spans="1:12" x14ac:dyDescent="0.25">
      <c r="A774" t="s">
        <v>29</v>
      </c>
      <c r="B774">
        <v>2030</v>
      </c>
      <c r="C774" t="s">
        <v>67</v>
      </c>
      <c r="D774" t="s">
        <v>387</v>
      </c>
      <c r="E774" t="s">
        <v>388</v>
      </c>
      <c r="F774">
        <v>0</v>
      </c>
      <c r="G774">
        <v>22.94</v>
      </c>
      <c r="H774">
        <v>0</v>
      </c>
      <c r="I774">
        <v>0</v>
      </c>
      <c r="J774" s="1">
        <v>163</v>
      </c>
      <c r="K774" s="1">
        <v>0</v>
      </c>
      <c r="L774" s="1">
        <v>0</v>
      </c>
    </row>
    <row r="775" spans="1:12" x14ac:dyDescent="0.25">
      <c r="A775" t="s">
        <v>29</v>
      </c>
      <c r="B775">
        <v>2030</v>
      </c>
      <c r="C775" t="s">
        <v>67</v>
      </c>
      <c r="D775" t="s">
        <v>389</v>
      </c>
      <c r="E775" t="s">
        <v>390</v>
      </c>
      <c r="F775">
        <v>0</v>
      </c>
      <c r="G775">
        <v>0</v>
      </c>
      <c r="H775">
        <v>0</v>
      </c>
      <c r="I775">
        <v>0</v>
      </c>
      <c r="J775" s="1">
        <v>0</v>
      </c>
      <c r="K775" s="1">
        <v>0</v>
      </c>
      <c r="L775" s="1">
        <v>0</v>
      </c>
    </row>
    <row r="776" spans="1:12" x14ac:dyDescent="0.25">
      <c r="A776" t="s">
        <v>29</v>
      </c>
      <c r="B776">
        <v>2030</v>
      </c>
      <c r="C776" t="s">
        <v>67</v>
      </c>
      <c r="D776" t="s">
        <v>38</v>
      </c>
      <c r="E776" t="s">
        <v>391</v>
      </c>
      <c r="F776">
        <v>0</v>
      </c>
      <c r="G776">
        <v>0</v>
      </c>
      <c r="H776">
        <v>0</v>
      </c>
      <c r="I776">
        <v>0</v>
      </c>
      <c r="J776" s="1">
        <v>0</v>
      </c>
      <c r="K776" s="1">
        <v>0</v>
      </c>
      <c r="L776" s="1">
        <v>0</v>
      </c>
    </row>
    <row r="777" spans="1:12" x14ac:dyDescent="0.25">
      <c r="A777" t="s">
        <v>29</v>
      </c>
      <c r="B777">
        <v>2030</v>
      </c>
      <c r="C777" t="s">
        <v>67</v>
      </c>
      <c r="D777" t="s">
        <v>31</v>
      </c>
      <c r="E777" t="s">
        <v>392</v>
      </c>
      <c r="F777">
        <v>0</v>
      </c>
      <c r="G777">
        <v>0</v>
      </c>
      <c r="H777">
        <v>0</v>
      </c>
      <c r="I777">
        <v>0</v>
      </c>
      <c r="J777" s="1">
        <v>0</v>
      </c>
      <c r="K777" s="1">
        <v>0</v>
      </c>
      <c r="L777" s="1">
        <v>0</v>
      </c>
    </row>
    <row r="778" spans="1:12" x14ac:dyDescent="0.25">
      <c r="A778" t="s">
        <v>29</v>
      </c>
      <c r="B778">
        <v>2030</v>
      </c>
      <c r="C778" t="s">
        <v>67</v>
      </c>
      <c r="D778" t="s">
        <v>393</v>
      </c>
      <c r="E778" t="s">
        <v>394</v>
      </c>
      <c r="F778">
        <v>0</v>
      </c>
      <c r="G778">
        <v>0</v>
      </c>
      <c r="H778">
        <v>0</v>
      </c>
      <c r="I778">
        <v>0</v>
      </c>
      <c r="J778" s="1">
        <v>0</v>
      </c>
      <c r="K778" s="1">
        <v>0</v>
      </c>
      <c r="L778" s="1">
        <v>0</v>
      </c>
    </row>
    <row r="779" spans="1:12" x14ac:dyDescent="0.25">
      <c r="A779" t="s">
        <v>29</v>
      </c>
      <c r="B779">
        <v>2030</v>
      </c>
      <c r="C779" t="s">
        <v>67</v>
      </c>
      <c r="D779" t="s">
        <v>395</v>
      </c>
      <c r="E779" t="s">
        <v>396</v>
      </c>
      <c r="F779">
        <v>12.77</v>
      </c>
      <c r="G779">
        <v>52.69</v>
      </c>
      <c r="H779">
        <v>5.32</v>
      </c>
      <c r="I779">
        <v>2.99</v>
      </c>
      <c r="J779" s="1">
        <v>1.03</v>
      </c>
      <c r="K779" s="1">
        <v>5.5E-2</v>
      </c>
      <c r="L779" s="1">
        <v>3.09E-2</v>
      </c>
    </row>
    <row r="780" spans="1:12" x14ac:dyDescent="0.25">
      <c r="A780" t="s">
        <v>29</v>
      </c>
      <c r="B780">
        <v>2030</v>
      </c>
      <c r="C780" t="s">
        <v>67</v>
      </c>
      <c r="D780" t="s">
        <v>397</v>
      </c>
      <c r="E780" t="s">
        <v>398</v>
      </c>
      <c r="F780">
        <v>0</v>
      </c>
      <c r="G780">
        <v>0</v>
      </c>
      <c r="H780">
        <v>0</v>
      </c>
      <c r="I780">
        <v>0</v>
      </c>
      <c r="J780" s="1">
        <v>0</v>
      </c>
      <c r="K780" s="1">
        <v>0</v>
      </c>
      <c r="L780" s="1">
        <v>0</v>
      </c>
    </row>
    <row r="781" spans="1:12" x14ac:dyDescent="0.25">
      <c r="A781" t="s">
        <v>29</v>
      </c>
      <c r="B781">
        <v>2030</v>
      </c>
      <c r="C781" t="s">
        <v>67</v>
      </c>
      <c r="D781" t="s">
        <v>54</v>
      </c>
      <c r="E781" t="s">
        <v>399</v>
      </c>
      <c r="F781">
        <v>3.8</v>
      </c>
      <c r="G781">
        <v>41.45</v>
      </c>
      <c r="H781">
        <v>1.56</v>
      </c>
      <c r="I781">
        <v>1.44</v>
      </c>
      <c r="J781" s="1">
        <v>23200</v>
      </c>
      <c r="K781" s="1">
        <v>361</v>
      </c>
      <c r="L781" s="1">
        <v>334</v>
      </c>
    </row>
    <row r="782" spans="1:12" x14ac:dyDescent="0.25">
      <c r="A782" t="s">
        <v>29</v>
      </c>
      <c r="B782">
        <v>2030</v>
      </c>
      <c r="C782" t="s">
        <v>67</v>
      </c>
      <c r="D782" t="s">
        <v>400</v>
      </c>
      <c r="E782" t="s">
        <v>401</v>
      </c>
      <c r="F782">
        <v>1</v>
      </c>
      <c r="G782">
        <v>33.369999999999997</v>
      </c>
      <c r="H782">
        <v>0.41</v>
      </c>
      <c r="I782">
        <v>0.59</v>
      </c>
      <c r="J782" s="1">
        <v>20.3</v>
      </c>
      <c r="K782" s="1">
        <v>8.2900000000000001E-2</v>
      </c>
      <c r="L782" s="1">
        <v>0.121</v>
      </c>
    </row>
    <row r="783" spans="1:12" x14ac:dyDescent="0.25">
      <c r="A783" t="s">
        <v>29</v>
      </c>
      <c r="B783">
        <v>2030</v>
      </c>
      <c r="C783" t="s">
        <v>67</v>
      </c>
      <c r="D783" t="s">
        <v>402</v>
      </c>
      <c r="E783" t="s">
        <v>403</v>
      </c>
      <c r="F783">
        <v>9.43</v>
      </c>
      <c r="G783">
        <v>48.42</v>
      </c>
      <c r="H783">
        <v>3.69</v>
      </c>
      <c r="I783">
        <v>2.37</v>
      </c>
      <c r="J783" s="1">
        <v>9.5</v>
      </c>
      <c r="K783" s="1">
        <v>0.35</v>
      </c>
      <c r="L783" s="1">
        <v>0.22500000000000001</v>
      </c>
    </row>
    <row r="784" spans="1:12" x14ac:dyDescent="0.25">
      <c r="A784" t="s">
        <v>29</v>
      </c>
      <c r="B784">
        <v>2030</v>
      </c>
      <c r="C784" t="s">
        <v>67</v>
      </c>
      <c r="D784" t="s">
        <v>404</v>
      </c>
      <c r="E784" t="s">
        <v>405</v>
      </c>
      <c r="F784">
        <v>0</v>
      </c>
      <c r="G784">
        <v>0</v>
      </c>
      <c r="H784">
        <v>0</v>
      </c>
      <c r="I784">
        <v>0</v>
      </c>
      <c r="J784" s="1">
        <v>0</v>
      </c>
      <c r="K784" s="1">
        <v>0</v>
      </c>
      <c r="L784" s="1">
        <v>0</v>
      </c>
    </row>
    <row r="785" spans="1:12" x14ac:dyDescent="0.25">
      <c r="A785" t="s">
        <v>29</v>
      </c>
      <c r="B785">
        <v>2030</v>
      </c>
      <c r="C785" t="s">
        <v>67</v>
      </c>
      <c r="D785" t="s">
        <v>406</v>
      </c>
      <c r="E785" t="s">
        <v>407</v>
      </c>
      <c r="F785">
        <v>0</v>
      </c>
      <c r="G785">
        <v>0</v>
      </c>
      <c r="H785">
        <v>0</v>
      </c>
      <c r="I785">
        <v>0</v>
      </c>
      <c r="J785" s="1">
        <v>0</v>
      </c>
      <c r="K785" s="1">
        <v>0</v>
      </c>
      <c r="L785" s="1">
        <v>0</v>
      </c>
    </row>
    <row r="786" spans="1:12" x14ac:dyDescent="0.25">
      <c r="A786" t="s">
        <v>29</v>
      </c>
      <c r="B786">
        <v>2030</v>
      </c>
      <c r="C786" t="s">
        <v>67</v>
      </c>
      <c r="D786" t="s">
        <v>408</v>
      </c>
      <c r="E786" t="s">
        <v>409</v>
      </c>
      <c r="F786">
        <v>0</v>
      </c>
      <c r="G786">
        <v>0</v>
      </c>
      <c r="H786">
        <v>0</v>
      </c>
      <c r="I786">
        <v>0</v>
      </c>
      <c r="J786" s="1">
        <v>0</v>
      </c>
      <c r="K786" s="1">
        <v>0</v>
      </c>
      <c r="L786" s="1">
        <v>0</v>
      </c>
    </row>
    <row r="787" spans="1:12" x14ac:dyDescent="0.25">
      <c r="A787" t="s">
        <v>29</v>
      </c>
      <c r="B787">
        <v>2030</v>
      </c>
      <c r="C787" t="s">
        <v>67</v>
      </c>
      <c r="D787" t="s">
        <v>39</v>
      </c>
      <c r="E787" t="s">
        <v>410</v>
      </c>
      <c r="F787">
        <v>7.29</v>
      </c>
      <c r="G787">
        <v>44.5</v>
      </c>
      <c r="H787">
        <v>3.06</v>
      </c>
      <c r="I787">
        <v>1.88</v>
      </c>
      <c r="J787" s="1">
        <v>168</v>
      </c>
      <c r="K787" s="1">
        <v>5.15</v>
      </c>
      <c r="L787" s="1">
        <v>3.17</v>
      </c>
    </row>
    <row r="788" spans="1:12" x14ac:dyDescent="0.25">
      <c r="A788" t="s">
        <v>29</v>
      </c>
      <c r="B788">
        <v>2030</v>
      </c>
      <c r="C788" t="s">
        <v>67</v>
      </c>
      <c r="D788" t="s">
        <v>411</v>
      </c>
      <c r="E788" t="s">
        <v>412</v>
      </c>
      <c r="F788">
        <v>0</v>
      </c>
      <c r="G788">
        <v>0</v>
      </c>
      <c r="H788">
        <v>0</v>
      </c>
      <c r="I788">
        <v>0</v>
      </c>
      <c r="J788" s="1">
        <v>0</v>
      </c>
      <c r="K788" s="1">
        <v>0</v>
      </c>
      <c r="L788" s="1">
        <v>0</v>
      </c>
    </row>
    <row r="789" spans="1:12" x14ac:dyDescent="0.25">
      <c r="A789" t="s">
        <v>29</v>
      </c>
      <c r="B789">
        <v>2030</v>
      </c>
      <c r="C789" t="s">
        <v>67</v>
      </c>
      <c r="D789" t="s">
        <v>413</v>
      </c>
      <c r="E789" t="s">
        <v>414</v>
      </c>
      <c r="F789">
        <v>3.63</v>
      </c>
      <c r="G789">
        <v>39.14</v>
      </c>
      <c r="H789">
        <v>1.48</v>
      </c>
      <c r="I789">
        <v>1.1599999999999999</v>
      </c>
      <c r="J789" s="1">
        <v>17.3</v>
      </c>
      <c r="K789" s="1">
        <v>0.25700000000000001</v>
      </c>
      <c r="L789" s="1">
        <v>0.20100000000000001</v>
      </c>
    </row>
    <row r="790" spans="1:12" x14ac:dyDescent="0.25">
      <c r="A790" t="s">
        <v>29</v>
      </c>
      <c r="B790">
        <v>2030</v>
      </c>
      <c r="C790" t="s">
        <v>67</v>
      </c>
      <c r="D790" t="s">
        <v>47</v>
      </c>
      <c r="E790" t="s">
        <v>415</v>
      </c>
      <c r="F790">
        <v>0</v>
      </c>
      <c r="G790">
        <v>0</v>
      </c>
      <c r="H790">
        <v>0</v>
      </c>
      <c r="I790">
        <v>0</v>
      </c>
      <c r="J790" s="1">
        <v>0</v>
      </c>
      <c r="K790" s="1">
        <v>0</v>
      </c>
      <c r="L790" s="1">
        <v>0</v>
      </c>
    </row>
    <row r="791" spans="1:12" x14ac:dyDescent="0.25">
      <c r="A791" t="s">
        <v>29</v>
      </c>
      <c r="B791">
        <v>2030</v>
      </c>
      <c r="C791" t="s">
        <v>67</v>
      </c>
      <c r="D791" t="s">
        <v>416</v>
      </c>
      <c r="E791" t="s">
        <v>417</v>
      </c>
      <c r="F791">
        <v>0</v>
      </c>
      <c r="G791">
        <v>0</v>
      </c>
      <c r="H791">
        <v>0</v>
      </c>
      <c r="I791">
        <v>0</v>
      </c>
      <c r="J791" s="1">
        <v>0</v>
      </c>
      <c r="K791" s="1">
        <v>0</v>
      </c>
      <c r="L791" s="1">
        <v>0</v>
      </c>
    </row>
    <row r="792" spans="1:12" x14ac:dyDescent="0.25">
      <c r="A792" t="s">
        <v>29</v>
      </c>
      <c r="B792">
        <v>2030</v>
      </c>
      <c r="C792" t="s">
        <v>67</v>
      </c>
      <c r="D792" t="s">
        <v>35</v>
      </c>
      <c r="E792" t="s">
        <v>418</v>
      </c>
      <c r="F792">
        <v>0</v>
      </c>
      <c r="G792">
        <v>0</v>
      </c>
      <c r="H792">
        <v>0</v>
      </c>
      <c r="I792">
        <v>0</v>
      </c>
      <c r="J792" s="1">
        <v>0</v>
      </c>
      <c r="K792" s="1">
        <v>0</v>
      </c>
      <c r="L792" s="1">
        <v>0</v>
      </c>
    </row>
    <row r="793" spans="1:12" x14ac:dyDescent="0.25">
      <c r="A793" t="s">
        <v>29</v>
      </c>
      <c r="B793">
        <v>2030</v>
      </c>
      <c r="C793" t="s">
        <v>67</v>
      </c>
      <c r="D793" t="s">
        <v>419</v>
      </c>
      <c r="E793" t="s">
        <v>420</v>
      </c>
      <c r="F793">
        <v>4.75</v>
      </c>
      <c r="G793">
        <v>38.39</v>
      </c>
      <c r="H793">
        <v>1.96</v>
      </c>
      <c r="I793">
        <v>1.26</v>
      </c>
      <c r="J793" s="1">
        <v>209</v>
      </c>
      <c r="K793" s="1">
        <v>4.0999999999999996</v>
      </c>
      <c r="L793" s="1">
        <v>2.64</v>
      </c>
    </row>
    <row r="794" spans="1:12" x14ac:dyDescent="0.25">
      <c r="A794" t="s">
        <v>29</v>
      </c>
      <c r="B794">
        <v>2030</v>
      </c>
      <c r="C794" t="s">
        <v>67</v>
      </c>
      <c r="D794" t="s">
        <v>59</v>
      </c>
      <c r="E794" t="s">
        <v>421</v>
      </c>
      <c r="F794">
        <v>7.48</v>
      </c>
      <c r="G794">
        <v>47.9</v>
      </c>
      <c r="H794">
        <v>3.18</v>
      </c>
      <c r="I794">
        <v>2.2799999999999998</v>
      </c>
      <c r="J794" s="1">
        <v>8110</v>
      </c>
      <c r="K794" s="1">
        <v>258</v>
      </c>
      <c r="L794" s="1">
        <v>185</v>
      </c>
    </row>
    <row r="795" spans="1:12" x14ac:dyDescent="0.25">
      <c r="A795" t="s">
        <v>29</v>
      </c>
      <c r="B795">
        <v>2030</v>
      </c>
      <c r="C795" t="s">
        <v>67</v>
      </c>
      <c r="D795" t="s">
        <v>422</v>
      </c>
      <c r="E795" t="s">
        <v>423</v>
      </c>
      <c r="F795">
        <v>0</v>
      </c>
      <c r="G795">
        <v>0</v>
      </c>
      <c r="H795">
        <v>0</v>
      </c>
      <c r="I795">
        <v>0</v>
      </c>
      <c r="J795" s="1">
        <v>0</v>
      </c>
      <c r="K795" s="1">
        <v>0</v>
      </c>
      <c r="L795" s="1">
        <v>0</v>
      </c>
    </row>
    <row r="796" spans="1:12" x14ac:dyDescent="0.25">
      <c r="A796" t="s">
        <v>29</v>
      </c>
      <c r="B796">
        <v>2030</v>
      </c>
      <c r="C796" t="s">
        <v>67</v>
      </c>
      <c r="D796" t="s">
        <v>424</v>
      </c>
      <c r="E796" t="s">
        <v>425</v>
      </c>
      <c r="F796">
        <v>0.23</v>
      </c>
      <c r="G796">
        <v>28.32</v>
      </c>
      <c r="H796">
        <v>0.09</v>
      </c>
      <c r="I796">
        <v>0.21</v>
      </c>
      <c r="J796" s="1">
        <v>1110</v>
      </c>
      <c r="K796" s="1">
        <v>1.03</v>
      </c>
      <c r="L796" s="1">
        <v>2.2999999999999998</v>
      </c>
    </row>
    <row r="797" spans="1:12" x14ac:dyDescent="0.25">
      <c r="A797" t="s">
        <v>29</v>
      </c>
      <c r="B797">
        <v>2030</v>
      </c>
      <c r="C797" t="s">
        <v>67</v>
      </c>
      <c r="D797" t="s">
        <v>426</v>
      </c>
      <c r="E797" t="s">
        <v>427</v>
      </c>
      <c r="F797">
        <v>0</v>
      </c>
      <c r="G797">
        <v>0</v>
      </c>
      <c r="H797">
        <v>0</v>
      </c>
      <c r="I797">
        <v>0</v>
      </c>
      <c r="J797" s="1">
        <v>0</v>
      </c>
      <c r="K797" s="1">
        <v>0</v>
      </c>
      <c r="L797" s="1">
        <v>0</v>
      </c>
    </row>
    <row r="798" spans="1:12" x14ac:dyDescent="0.25">
      <c r="A798" t="s">
        <v>29</v>
      </c>
      <c r="B798">
        <v>2030</v>
      </c>
      <c r="C798" t="s">
        <v>67</v>
      </c>
      <c r="D798" t="s">
        <v>428</v>
      </c>
      <c r="E798" t="s">
        <v>429</v>
      </c>
      <c r="F798">
        <v>0</v>
      </c>
      <c r="G798">
        <v>0</v>
      </c>
      <c r="H798">
        <v>0</v>
      </c>
      <c r="I798">
        <v>0</v>
      </c>
      <c r="J798" s="1">
        <v>0</v>
      </c>
      <c r="K798" s="1">
        <v>0</v>
      </c>
      <c r="L798" s="1">
        <v>0</v>
      </c>
    </row>
    <row r="799" spans="1:12" x14ac:dyDescent="0.25">
      <c r="A799" t="s">
        <v>29</v>
      </c>
      <c r="B799">
        <v>2030</v>
      </c>
      <c r="C799" t="s">
        <v>67</v>
      </c>
      <c r="D799" t="s">
        <v>430</v>
      </c>
      <c r="E799" t="s">
        <v>431</v>
      </c>
      <c r="F799">
        <v>0.69</v>
      </c>
      <c r="G799">
        <v>34.68</v>
      </c>
      <c r="H799">
        <v>0.28000000000000003</v>
      </c>
      <c r="I799">
        <v>0.72</v>
      </c>
      <c r="J799" s="1">
        <v>587</v>
      </c>
      <c r="K799" s="1">
        <v>1.66</v>
      </c>
      <c r="L799" s="1">
        <v>4.2300000000000004</v>
      </c>
    </row>
    <row r="800" spans="1:12" x14ac:dyDescent="0.25">
      <c r="A800" t="s">
        <v>29</v>
      </c>
      <c r="B800">
        <v>2030</v>
      </c>
      <c r="C800" t="s">
        <v>67</v>
      </c>
      <c r="D800" t="s">
        <v>57</v>
      </c>
      <c r="E800" t="s">
        <v>432</v>
      </c>
      <c r="F800">
        <v>1.58</v>
      </c>
      <c r="G800">
        <v>36.85</v>
      </c>
      <c r="H800">
        <v>0.64</v>
      </c>
      <c r="I800">
        <v>1</v>
      </c>
      <c r="J800" s="1">
        <v>30100</v>
      </c>
      <c r="K800" s="1">
        <v>194</v>
      </c>
      <c r="L800" s="1">
        <v>301</v>
      </c>
    </row>
    <row r="801" spans="1:12" x14ac:dyDescent="0.25">
      <c r="A801" t="s">
        <v>29</v>
      </c>
      <c r="B801">
        <v>2030</v>
      </c>
      <c r="C801" t="s">
        <v>67</v>
      </c>
      <c r="D801" t="s">
        <v>433</v>
      </c>
      <c r="E801" t="s">
        <v>434</v>
      </c>
      <c r="F801">
        <v>0</v>
      </c>
      <c r="G801">
        <v>0</v>
      </c>
      <c r="H801">
        <v>0</v>
      </c>
      <c r="I801">
        <v>0</v>
      </c>
      <c r="J801" s="1">
        <v>0</v>
      </c>
      <c r="K801" s="1">
        <v>0</v>
      </c>
      <c r="L801" s="1">
        <v>0</v>
      </c>
    </row>
    <row r="802" spans="1:12" x14ac:dyDescent="0.25">
      <c r="A802" t="s">
        <v>29</v>
      </c>
      <c r="B802">
        <v>2030</v>
      </c>
      <c r="C802" t="s">
        <v>67</v>
      </c>
      <c r="D802" t="s">
        <v>435</v>
      </c>
      <c r="E802" t="s">
        <v>436</v>
      </c>
      <c r="F802">
        <v>0</v>
      </c>
      <c r="G802">
        <v>0</v>
      </c>
      <c r="H802">
        <v>0</v>
      </c>
      <c r="I802">
        <v>0</v>
      </c>
      <c r="J802" s="1">
        <v>0</v>
      </c>
      <c r="K802" s="1">
        <v>0</v>
      </c>
      <c r="L802" s="1">
        <v>0</v>
      </c>
    </row>
    <row r="803" spans="1:12" x14ac:dyDescent="0.25">
      <c r="A803" t="s">
        <v>29</v>
      </c>
      <c r="B803">
        <v>2030</v>
      </c>
      <c r="C803" t="s">
        <v>67</v>
      </c>
      <c r="D803" t="s">
        <v>437</v>
      </c>
      <c r="E803" t="s">
        <v>438</v>
      </c>
      <c r="F803">
        <v>10.32</v>
      </c>
      <c r="G803">
        <v>46.53</v>
      </c>
      <c r="H803">
        <v>4.1100000000000003</v>
      </c>
      <c r="I803">
        <v>2</v>
      </c>
      <c r="J803" s="1">
        <v>27.3</v>
      </c>
      <c r="K803" s="1">
        <v>1.1200000000000001</v>
      </c>
      <c r="L803" s="1">
        <v>0.54700000000000004</v>
      </c>
    </row>
    <row r="804" spans="1:12" x14ac:dyDescent="0.25">
      <c r="A804" t="s">
        <v>29</v>
      </c>
      <c r="B804">
        <v>2030</v>
      </c>
      <c r="C804" t="s">
        <v>67</v>
      </c>
      <c r="D804" t="s">
        <v>439</v>
      </c>
      <c r="E804" t="s">
        <v>440</v>
      </c>
      <c r="F804">
        <v>4.2</v>
      </c>
      <c r="G804">
        <v>39.9</v>
      </c>
      <c r="H804">
        <v>1.71</v>
      </c>
      <c r="I804">
        <v>1.28</v>
      </c>
      <c r="J804" s="1">
        <v>522</v>
      </c>
      <c r="K804" s="1">
        <v>8.93</v>
      </c>
      <c r="L804" s="1">
        <v>6.71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04" sqref="A804"/>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2" x14ac:dyDescent="0.25">
      <c r="A1" t="s">
        <v>0</v>
      </c>
      <c r="F1" s="5" t="s">
        <v>22</v>
      </c>
      <c r="G1" s="5" t="s">
        <v>23</v>
      </c>
      <c r="H1" s="5" t="s">
        <v>24</v>
      </c>
      <c r="I1" s="5" t="s">
        <v>25</v>
      </c>
      <c r="K1" s="5" t="s">
        <v>24</v>
      </c>
      <c r="L1" s="5" t="s">
        <v>25</v>
      </c>
    </row>
    <row r="2" spans="1:12" x14ac:dyDescent="0.25">
      <c r="A2" t="s">
        <v>8</v>
      </c>
      <c r="E2" s="3" t="s">
        <v>64</v>
      </c>
      <c r="F2" s="6">
        <f t="array" ref="F2">SUM(IF($C$9:$C$804=$E2,$F$9:$F$804*$J$9:$J$804))/SUM(IF($C$9:$C$804=$E2,$J$9:$J$804))</f>
        <v>4.3257293486913584</v>
      </c>
      <c r="G2" s="7">
        <f t="array" ref="G2">SUM(IF($C$9:$C$804=$E2,$G$9:$G$804*$J$9:$J$804))/SUM(IF($C$9:$C$804=$E2,$J$9:$J$804))</f>
        <v>40.248454835810293</v>
      </c>
      <c r="H2" s="8">
        <f t="array" ref="H2">SUM(IF($C$9:$C$804=$E2,$H$9:$H$804*$J$9:$J$804))/SUM(IF($C$9:$C$804=$E2,$J$9:$J$804))/100</f>
        <v>7.5451588056207566E-2</v>
      </c>
      <c r="I2" s="8">
        <f t="array" ref="I2">SUM(IF($C$9:$C$804=$E2,$I$9:$I$804*$J$9:$J$804))/SUM(IF($C$9:$C$804=$E2,$J$9:$J$804))/100</f>
        <v>3.9644553001283701E-2</v>
      </c>
      <c r="K2" s="8">
        <f>SUMIFS($K$9:$K$804,$C$9:$C$804,$E2)/SUMIFS($J$9:$J$804,$C$9:$C$804,$E2)</f>
        <v>7.5477413628640369E-2</v>
      </c>
      <c r="L2" s="8">
        <f>SUMIFS($L$9:$L$804,$C$9:$C$804,$E2)/SUMIFS($J$9:$J$804,$C$9:$C$804,$E2)</f>
        <v>3.9630102705556391E-2</v>
      </c>
    </row>
    <row r="3" spans="1:12" x14ac:dyDescent="0.25">
      <c r="A3" t="s">
        <v>13</v>
      </c>
      <c r="B3" t="s">
        <v>14</v>
      </c>
      <c r="E3" s="3" t="s">
        <v>65</v>
      </c>
      <c r="F3" s="6">
        <f t="array" ref="F3">SUM(IF($C$9:$C$804=$E3,$F$9:$F$804*$J$9:$J$804))/SUM(IF($C$9:$C$804=$E3,$J$9:$J$804))</f>
        <v>7.8352364854557512</v>
      </c>
      <c r="G3" s="7">
        <f t="array" ref="G3">SUM(IF($C$9:$C$804=$E3,$G$9:$G$804*$J$9:$J$804))/SUM(IF($C$9:$C$804=$E3,$J$9:$J$804))</f>
        <v>46.213689371489764</v>
      </c>
      <c r="H3" s="8">
        <f t="array" ref="H3">SUM(IF($C$9:$C$804=$E3,$H$9:$H$804*$J$9:$J$804))/SUM(IF($C$9:$C$804=$E3,$J$9:$J$804))/100</f>
        <v>2.6468947165658153E-2</v>
      </c>
      <c r="I3" s="8">
        <f t="array" ref="I3">SUM(IF($C$9:$C$804=$E3,$I$9:$I$804*$J$9:$J$804))/SUM(IF($C$9:$C$804=$E3,$J$9:$J$804))/100</f>
        <v>5.7925050915084909E-2</v>
      </c>
      <c r="K3" s="8">
        <f>SUMIFS($K$9:$K$804,$C$9:$C$804,$E3)/SUMIFS($J$9:$J$804,$C$9:$C$804,$E3)</f>
        <v>2.6505325703420304E-2</v>
      </c>
      <c r="L3" s="8">
        <f>SUMIFS($L$9:$L$804,$C$9:$C$804,$E3)/SUMIFS($J$9:$J$804,$C$9:$C$804,$E3)</f>
        <v>5.7934348982430856E-2</v>
      </c>
    </row>
    <row r="4" spans="1:12" x14ac:dyDescent="0.25">
      <c r="A4" t="s">
        <v>2</v>
      </c>
      <c r="E4" s="3" t="s">
        <v>66</v>
      </c>
      <c r="F4" s="6">
        <f t="array" ref="F4">SUM(IF($C$9:$C$804=$E4,$F$9:$F$804*$J$9:$J$804))/SUM(IF($C$9:$C$804=$E4,$J$9:$J$804))</f>
        <v>7.1243388172602389</v>
      </c>
      <c r="G4" s="7">
        <f t="array" ref="G4">SUM(IF($C$9:$C$804=$E4,$G$9:$G$804*$J$9:$J$804))/SUM(IF($C$9:$C$804=$E4,$J$9:$J$804))</f>
        <v>44.031731701968155</v>
      </c>
      <c r="H4" s="8">
        <f t="array" ref="H4">SUM(IF($C$9:$C$804=$E4,$H$9:$H$804*$J$9:$J$804))/SUM(IF($C$9:$C$804=$E4,$J$9:$J$804))/100</f>
        <v>6.9765603034508572E-2</v>
      </c>
      <c r="I4" s="8">
        <f t="array" ref="I4">SUM(IF($C$9:$C$804=$E4,$I$9:$I$804*$J$9:$J$804))/SUM(IF($C$9:$C$804=$E4,$J$9:$J$804))/100</f>
        <v>0.15762802846505383</v>
      </c>
      <c r="K4" s="8">
        <f>SUMIFS($K$9:$K$804,$C$9:$C$804,$E4)/SUMIFS($J$9:$J$804,$C$9:$C$804,$E4)</f>
        <v>6.9722354933403605E-2</v>
      </c>
      <c r="L4" s="8">
        <f>SUMIFS($L$9:$L$804,$C$9:$C$804,$E4)/SUMIFS($J$9:$J$804,$C$9:$C$804,$E4)</f>
        <v>0.15754762537876285</v>
      </c>
    </row>
    <row r="5" spans="1:12" x14ac:dyDescent="0.25">
      <c r="A5" t="s">
        <v>3</v>
      </c>
      <c r="E5" s="3" t="s">
        <v>67</v>
      </c>
      <c r="F5" s="6">
        <f t="array" ref="F5">SUM(IF($C$9:$C$804=$E5,$F$9:$F$804*$J$9:$J$804))/SUM(IF($C$9:$C$804=$E5,$J$9:$J$804))</f>
        <v>7.9687910778646067</v>
      </c>
      <c r="G5" s="7">
        <f t="array" ref="G5">SUM(IF($C$9:$C$804=$E5,$G$9:$G$804*$J$9:$J$804))/SUM(IF($C$9:$C$804=$E5,$J$9:$J$804))</f>
        <v>46.003971278255861</v>
      </c>
      <c r="H5" s="8">
        <f t="array" ref="H5">SUM(IF($C$9:$C$804=$E5,$H$9:$H$804*$J$9:$J$804))/SUM(IF($C$9:$C$804=$E5,$J$9:$J$804))/100</f>
        <v>3.2944267847877004E-2</v>
      </c>
      <c r="I5" s="8">
        <f t="array" ref="I5">SUM(IF($C$9:$C$804=$E5,$I$9:$I$804*$J$9:$J$804))/SUM(IF($C$9:$C$804=$E5,$J$9:$J$804))/100</f>
        <v>2.187568721510252E-2</v>
      </c>
      <c r="K5" s="8">
        <f>SUMIFS($K$9:$K$804,$C$9:$C$804,$E5)/SUMIFS($J$9:$J$804,$C$9:$C$804,$E5)</f>
        <v>3.2923167001047374E-2</v>
      </c>
      <c r="L5" s="8">
        <f>SUMIFS($L$9:$L$804,$C$9:$C$804,$E5)/SUMIFS($J$9:$J$804,$C$9:$C$804,$E5)</f>
        <v>2.1866057888605323E-2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29</v>
      </c>
      <c r="B9">
        <v>2040</v>
      </c>
      <c r="C9" t="s">
        <v>64</v>
      </c>
      <c r="D9" t="s">
        <v>77</v>
      </c>
      <c r="E9" t="s">
        <v>78</v>
      </c>
      <c r="F9">
        <v>7.19</v>
      </c>
      <c r="G9">
        <v>47.74</v>
      </c>
      <c r="H9">
        <v>12.15</v>
      </c>
      <c r="I9">
        <v>6.43</v>
      </c>
      <c r="J9" s="1">
        <v>872</v>
      </c>
      <c r="K9" s="1">
        <v>106</v>
      </c>
      <c r="L9" s="1">
        <v>56.1</v>
      </c>
    </row>
    <row r="10" spans="1:12" x14ac:dyDescent="0.25">
      <c r="A10" t="s">
        <v>29</v>
      </c>
      <c r="B10">
        <v>2040</v>
      </c>
      <c r="C10" t="s">
        <v>64</v>
      </c>
      <c r="D10" t="s">
        <v>79</v>
      </c>
      <c r="E10" t="s">
        <v>80</v>
      </c>
      <c r="F10">
        <v>6.3</v>
      </c>
      <c r="G10">
        <v>43.78</v>
      </c>
      <c r="H10">
        <v>10.94</v>
      </c>
      <c r="I10">
        <v>4.91</v>
      </c>
      <c r="J10" s="1">
        <v>151</v>
      </c>
      <c r="K10" s="1">
        <v>16.5</v>
      </c>
      <c r="L10" s="1">
        <v>7.41</v>
      </c>
    </row>
    <row r="11" spans="1:12" x14ac:dyDescent="0.25">
      <c r="A11" t="s">
        <v>29</v>
      </c>
      <c r="B11">
        <v>2040</v>
      </c>
      <c r="C11" t="s">
        <v>64</v>
      </c>
      <c r="D11" t="s">
        <v>81</v>
      </c>
      <c r="E11" t="s">
        <v>82</v>
      </c>
      <c r="F11">
        <v>12.56</v>
      </c>
      <c r="G11">
        <v>51.7</v>
      </c>
      <c r="H11">
        <v>24.39</v>
      </c>
      <c r="I11">
        <v>8.08</v>
      </c>
      <c r="J11" s="1">
        <v>1010</v>
      </c>
      <c r="K11" s="1">
        <v>246</v>
      </c>
      <c r="L11" s="1">
        <v>81.5</v>
      </c>
    </row>
    <row r="12" spans="1:12" x14ac:dyDescent="0.25">
      <c r="A12" t="s">
        <v>29</v>
      </c>
      <c r="B12">
        <v>2040</v>
      </c>
      <c r="C12" t="s">
        <v>64</v>
      </c>
      <c r="D12" t="s">
        <v>83</v>
      </c>
      <c r="E12" t="s">
        <v>84</v>
      </c>
      <c r="F12">
        <v>0</v>
      </c>
      <c r="G12">
        <v>0</v>
      </c>
      <c r="H12">
        <v>0</v>
      </c>
      <c r="I12">
        <v>0</v>
      </c>
      <c r="J12" s="1">
        <v>0</v>
      </c>
      <c r="K12" s="1">
        <v>0</v>
      </c>
      <c r="L12" s="1">
        <v>0</v>
      </c>
    </row>
    <row r="13" spans="1:12" x14ac:dyDescent="0.25">
      <c r="A13" t="s">
        <v>29</v>
      </c>
      <c r="B13">
        <v>2040</v>
      </c>
      <c r="C13" t="s">
        <v>64</v>
      </c>
      <c r="D13" t="s">
        <v>85</v>
      </c>
      <c r="E13" t="s">
        <v>86</v>
      </c>
      <c r="F13">
        <v>0</v>
      </c>
      <c r="G13">
        <v>0</v>
      </c>
      <c r="H13">
        <v>0</v>
      </c>
      <c r="I13">
        <v>0</v>
      </c>
      <c r="J13" s="1">
        <v>0</v>
      </c>
      <c r="K13" s="1">
        <v>0</v>
      </c>
      <c r="L13" s="1">
        <v>0</v>
      </c>
    </row>
    <row r="14" spans="1:12" x14ac:dyDescent="0.25">
      <c r="A14" t="s">
        <v>29</v>
      </c>
      <c r="B14">
        <v>2040</v>
      </c>
      <c r="C14" t="s">
        <v>64</v>
      </c>
      <c r="D14" t="s">
        <v>63</v>
      </c>
      <c r="E14" t="s">
        <v>87</v>
      </c>
      <c r="F14">
        <v>0.63</v>
      </c>
      <c r="G14">
        <v>30.64</v>
      </c>
      <c r="H14">
        <v>0.99</v>
      </c>
      <c r="I14">
        <v>1.17</v>
      </c>
      <c r="J14" s="1">
        <v>10700</v>
      </c>
      <c r="K14" s="1">
        <v>107</v>
      </c>
      <c r="L14" s="1">
        <v>126</v>
      </c>
    </row>
    <row r="15" spans="1:12" x14ac:dyDescent="0.25">
      <c r="A15" t="s">
        <v>29</v>
      </c>
      <c r="B15">
        <v>2040</v>
      </c>
      <c r="C15" t="s">
        <v>64</v>
      </c>
      <c r="D15" t="s">
        <v>88</v>
      </c>
      <c r="E15" t="s">
        <v>89</v>
      </c>
      <c r="F15">
        <v>9.94</v>
      </c>
      <c r="G15">
        <v>49.42</v>
      </c>
      <c r="H15">
        <v>16.89</v>
      </c>
      <c r="I15">
        <v>7.04</v>
      </c>
      <c r="J15" s="1">
        <v>50.1</v>
      </c>
      <c r="K15" s="1">
        <v>8.4700000000000006</v>
      </c>
      <c r="L15" s="1">
        <v>3.53</v>
      </c>
    </row>
    <row r="16" spans="1:12" x14ac:dyDescent="0.25">
      <c r="A16" t="s">
        <v>29</v>
      </c>
      <c r="B16">
        <v>2040</v>
      </c>
      <c r="C16" t="s">
        <v>64</v>
      </c>
      <c r="D16" t="s">
        <v>49</v>
      </c>
      <c r="E16" t="s">
        <v>90</v>
      </c>
      <c r="F16">
        <v>0</v>
      </c>
      <c r="G16">
        <v>22.97</v>
      </c>
      <c r="H16">
        <v>0.01</v>
      </c>
      <c r="I16">
        <v>0.03</v>
      </c>
      <c r="J16" s="1">
        <v>18700</v>
      </c>
      <c r="K16" s="1">
        <v>1.94</v>
      </c>
      <c r="L16" s="1">
        <v>4.99</v>
      </c>
    </row>
    <row r="17" spans="1:12" x14ac:dyDescent="0.25">
      <c r="A17" t="s">
        <v>29</v>
      </c>
      <c r="B17">
        <v>2040</v>
      </c>
      <c r="C17" t="s">
        <v>64</v>
      </c>
      <c r="D17" t="s">
        <v>30</v>
      </c>
      <c r="E17" t="s">
        <v>91</v>
      </c>
      <c r="F17">
        <v>3.34</v>
      </c>
      <c r="G17">
        <v>39.22</v>
      </c>
      <c r="H17">
        <v>5.58</v>
      </c>
      <c r="I17">
        <v>3.43</v>
      </c>
      <c r="J17" s="1">
        <v>1440</v>
      </c>
      <c r="K17" s="1">
        <v>80.599999999999994</v>
      </c>
      <c r="L17" s="1">
        <v>49.6</v>
      </c>
    </row>
    <row r="18" spans="1:12" x14ac:dyDescent="0.25">
      <c r="A18" t="s">
        <v>29</v>
      </c>
      <c r="B18">
        <v>2040</v>
      </c>
      <c r="C18" t="s">
        <v>64</v>
      </c>
      <c r="D18" t="s">
        <v>92</v>
      </c>
      <c r="E18" t="s">
        <v>93</v>
      </c>
      <c r="F18">
        <v>5.5</v>
      </c>
      <c r="G18">
        <v>43.71</v>
      </c>
      <c r="H18">
        <v>9.2100000000000009</v>
      </c>
      <c r="I18">
        <v>4.92</v>
      </c>
      <c r="J18" s="1">
        <v>950</v>
      </c>
      <c r="K18" s="1">
        <v>87.5</v>
      </c>
      <c r="L18" s="1">
        <v>46.7</v>
      </c>
    </row>
    <row r="19" spans="1:12" x14ac:dyDescent="0.25">
      <c r="A19" t="s">
        <v>29</v>
      </c>
      <c r="B19">
        <v>2040</v>
      </c>
      <c r="C19" t="s">
        <v>64</v>
      </c>
      <c r="D19" t="s">
        <v>94</v>
      </c>
      <c r="E19" t="s">
        <v>95</v>
      </c>
      <c r="F19">
        <v>0</v>
      </c>
      <c r="G19">
        <v>0</v>
      </c>
      <c r="H19">
        <v>0</v>
      </c>
      <c r="I19">
        <v>0</v>
      </c>
      <c r="J19" s="1">
        <v>0</v>
      </c>
      <c r="K19" s="1">
        <v>0</v>
      </c>
      <c r="L19" s="1">
        <v>0</v>
      </c>
    </row>
    <row r="20" spans="1:12" x14ac:dyDescent="0.25">
      <c r="A20" t="s">
        <v>29</v>
      </c>
      <c r="B20">
        <v>2040</v>
      </c>
      <c r="C20" t="s">
        <v>64</v>
      </c>
      <c r="D20" t="s">
        <v>96</v>
      </c>
      <c r="E20" t="s">
        <v>97</v>
      </c>
      <c r="F20">
        <v>0</v>
      </c>
      <c r="G20">
        <v>0</v>
      </c>
      <c r="H20">
        <v>0</v>
      </c>
      <c r="I20">
        <v>0</v>
      </c>
      <c r="J20" s="1">
        <v>0</v>
      </c>
      <c r="K20" s="1">
        <v>0</v>
      </c>
      <c r="L20" s="1">
        <v>0</v>
      </c>
    </row>
    <row r="21" spans="1:12" x14ac:dyDescent="0.25">
      <c r="A21" t="s">
        <v>29</v>
      </c>
      <c r="B21">
        <v>2040</v>
      </c>
      <c r="C21" t="s">
        <v>64</v>
      </c>
      <c r="D21" t="s">
        <v>98</v>
      </c>
      <c r="E21" t="s">
        <v>99</v>
      </c>
      <c r="F21">
        <v>0.94</v>
      </c>
      <c r="G21">
        <v>34.82</v>
      </c>
      <c r="H21">
        <v>1.46</v>
      </c>
      <c r="I21">
        <v>2.12</v>
      </c>
      <c r="J21" s="1">
        <v>1240</v>
      </c>
      <c r="K21" s="1">
        <v>18.100000000000001</v>
      </c>
      <c r="L21" s="1">
        <v>26.3</v>
      </c>
    </row>
    <row r="22" spans="1:12" x14ac:dyDescent="0.25">
      <c r="A22" t="s">
        <v>29</v>
      </c>
      <c r="B22">
        <v>2040</v>
      </c>
      <c r="C22" t="s">
        <v>64</v>
      </c>
      <c r="D22" t="s">
        <v>100</v>
      </c>
      <c r="E22" t="s">
        <v>101</v>
      </c>
      <c r="F22">
        <v>0</v>
      </c>
      <c r="G22">
        <v>0</v>
      </c>
      <c r="H22">
        <v>0</v>
      </c>
      <c r="I22">
        <v>0</v>
      </c>
      <c r="J22" s="1">
        <v>0</v>
      </c>
      <c r="K22" s="1">
        <v>0</v>
      </c>
      <c r="L22" s="1">
        <v>0</v>
      </c>
    </row>
    <row r="23" spans="1:12" x14ac:dyDescent="0.25">
      <c r="A23" t="s">
        <v>29</v>
      </c>
      <c r="B23">
        <v>2040</v>
      </c>
      <c r="C23" t="s">
        <v>64</v>
      </c>
      <c r="D23" t="s">
        <v>102</v>
      </c>
      <c r="E23" t="s">
        <v>103</v>
      </c>
      <c r="F23">
        <v>1.31</v>
      </c>
      <c r="G23">
        <v>34.659999999999997</v>
      </c>
      <c r="H23">
        <v>2.12</v>
      </c>
      <c r="I23">
        <v>2.12</v>
      </c>
      <c r="J23" s="1">
        <v>10.5</v>
      </c>
      <c r="K23" s="1">
        <v>0.223</v>
      </c>
      <c r="L23" s="1">
        <v>0.223</v>
      </c>
    </row>
    <row r="24" spans="1:12" x14ac:dyDescent="0.25">
      <c r="A24" t="s">
        <v>29</v>
      </c>
      <c r="B24">
        <v>2040</v>
      </c>
      <c r="C24" t="s">
        <v>64</v>
      </c>
      <c r="D24" t="s">
        <v>104</v>
      </c>
      <c r="E24" t="s">
        <v>105</v>
      </c>
      <c r="F24">
        <v>2.46</v>
      </c>
      <c r="G24">
        <v>41.13</v>
      </c>
      <c r="H24">
        <v>3.98</v>
      </c>
      <c r="I24">
        <v>4.04</v>
      </c>
      <c r="J24" s="1">
        <v>1270</v>
      </c>
      <c r="K24" s="1">
        <v>50.6</v>
      </c>
      <c r="L24" s="1">
        <v>51.3</v>
      </c>
    </row>
    <row r="25" spans="1:12" x14ac:dyDescent="0.25">
      <c r="A25" t="s">
        <v>29</v>
      </c>
      <c r="B25">
        <v>2040</v>
      </c>
      <c r="C25" t="s">
        <v>64</v>
      </c>
      <c r="D25" t="s">
        <v>106</v>
      </c>
      <c r="E25" t="s">
        <v>107</v>
      </c>
      <c r="F25">
        <v>0</v>
      </c>
      <c r="G25">
        <v>0</v>
      </c>
      <c r="H25">
        <v>0</v>
      </c>
      <c r="I25">
        <v>0</v>
      </c>
      <c r="J25" s="1">
        <v>0</v>
      </c>
      <c r="K25" s="1">
        <v>0</v>
      </c>
      <c r="L25" s="1">
        <v>0</v>
      </c>
    </row>
    <row r="26" spans="1:12" x14ac:dyDescent="0.25">
      <c r="A26" t="s">
        <v>29</v>
      </c>
      <c r="B26">
        <v>2040</v>
      </c>
      <c r="C26" t="s">
        <v>64</v>
      </c>
      <c r="D26" t="s">
        <v>108</v>
      </c>
      <c r="E26" t="s">
        <v>109</v>
      </c>
      <c r="F26">
        <v>0</v>
      </c>
      <c r="G26">
        <v>0</v>
      </c>
      <c r="H26">
        <v>0</v>
      </c>
      <c r="I26">
        <v>0</v>
      </c>
      <c r="J26" s="1">
        <v>0</v>
      </c>
      <c r="K26" s="1">
        <v>0</v>
      </c>
      <c r="L26" s="1">
        <v>0</v>
      </c>
    </row>
    <row r="27" spans="1:12" x14ac:dyDescent="0.25">
      <c r="A27" t="s">
        <v>29</v>
      </c>
      <c r="B27">
        <v>2040</v>
      </c>
      <c r="C27" t="s">
        <v>64</v>
      </c>
      <c r="D27" t="s">
        <v>110</v>
      </c>
      <c r="E27" t="s">
        <v>111</v>
      </c>
      <c r="F27">
        <v>0</v>
      </c>
      <c r="G27">
        <v>0</v>
      </c>
      <c r="H27">
        <v>0</v>
      </c>
      <c r="I27">
        <v>0</v>
      </c>
      <c r="J27" s="1">
        <v>0</v>
      </c>
      <c r="K27" s="1">
        <v>0</v>
      </c>
      <c r="L27" s="1">
        <v>0</v>
      </c>
    </row>
    <row r="28" spans="1:12" x14ac:dyDescent="0.25">
      <c r="A28" t="s">
        <v>29</v>
      </c>
      <c r="B28">
        <v>2040</v>
      </c>
      <c r="C28" t="s">
        <v>64</v>
      </c>
      <c r="D28" t="s">
        <v>112</v>
      </c>
      <c r="E28" t="s">
        <v>113</v>
      </c>
      <c r="F28">
        <v>0.86</v>
      </c>
      <c r="G28">
        <v>27.48</v>
      </c>
      <c r="H28">
        <v>1.43</v>
      </c>
      <c r="I28">
        <v>0.75</v>
      </c>
      <c r="J28" s="1">
        <v>566</v>
      </c>
      <c r="K28" s="1">
        <v>8.1199999999999992</v>
      </c>
      <c r="L28" s="1">
        <v>4.2699999999999996</v>
      </c>
    </row>
    <row r="29" spans="1:12" x14ac:dyDescent="0.25">
      <c r="A29" t="s">
        <v>29</v>
      </c>
      <c r="B29">
        <v>2040</v>
      </c>
      <c r="C29" t="s">
        <v>64</v>
      </c>
      <c r="D29" t="s">
        <v>114</v>
      </c>
      <c r="E29" t="s">
        <v>115</v>
      </c>
      <c r="F29">
        <v>2.2999999999999998</v>
      </c>
      <c r="G29">
        <v>36.82</v>
      </c>
      <c r="H29">
        <v>3.85</v>
      </c>
      <c r="I29">
        <v>2.73</v>
      </c>
      <c r="J29" s="1">
        <v>101</v>
      </c>
      <c r="K29" s="1">
        <v>3.89</v>
      </c>
      <c r="L29" s="1">
        <v>2.76</v>
      </c>
    </row>
    <row r="30" spans="1:12" x14ac:dyDescent="0.25">
      <c r="A30" t="s">
        <v>29</v>
      </c>
      <c r="B30">
        <v>2040</v>
      </c>
      <c r="C30" t="s">
        <v>64</v>
      </c>
      <c r="D30" t="s">
        <v>116</v>
      </c>
      <c r="E30" t="s">
        <v>117</v>
      </c>
      <c r="F30">
        <v>4.01</v>
      </c>
      <c r="G30">
        <v>40.479999999999997</v>
      </c>
      <c r="H30">
        <v>6.79</v>
      </c>
      <c r="I30">
        <v>3.8</v>
      </c>
      <c r="J30" s="1">
        <v>1.0900000000000001</v>
      </c>
      <c r="K30" s="1">
        <v>7.3700000000000002E-2</v>
      </c>
      <c r="L30" s="1">
        <v>4.1200000000000001E-2</v>
      </c>
    </row>
    <row r="31" spans="1:12" x14ac:dyDescent="0.25">
      <c r="A31" t="s">
        <v>29</v>
      </c>
      <c r="B31">
        <v>2040</v>
      </c>
      <c r="C31" t="s">
        <v>64</v>
      </c>
      <c r="D31" t="s">
        <v>60</v>
      </c>
      <c r="E31" t="s">
        <v>118</v>
      </c>
      <c r="F31">
        <v>2.41</v>
      </c>
      <c r="G31">
        <v>37.130000000000003</v>
      </c>
      <c r="H31">
        <v>3.84</v>
      </c>
      <c r="I31">
        <v>2.82</v>
      </c>
      <c r="J31" s="1">
        <v>715</v>
      </c>
      <c r="K31" s="1">
        <v>27.5</v>
      </c>
      <c r="L31" s="1">
        <v>20.100000000000001</v>
      </c>
    </row>
    <row r="32" spans="1:12" x14ac:dyDescent="0.25">
      <c r="A32" t="s">
        <v>29</v>
      </c>
      <c r="B32">
        <v>2040</v>
      </c>
      <c r="C32" t="s">
        <v>64</v>
      </c>
      <c r="D32" t="s">
        <v>119</v>
      </c>
      <c r="E32" t="s">
        <v>120</v>
      </c>
      <c r="F32">
        <v>0</v>
      </c>
      <c r="G32">
        <v>0</v>
      </c>
      <c r="H32">
        <v>0</v>
      </c>
      <c r="I32">
        <v>0</v>
      </c>
      <c r="J32" s="1">
        <v>0</v>
      </c>
      <c r="K32" s="1">
        <v>0</v>
      </c>
      <c r="L32" s="1">
        <v>0</v>
      </c>
    </row>
    <row r="33" spans="1:12" x14ac:dyDescent="0.25">
      <c r="A33" t="s">
        <v>29</v>
      </c>
      <c r="B33">
        <v>2040</v>
      </c>
      <c r="C33" t="s">
        <v>64</v>
      </c>
      <c r="D33" t="s">
        <v>41</v>
      </c>
      <c r="E33" t="s">
        <v>121</v>
      </c>
      <c r="F33">
        <v>3.3</v>
      </c>
      <c r="G33">
        <v>38.92</v>
      </c>
      <c r="H33">
        <v>5.72</v>
      </c>
      <c r="I33">
        <v>3.4</v>
      </c>
      <c r="J33" s="1">
        <v>3990</v>
      </c>
      <c r="K33" s="1">
        <v>228</v>
      </c>
      <c r="L33" s="1">
        <v>135</v>
      </c>
    </row>
    <row r="34" spans="1:12" x14ac:dyDescent="0.25">
      <c r="A34" t="s">
        <v>29</v>
      </c>
      <c r="B34">
        <v>2040</v>
      </c>
      <c r="C34" t="s">
        <v>64</v>
      </c>
      <c r="D34" t="s">
        <v>122</v>
      </c>
      <c r="E34" t="s">
        <v>123</v>
      </c>
      <c r="F34">
        <v>0</v>
      </c>
      <c r="G34">
        <v>0</v>
      </c>
      <c r="H34">
        <v>0</v>
      </c>
      <c r="I34">
        <v>0</v>
      </c>
      <c r="J34" s="1">
        <v>0</v>
      </c>
      <c r="K34" s="1">
        <v>0</v>
      </c>
      <c r="L34" s="1">
        <v>0</v>
      </c>
    </row>
    <row r="35" spans="1:12" x14ac:dyDescent="0.25">
      <c r="A35" t="s">
        <v>29</v>
      </c>
      <c r="B35">
        <v>2040</v>
      </c>
      <c r="C35" t="s">
        <v>64</v>
      </c>
      <c r="D35" t="s">
        <v>124</v>
      </c>
      <c r="E35" t="s">
        <v>125</v>
      </c>
      <c r="F35">
        <v>5.61</v>
      </c>
      <c r="G35">
        <v>43.01</v>
      </c>
      <c r="H35">
        <v>8.2899999999999991</v>
      </c>
      <c r="I35">
        <v>4.3600000000000003</v>
      </c>
      <c r="J35" s="1">
        <v>12.2</v>
      </c>
      <c r="K35" s="1">
        <v>1.01</v>
      </c>
      <c r="L35" s="1">
        <v>0.53200000000000003</v>
      </c>
    </row>
    <row r="36" spans="1:12" x14ac:dyDescent="0.25">
      <c r="A36" t="s">
        <v>29</v>
      </c>
      <c r="B36">
        <v>2040</v>
      </c>
      <c r="C36" t="s">
        <v>64</v>
      </c>
      <c r="D36" t="s">
        <v>126</v>
      </c>
      <c r="E36" t="s">
        <v>127</v>
      </c>
      <c r="F36">
        <v>0</v>
      </c>
      <c r="G36">
        <v>0</v>
      </c>
      <c r="H36">
        <v>0</v>
      </c>
      <c r="I36">
        <v>0</v>
      </c>
      <c r="J36" s="1">
        <v>0</v>
      </c>
      <c r="K36" s="1">
        <v>0</v>
      </c>
      <c r="L36" s="1">
        <v>0</v>
      </c>
    </row>
    <row r="37" spans="1:12" x14ac:dyDescent="0.25">
      <c r="A37" t="s">
        <v>29</v>
      </c>
      <c r="B37">
        <v>2040</v>
      </c>
      <c r="C37" t="s">
        <v>64</v>
      </c>
      <c r="D37" t="s">
        <v>128</v>
      </c>
      <c r="E37" t="s">
        <v>129</v>
      </c>
      <c r="F37">
        <v>0</v>
      </c>
      <c r="G37">
        <v>0</v>
      </c>
      <c r="H37">
        <v>0</v>
      </c>
      <c r="I37">
        <v>0</v>
      </c>
      <c r="J37" s="1">
        <v>0</v>
      </c>
      <c r="K37" s="1">
        <v>0</v>
      </c>
      <c r="L37" s="1">
        <v>0</v>
      </c>
    </row>
    <row r="38" spans="1:12" x14ac:dyDescent="0.25">
      <c r="A38" t="s">
        <v>29</v>
      </c>
      <c r="B38">
        <v>2040</v>
      </c>
      <c r="C38" t="s">
        <v>64</v>
      </c>
      <c r="D38" t="s">
        <v>130</v>
      </c>
      <c r="E38" t="s">
        <v>131</v>
      </c>
      <c r="F38">
        <v>0</v>
      </c>
      <c r="G38">
        <v>0</v>
      </c>
      <c r="H38">
        <v>0</v>
      </c>
      <c r="I38">
        <v>0</v>
      </c>
      <c r="J38" s="1">
        <v>0</v>
      </c>
      <c r="K38" s="1">
        <v>0</v>
      </c>
      <c r="L38" s="1">
        <v>0</v>
      </c>
    </row>
    <row r="39" spans="1:12" x14ac:dyDescent="0.25">
      <c r="A39" t="s">
        <v>29</v>
      </c>
      <c r="B39">
        <v>2040</v>
      </c>
      <c r="C39" t="s">
        <v>64</v>
      </c>
      <c r="D39" t="s">
        <v>58</v>
      </c>
      <c r="E39" t="s">
        <v>132</v>
      </c>
      <c r="F39">
        <v>1.54</v>
      </c>
      <c r="G39">
        <v>38.409999999999997</v>
      </c>
      <c r="H39">
        <v>2.72</v>
      </c>
      <c r="I39">
        <v>3.24</v>
      </c>
      <c r="J39" s="1">
        <v>17300</v>
      </c>
      <c r="K39" s="1">
        <v>470</v>
      </c>
      <c r="L39" s="1">
        <v>559</v>
      </c>
    </row>
    <row r="40" spans="1:12" x14ac:dyDescent="0.25">
      <c r="A40" t="s">
        <v>29</v>
      </c>
      <c r="B40">
        <v>2040</v>
      </c>
      <c r="C40" t="s">
        <v>64</v>
      </c>
      <c r="D40" t="s">
        <v>133</v>
      </c>
      <c r="E40" t="s">
        <v>134</v>
      </c>
      <c r="F40">
        <v>0</v>
      </c>
      <c r="G40">
        <v>0</v>
      </c>
      <c r="H40">
        <v>0</v>
      </c>
      <c r="I40">
        <v>0</v>
      </c>
      <c r="J40" s="1">
        <v>0</v>
      </c>
      <c r="K40" s="1">
        <v>0</v>
      </c>
      <c r="L40" s="1">
        <v>0</v>
      </c>
    </row>
    <row r="41" spans="1:12" x14ac:dyDescent="0.25">
      <c r="A41" t="s">
        <v>29</v>
      </c>
      <c r="B41">
        <v>2040</v>
      </c>
      <c r="C41" t="s">
        <v>64</v>
      </c>
      <c r="D41" t="s">
        <v>135</v>
      </c>
      <c r="E41" t="s">
        <v>136</v>
      </c>
      <c r="F41">
        <v>0</v>
      </c>
      <c r="G41">
        <v>0</v>
      </c>
      <c r="H41">
        <v>0</v>
      </c>
      <c r="I41">
        <v>0</v>
      </c>
      <c r="J41" s="1">
        <v>0</v>
      </c>
      <c r="K41" s="1">
        <v>0</v>
      </c>
      <c r="L41" s="1">
        <v>0</v>
      </c>
    </row>
    <row r="42" spans="1:12" x14ac:dyDescent="0.25">
      <c r="A42" t="s">
        <v>29</v>
      </c>
      <c r="B42">
        <v>2040</v>
      </c>
      <c r="C42" t="s">
        <v>64</v>
      </c>
      <c r="D42" t="s">
        <v>62</v>
      </c>
      <c r="E42" t="s">
        <v>137</v>
      </c>
      <c r="F42">
        <v>1.91</v>
      </c>
      <c r="G42">
        <v>35.28</v>
      </c>
      <c r="H42">
        <v>2.98</v>
      </c>
      <c r="I42">
        <v>2.52</v>
      </c>
      <c r="J42" s="1">
        <v>1060</v>
      </c>
      <c r="K42" s="1">
        <v>31.6</v>
      </c>
      <c r="L42" s="1">
        <v>26.7</v>
      </c>
    </row>
    <row r="43" spans="1:12" x14ac:dyDescent="0.25">
      <c r="A43" t="s">
        <v>29</v>
      </c>
      <c r="B43">
        <v>2040</v>
      </c>
      <c r="C43" t="s">
        <v>64</v>
      </c>
      <c r="D43" t="s">
        <v>51</v>
      </c>
      <c r="E43" t="s">
        <v>138</v>
      </c>
      <c r="F43">
        <v>5.28</v>
      </c>
      <c r="G43">
        <v>39.96</v>
      </c>
      <c r="H43">
        <v>9.3000000000000007</v>
      </c>
      <c r="I43">
        <v>3.76</v>
      </c>
      <c r="J43" s="1">
        <v>92900</v>
      </c>
      <c r="K43" s="1">
        <v>8640</v>
      </c>
      <c r="L43" s="1">
        <v>3490</v>
      </c>
    </row>
    <row r="44" spans="1:12" x14ac:dyDescent="0.25">
      <c r="A44" t="s">
        <v>29</v>
      </c>
      <c r="B44">
        <v>2040</v>
      </c>
      <c r="C44" t="s">
        <v>64</v>
      </c>
      <c r="D44" t="s">
        <v>139</v>
      </c>
      <c r="E44" t="s">
        <v>140</v>
      </c>
      <c r="F44">
        <v>0</v>
      </c>
      <c r="G44">
        <v>0</v>
      </c>
      <c r="H44">
        <v>0</v>
      </c>
      <c r="I44">
        <v>0</v>
      </c>
      <c r="J44" s="1">
        <v>0</v>
      </c>
      <c r="K44" s="1">
        <v>0</v>
      </c>
      <c r="L44" s="1">
        <v>0</v>
      </c>
    </row>
    <row r="45" spans="1:12" x14ac:dyDescent="0.25">
      <c r="A45" t="s">
        <v>29</v>
      </c>
      <c r="B45">
        <v>2040</v>
      </c>
      <c r="C45" t="s">
        <v>64</v>
      </c>
      <c r="D45" t="s">
        <v>141</v>
      </c>
      <c r="E45" t="s">
        <v>142</v>
      </c>
      <c r="F45">
        <v>0</v>
      </c>
      <c r="G45">
        <v>0</v>
      </c>
      <c r="H45">
        <v>0</v>
      </c>
      <c r="I45">
        <v>0</v>
      </c>
      <c r="J45" s="1">
        <v>0</v>
      </c>
      <c r="K45" s="1">
        <v>0</v>
      </c>
      <c r="L45" s="1">
        <v>0</v>
      </c>
    </row>
    <row r="46" spans="1:12" x14ac:dyDescent="0.25">
      <c r="A46" t="s">
        <v>29</v>
      </c>
      <c r="B46">
        <v>2040</v>
      </c>
      <c r="C46" t="s">
        <v>64</v>
      </c>
      <c r="D46" t="s">
        <v>52</v>
      </c>
      <c r="E46" t="s">
        <v>143</v>
      </c>
      <c r="F46">
        <v>0</v>
      </c>
      <c r="G46">
        <v>0</v>
      </c>
      <c r="H46">
        <v>0</v>
      </c>
      <c r="I46">
        <v>0</v>
      </c>
      <c r="J46" s="1">
        <v>0</v>
      </c>
      <c r="K46" s="1">
        <v>0</v>
      </c>
      <c r="L46" s="1">
        <v>0</v>
      </c>
    </row>
    <row r="47" spans="1:12" x14ac:dyDescent="0.25">
      <c r="A47" t="s">
        <v>29</v>
      </c>
      <c r="B47">
        <v>2040</v>
      </c>
      <c r="C47" t="s">
        <v>64</v>
      </c>
      <c r="D47" t="s">
        <v>144</v>
      </c>
      <c r="E47" t="s">
        <v>145</v>
      </c>
      <c r="F47">
        <v>0.98</v>
      </c>
      <c r="G47">
        <v>35.200000000000003</v>
      </c>
      <c r="H47">
        <v>1.53</v>
      </c>
      <c r="I47">
        <v>2.3199999999999998</v>
      </c>
      <c r="J47" s="1">
        <v>71.900000000000006</v>
      </c>
      <c r="K47" s="1">
        <v>1.1000000000000001</v>
      </c>
      <c r="L47" s="1">
        <v>1.67</v>
      </c>
    </row>
    <row r="48" spans="1:12" x14ac:dyDescent="0.25">
      <c r="A48" t="s">
        <v>29</v>
      </c>
      <c r="B48">
        <v>2040</v>
      </c>
      <c r="C48" t="s">
        <v>64</v>
      </c>
      <c r="D48" t="s">
        <v>146</v>
      </c>
      <c r="E48" t="s">
        <v>147</v>
      </c>
      <c r="F48">
        <v>0</v>
      </c>
      <c r="G48">
        <v>0</v>
      </c>
      <c r="H48">
        <v>0</v>
      </c>
      <c r="I48">
        <v>0</v>
      </c>
      <c r="J48" s="1">
        <v>0</v>
      </c>
      <c r="K48" s="1">
        <v>0</v>
      </c>
      <c r="L48" s="1">
        <v>0</v>
      </c>
    </row>
    <row r="49" spans="1:12" x14ac:dyDescent="0.25">
      <c r="A49" t="s">
        <v>29</v>
      </c>
      <c r="B49">
        <v>2040</v>
      </c>
      <c r="C49" t="s">
        <v>64</v>
      </c>
      <c r="D49" t="s">
        <v>148</v>
      </c>
      <c r="E49" t="s">
        <v>149</v>
      </c>
      <c r="F49">
        <v>0</v>
      </c>
      <c r="G49">
        <v>0</v>
      </c>
      <c r="H49">
        <v>0</v>
      </c>
      <c r="I49">
        <v>0</v>
      </c>
      <c r="J49" s="1">
        <v>0</v>
      </c>
      <c r="K49" s="1">
        <v>0</v>
      </c>
      <c r="L49" s="1">
        <v>0</v>
      </c>
    </row>
    <row r="50" spans="1:12" x14ac:dyDescent="0.25">
      <c r="A50" t="s">
        <v>29</v>
      </c>
      <c r="B50">
        <v>2040</v>
      </c>
      <c r="C50" t="s">
        <v>64</v>
      </c>
      <c r="D50" t="s">
        <v>150</v>
      </c>
      <c r="E50" t="s">
        <v>151</v>
      </c>
      <c r="F50">
        <v>0</v>
      </c>
      <c r="G50">
        <v>0</v>
      </c>
      <c r="H50">
        <v>0</v>
      </c>
      <c r="I50">
        <v>0</v>
      </c>
      <c r="J50" s="1">
        <v>0</v>
      </c>
      <c r="K50" s="1">
        <v>0</v>
      </c>
      <c r="L50" s="1">
        <v>0</v>
      </c>
    </row>
    <row r="51" spans="1:12" x14ac:dyDescent="0.25">
      <c r="A51" t="s">
        <v>29</v>
      </c>
      <c r="B51">
        <v>2040</v>
      </c>
      <c r="C51" t="s">
        <v>64</v>
      </c>
      <c r="D51" t="s">
        <v>152</v>
      </c>
      <c r="E51" t="s">
        <v>153</v>
      </c>
      <c r="F51">
        <v>0</v>
      </c>
      <c r="G51">
        <v>0</v>
      </c>
      <c r="H51">
        <v>0</v>
      </c>
      <c r="I51">
        <v>0</v>
      </c>
      <c r="J51" s="1">
        <v>0</v>
      </c>
      <c r="K51" s="1">
        <v>0</v>
      </c>
      <c r="L51" s="1">
        <v>0</v>
      </c>
    </row>
    <row r="52" spans="1:12" x14ac:dyDescent="0.25">
      <c r="A52" t="s">
        <v>29</v>
      </c>
      <c r="B52">
        <v>2040</v>
      </c>
      <c r="C52" t="s">
        <v>64</v>
      </c>
      <c r="D52" t="s">
        <v>154</v>
      </c>
      <c r="E52" t="s">
        <v>155</v>
      </c>
      <c r="F52">
        <v>2.91</v>
      </c>
      <c r="G52">
        <v>37.270000000000003</v>
      </c>
      <c r="H52">
        <v>4.96</v>
      </c>
      <c r="I52">
        <v>2.89</v>
      </c>
      <c r="J52" s="1">
        <v>801</v>
      </c>
      <c r="K52" s="1">
        <v>39.799999999999997</v>
      </c>
      <c r="L52" s="1">
        <v>23.1</v>
      </c>
    </row>
    <row r="53" spans="1:12" x14ac:dyDescent="0.25">
      <c r="A53" t="s">
        <v>29</v>
      </c>
      <c r="B53">
        <v>2040</v>
      </c>
      <c r="C53" t="s">
        <v>64</v>
      </c>
      <c r="D53" t="s">
        <v>156</v>
      </c>
      <c r="E53" t="s">
        <v>157</v>
      </c>
      <c r="F53">
        <v>0</v>
      </c>
      <c r="G53">
        <v>0</v>
      </c>
      <c r="H53">
        <v>0</v>
      </c>
      <c r="I53">
        <v>0</v>
      </c>
      <c r="J53" s="1">
        <v>0</v>
      </c>
      <c r="K53" s="1">
        <v>0</v>
      </c>
      <c r="L53" s="1">
        <v>0</v>
      </c>
    </row>
    <row r="54" spans="1:12" x14ac:dyDescent="0.25">
      <c r="A54" t="s">
        <v>29</v>
      </c>
      <c r="B54">
        <v>2040</v>
      </c>
      <c r="C54" t="s">
        <v>64</v>
      </c>
      <c r="D54" t="s">
        <v>158</v>
      </c>
      <c r="E54" t="s">
        <v>159</v>
      </c>
      <c r="F54">
        <v>0</v>
      </c>
      <c r="G54">
        <v>0</v>
      </c>
      <c r="H54">
        <v>0</v>
      </c>
      <c r="I54">
        <v>0</v>
      </c>
      <c r="J54" s="1">
        <v>0</v>
      </c>
      <c r="K54" s="1">
        <v>0</v>
      </c>
      <c r="L54" s="1">
        <v>0</v>
      </c>
    </row>
    <row r="55" spans="1:12" x14ac:dyDescent="0.25">
      <c r="A55" t="s">
        <v>29</v>
      </c>
      <c r="B55">
        <v>2040</v>
      </c>
      <c r="C55" t="s">
        <v>64</v>
      </c>
      <c r="D55" t="s">
        <v>160</v>
      </c>
      <c r="E55" t="s">
        <v>161</v>
      </c>
      <c r="F55">
        <v>0</v>
      </c>
      <c r="G55">
        <v>0</v>
      </c>
      <c r="H55">
        <v>0</v>
      </c>
      <c r="I55">
        <v>0</v>
      </c>
      <c r="J55" s="1">
        <v>0</v>
      </c>
      <c r="K55" s="1">
        <v>0</v>
      </c>
      <c r="L55" s="1">
        <v>0</v>
      </c>
    </row>
    <row r="56" spans="1:12" x14ac:dyDescent="0.25">
      <c r="A56" t="s">
        <v>29</v>
      </c>
      <c r="B56">
        <v>2040</v>
      </c>
      <c r="C56" t="s">
        <v>64</v>
      </c>
      <c r="D56" t="s">
        <v>162</v>
      </c>
      <c r="E56" t="s">
        <v>163</v>
      </c>
      <c r="F56">
        <v>2.65</v>
      </c>
      <c r="G56">
        <v>38.11</v>
      </c>
      <c r="H56">
        <v>4.3600000000000003</v>
      </c>
      <c r="I56">
        <v>3.1</v>
      </c>
      <c r="J56" s="1">
        <v>3740</v>
      </c>
      <c r="K56" s="1">
        <v>163</v>
      </c>
      <c r="L56" s="1">
        <v>116</v>
      </c>
    </row>
    <row r="57" spans="1:12" x14ac:dyDescent="0.25">
      <c r="A57" t="s">
        <v>29</v>
      </c>
      <c r="B57">
        <v>2040</v>
      </c>
      <c r="C57" t="s">
        <v>64</v>
      </c>
      <c r="D57" t="s">
        <v>164</v>
      </c>
      <c r="E57" t="s">
        <v>165</v>
      </c>
      <c r="F57">
        <v>6.33</v>
      </c>
      <c r="G57">
        <v>43.88</v>
      </c>
      <c r="H57">
        <v>11.07</v>
      </c>
      <c r="I57">
        <v>4.96</v>
      </c>
      <c r="J57" s="1">
        <v>66.099999999999994</v>
      </c>
      <c r="K57" s="1">
        <v>7.32</v>
      </c>
      <c r="L57" s="1">
        <v>3.28</v>
      </c>
    </row>
    <row r="58" spans="1:12" x14ac:dyDescent="0.25">
      <c r="A58" t="s">
        <v>29</v>
      </c>
      <c r="B58">
        <v>2040</v>
      </c>
      <c r="C58" t="s">
        <v>64</v>
      </c>
      <c r="D58" t="s">
        <v>166</v>
      </c>
      <c r="E58" t="s">
        <v>167</v>
      </c>
      <c r="F58">
        <v>0</v>
      </c>
      <c r="G58">
        <v>0</v>
      </c>
      <c r="H58">
        <v>0</v>
      </c>
      <c r="I58">
        <v>0</v>
      </c>
      <c r="J58" s="1">
        <v>0</v>
      </c>
      <c r="K58" s="1">
        <v>0</v>
      </c>
      <c r="L58" s="1">
        <v>0</v>
      </c>
    </row>
    <row r="59" spans="1:12" x14ac:dyDescent="0.25">
      <c r="A59" t="s">
        <v>29</v>
      </c>
      <c r="B59">
        <v>2040</v>
      </c>
      <c r="C59" t="s">
        <v>64</v>
      </c>
      <c r="D59" t="s">
        <v>168</v>
      </c>
      <c r="E59" t="s">
        <v>169</v>
      </c>
      <c r="F59">
        <v>2.96</v>
      </c>
      <c r="G59">
        <v>42.46</v>
      </c>
      <c r="H59">
        <v>4.84</v>
      </c>
      <c r="I59">
        <v>4.47</v>
      </c>
      <c r="J59" s="1">
        <v>4180</v>
      </c>
      <c r="K59" s="1">
        <v>202</v>
      </c>
      <c r="L59" s="1">
        <v>187</v>
      </c>
    </row>
    <row r="60" spans="1:12" x14ac:dyDescent="0.25">
      <c r="A60" t="s">
        <v>29</v>
      </c>
      <c r="B60">
        <v>2040</v>
      </c>
      <c r="C60" t="s">
        <v>64</v>
      </c>
      <c r="D60" t="s">
        <v>170</v>
      </c>
      <c r="E60" t="s">
        <v>171</v>
      </c>
      <c r="F60">
        <v>0</v>
      </c>
      <c r="G60">
        <v>0</v>
      </c>
      <c r="H60">
        <v>0</v>
      </c>
      <c r="I60">
        <v>0</v>
      </c>
      <c r="J60" s="1">
        <v>0</v>
      </c>
      <c r="K60" s="1">
        <v>0</v>
      </c>
      <c r="L60" s="1">
        <v>0</v>
      </c>
    </row>
    <row r="61" spans="1:12" x14ac:dyDescent="0.25">
      <c r="A61" t="s">
        <v>29</v>
      </c>
      <c r="B61">
        <v>2040</v>
      </c>
      <c r="C61" t="s">
        <v>64</v>
      </c>
      <c r="D61" t="s">
        <v>172</v>
      </c>
      <c r="E61" t="s">
        <v>173</v>
      </c>
      <c r="F61">
        <v>0</v>
      </c>
      <c r="G61">
        <v>0</v>
      </c>
      <c r="H61">
        <v>0</v>
      </c>
      <c r="I61">
        <v>0</v>
      </c>
      <c r="J61" s="1">
        <v>0</v>
      </c>
      <c r="K61" s="1">
        <v>0</v>
      </c>
      <c r="L61" s="1">
        <v>0</v>
      </c>
    </row>
    <row r="62" spans="1:12" x14ac:dyDescent="0.25">
      <c r="A62" t="s">
        <v>29</v>
      </c>
      <c r="B62">
        <v>2040</v>
      </c>
      <c r="C62" t="s">
        <v>64</v>
      </c>
      <c r="D62" t="s">
        <v>174</v>
      </c>
      <c r="E62" t="s">
        <v>175</v>
      </c>
      <c r="F62">
        <v>0.12</v>
      </c>
      <c r="G62">
        <v>33.020000000000003</v>
      </c>
      <c r="H62">
        <v>0.19</v>
      </c>
      <c r="I62">
        <v>1.81</v>
      </c>
      <c r="J62" s="1">
        <v>20.6</v>
      </c>
      <c r="K62" s="1">
        <v>0.04</v>
      </c>
      <c r="L62" s="1">
        <v>0.374</v>
      </c>
    </row>
    <row r="63" spans="1:12" x14ac:dyDescent="0.25">
      <c r="A63" t="s">
        <v>29</v>
      </c>
      <c r="B63">
        <v>2040</v>
      </c>
      <c r="C63" t="s">
        <v>64</v>
      </c>
      <c r="D63" t="s">
        <v>44</v>
      </c>
      <c r="E63" t="s">
        <v>176</v>
      </c>
      <c r="F63">
        <v>3.36</v>
      </c>
      <c r="G63">
        <v>37.619999999999997</v>
      </c>
      <c r="H63">
        <v>5.59</v>
      </c>
      <c r="I63">
        <v>3.12</v>
      </c>
      <c r="J63" s="1">
        <v>6740</v>
      </c>
      <c r="K63" s="1">
        <v>377</v>
      </c>
      <c r="L63" s="1">
        <v>210</v>
      </c>
    </row>
    <row r="64" spans="1:12" x14ac:dyDescent="0.25">
      <c r="A64" t="s">
        <v>29</v>
      </c>
      <c r="B64">
        <v>2040</v>
      </c>
      <c r="C64" t="s">
        <v>64</v>
      </c>
      <c r="D64" t="s">
        <v>177</v>
      </c>
      <c r="E64" t="s">
        <v>178</v>
      </c>
      <c r="F64">
        <v>0</v>
      </c>
      <c r="G64">
        <v>0</v>
      </c>
      <c r="H64">
        <v>0</v>
      </c>
      <c r="I64">
        <v>0</v>
      </c>
      <c r="J64" s="1">
        <v>0</v>
      </c>
      <c r="K64" s="1">
        <v>0</v>
      </c>
      <c r="L64" s="1">
        <v>0</v>
      </c>
    </row>
    <row r="65" spans="1:12" x14ac:dyDescent="0.25">
      <c r="A65" t="s">
        <v>29</v>
      </c>
      <c r="B65">
        <v>2040</v>
      </c>
      <c r="C65" t="s">
        <v>64</v>
      </c>
      <c r="D65" t="s">
        <v>179</v>
      </c>
      <c r="E65" t="s">
        <v>180</v>
      </c>
      <c r="F65">
        <v>0</v>
      </c>
      <c r="G65">
        <v>0</v>
      </c>
      <c r="H65">
        <v>0</v>
      </c>
      <c r="I65">
        <v>0</v>
      </c>
      <c r="J65" s="1">
        <v>0</v>
      </c>
      <c r="K65" s="1">
        <v>0</v>
      </c>
      <c r="L65" s="1">
        <v>0</v>
      </c>
    </row>
    <row r="66" spans="1:12" x14ac:dyDescent="0.25">
      <c r="A66" t="s">
        <v>29</v>
      </c>
      <c r="B66">
        <v>2040</v>
      </c>
      <c r="C66" t="s">
        <v>64</v>
      </c>
      <c r="D66" t="s">
        <v>181</v>
      </c>
      <c r="E66" t="s">
        <v>182</v>
      </c>
      <c r="F66">
        <v>3.8</v>
      </c>
      <c r="G66">
        <v>45.52</v>
      </c>
      <c r="H66">
        <v>5.96</v>
      </c>
      <c r="I66">
        <v>5.53</v>
      </c>
      <c r="J66" s="1">
        <v>17</v>
      </c>
      <c r="K66" s="1">
        <v>1.01</v>
      </c>
      <c r="L66" s="1">
        <v>0.93799999999999994</v>
      </c>
    </row>
    <row r="67" spans="1:12" x14ac:dyDescent="0.25">
      <c r="A67" t="s">
        <v>29</v>
      </c>
      <c r="B67">
        <v>2040</v>
      </c>
      <c r="C67" t="s">
        <v>64</v>
      </c>
      <c r="D67" t="s">
        <v>183</v>
      </c>
      <c r="E67" t="s">
        <v>184</v>
      </c>
      <c r="F67">
        <v>0</v>
      </c>
      <c r="G67">
        <v>0</v>
      </c>
      <c r="H67">
        <v>0</v>
      </c>
      <c r="I67">
        <v>0</v>
      </c>
      <c r="J67" s="1">
        <v>0</v>
      </c>
      <c r="K67" s="1">
        <v>0</v>
      </c>
      <c r="L67" s="1">
        <v>0</v>
      </c>
    </row>
    <row r="68" spans="1:12" x14ac:dyDescent="0.25">
      <c r="A68" t="s">
        <v>29</v>
      </c>
      <c r="B68">
        <v>2040</v>
      </c>
      <c r="C68" t="s">
        <v>64</v>
      </c>
      <c r="D68" t="s">
        <v>185</v>
      </c>
      <c r="E68" t="s">
        <v>186</v>
      </c>
      <c r="F68">
        <v>2.94</v>
      </c>
      <c r="G68">
        <v>40.93</v>
      </c>
      <c r="H68">
        <v>4.57</v>
      </c>
      <c r="I68">
        <v>3.99</v>
      </c>
      <c r="J68" s="1">
        <v>258</v>
      </c>
      <c r="K68" s="1">
        <v>11.8</v>
      </c>
      <c r="L68" s="1">
        <v>10.3</v>
      </c>
    </row>
    <row r="69" spans="1:12" x14ac:dyDescent="0.25">
      <c r="A69" t="s">
        <v>29</v>
      </c>
      <c r="B69">
        <v>2040</v>
      </c>
      <c r="C69" t="s">
        <v>64</v>
      </c>
      <c r="D69" t="s">
        <v>187</v>
      </c>
      <c r="E69" t="s">
        <v>188</v>
      </c>
      <c r="F69">
        <v>0</v>
      </c>
      <c r="G69">
        <v>0</v>
      </c>
      <c r="H69">
        <v>0</v>
      </c>
      <c r="I69">
        <v>0</v>
      </c>
      <c r="J69" s="1">
        <v>0</v>
      </c>
      <c r="K69" s="1">
        <v>0</v>
      </c>
      <c r="L69" s="1">
        <v>0</v>
      </c>
    </row>
    <row r="70" spans="1:12" x14ac:dyDescent="0.25">
      <c r="A70" t="s">
        <v>29</v>
      </c>
      <c r="B70">
        <v>2040</v>
      </c>
      <c r="C70" t="s">
        <v>64</v>
      </c>
      <c r="D70" t="s">
        <v>33</v>
      </c>
      <c r="E70" t="s">
        <v>189</v>
      </c>
      <c r="F70">
        <v>3.98</v>
      </c>
      <c r="G70">
        <v>40.36</v>
      </c>
      <c r="H70">
        <v>6.48</v>
      </c>
      <c r="I70">
        <v>3.78</v>
      </c>
      <c r="J70" s="1">
        <v>12.7</v>
      </c>
      <c r="K70" s="1">
        <v>0.82</v>
      </c>
      <c r="L70" s="1">
        <v>0.47899999999999998</v>
      </c>
    </row>
    <row r="71" spans="1:12" x14ac:dyDescent="0.25">
      <c r="A71" t="s">
        <v>29</v>
      </c>
      <c r="B71">
        <v>2040</v>
      </c>
      <c r="C71" t="s">
        <v>64</v>
      </c>
      <c r="D71" t="s">
        <v>34</v>
      </c>
      <c r="E71" t="s">
        <v>190</v>
      </c>
      <c r="F71">
        <v>3.73</v>
      </c>
      <c r="G71">
        <v>41.78</v>
      </c>
      <c r="H71">
        <v>6.24</v>
      </c>
      <c r="I71">
        <v>4.26</v>
      </c>
      <c r="J71" s="1">
        <v>33700</v>
      </c>
      <c r="K71" s="1">
        <v>2110</v>
      </c>
      <c r="L71" s="1">
        <v>1440</v>
      </c>
    </row>
    <row r="72" spans="1:12" x14ac:dyDescent="0.25">
      <c r="A72" t="s">
        <v>29</v>
      </c>
      <c r="B72">
        <v>2040</v>
      </c>
      <c r="C72" t="s">
        <v>64</v>
      </c>
      <c r="D72" t="s">
        <v>191</v>
      </c>
      <c r="E72" t="s">
        <v>192</v>
      </c>
      <c r="F72">
        <v>0</v>
      </c>
      <c r="G72">
        <v>0</v>
      </c>
      <c r="H72">
        <v>0</v>
      </c>
      <c r="I72">
        <v>0</v>
      </c>
      <c r="J72" s="1">
        <v>0</v>
      </c>
      <c r="K72" s="1">
        <v>0</v>
      </c>
      <c r="L72" s="1">
        <v>0</v>
      </c>
    </row>
    <row r="73" spans="1:12" x14ac:dyDescent="0.25">
      <c r="A73" t="s">
        <v>29</v>
      </c>
      <c r="B73">
        <v>2040</v>
      </c>
      <c r="C73" t="s">
        <v>64</v>
      </c>
      <c r="D73" t="s">
        <v>193</v>
      </c>
      <c r="E73" t="s">
        <v>194</v>
      </c>
      <c r="F73">
        <v>0</v>
      </c>
      <c r="G73">
        <v>0</v>
      </c>
      <c r="H73">
        <v>0</v>
      </c>
      <c r="I73">
        <v>0</v>
      </c>
      <c r="J73" s="1">
        <v>0</v>
      </c>
      <c r="K73" s="1">
        <v>0</v>
      </c>
      <c r="L73" s="1">
        <v>0</v>
      </c>
    </row>
    <row r="74" spans="1:12" x14ac:dyDescent="0.25">
      <c r="A74" t="s">
        <v>29</v>
      </c>
      <c r="B74">
        <v>2040</v>
      </c>
      <c r="C74" t="s">
        <v>64</v>
      </c>
      <c r="D74" t="s">
        <v>195</v>
      </c>
      <c r="E74" t="s">
        <v>196</v>
      </c>
      <c r="F74">
        <v>0</v>
      </c>
      <c r="G74">
        <v>0</v>
      </c>
      <c r="H74">
        <v>0</v>
      </c>
      <c r="I74">
        <v>0</v>
      </c>
      <c r="J74" s="1">
        <v>0</v>
      </c>
      <c r="K74" s="1">
        <v>0</v>
      </c>
      <c r="L74" s="1">
        <v>0</v>
      </c>
    </row>
    <row r="75" spans="1:12" x14ac:dyDescent="0.25">
      <c r="A75" t="s">
        <v>29</v>
      </c>
      <c r="B75">
        <v>2040</v>
      </c>
      <c r="C75" t="s">
        <v>64</v>
      </c>
      <c r="D75" t="s">
        <v>197</v>
      </c>
      <c r="E75" t="s">
        <v>198</v>
      </c>
      <c r="F75">
        <v>0</v>
      </c>
      <c r="G75">
        <v>0</v>
      </c>
      <c r="H75">
        <v>0</v>
      </c>
      <c r="I75">
        <v>0</v>
      </c>
      <c r="J75" s="1">
        <v>0</v>
      </c>
      <c r="K75" s="1">
        <v>0</v>
      </c>
      <c r="L75" s="1">
        <v>0</v>
      </c>
    </row>
    <row r="76" spans="1:12" x14ac:dyDescent="0.25">
      <c r="A76" t="s">
        <v>29</v>
      </c>
      <c r="B76">
        <v>2040</v>
      </c>
      <c r="C76" t="s">
        <v>64</v>
      </c>
      <c r="D76" t="s">
        <v>199</v>
      </c>
      <c r="E76" t="s">
        <v>200</v>
      </c>
      <c r="F76">
        <v>9.23</v>
      </c>
      <c r="G76">
        <v>47.96</v>
      </c>
      <c r="H76">
        <v>15.93</v>
      </c>
      <c r="I76">
        <v>6.53</v>
      </c>
      <c r="J76" s="1">
        <v>43.8</v>
      </c>
      <c r="K76" s="1">
        <v>6.98</v>
      </c>
      <c r="L76" s="1">
        <v>2.86</v>
      </c>
    </row>
    <row r="77" spans="1:12" x14ac:dyDescent="0.25">
      <c r="A77" t="s">
        <v>29</v>
      </c>
      <c r="B77">
        <v>2040</v>
      </c>
      <c r="C77" t="s">
        <v>64</v>
      </c>
      <c r="D77" t="s">
        <v>201</v>
      </c>
      <c r="E77" t="s">
        <v>202</v>
      </c>
      <c r="F77">
        <v>3.23</v>
      </c>
      <c r="G77">
        <v>41.12</v>
      </c>
      <c r="H77">
        <v>5.3</v>
      </c>
      <c r="I77">
        <v>4.04</v>
      </c>
      <c r="J77" s="1">
        <v>19500</v>
      </c>
      <c r="K77" s="1">
        <v>1030</v>
      </c>
      <c r="L77" s="1">
        <v>788</v>
      </c>
    </row>
    <row r="78" spans="1:12" x14ac:dyDescent="0.25">
      <c r="A78" t="s">
        <v>29</v>
      </c>
      <c r="B78">
        <v>2040</v>
      </c>
      <c r="C78" t="s">
        <v>64</v>
      </c>
      <c r="D78" t="s">
        <v>203</v>
      </c>
      <c r="E78" t="s">
        <v>204</v>
      </c>
      <c r="F78">
        <v>0</v>
      </c>
      <c r="G78">
        <v>0</v>
      </c>
      <c r="H78">
        <v>0</v>
      </c>
      <c r="I78">
        <v>0</v>
      </c>
      <c r="J78" s="1">
        <v>0</v>
      </c>
      <c r="K78" s="1">
        <v>0</v>
      </c>
      <c r="L78" s="1">
        <v>0</v>
      </c>
    </row>
    <row r="79" spans="1:12" x14ac:dyDescent="0.25">
      <c r="A79" t="s">
        <v>29</v>
      </c>
      <c r="B79">
        <v>2040</v>
      </c>
      <c r="C79" t="s">
        <v>64</v>
      </c>
      <c r="D79" t="s">
        <v>36</v>
      </c>
      <c r="E79" t="s">
        <v>205</v>
      </c>
      <c r="F79">
        <v>5.47</v>
      </c>
      <c r="G79">
        <v>42.96</v>
      </c>
      <c r="H79">
        <v>9.7100000000000009</v>
      </c>
      <c r="I79">
        <v>4.6500000000000004</v>
      </c>
      <c r="J79" s="1">
        <v>1800</v>
      </c>
      <c r="K79" s="1">
        <v>175</v>
      </c>
      <c r="L79" s="1">
        <v>83.8</v>
      </c>
    </row>
    <row r="80" spans="1:12" x14ac:dyDescent="0.25">
      <c r="A80" t="s">
        <v>29</v>
      </c>
      <c r="B80">
        <v>2040</v>
      </c>
      <c r="C80" t="s">
        <v>64</v>
      </c>
      <c r="D80" t="s">
        <v>206</v>
      </c>
      <c r="E80" t="s">
        <v>207</v>
      </c>
      <c r="F80">
        <v>0</v>
      </c>
      <c r="G80">
        <v>0</v>
      </c>
      <c r="H80">
        <v>0</v>
      </c>
      <c r="I80">
        <v>0</v>
      </c>
      <c r="J80" s="1">
        <v>0</v>
      </c>
      <c r="K80" s="1">
        <v>0</v>
      </c>
      <c r="L80" s="1">
        <v>0</v>
      </c>
    </row>
    <row r="81" spans="1:12" x14ac:dyDescent="0.25">
      <c r="A81" t="s">
        <v>29</v>
      </c>
      <c r="B81">
        <v>2040</v>
      </c>
      <c r="C81" t="s">
        <v>64</v>
      </c>
      <c r="D81" t="s">
        <v>208</v>
      </c>
      <c r="E81" t="s">
        <v>209</v>
      </c>
      <c r="F81">
        <v>0</v>
      </c>
      <c r="G81">
        <v>0</v>
      </c>
      <c r="H81">
        <v>0</v>
      </c>
      <c r="I81">
        <v>0</v>
      </c>
      <c r="J81" s="1">
        <v>0</v>
      </c>
      <c r="K81" s="1">
        <v>0</v>
      </c>
      <c r="L81" s="1">
        <v>0</v>
      </c>
    </row>
    <row r="82" spans="1:12" x14ac:dyDescent="0.25">
      <c r="A82" t="s">
        <v>29</v>
      </c>
      <c r="B82">
        <v>2040</v>
      </c>
      <c r="C82" t="s">
        <v>64</v>
      </c>
      <c r="D82" t="s">
        <v>210</v>
      </c>
      <c r="E82" t="s">
        <v>211</v>
      </c>
      <c r="F82">
        <v>0</v>
      </c>
      <c r="G82">
        <v>0</v>
      </c>
      <c r="H82">
        <v>0</v>
      </c>
      <c r="I82">
        <v>0</v>
      </c>
      <c r="J82" s="1">
        <v>0</v>
      </c>
      <c r="K82" s="1">
        <v>0</v>
      </c>
      <c r="L82" s="1">
        <v>0</v>
      </c>
    </row>
    <row r="83" spans="1:12" x14ac:dyDescent="0.25">
      <c r="A83" t="s">
        <v>29</v>
      </c>
      <c r="B83">
        <v>2040</v>
      </c>
      <c r="C83" t="s">
        <v>64</v>
      </c>
      <c r="D83" t="s">
        <v>212</v>
      </c>
      <c r="E83" t="s">
        <v>213</v>
      </c>
      <c r="F83">
        <v>0</v>
      </c>
      <c r="G83">
        <v>0</v>
      </c>
      <c r="H83">
        <v>0</v>
      </c>
      <c r="I83">
        <v>0</v>
      </c>
      <c r="J83" s="1">
        <v>0</v>
      </c>
      <c r="K83" s="1">
        <v>0</v>
      </c>
      <c r="L83" s="1">
        <v>0</v>
      </c>
    </row>
    <row r="84" spans="1:12" x14ac:dyDescent="0.25">
      <c r="A84" t="s">
        <v>29</v>
      </c>
      <c r="B84">
        <v>2040</v>
      </c>
      <c r="C84" t="s">
        <v>64</v>
      </c>
      <c r="D84" t="s">
        <v>214</v>
      </c>
      <c r="E84" t="s">
        <v>215</v>
      </c>
      <c r="F84">
        <v>0</v>
      </c>
      <c r="G84">
        <v>0</v>
      </c>
      <c r="H84">
        <v>0</v>
      </c>
      <c r="I84">
        <v>0</v>
      </c>
      <c r="J84" s="1">
        <v>0</v>
      </c>
      <c r="K84" s="1">
        <v>0</v>
      </c>
      <c r="L84" s="1">
        <v>0</v>
      </c>
    </row>
    <row r="85" spans="1:12" x14ac:dyDescent="0.25">
      <c r="A85" t="s">
        <v>29</v>
      </c>
      <c r="B85">
        <v>2040</v>
      </c>
      <c r="C85" t="s">
        <v>64</v>
      </c>
      <c r="D85" t="s">
        <v>216</v>
      </c>
      <c r="E85" t="s">
        <v>217</v>
      </c>
      <c r="F85">
        <v>0</v>
      </c>
      <c r="G85">
        <v>0</v>
      </c>
      <c r="H85">
        <v>0</v>
      </c>
      <c r="I85">
        <v>0</v>
      </c>
      <c r="J85" s="1">
        <v>0</v>
      </c>
      <c r="K85" s="1">
        <v>0</v>
      </c>
      <c r="L85" s="1">
        <v>0</v>
      </c>
    </row>
    <row r="86" spans="1:12" x14ac:dyDescent="0.25">
      <c r="A86" t="s">
        <v>29</v>
      </c>
      <c r="B86">
        <v>2040</v>
      </c>
      <c r="C86" t="s">
        <v>64</v>
      </c>
      <c r="D86" t="s">
        <v>218</v>
      </c>
      <c r="E86" t="s">
        <v>219</v>
      </c>
      <c r="F86">
        <v>0</v>
      </c>
      <c r="G86">
        <v>0</v>
      </c>
      <c r="H86">
        <v>0</v>
      </c>
      <c r="I86">
        <v>0</v>
      </c>
      <c r="J86" s="1">
        <v>0</v>
      </c>
      <c r="K86" s="1">
        <v>0</v>
      </c>
      <c r="L86" s="1">
        <v>0</v>
      </c>
    </row>
    <row r="87" spans="1:12" x14ac:dyDescent="0.25">
      <c r="A87" t="s">
        <v>29</v>
      </c>
      <c r="B87">
        <v>2040</v>
      </c>
      <c r="C87" t="s">
        <v>64</v>
      </c>
      <c r="D87" t="s">
        <v>220</v>
      </c>
      <c r="E87" t="s">
        <v>221</v>
      </c>
      <c r="F87">
        <v>0</v>
      </c>
      <c r="G87">
        <v>0</v>
      </c>
      <c r="H87">
        <v>0</v>
      </c>
      <c r="I87">
        <v>0</v>
      </c>
      <c r="J87" s="1">
        <v>0</v>
      </c>
      <c r="K87" s="1">
        <v>0</v>
      </c>
      <c r="L87" s="1">
        <v>0</v>
      </c>
    </row>
    <row r="88" spans="1:12" x14ac:dyDescent="0.25">
      <c r="A88" t="s">
        <v>29</v>
      </c>
      <c r="B88">
        <v>2040</v>
      </c>
      <c r="C88" t="s">
        <v>64</v>
      </c>
      <c r="D88" t="s">
        <v>222</v>
      </c>
      <c r="E88" t="s">
        <v>223</v>
      </c>
      <c r="F88">
        <v>0</v>
      </c>
      <c r="G88">
        <v>0</v>
      </c>
      <c r="H88">
        <v>0</v>
      </c>
      <c r="I88">
        <v>0</v>
      </c>
      <c r="J88" s="1">
        <v>0</v>
      </c>
      <c r="K88" s="1">
        <v>0</v>
      </c>
      <c r="L88" s="1">
        <v>0</v>
      </c>
    </row>
    <row r="89" spans="1:12" x14ac:dyDescent="0.25">
      <c r="A89" t="s">
        <v>29</v>
      </c>
      <c r="B89">
        <v>2040</v>
      </c>
      <c r="C89" t="s">
        <v>64</v>
      </c>
      <c r="D89" t="s">
        <v>42</v>
      </c>
      <c r="E89" t="s">
        <v>224</v>
      </c>
      <c r="F89">
        <v>1.91</v>
      </c>
      <c r="G89">
        <v>35.49</v>
      </c>
      <c r="H89">
        <v>3.16</v>
      </c>
      <c r="I89">
        <v>2.36</v>
      </c>
      <c r="J89" s="1">
        <v>3400</v>
      </c>
      <c r="K89" s="1">
        <v>108</v>
      </c>
      <c r="L89" s="1">
        <v>80.2</v>
      </c>
    </row>
    <row r="90" spans="1:12" x14ac:dyDescent="0.25">
      <c r="A90" t="s">
        <v>29</v>
      </c>
      <c r="B90">
        <v>2040</v>
      </c>
      <c r="C90" t="s">
        <v>64</v>
      </c>
      <c r="D90" t="s">
        <v>225</v>
      </c>
      <c r="E90" t="s">
        <v>226</v>
      </c>
      <c r="F90">
        <v>0</v>
      </c>
      <c r="G90">
        <v>0</v>
      </c>
      <c r="H90">
        <v>0</v>
      </c>
      <c r="I90">
        <v>0</v>
      </c>
      <c r="J90" s="1">
        <v>0</v>
      </c>
      <c r="K90" s="1">
        <v>0</v>
      </c>
      <c r="L90" s="1">
        <v>0</v>
      </c>
    </row>
    <row r="91" spans="1:12" x14ac:dyDescent="0.25">
      <c r="A91" t="s">
        <v>29</v>
      </c>
      <c r="B91">
        <v>2040</v>
      </c>
      <c r="C91" t="s">
        <v>64</v>
      </c>
      <c r="D91" t="s">
        <v>227</v>
      </c>
      <c r="E91" t="s">
        <v>228</v>
      </c>
      <c r="F91">
        <v>3.67</v>
      </c>
      <c r="G91">
        <v>39.47</v>
      </c>
      <c r="H91">
        <v>5.96</v>
      </c>
      <c r="I91">
        <v>3.66</v>
      </c>
      <c r="J91" s="1">
        <v>69800</v>
      </c>
      <c r="K91" s="1">
        <v>4160</v>
      </c>
      <c r="L91" s="1">
        <v>2550</v>
      </c>
    </row>
    <row r="92" spans="1:12" x14ac:dyDescent="0.25">
      <c r="A92" t="s">
        <v>29</v>
      </c>
      <c r="B92">
        <v>2040</v>
      </c>
      <c r="C92" t="s">
        <v>64</v>
      </c>
      <c r="D92" t="s">
        <v>53</v>
      </c>
      <c r="E92" t="s">
        <v>229</v>
      </c>
      <c r="F92">
        <v>0</v>
      </c>
      <c r="G92">
        <v>0</v>
      </c>
      <c r="H92">
        <v>0</v>
      </c>
      <c r="I92">
        <v>0</v>
      </c>
      <c r="J92" s="1">
        <v>0</v>
      </c>
      <c r="K92" s="1">
        <v>0</v>
      </c>
      <c r="L92" s="1">
        <v>0</v>
      </c>
    </row>
    <row r="93" spans="1:12" x14ac:dyDescent="0.25">
      <c r="A93" t="s">
        <v>29</v>
      </c>
      <c r="B93">
        <v>2040</v>
      </c>
      <c r="C93" t="s">
        <v>64</v>
      </c>
      <c r="D93" t="s">
        <v>230</v>
      </c>
      <c r="E93" t="s">
        <v>231</v>
      </c>
      <c r="F93">
        <v>12.8</v>
      </c>
      <c r="G93">
        <v>53.27</v>
      </c>
      <c r="H93">
        <v>22.92</v>
      </c>
      <c r="I93">
        <v>8.68</v>
      </c>
      <c r="J93" s="1">
        <v>6240</v>
      </c>
      <c r="K93" s="1">
        <v>1430</v>
      </c>
      <c r="L93" s="1">
        <v>541</v>
      </c>
    </row>
    <row r="94" spans="1:12" x14ac:dyDescent="0.25">
      <c r="A94" t="s">
        <v>29</v>
      </c>
      <c r="B94">
        <v>2040</v>
      </c>
      <c r="C94" t="s">
        <v>64</v>
      </c>
      <c r="D94" t="s">
        <v>232</v>
      </c>
      <c r="E94" t="s">
        <v>233</v>
      </c>
      <c r="F94">
        <v>13.2</v>
      </c>
      <c r="G94">
        <v>52.73</v>
      </c>
      <c r="H94">
        <v>24.5</v>
      </c>
      <c r="I94">
        <v>8.2899999999999991</v>
      </c>
      <c r="J94" s="1">
        <v>308</v>
      </c>
      <c r="K94" s="1">
        <v>75.400000000000006</v>
      </c>
      <c r="L94" s="1">
        <v>25.5</v>
      </c>
    </row>
    <row r="95" spans="1:12" x14ac:dyDescent="0.25">
      <c r="A95" t="s">
        <v>29</v>
      </c>
      <c r="B95">
        <v>2040</v>
      </c>
      <c r="C95" t="s">
        <v>64</v>
      </c>
      <c r="D95" t="s">
        <v>234</v>
      </c>
      <c r="E95" t="s">
        <v>235</v>
      </c>
      <c r="F95">
        <v>3.18</v>
      </c>
      <c r="G95">
        <v>41.91</v>
      </c>
      <c r="H95">
        <v>4.9800000000000004</v>
      </c>
      <c r="I95">
        <v>4.24</v>
      </c>
      <c r="J95" s="1">
        <v>499</v>
      </c>
      <c r="K95" s="1">
        <v>24.8</v>
      </c>
      <c r="L95" s="1">
        <v>21.2</v>
      </c>
    </row>
    <row r="96" spans="1:12" x14ac:dyDescent="0.25">
      <c r="A96" t="s">
        <v>29</v>
      </c>
      <c r="B96">
        <v>2040</v>
      </c>
      <c r="C96" t="s">
        <v>64</v>
      </c>
      <c r="D96" t="s">
        <v>236</v>
      </c>
      <c r="E96" t="s">
        <v>237</v>
      </c>
      <c r="F96">
        <v>6.35</v>
      </c>
      <c r="G96">
        <v>45.4</v>
      </c>
      <c r="H96">
        <v>10.99</v>
      </c>
      <c r="I96">
        <v>5.48</v>
      </c>
      <c r="J96" s="1">
        <v>74</v>
      </c>
      <c r="K96" s="1">
        <v>8.1300000000000008</v>
      </c>
      <c r="L96" s="1">
        <v>4.0599999999999996</v>
      </c>
    </row>
    <row r="97" spans="1:12" x14ac:dyDescent="0.25">
      <c r="A97" t="s">
        <v>29</v>
      </c>
      <c r="B97">
        <v>2040</v>
      </c>
      <c r="C97" t="s">
        <v>64</v>
      </c>
      <c r="D97" t="s">
        <v>37</v>
      </c>
      <c r="E97" t="s">
        <v>238</v>
      </c>
      <c r="F97">
        <v>10.44</v>
      </c>
      <c r="G97">
        <v>49.48</v>
      </c>
      <c r="H97">
        <v>21.48</v>
      </c>
      <c r="I97">
        <v>7.01</v>
      </c>
      <c r="J97" s="1">
        <v>6760</v>
      </c>
      <c r="K97" s="1">
        <v>1450</v>
      </c>
      <c r="L97" s="1">
        <v>474</v>
      </c>
    </row>
    <row r="98" spans="1:12" x14ac:dyDescent="0.25">
      <c r="A98" t="s">
        <v>29</v>
      </c>
      <c r="B98">
        <v>2040</v>
      </c>
      <c r="C98" t="s">
        <v>64</v>
      </c>
      <c r="D98" t="s">
        <v>239</v>
      </c>
      <c r="E98" t="s">
        <v>240</v>
      </c>
      <c r="F98">
        <v>0</v>
      </c>
      <c r="G98">
        <v>0</v>
      </c>
      <c r="H98">
        <v>0</v>
      </c>
      <c r="I98">
        <v>0</v>
      </c>
      <c r="J98" s="1">
        <v>0</v>
      </c>
      <c r="K98" s="1">
        <v>0</v>
      </c>
      <c r="L98" s="1">
        <v>0</v>
      </c>
    </row>
    <row r="99" spans="1:12" x14ac:dyDescent="0.25">
      <c r="A99" t="s">
        <v>29</v>
      </c>
      <c r="B99">
        <v>2040</v>
      </c>
      <c r="C99" t="s">
        <v>64</v>
      </c>
      <c r="D99" t="s">
        <v>48</v>
      </c>
      <c r="E99" t="s">
        <v>241</v>
      </c>
      <c r="F99">
        <v>3.84</v>
      </c>
      <c r="G99">
        <v>40.96</v>
      </c>
      <c r="H99">
        <v>6.44</v>
      </c>
      <c r="I99">
        <v>4.04</v>
      </c>
      <c r="J99" s="1">
        <v>180</v>
      </c>
      <c r="K99" s="1">
        <v>11.6</v>
      </c>
      <c r="L99" s="1">
        <v>7.29</v>
      </c>
    </row>
    <row r="100" spans="1:12" x14ac:dyDescent="0.25">
      <c r="A100" t="s">
        <v>29</v>
      </c>
      <c r="B100">
        <v>2040</v>
      </c>
      <c r="C100" t="s">
        <v>64</v>
      </c>
      <c r="D100" t="s">
        <v>242</v>
      </c>
      <c r="E100" t="s">
        <v>243</v>
      </c>
      <c r="F100">
        <v>7.36</v>
      </c>
      <c r="G100">
        <v>47.22</v>
      </c>
      <c r="H100">
        <v>12.82</v>
      </c>
      <c r="I100">
        <v>6.11</v>
      </c>
      <c r="J100" s="1">
        <v>58.2</v>
      </c>
      <c r="K100" s="1">
        <v>7.47</v>
      </c>
      <c r="L100" s="1">
        <v>3.56</v>
      </c>
    </row>
    <row r="101" spans="1:12" x14ac:dyDescent="0.25">
      <c r="A101" t="s">
        <v>29</v>
      </c>
      <c r="B101">
        <v>2040</v>
      </c>
      <c r="C101" t="s">
        <v>64</v>
      </c>
      <c r="D101" t="s">
        <v>45</v>
      </c>
      <c r="E101" t="s">
        <v>244</v>
      </c>
      <c r="F101">
        <v>1.8</v>
      </c>
      <c r="G101">
        <v>33.74</v>
      </c>
      <c r="H101">
        <v>2.89</v>
      </c>
      <c r="I101">
        <v>1.92</v>
      </c>
      <c r="J101" s="1">
        <v>5100</v>
      </c>
      <c r="K101" s="1">
        <v>148</v>
      </c>
      <c r="L101" s="1">
        <v>97.8</v>
      </c>
    </row>
    <row r="102" spans="1:12" x14ac:dyDescent="0.25">
      <c r="A102" t="s">
        <v>29</v>
      </c>
      <c r="B102">
        <v>2040</v>
      </c>
      <c r="C102" t="s">
        <v>64</v>
      </c>
      <c r="D102" t="s">
        <v>245</v>
      </c>
      <c r="E102" t="s">
        <v>246</v>
      </c>
      <c r="F102">
        <v>1.61</v>
      </c>
      <c r="G102">
        <v>36.97</v>
      </c>
      <c r="H102">
        <v>2.5099999999999998</v>
      </c>
      <c r="I102">
        <v>2.75</v>
      </c>
      <c r="J102" s="1">
        <v>86.1</v>
      </c>
      <c r="K102" s="1">
        <v>2.16</v>
      </c>
      <c r="L102" s="1">
        <v>2.36</v>
      </c>
    </row>
    <row r="103" spans="1:12" x14ac:dyDescent="0.25">
      <c r="A103" t="s">
        <v>29</v>
      </c>
      <c r="B103">
        <v>2040</v>
      </c>
      <c r="C103" t="s">
        <v>64</v>
      </c>
      <c r="D103" t="s">
        <v>247</v>
      </c>
      <c r="E103" t="s">
        <v>248</v>
      </c>
      <c r="F103">
        <v>0</v>
      </c>
      <c r="G103">
        <v>0</v>
      </c>
      <c r="H103">
        <v>0</v>
      </c>
      <c r="I103">
        <v>0</v>
      </c>
      <c r="J103" s="1">
        <v>0</v>
      </c>
      <c r="K103" s="1">
        <v>0</v>
      </c>
      <c r="L103" s="1">
        <v>0</v>
      </c>
    </row>
    <row r="104" spans="1:12" x14ac:dyDescent="0.25">
      <c r="A104" t="s">
        <v>29</v>
      </c>
      <c r="B104">
        <v>2040</v>
      </c>
      <c r="C104" t="s">
        <v>64</v>
      </c>
      <c r="D104" t="s">
        <v>249</v>
      </c>
      <c r="E104" t="s">
        <v>250</v>
      </c>
      <c r="F104">
        <v>0</v>
      </c>
      <c r="G104">
        <v>0</v>
      </c>
      <c r="H104">
        <v>0</v>
      </c>
      <c r="I104">
        <v>0</v>
      </c>
      <c r="J104" s="1">
        <v>0</v>
      </c>
      <c r="K104" s="1">
        <v>0</v>
      </c>
      <c r="L104" s="1">
        <v>0</v>
      </c>
    </row>
    <row r="105" spans="1:12" x14ac:dyDescent="0.25">
      <c r="A105" t="s">
        <v>29</v>
      </c>
      <c r="B105">
        <v>2040</v>
      </c>
      <c r="C105" t="s">
        <v>64</v>
      </c>
      <c r="D105" t="s">
        <v>251</v>
      </c>
      <c r="E105" t="s">
        <v>252</v>
      </c>
      <c r="F105">
        <v>9.41</v>
      </c>
      <c r="G105">
        <v>48</v>
      </c>
      <c r="H105">
        <v>16.190000000000001</v>
      </c>
      <c r="I105">
        <v>6.66</v>
      </c>
      <c r="J105" s="1">
        <v>955</v>
      </c>
      <c r="K105" s="1">
        <v>155</v>
      </c>
      <c r="L105" s="1">
        <v>63.6</v>
      </c>
    </row>
    <row r="106" spans="1:12" x14ac:dyDescent="0.25">
      <c r="A106" t="s">
        <v>29</v>
      </c>
      <c r="B106">
        <v>2040</v>
      </c>
      <c r="C106" t="s">
        <v>64</v>
      </c>
      <c r="D106" t="s">
        <v>253</v>
      </c>
      <c r="E106" t="s">
        <v>254</v>
      </c>
      <c r="F106">
        <v>0</v>
      </c>
      <c r="G106">
        <v>0</v>
      </c>
      <c r="H106">
        <v>0</v>
      </c>
      <c r="I106">
        <v>0</v>
      </c>
      <c r="J106" s="1">
        <v>0</v>
      </c>
      <c r="K106" s="1">
        <v>0</v>
      </c>
      <c r="L106" s="1">
        <v>0</v>
      </c>
    </row>
    <row r="107" spans="1:12" x14ac:dyDescent="0.25">
      <c r="A107" t="s">
        <v>29</v>
      </c>
      <c r="B107">
        <v>2040</v>
      </c>
      <c r="C107" t="s">
        <v>64</v>
      </c>
      <c r="D107" t="s">
        <v>255</v>
      </c>
      <c r="E107" t="s">
        <v>256</v>
      </c>
      <c r="F107">
        <v>1.88</v>
      </c>
      <c r="G107">
        <v>37.03</v>
      </c>
      <c r="H107">
        <v>3.11</v>
      </c>
      <c r="I107">
        <v>2.81</v>
      </c>
      <c r="J107" s="1">
        <v>24.4</v>
      </c>
      <c r="K107" s="1">
        <v>0.75900000000000001</v>
      </c>
      <c r="L107" s="1">
        <v>0.68600000000000005</v>
      </c>
    </row>
    <row r="108" spans="1:12" x14ac:dyDescent="0.25">
      <c r="A108" t="s">
        <v>29</v>
      </c>
      <c r="B108">
        <v>2040</v>
      </c>
      <c r="C108" t="s">
        <v>64</v>
      </c>
      <c r="D108" t="s">
        <v>257</v>
      </c>
      <c r="E108" t="s">
        <v>258</v>
      </c>
      <c r="F108">
        <v>10.18</v>
      </c>
      <c r="G108">
        <v>51.34</v>
      </c>
      <c r="H108">
        <v>18.79</v>
      </c>
      <c r="I108">
        <v>7.75</v>
      </c>
      <c r="J108" s="1">
        <v>85.5</v>
      </c>
      <c r="K108" s="1">
        <v>16.100000000000001</v>
      </c>
      <c r="L108" s="1">
        <v>6.62</v>
      </c>
    </row>
    <row r="109" spans="1:12" x14ac:dyDescent="0.25">
      <c r="A109" t="s">
        <v>29</v>
      </c>
      <c r="B109">
        <v>2040</v>
      </c>
      <c r="C109" t="s">
        <v>64</v>
      </c>
      <c r="D109" t="s">
        <v>259</v>
      </c>
      <c r="E109" t="s">
        <v>260</v>
      </c>
      <c r="F109">
        <v>6.33</v>
      </c>
      <c r="G109">
        <v>45.76</v>
      </c>
      <c r="H109">
        <v>10.28</v>
      </c>
      <c r="I109">
        <v>5.57</v>
      </c>
      <c r="J109" s="1">
        <v>556</v>
      </c>
      <c r="K109" s="1">
        <v>57.2</v>
      </c>
      <c r="L109" s="1">
        <v>30.9</v>
      </c>
    </row>
    <row r="110" spans="1:12" x14ac:dyDescent="0.25">
      <c r="A110" t="s">
        <v>29</v>
      </c>
      <c r="B110">
        <v>2040</v>
      </c>
      <c r="C110" t="s">
        <v>64</v>
      </c>
      <c r="D110" t="s">
        <v>261</v>
      </c>
      <c r="E110" t="s">
        <v>262</v>
      </c>
      <c r="F110">
        <v>0</v>
      </c>
      <c r="G110">
        <v>0</v>
      </c>
      <c r="H110">
        <v>0</v>
      </c>
      <c r="I110">
        <v>0</v>
      </c>
      <c r="J110" s="1">
        <v>0</v>
      </c>
      <c r="K110" s="1">
        <v>0</v>
      </c>
      <c r="L110" s="1">
        <v>0</v>
      </c>
    </row>
    <row r="111" spans="1:12" x14ac:dyDescent="0.25">
      <c r="A111" t="s">
        <v>29</v>
      </c>
      <c r="B111">
        <v>2040</v>
      </c>
      <c r="C111" t="s">
        <v>64</v>
      </c>
      <c r="D111" t="s">
        <v>263</v>
      </c>
      <c r="E111" t="s">
        <v>264</v>
      </c>
      <c r="F111">
        <v>7.82</v>
      </c>
      <c r="G111">
        <v>47.8</v>
      </c>
      <c r="H111">
        <v>13.68</v>
      </c>
      <c r="I111">
        <v>6.4</v>
      </c>
      <c r="J111" s="1">
        <v>101</v>
      </c>
      <c r="K111" s="1">
        <v>13.8</v>
      </c>
      <c r="L111" s="1">
        <v>6.47</v>
      </c>
    </row>
    <row r="112" spans="1:12" x14ac:dyDescent="0.25">
      <c r="A112" t="s">
        <v>29</v>
      </c>
      <c r="B112">
        <v>2040</v>
      </c>
      <c r="C112" t="s">
        <v>64</v>
      </c>
      <c r="D112" t="s">
        <v>265</v>
      </c>
      <c r="E112" t="s">
        <v>266</v>
      </c>
      <c r="F112">
        <v>1.47</v>
      </c>
      <c r="G112">
        <v>36.29</v>
      </c>
      <c r="H112">
        <v>2.39</v>
      </c>
      <c r="I112">
        <v>2.57</v>
      </c>
      <c r="J112" s="1">
        <v>521</v>
      </c>
      <c r="K112" s="1">
        <v>12.4</v>
      </c>
      <c r="L112" s="1">
        <v>13.4</v>
      </c>
    </row>
    <row r="113" spans="1:12" x14ac:dyDescent="0.25">
      <c r="A113" t="s">
        <v>29</v>
      </c>
      <c r="B113">
        <v>2040</v>
      </c>
      <c r="C113" t="s">
        <v>64</v>
      </c>
      <c r="D113" t="s">
        <v>267</v>
      </c>
      <c r="E113" t="s">
        <v>268</v>
      </c>
      <c r="F113">
        <v>0</v>
      </c>
      <c r="G113">
        <v>0</v>
      </c>
      <c r="H113">
        <v>0</v>
      </c>
      <c r="I113">
        <v>0</v>
      </c>
      <c r="J113" s="1">
        <v>0</v>
      </c>
      <c r="K113" s="1">
        <v>0</v>
      </c>
      <c r="L113" s="1">
        <v>0</v>
      </c>
    </row>
    <row r="114" spans="1:12" x14ac:dyDescent="0.25">
      <c r="A114" t="s">
        <v>29</v>
      </c>
      <c r="B114">
        <v>2040</v>
      </c>
      <c r="C114" t="s">
        <v>64</v>
      </c>
      <c r="D114" t="s">
        <v>269</v>
      </c>
      <c r="E114" t="s">
        <v>270</v>
      </c>
      <c r="F114">
        <v>1.48</v>
      </c>
      <c r="G114">
        <v>36.74</v>
      </c>
      <c r="H114">
        <v>2.33</v>
      </c>
      <c r="I114">
        <v>2.73</v>
      </c>
      <c r="J114" s="1">
        <v>35.799999999999997</v>
      </c>
      <c r="K114" s="1">
        <v>0.83399999999999996</v>
      </c>
      <c r="L114" s="1">
        <v>0.98</v>
      </c>
    </row>
    <row r="115" spans="1:12" x14ac:dyDescent="0.25">
      <c r="A115" t="s">
        <v>29</v>
      </c>
      <c r="B115">
        <v>2040</v>
      </c>
      <c r="C115" t="s">
        <v>64</v>
      </c>
      <c r="D115" t="s">
        <v>271</v>
      </c>
      <c r="E115" t="s">
        <v>272</v>
      </c>
      <c r="F115">
        <v>0</v>
      </c>
      <c r="G115">
        <v>0</v>
      </c>
      <c r="H115">
        <v>0</v>
      </c>
      <c r="I115">
        <v>0</v>
      </c>
      <c r="J115" s="1">
        <v>0</v>
      </c>
      <c r="K115" s="1">
        <v>0</v>
      </c>
      <c r="L115" s="1">
        <v>0</v>
      </c>
    </row>
    <row r="116" spans="1:12" x14ac:dyDescent="0.25">
      <c r="A116" t="s">
        <v>29</v>
      </c>
      <c r="B116">
        <v>2040</v>
      </c>
      <c r="C116" t="s">
        <v>64</v>
      </c>
      <c r="D116" t="s">
        <v>55</v>
      </c>
      <c r="E116" t="s">
        <v>273</v>
      </c>
      <c r="F116">
        <v>0</v>
      </c>
      <c r="G116">
        <v>0</v>
      </c>
      <c r="H116">
        <v>0</v>
      </c>
      <c r="I116">
        <v>0</v>
      </c>
      <c r="J116" s="1">
        <v>0</v>
      </c>
      <c r="K116" s="1">
        <v>0</v>
      </c>
      <c r="L116" s="1">
        <v>0</v>
      </c>
    </row>
    <row r="117" spans="1:12" x14ac:dyDescent="0.25">
      <c r="A117" t="s">
        <v>29</v>
      </c>
      <c r="B117">
        <v>2040</v>
      </c>
      <c r="C117" t="s">
        <v>64</v>
      </c>
      <c r="D117" t="s">
        <v>274</v>
      </c>
      <c r="E117" t="s">
        <v>275</v>
      </c>
      <c r="F117">
        <v>0</v>
      </c>
      <c r="G117">
        <v>0</v>
      </c>
      <c r="H117">
        <v>0</v>
      </c>
      <c r="I117">
        <v>0</v>
      </c>
      <c r="J117" s="1">
        <v>0</v>
      </c>
      <c r="K117" s="1">
        <v>0</v>
      </c>
      <c r="L117" s="1">
        <v>0</v>
      </c>
    </row>
    <row r="118" spans="1:12" x14ac:dyDescent="0.25">
      <c r="A118" t="s">
        <v>29</v>
      </c>
      <c r="B118">
        <v>2040</v>
      </c>
      <c r="C118" t="s">
        <v>64</v>
      </c>
      <c r="D118" t="s">
        <v>276</v>
      </c>
      <c r="E118" t="s">
        <v>277</v>
      </c>
      <c r="F118">
        <v>0</v>
      </c>
      <c r="G118">
        <v>0</v>
      </c>
      <c r="H118">
        <v>0</v>
      </c>
      <c r="I118">
        <v>0</v>
      </c>
      <c r="J118" s="1">
        <v>0</v>
      </c>
      <c r="K118" s="1">
        <v>0</v>
      </c>
      <c r="L118" s="1">
        <v>0</v>
      </c>
    </row>
    <row r="119" spans="1:12" x14ac:dyDescent="0.25">
      <c r="A119" t="s">
        <v>29</v>
      </c>
      <c r="B119">
        <v>2040</v>
      </c>
      <c r="C119" t="s">
        <v>64</v>
      </c>
      <c r="D119" t="s">
        <v>278</v>
      </c>
      <c r="E119" t="s">
        <v>279</v>
      </c>
      <c r="F119">
        <v>0</v>
      </c>
      <c r="G119">
        <v>0</v>
      </c>
      <c r="H119">
        <v>0</v>
      </c>
      <c r="I119">
        <v>0</v>
      </c>
      <c r="J119" s="1">
        <v>0</v>
      </c>
      <c r="K119" s="1">
        <v>0</v>
      </c>
      <c r="L119" s="1">
        <v>0</v>
      </c>
    </row>
    <row r="120" spans="1:12" x14ac:dyDescent="0.25">
      <c r="A120" t="s">
        <v>29</v>
      </c>
      <c r="B120">
        <v>2040</v>
      </c>
      <c r="C120" t="s">
        <v>64</v>
      </c>
      <c r="D120" t="s">
        <v>280</v>
      </c>
      <c r="E120" t="s">
        <v>281</v>
      </c>
      <c r="F120">
        <v>0</v>
      </c>
      <c r="G120">
        <v>0</v>
      </c>
      <c r="H120">
        <v>0</v>
      </c>
      <c r="I120">
        <v>0</v>
      </c>
      <c r="J120" s="1">
        <v>0</v>
      </c>
      <c r="K120" s="1">
        <v>0</v>
      </c>
      <c r="L120" s="1">
        <v>0</v>
      </c>
    </row>
    <row r="121" spans="1:12" x14ac:dyDescent="0.25">
      <c r="A121" t="s">
        <v>29</v>
      </c>
      <c r="B121">
        <v>2040</v>
      </c>
      <c r="C121" t="s">
        <v>64</v>
      </c>
      <c r="D121" t="s">
        <v>282</v>
      </c>
      <c r="E121" t="s">
        <v>283</v>
      </c>
      <c r="F121">
        <v>0</v>
      </c>
      <c r="G121">
        <v>0</v>
      </c>
      <c r="H121">
        <v>0</v>
      </c>
      <c r="I121">
        <v>0</v>
      </c>
      <c r="J121" s="1">
        <v>0</v>
      </c>
      <c r="K121" s="1">
        <v>0</v>
      </c>
      <c r="L121" s="1">
        <v>0</v>
      </c>
    </row>
    <row r="122" spans="1:12" x14ac:dyDescent="0.25">
      <c r="A122" t="s">
        <v>29</v>
      </c>
      <c r="B122">
        <v>2040</v>
      </c>
      <c r="C122" t="s">
        <v>64</v>
      </c>
      <c r="D122" t="s">
        <v>284</v>
      </c>
      <c r="E122" t="s">
        <v>285</v>
      </c>
      <c r="F122">
        <v>0</v>
      </c>
      <c r="G122">
        <v>0</v>
      </c>
      <c r="H122">
        <v>0</v>
      </c>
      <c r="I122">
        <v>0</v>
      </c>
      <c r="J122" s="1">
        <v>0</v>
      </c>
      <c r="K122" s="1">
        <v>0</v>
      </c>
      <c r="L122" s="1">
        <v>0</v>
      </c>
    </row>
    <row r="123" spans="1:12" x14ac:dyDescent="0.25">
      <c r="A123" t="s">
        <v>29</v>
      </c>
      <c r="B123">
        <v>2040</v>
      </c>
      <c r="C123" t="s">
        <v>64</v>
      </c>
      <c r="D123" t="s">
        <v>286</v>
      </c>
      <c r="E123" t="s">
        <v>287</v>
      </c>
      <c r="F123">
        <v>0</v>
      </c>
      <c r="G123">
        <v>0</v>
      </c>
      <c r="H123">
        <v>0</v>
      </c>
      <c r="I123">
        <v>0</v>
      </c>
      <c r="J123" s="1">
        <v>0</v>
      </c>
      <c r="K123" s="1">
        <v>0</v>
      </c>
      <c r="L123" s="1">
        <v>0</v>
      </c>
    </row>
    <row r="124" spans="1:12" x14ac:dyDescent="0.25">
      <c r="A124" t="s">
        <v>29</v>
      </c>
      <c r="B124">
        <v>2040</v>
      </c>
      <c r="C124" t="s">
        <v>64</v>
      </c>
      <c r="D124" t="s">
        <v>61</v>
      </c>
      <c r="E124" t="s">
        <v>288</v>
      </c>
      <c r="F124">
        <v>4.7300000000000004</v>
      </c>
      <c r="G124">
        <v>44.64</v>
      </c>
      <c r="H124">
        <v>8.2200000000000006</v>
      </c>
      <c r="I124">
        <v>5.3</v>
      </c>
      <c r="J124" s="1">
        <v>2760</v>
      </c>
      <c r="K124" s="1">
        <v>226</v>
      </c>
      <c r="L124" s="1">
        <v>146</v>
      </c>
    </row>
    <row r="125" spans="1:12" x14ac:dyDescent="0.25">
      <c r="A125" t="s">
        <v>29</v>
      </c>
      <c r="B125">
        <v>2040</v>
      </c>
      <c r="C125" t="s">
        <v>64</v>
      </c>
      <c r="D125" t="s">
        <v>289</v>
      </c>
      <c r="E125" t="s">
        <v>290</v>
      </c>
      <c r="F125">
        <v>0</v>
      </c>
      <c r="G125">
        <v>0</v>
      </c>
      <c r="H125">
        <v>0</v>
      </c>
      <c r="I125">
        <v>0</v>
      </c>
      <c r="J125" s="1">
        <v>0</v>
      </c>
      <c r="K125" s="1">
        <v>0</v>
      </c>
      <c r="L125" s="1">
        <v>0</v>
      </c>
    </row>
    <row r="126" spans="1:12" x14ac:dyDescent="0.25">
      <c r="A126" t="s">
        <v>29</v>
      </c>
      <c r="B126">
        <v>2040</v>
      </c>
      <c r="C126" t="s">
        <v>64</v>
      </c>
      <c r="D126" t="s">
        <v>291</v>
      </c>
      <c r="E126" t="s">
        <v>292</v>
      </c>
      <c r="F126">
        <v>1.01</v>
      </c>
      <c r="G126">
        <v>32.85</v>
      </c>
      <c r="H126">
        <v>1.6</v>
      </c>
      <c r="I126">
        <v>1.71</v>
      </c>
      <c r="J126" s="1">
        <v>494</v>
      </c>
      <c r="K126" s="1">
        <v>7.93</v>
      </c>
      <c r="L126" s="1">
        <v>8.4700000000000006</v>
      </c>
    </row>
    <row r="127" spans="1:12" x14ac:dyDescent="0.25">
      <c r="A127" t="s">
        <v>29</v>
      </c>
      <c r="B127">
        <v>2040</v>
      </c>
      <c r="C127" t="s">
        <v>64</v>
      </c>
      <c r="D127" t="s">
        <v>293</v>
      </c>
      <c r="E127" t="s">
        <v>294</v>
      </c>
      <c r="F127">
        <v>2.0299999999999998</v>
      </c>
      <c r="G127">
        <v>35.83</v>
      </c>
      <c r="H127">
        <v>3.32</v>
      </c>
      <c r="I127">
        <v>2.4500000000000002</v>
      </c>
      <c r="J127" s="1">
        <v>33.200000000000003</v>
      </c>
      <c r="K127" s="1">
        <v>1.1000000000000001</v>
      </c>
      <c r="L127" s="1">
        <v>0.81200000000000006</v>
      </c>
    </row>
    <row r="128" spans="1:12" x14ac:dyDescent="0.25">
      <c r="A128" t="s">
        <v>29</v>
      </c>
      <c r="B128">
        <v>2040</v>
      </c>
      <c r="C128" t="s">
        <v>64</v>
      </c>
      <c r="D128" t="s">
        <v>295</v>
      </c>
      <c r="E128" t="s">
        <v>296</v>
      </c>
      <c r="F128">
        <v>11.84</v>
      </c>
      <c r="G128">
        <v>53.74</v>
      </c>
      <c r="H128">
        <v>21.72</v>
      </c>
      <c r="I128">
        <v>8.8800000000000008</v>
      </c>
      <c r="J128" s="1">
        <v>1430</v>
      </c>
      <c r="K128" s="1">
        <v>310</v>
      </c>
      <c r="L128" s="1">
        <v>127</v>
      </c>
    </row>
    <row r="129" spans="1:12" x14ac:dyDescent="0.25">
      <c r="A129" t="s">
        <v>29</v>
      </c>
      <c r="B129">
        <v>2040</v>
      </c>
      <c r="C129" t="s">
        <v>64</v>
      </c>
      <c r="D129" t="s">
        <v>297</v>
      </c>
      <c r="E129" t="s">
        <v>298</v>
      </c>
      <c r="F129">
        <v>0</v>
      </c>
      <c r="G129">
        <v>0</v>
      </c>
      <c r="H129">
        <v>0</v>
      </c>
      <c r="I129">
        <v>0</v>
      </c>
      <c r="J129" s="1">
        <v>0</v>
      </c>
      <c r="K129" s="1">
        <v>0</v>
      </c>
      <c r="L129" s="1">
        <v>0</v>
      </c>
    </row>
    <row r="130" spans="1:12" x14ac:dyDescent="0.25">
      <c r="A130" t="s">
        <v>29</v>
      </c>
      <c r="B130">
        <v>2040</v>
      </c>
      <c r="C130" t="s">
        <v>64</v>
      </c>
      <c r="D130" t="s">
        <v>299</v>
      </c>
      <c r="E130" t="s">
        <v>300</v>
      </c>
      <c r="F130">
        <v>3.11</v>
      </c>
      <c r="G130">
        <v>39.79</v>
      </c>
      <c r="H130">
        <v>5.1100000000000003</v>
      </c>
      <c r="I130">
        <v>3.78</v>
      </c>
      <c r="J130" s="1">
        <v>459</v>
      </c>
      <c r="K130" s="1">
        <v>23.4</v>
      </c>
      <c r="L130" s="1">
        <v>17.399999999999999</v>
      </c>
    </row>
    <row r="131" spans="1:12" x14ac:dyDescent="0.25">
      <c r="A131" t="s">
        <v>29</v>
      </c>
      <c r="B131">
        <v>2040</v>
      </c>
      <c r="C131" t="s">
        <v>64</v>
      </c>
      <c r="D131" t="s">
        <v>301</v>
      </c>
      <c r="E131" t="s">
        <v>302</v>
      </c>
      <c r="F131">
        <v>0</v>
      </c>
      <c r="G131">
        <v>0</v>
      </c>
      <c r="H131">
        <v>0</v>
      </c>
      <c r="I131">
        <v>0</v>
      </c>
      <c r="J131" s="1">
        <v>0</v>
      </c>
      <c r="K131" s="1">
        <v>0</v>
      </c>
      <c r="L131" s="1">
        <v>0</v>
      </c>
    </row>
    <row r="132" spans="1:12" x14ac:dyDescent="0.25">
      <c r="A132" t="s">
        <v>29</v>
      </c>
      <c r="B132">
        <v>2040</v>
      </c>
      <c r="C132" t="s">
        <v>64</v>
      </c>
      <c r="D132" t="s">
        <v>303</v>
      </c>
      <c r="E132" t="s">
        <v>304</v>
      </c>
      <c r="F132">
        <v>10.17</v>
      </c>
      <c r="G132">
        <v>49.11</v>
      </c>
      <c r="H132">
        <v>17.34</v>
      </c>
      <c r="I132">
        <v>6.95</v>
      </c>
      <c r="J132" s="1">
        <v>272</v>
      </c>
      <c r="K132" s="1">
        <v>47.1</v>
      </c>
      <c r="L132" s="1">
        <v>18.899999999999999</v>
      </c>
    </row>
    <row r="133" spans="1:12" x14ac:dyDescent="0.25">
      <c r="A133" t="s">
        <v>29</v>
      </c>
      <c r="B133">
        <v>2040</v>
      </c>
      <c r="C133" t="s">
        <v>64</v>
      </c>
      <c r="D133" t="s">
        <v>305</v>
      </c>
      <c r="E133" t="s">
        <v>306</v>
      </c>
      <c r="F133">
        <v>3.59</v>
      </c>
      <c r="G133">
        <v>42.89</v>
      </c>
      <c r="H133">
        <v>5.85</v>
      </c>
      <c r="I133">
        <v>4.63</v>
      </c>
      <c r="J133" s="1">
        <v>482</v>
      </c>
      <c r="K133" s="1">
        <v>28.2</v>
      </c>
      <c r="L133" s="1">
        <v>22.3</v>
      </c>
    </row>
    <row r="134" spans="1:12" x14ac:dyDescent="0.25">
      <c r="A134" t="s">
        <v>29</v>
      </c>
      <c r="B134">
        <v>2040</v>
      </c>
      <c r="C134" t="s">
        <v>64</v>
      </c>
      <c r="D134" t="s">
        <v>307</v>
      </c>
      <c r="E134" t="s">
        <v>308</v>
      </c>
      <c r="F134">
        <v>0</v>
      </c>
      <c r="G134">
        <v>0</v>
      </c>
      <c r="H134">
        <v>0</v>
      </c>
      <c r="I134">
        <v>0</v>
      </c>
      <c r="J134" s="1">
        <v>0</v>
      </c>
      <c r="K134" s="1">
        <v>0</v>
      </c>
      <c r="L134" s="1">
        <v>0</v>
      </c>
    </row>
    <row r="135" spans="1:12" x14ac:dyDescent="0.25">
      <c r="A135" t="s">
        <v>29</v>
      </c>
      <c r="B135">
        <v>2040</v>
      </c>
      <c r="C135" t="s">
        <v>64</v>
      </c>
      <c r="D135" t="s">
        <v>50</v>
      </c>
      <c r="E135" t="s">
        <v>309</v>
      </c>
      <c r="F135">
        <v>0</v>
      </c>
      <c r="G135">
        <v>22.71</v>
      </c>
      <c r="H135">
        <v>0</v>
      </c>
      <c r="I135">
        <v>7.0000000000000007E-2</v>
      </c>
      <c r="J135" s="1">
        <v>139</v>
      </c>
      <c r="K135" s="1">
        <v>0</v>
      </c>
      <c r="L135" s="1">
        <v>9.0300000000000005E-2</v>
      </c>
    </row>
    <row r="136" spans="1:12" x14ac:dyDescent="0.25">
      <c r="A136" t="s">
        <v>29</v>
      </c>
      <c r="B136">
        <v>2040</v>
      </c>
      <c r="C136" t="s">
        <v>64</v>
      </c>
      <c r="D136" t="s">
        <v>310</v>
      </c>
      <c r="E136" t="s">
        <v>311</v>
      </c>
      <c r="F136">
        <v>0</v>
      </c>
      <c r="G136">
        <v>0</v>
      </c>
      <c r="H136">
        <v>0</v>
      </c>
      <c r="I136">
        <v>0</v>
      </c>
      <c r="J136" s="1">
        <v>0</v>
      </c>
      <c r="K136" s="1">
        <v>0</v>
      </c>
      <c r="L136" s="1">
        <v>0</v>
      </c>
    </row>
    <row r="137" spans="1:12" x14ac:dyDescent="0.25">
      <c r="A137" t="s">
        <v>29</v>
      </c>
      <c r="B137">
        <v>2040</v>
      </c>
      <c r="C137" t="s">
        <v>64</v>
      </c>
      <c r="D137" t="s">
        <v>312</v>
      </c>
      <c r="E137" t="s">
        <v>313</v>
      </c>
      <c r="F137">
        <v>0.49</v>
      </c>
      <c r="G137">
        <v>34.159999999999997</v>
      </c>
      <c r="H137">
        <v>0.72</v>
      </c>
      <c r="I137">
        <v>1.87</v>
      </c>
      <c r="J137" s="1">
        <v>3.29</v>
      </c>
      <c r="K137" s="1">
        <v>2.3800000000000002E-2</v>
      </c>
      <c r="L137" s="1">
        <v>6.1600000000000002E-2</v>
      </c>
    </row>
    <row r="138" spans="1:12" x14ac:dyDescent="0.25">
      <c r="A138" t="s">
        <v>29</v>
      </c>
      <c r="B138">
        <v>2040</v>
      </c>
      <c r="C138" t="s">
        <v>64</v>
      </c>
      <c r="D138" t="s">
        <v>314</v>
      </c>
      <c r="E138" t="s">
        <v>315</v>
      </c>
      <c r="F138">
        <v>1.44</v>
      </c>
      <c r="G138">
        <v>36.869999999999997</v>
      </c>
      <c r="H138">
        <v>2.15</v>
      </c>
      <c r="I138">
        <v>2.57</v>
      </c>
      <c r="J138" s="1">
        <v>32.1</v>
      </c>
      <c r="K138" s="1">
        <v>0.68899999999999995</v>
      </c>
      <c r="L138" s="1">
        <v>0.82499999999999996</v>
      </c>
    </row>
    <row r="139" spans="1:12" x14ac:dyDescent="0.25">
      <c r="A139" t="s">
        <v>29</v>
      </c>
      <c r="B139">
        <v>2040</v>
      </c>
      <c r="C139" t="s">
        <v>64</v>
      </c>
      <c r="D139" t="s">
        <v>40</v>
      </c>
      <c r="E139" t="s">
        <v>316</v>
      </c>
      <c r="F139">
        <v>1.68</v>
      </c>
      <c r="G139">
        <v>35.590000000000003</v>
      </c>
      <c r="H139">
        <v>2.69</v>
      </c>
      <c r="I139">
        <v>2.38</v>
      </c>
      <c r="J139" s="1">
        <v>67.400000000000006</v>
      </c>
      <c r="K139" s="1">
        <v>1.81</v>
      </c>
      <c r="L139" s="1">
        <v>1.6</v>
      </c>
    </row>
    <row r="140" spans="1:12" x14ac:dyDescent="0.25">
      <c r="A140" t="s">
        <v>29</v>
      </c>
      <c r="B140">
        <v>2040</v>
      </c>
      <c r="C140" t="s">
        <v>64</v>
      </c>
      <c r="D140" t="s">
        <v>317</v>
      </c>
      <c r="E140" t="s">
        <v>318</v>
      </c>
      <c r="F140">
        <v>11.11</v>
      </c>
      <c r="G140">
        <v>56.49</v>
      </c>
      <c r="H140">
        <v>17.809999999999999</v>
      </c>
      <c r="I140">
        <v>9.82</v>
      </c>
      <c r="J140" s="1">
        <v>83.5</v>
      </c>
      <c r="K140" s="1">
        <v>14.9</v>
      </c>
      <c r="L140" s="1">
        <v>8.1999999999999993</v>
      </c>
    </row>
    <row r="141" spans="1:12" x14ac:dyDescent="0.25">
      <c r="A141" t="s">
        <v>29</v>
      </c>
      <c r="B141">
        <v>2040</v>
      </c>
      <c r="C141" t="s">
        <v>64</v>
      </c>
      <c r="D141" t="s">
        <v>319</v>
      </c>
      <c r="E141" t="s">
        <v>320</v>
      </c>
      <c r="F141">
        <v>6.82</v>
      </c>
      <c r="G141">
        <v>45.14</v>
      </c>
      <c r="H141">
        <v>11.18</v>
      </c>
      <c r="I141">
        <v>5.65</v>
      </c>
      <c r="J141" s="1">
        <v>18400</v>
      </c>
      <c r="K141" s="1">
        <v>2060</v>
      </c>
      <c r="L141" s="1">
        <v>1040</v>
      </c>
    </row>
    <row r="142" spans="1:12" x14ac:dyDescent="0.25">
      <c r="A142" t="s">
        <v>29</v>
      </c>
      <c r="B142">
        <v>2040</v>
      </c>
      <c r="C142" t="s">
        <v>64</v>
      </c>
      <c r="D142" t="s">
        <v>321</v>
      </c>
      <c r="E142" t="s">
        <v>322</v>
      </c>
      <c r="F142">
        <v>0</v>
      </c>
      <c r="G142">
        <v>0</v>
      </c>
      <c r="H142">
        <v>0</v>
      </c>
      <c r="I142">
        <v>0</v>
      </c>
      <c r="J142" s="1">
        <v>0</v>
      </c>
      <c r="K142" s="1">
        <v>0</v>
      </c>
      <c r="L142" s="1">
        <v>0</v>
      </c>
    </row>
    <row r="143" spans="1:12" x14ac:dyDescent="0.25">
      <c r="A143" t="s">
        <v>29</v>
      </c>
      <c r="B143">
        <v>2040</v>
      </c>
      <c r="C143" t="s">
        <v>64</v>
      </c>
      <c r="D143" t="s">
        <v>323</v>
      </c>
      <c r="E143" t="s">
        <v>324</v>
      </c>
      <c r="F143">
        <v>0</v>
      </c>
      <c r="G143">
        <v>0</v>
      </c>
      <c r="H143">
        <v>0</v>
      </c>
      <c r="I143">
        <v>0</v>
      </c>
      <c r="J143" s="1">
        <v>0</v>
      </c>
      <c r="K143" s="1">
        <v>0</v>
      </c>
      <c r="L143" s="1">
        <v>0</v>
      </c>
    </row>
    <row r="144" spans="1:12" x14ac:dyDescent="0.25">
      <c r="A144" t="s">
        <v>29</v>
      </c>
      <c r="B144">
        <v>2040</v>
      </c>
      <c r="C144" t="s">
        <v>64</v>
      </c>
      <c r="D144" t="s">
        <v>325</v>
      </c>
      <c r="E144" t="s">
        <v>326</v>
      </c>
      <c r="F144">
        <v>4.38</v>
      </c>
      <c r="G144">
        <v>38.020000000000003</v>
      </c>
      <c r="H144">
        <v>7.57</v>
      </c>
      <c r="I144">
        <v>3.06</v>
      </c>
      <c r="J144" s="1">
        <v>304</v>
      </c>
      <c r="K144" s="1">
        <v>23</v>
      </c>
      <c r="L144" s="1">
        <v>9.2899999999999991</v>
      </c>
    </row>
    <row r="145" spans="1:12" x14ac:dyDescent="0.25">
      <c r="A145" t="s">
        <v>29</v>
      </c>
      <c r="B145">
        <v>2040</v>
      </c>
      <c r="C145" t="s">
        <v>64</v>
      </c>
      <c r="D145" t="s">
        <v>327</v>
      </c>
      <c r="E145" t="s">
        <v>328</v>
      </c>
      <c r="F145">
        <v>0.37</v>
      </c>
      <c r="G145">
        <v>23.84</v>
      </c>
      <c r="H145">
        <v>0.57999999999999996</v>
      </c>
      <c r="I145">
        <v>0.6</v>
      </c>
      <c r="J145" s="1">
        <v>702</v>
      </c>
      <c r="K145" s="1">
        <v>4.0999999999999996</v>
      </c>
      <c r="L145" s="1">
        <v>4.24</v>
      </c>
    </row>
    <row r="146" spans="1:12" x14ac:dyDescent="0.25">
      <c r="A146" t="s">
        <v>29</v>
      </c>
      <c r="B146">
        <v>2040</v>
      </c>
      <c r="C146" t="s">
        <v>64</v>
      </c>
      <c r="D146" t="s">
        <v>56</v>
      </c>
      <c r="E146" t="s">
        <v>329</v>
      </c>
      <c r="F146">
        <v>0</v>
      </c>
      <c r="G146">
        <v>0</v>
      </c>
      <c r="H146">
        <v>0</v>
      </c>
      <c r="I146">
        <v>0</v>
      </c>
      <c r="J146" s="1">
        <v>0</v>
      </c>
      <c r="K146" s="1">
        <v>0</v>
      </c>
      <c r="L146" s="1">
        <v>0</v>
      </c>
    </row>
    <row r="147" spans="1:12" x14ac:dyDescent="0.25">
      <c r="A147" t="s">
        <v>29</v>
      </c>
      <c r="B147">
        <v>2040</v>
      </c>
      <c r="C147" t="s">
        <v>64</v>
      </c>
      <c r="D147" t="s">
        <v>43</v>
      </c>
      <c r="E147" t="s">
        <v>330</v>
      </c>
      <c r="F147">
        <v>1.85</v>
      </c>
      <c r="G147">
        <v>36.18</v>
      </c>
      <c r="H147">
        <v>3.04</v>
      </c>
      <c r="I147">
        <v>2.5499999999999998</v>
      </c>
      <c r="J147" s="1">
        <v>6320</v>
      </c>
      <c r="K147" s="1">
        <v>192</v>
      </c>
      <c r="L147" s="1">
        <v>161</v>
      </c>
    </row>
    <row r="148" spans="1:12" x14ac:dyDescent="0.25">
      <c r="A148" t="s">
        <v>29</v>
      </c>
      <c r="B148">
        <v>2040</v>
      </c>
      <c r="C148" t="s">
        <v>64</v>
      </c>
      <c r="D148" t="s">
        <v>331</v>
      </c>
      <c r="E148" t="s">
        <v>332</v>
      </c>
      <c r="F148">
        <v>5.79</v>
      </c>
      <c r="G148">
        <v>45.22</v>
      </c>
      <c r="H148">
        <v>10.039999999999999</v>
      </c>
      <c r="I148">
        <v>5.44</v>
      </c>
      <c r="J148" s="1">
        <v>111</v>
      </c>
      <c r="K148" s="1">
        <v>11.2</v>
      </c>
      <c r="L148" s="1">
        <v>6.06</v>
      </c>
    </row>
    <row r="149" spans="1:12" x14ac:dyDescent="0.25">
      <c r="A149" t="s">
        <v>29</v>
      </c>
      <c r="B149">
        <v>2040</v>
      </c>
      <c r="C149" t="s">
        <v>64</v>
      </c>
      <c r="D149" t="s">
        <v>333</v>
      </c>
      <c r="E149" t="s">
        <v>334</v>
      </c>
      <c r="F149">
        <v>0</v>
      </c>
      <c r="G149">
        <v>0</v>
      </c>
      <c r="H149">
        <v>0</v>
      </c>
      <c r="I149">
        <v>0</v>
      </c>
      <c r="J149" s="1">
        <v>0</v>
      </c>
      <c r="K149" s="1">
        <v>0</v>
      </c>
      <c r="L149" s="1">
        <v>0</v>
      </c>
    </row>
    <row r="150" spans="1:12" x14ac:dyDescent="0.25">
      <c r="A150" t="s">
        <v>29</v>
      </c>
      <c r="B150">
        <v>2040</v>
      </c>
      <c r="C150" t="s">
        <v>64</v>
      </c>
      <c r="D150" t="s">
        <v>335</v>
      </c>
      <c r="E150" t="s">
        <v>336</v>
      </c>
      <c r="F150">
        <v>21.33</v>
      </c>
      <c r="G150">
        <v>61.74</v>
      </c>
      <c r="H150">
        <v>36.82</v>
      </c>
      <c r="I150">
        <v>11.63</v>
      </c>
      <c r="J150" s="1">
        <v>33.5</v>
      </c>
      <c r="K150" s="1">
        <v>12.3</v>
      </c>
      <c r="L150" s="1">
        <v>3.89</v>
      </c>
    </row>
    <row r="151" spans="1:12" x14ac:dyDescent="0.25">
      <c r="A151" t="s">
        <v>29</v>
      </c>
      <c r="B151">
        <v>2040</v>
      </c>
      <c r="C151" t="s">
        <v>64</v>
      </c>
      <c r="D151" t="s">
        <v>337</v>
      </c>
      <c r="E151" t="s">
        <v>338</v>
      </c>
      <c r="F151">
        <v>7.37</v>
      </c>
      <c r="G151">
        <v>45.96</v>
      </c>
      <c r="H151">
        <v>13.14</v>
      </c>
      <c r="I151">
        <v>5.68</v>
      </c>
      <c r="J151" s="1">
        <v>12.2</v>
      </c>
      <c r="K151" s="1">
        <v>1.6</v>
      </c>
      <c r="L151" s="1">
        <v>0.69099999999999995</v>
      </c>
    </row>
    <row r="152" spans="1:12" x14ac:dyDescent="0.25">
      <c r="A152" t="s">
        <v>29</v>
      </c>
      <c r="B152">
        <v>2040</v>
      </c>
      <c r="C152" t="s">
        <v>64</v>
      </c>
      <c r="D152" t="s">
        <v>339</v>
      </c>
      <c r="E152" t="s">
        <v>340</v>
      </c>
      <c r="F152">
        <v>2.48</v>
      </c>
      <c r="G152">
        <v>37.369999999999997</v>
      </c>
      <c r="H152">
        <v>4.09</v>
      </c>
      <c r="I152">
        <v>2.87</v>
      </c>
      <c r="J152" s="1">
        <v>659</v>
      </c>
      <c r="K152" s="1">
        <v>26.9</v>
      </c>
      <c r="L152" s="1">
        <v>18.899999999999999</v>
      </c>
    </row>
    <row r="153" spans="1:12" x14ac:dyDescent="0.25">
      <c r="A153" t="s">
        <v>29</v>
      </c>
      <c r="B153">
        <v>2040</v>
      </c>
      <c r="C153" t="s">
        <v>64</v>
      </c>
      <c r="D153" t="s">
        <v>341</v>
      </c>
      <c r="E153" t="s">
        <v>342</v>
      </c>
      <c r="F153">
        <v>0</v>
      </c>
      <c r="G153">
        <v>0</v>
      </c>
      <c r="H153">
        <v>0</v>
      </c>
      <c r="I153">
        <v>0</v>
      </c>
      <c r="J153" s="1">
        <v>0</v>
      </c>
      <c r="K153" s="1">
        <v>0</v>
      </c>
      <c r="L153" s="1">
        <v>0</v>
      </c>
    </row>
    <row r="154" spans="1:12" x14ac:dyDescent="0.25">
      <c r="A154" t="s">
        <v>29</v>
      </c>
      <c r="B154">
        <v>2040</v>
      </c>
      <c r="C154" t="s">
        <v>64</v>
      </c>
      <c r="D154" t="s">
        <v>343</v>
      </c>
      <c r="E154" t="s">
        <v>344</v>
      </c>
      <c r="F154">
        <v>2.27</v>
      </c>
      <c r="G154">
        <v>36.57</v>
      </c>
      <c r="H154">
        <v>3.8</v>
      </c>
      <c r="I154">
        <v>2.65</v>
      </c>
      <c r="J154" s="1">
        <v>3480</v>
      </c>
      <c r="K154" s="1">
        <v>132</v>
      </c>
      <c r="L154" s="1">
        <v>92.3</v>
      </c>
    </row>
    <row r="155" spans="1:12" x14ac:dyDescent="0.25">
      <c r="A155" t="s">
        <v>29</v>
      </c>
      <c r="B155">
        <v>2040</v>
      </c>
      <c r="C155" t="s">
        <v>64</v>
      </c>
      <c r="D155" t="s">
        <v>46</v>
      </c>
      <c r="E155" t="s">
        <v>345</v>
      </c>
      <c r="F155">
        <v>2.06</v>
      </c>
      <c r="G155">
        <v>34.36</v>
      </c>
      <c r="H155">
        <v>3.42</v>
      </c>
      <c r="I155">
        <v>2.1800000000000002</v>
      </c>
      <c r="J155" s="1">
        <v>17800</v>
      </c>
      <c r="K155" s="1">
        <v>608</v>
      </c>
      <c r="L155" s="1">
        <v>388</v>
      </c>
    </row>
    <row r="156" spans="1:12" x14ac:dyDescent="0.25">
      <c r="A156" t="s">
        <v>29</v>
      </c>
      <c r="B156">
        <v>2040</v>
      </c>
      <c r="C156" t="s">
        <v>64</v>
      </c>
      <c r="D156" t="s">
        <v>346</v>
      </c>
      <c r="E156" t="s">
        <v>347</v>
      </c>
      <c r="F156">
        <v>0</v>
      </c>
      <c r="G156">
        <v>0</v>
      </c>
      <c r="H156">
        <v>0</v>
      </c>
      <c r="I156">
        <v>0</v>
      </c>
      <c r="J156" s="1">
        <v>0</v>
      </c>
      <c r="K156" s="1">
        <v>0</v>
      </c>
      <c r="L156" s="1">
        <v>0</v>
      </c>
    </row>
    <row r="157" spans="1:12" x14ac:dyDescent="0.25">
      <c r="A157" t="s">
        <v>29</v>
      </c>
      <c r="B157">
        <v>2040</v>
      </c>
      <c r="C157" t="s">
        <v>64</v>
      </c>
      <c r="D157" t="s">
        <v>348</v>
      </c>
      <c r="E157" t="s">
        <v>349</v>
      </c>
      <c r="F157">
        <v>0</v>
      </c>
      <c r="G157">
        <v>0</v>
      </c>
      <c r="H157">
        <v>0</v>
      </c>
      <c r="I157">
        <v>0</v>
      </c>
      <c r="J157" s="1">
        <v>0</v>
      </c>
      <c r="K157" s="1">
        <v>0</v>
      </c>
      <c r="L157" s="1">
        <v>0</v>
      </c>
    </row>
    <row r="158" spans="1:12" x14ac:dyDescent="0.25">
      <c r="A158" t="s">
        <v>29</v>
      </c>
      <c r="B158">
        <v>2040</v>
      </c>
      <c r="C158" t="s">
        <v>64</v>
      </c>
      <c r="D158" t="s">
        <v>350</v>
      </c>
      <c r="E158" t="s">
        <v>351</v>
      </c>
      <c r="F158">
        <v>0</v>
      </c>
      <c r="G158">
        <v>0</v>
      </c>
      <c r="H158">
        <v>0</v>
      </c>
      <c r="I158">
        <v>0</v>
      </c>
      <c r="J158" s="1">
        <v>0</v>
      </c>
      <c r="K158" s="1">
        <v>0</v>
      </c>
      <c r="L158" s="1">
        <v>0</v>
      </c>
    </row>
    <row r="159" spans="1:12" x14ac:dyDescent="0.25">
      <c r="A159" t="s">
        <v>29</v>
      </c>
      <c r="B159">
        <v>2040</v>
      </c>
      <c r="C159" t="s">
        <v>64</v>
      </c>
      <c r="D159" t="s">
        <v>352</v>
      </c>
      <c r="E159" t="s">
        <v>353</v>
      </c>
      <c r="F159">
        <v>0</v>
      </c>
      <c r="G159">
        <v>0</v>
      </c>
      <c r="H159">
        <v>0</v>
      </c>
      <c r="I159">
        <v>0</v>
      </c>
      <c r="J159" s="1">
        <v>0</v>
      </c>
      <c r="K159" s="1">
        <v>0</v>
      </c>
      <c r="L159" s="1">
        <v>0</v>
      </c>
    </row>
    <row r="160" spans="1:12" x14ac:dyDescent="0.25">
      <c r="A160" t="s">
        <v>29</v>
      </c>
      <c r="B160">
        <v>2040</v>
      </c>
      <c r="C160" t="s">
        <v>64</v>
      </c>
      <c r="D160" t="s">
        <v>354</v>
      </c>
      <c r="E160" t="s">
        <v>355</v>
      </c>
      <c r="F160">
        <v>0</v>
      </c>
      <c r="G160">
        <v>0</v>
      </c>
      <c r="H160">
        <v>0</v>
      </c>
      <c r="I160">
        <v>0</v>
      </c>
      <c r="J160" s="1">
        <v>0</v>
      </c>
      <c r="K160" s="1">
        <v>0</v>
      </c>
      <c r="L160" s="1">
        <v>0</v>
      </c>
    </row>
    <row r="161" spans="1:12" x14ac:dyDescent="0.25">
      <c r="A161" t="s">
        <v>29</v>
      </c>
      <c r="B161">
        <v>2040</v>
      </c>
      <c r="C161" t="s">
        <v>64</v>
      </c>
      <c r="D161" t="s">
        <v>356</v>
      </c>
      <c r="E161" t="s">
        <v>357</v>
      </c>
      <c r="F161">
        <v>2.71</v>
      </c>
      <c r="G161">
        <v>41.6</v>
      </c>
      <c r="H161">
        <v>4.26</v>
      </c>
      <c r="I161">
        <v>4.09</v>
      </c>
      <c r="J161" s="1">
        <v>1560</v>
      </c>
      <c r="K161" s="1">
        <v>66.400000000000006</v>
      </c>
      <c r="L161" s="1">
        <v>63.9</v>
      </c>
    </row>
    <row r="162" spans="1:12" x14ac:dyDescent="0.25">
      <c r="A162" t="s">
        <v>29</v>
      </c>
      <c r="B162">
        <v>2040</v>
      </c>
      <c r="C162" t="s">
        <v>64</v>
      </c>
      <c r="D162" t="s">
        <v>358</v>
      </c>
      <c r="E162" t="s">
        <v>359</v>
      </c>
      <c r="F162">
        <v>0</v>
      </c>
      <c r="G162">
        <v>0</v>
      </c>
      <c r="H162">
        <v>0</v>
      </c>
      <c r="I162">
        <v>0</v>
      </c>
      <c r="J162" s="1">
        <v>0</v>
      </c>
      <c r="K162" s="1">
        <v>0</v>
      </c>
      <c r="L162" s="1">
        <v>0</v>
      </c>
    </row>
    <row r="163" spans="1:12" x14ac:dyDescent="0.25">
      <c r="A163" t="s">
        <v>29</v>
      </c>
      <c r="B163">
        <v>2040</v>
      </c>
      <c r="C163" t="s">
        <v>64</v>
      </c>
      <c r="D163" t="s">
        <v>360</v>
      </c>
      <c r="E163" t="s">
        <v>361</v>
      </c>
      <c r="F163">
        <v>2.14</v>
      </c>
      <c r="G163">
        <v>36.4</v>
      </c>
      <c r="H163">
        <v>3.55</v>
      </c>
      <c r="I163">
        <v>2.59</v>
      </c>
      <c r="J163" s="1">
        <v>1770</v>
      </c>
      <c r="K163" s="1">
        <v>63</v>
      </c>
      <c r="L163" s="1">
        <v>46</v>
      </c>
    </row>
    <row r="164" spans="1:12" x14ac:dyDescent="0.25">
      <c r="A164" t="s">
        <v>29</v>
      </c>
      <c r="B164">
        <v>2040</v>
      </c>
      <c r="C164" t="s">
        <v>64</v>
      </c>
      <c r="D164" t="s">
        <v>362</v>
      </c>
      <c r="E164" t="s">
        <v>363</v>
      </c>
      <c r="F164">
        <v>0</v>
      </c>
      <c r="G164">
        <v>0</v>
      </c>
      <c r="H164">
        <v>0</v>
      </c>
      <c r="I164">
        <v>0</v>
      </c>
      <c r="J164" s="1">
        <v>0</v>
      </c>
      <c r="K164" s="1">
        <v>0</v>
      </c>
      <c r="L164" s="1">
        <v>0</v>
      </c>
    </row>
    <row r="165" spans="1:12" x14ac:dyDescent="0.25">
      <c r="A165" t="s">
        <v>29</v>
      </c>
      <c r="B165">
        <v>2040</v>
      </c>
      <c r="C165" t="s">
        <v>64</v>
      </c>
      <c r="D165" t="s">
        <v>364</v>
      </c>
      <c r="E165" t="s">
        <v>365</v>
      </c>
      <c r="F165">
        <v>0</v>
      </c>
      <c r="G165">
        <v>0</v>
      </c>
      <c r="H165">
        <v>0</v>
      </c>
      <c r="I165">
        <v>0</v>
      </c>
      <c r="J165" s="1">
        <v>0</v>
      </c>
      <c r="K165" s="1">
        <v>0</v>
      </c>
      <c r="L165" s="1">
        <v>0</v>
      </c>
    </row>
    <row r="166" spans="1:12" x14ac:dyDescent="0.25">
      <c r="A166" t="s">
        <v>29</v>
      </c>
      <c r="B166">
        <v>2040</v>
      </c>
      <c r="C166" t="s">
        <v>64</v>
      </c>
      <c r="D166" t="s">
        <v>366</v>
      </c>
      <c r="E166" t="s">
        <v>367</v>
      </c>
      <c r="F166">
        <v>0</v>
      </c>
      <c r="G166">
        <v>0</v>
      </c>
      <c r="H166">
        <v>0</v>
      </c>
      <c r="I166">
        <v>0</v>
      </c>
      <c r="J166" s="1">
        <v>0</v>
      </c>
      <c r="K166" s="1">
        <v>0</v>
      </c>
      <c r="L166" s="1">
        <v>0</v>
      </c>
    </row>
    <row r="167" spans="1:12" x14ac:dyDescent="0.25">
      <c r="A167" t="s">
        <v>29</v>
      </c>
      <c r="B167">
        <v>2040</v>
      </c>
      <c r="C167" t="s">
        <v>64</v>
      </c>
      <c r="D167" t="s">
        <v>368</v>
      </c>
      <c r="E167" t="s">
        <v>369</v>
      </c>
      <c r="F167">
        <v>1.9</v>
      </c>
      <c r="G167">
        <v>35.549999999999997</v>
      </c>
      <c r="H167">
        <v>3.15</v>
      </c>
      <c r="I167">
        <v>2.39</v>
      </c>
      <c r="J167" s="1">
        <v>907</v>
      </c>
      <c r="K167" s="1">
        <v>28.5</v>
      </c>
      <c r="L167" s="1">
        <v>21.7</v>
      </c>
    </row>
    <row r="168" spans="1:12" x14ac:dyDescent="0.25">
      <c r="A168" t="s">
        <v>29</v>
      </c>
      <c r="B168">
        <v>2040</v>
      </c>
      <c r="C168" t="s">
        <v>64</v>
      </c>
      <c r="D168" t="s">
        <v>370</v>
      </c>
      <c r="E168" t="s">
        <v>371</v>
      </c>
      <c r="F168">
        <v>3.5</v>
      </c>
      <c r="G168">
        <v>38.46</v>
      </c>
      <c r="H168">
        <v>5.89</v>
      </c>
      <c r="I168">
        <v>3.2</v>
      </c>
      <c r="J168" s="1">
        <v>96.2</v>
      </c>
      <c r="K168" s="1">
        <v>5.67</v>
      </c>
      <c r="L168" s="1">
        <v>3.07</v>
      </c>
    </row>
    <row r="169" spans="1:12" x14ac:dyDescent="0.25">
      <c r="A169" t="s">
        <v>29</v>
      </c>
      <c r="B169">
        <v>2040</v>
      </c>
      <c r="C169" t="s">
        <v>64</v>
      </c>
      <c r="D169" t="s">
        <v>372</v>
      </c>
      <c r="E169" t="s">
        <v>373</v>
      </c>
      <c r="F169">
        <v>0</v>
      </c>
      <c r="G169">
        <v>0</v>
      </c>
      <c r="H169">
        <v>0</v>
      </c>
      <c r="I169">
        <v>0</v>
      </c>
      <c r="J169" s="1">
        <v>0</v>
      </c>
      <c r="K169" s="1">
        <v>0</v>
      </c>
      <c r="L169" s="1">
        <v>0</v>
      </c>
    </row>
    <row r="170" spans="1:12" x14ac:dyDescent="0.25">
      <c r="A170" t="s">
        <v>29</v>
      </c>
      <c r="B170">
        <v>2040</v>
      </c>
      <c r="C170" t="s">
        <v>64</v>
      </c>
      <c r="D170" t="s">
        <v>374</v>
      </c>
      <c r="E170" t="s">
        <v>375</v>
      </c>
      <c r="F170">
        <v>0</v>
      </c>
      <c r="G170">
        <v>0</v>
      </c>
      <c r="H170">
        <v>0</v>
      </c>
      <c r="I170">
        <v>0</v>
      </c>
      <c r="J170" s="1">
        <v>0</v>
      </c>
      <c r="K170" s="1">
        <v>0</v>
      </c>
      <c r="L170" s="1">
        <v>0</v>
      </c>
    </row>
    <row r="171" spans="1:12" x14ac:dyDescent="0.25">
      <c r="A171" t="s">
        <v>29</v>
      </c>
      <c r="B171">
        <v>2040</v>
      </c>
      <c r="C171" t="s">
        <v>64</v>
      </c>
      <c r="D171" t="s">
        <v>376</v>
      </c>
      <c r="E171" t="s">
        <v>377</v>
      </c>
      <c r="F171">
        <v>1.63</v>
      </c>
      <c r="G171">
        <v>36.07</v>
      </c>
      <c r="H171">
        <v>2.65</v>
      </c>
      <c r="I171">
        <v>2.57</v>
      </c>
      <c r="J171" s="1">
        <v>1300</v>
      </c>
      <c r="K171" s="1">
        <v>34.4</v>
      </c>
      <c r="L171" s="1">
        <v>33.299999999999997</v>
      </c>
    </row>
    <row r="172" spans="1:12" x14ac:dyDescent="0.25">
      <c r="A172" t="s">
        <v>29</v>
      </c>
      <c r="B172">
        <v>2040</v>
      </c>
      <c r="C172" t="s">
        <v>64</v>
      </c>
      <c r="D172" t="s">
        <v>378</v>
      </c>
      <c r="E172" t="s">
        <v>379</v>
      </c>
      <c r="F172">
        <v>0</v>
      </c>
      <c r="G172">
        <v>0</v>
      </c>
      <c r="H172">
        <v>0</v>
      </c>
      <c r="I172">
        <v>0</v>
      </c>
      <c r="J172" s="1">
        <v>0</v>
      </c>
      <c r="K172" s="1">
        <v>0</v>
      </c>
      <c r="L172" s="1">
        <v>0</v>
      </c>
    </row>
    <row r="173" spans="1:12" x14ac:dyDescent="0.25">
      <c r="A173" t="s">
        <v>29</v>
      </c>
      <c r="B173">
        <v>2040</v>
      </c>
      <c r="C173" t="s">
        <v>64</v>
      </c>
      <c r="D173" t="s">
        <v>32</v>
      </c>
      <c r="E173" t="s">
        <v>380</v>
      </c>
      <c r="F173">
        <v>5.74</v>
      </c>
      <c r="G173">
        <v>44.41</v>
      </c>
      <c r="H173">
        <v>10.26</v>
      </c>
      <c r="I173">
        <v>5.17</v>
      </c>
      <c r="J173" s="1">
        <v>3320</v>
      </c>
      <c r="K173" s="1">
        <v>340</v>
      </c>
      <c r="L173" s="1">
        <v>171</v>
      </c>
    </row>
    <row r="174" spans="1:12" x14ac:dyDescent="0.25">
      <c r="A174" t="s">
        <v>29</v>
      </c>
      <c r="B174">
        <v>2040</v>
      </c>
      <c r="C174" t="s">
        <v>64</v>
      </c>
      <c r="D174" t="s">
        <v>381</v>
      </c>
      <c r="E174" t="s">
        <v>382</v>
      </c>
      <c r="F174">
        <v>0</v>
      </c>
      <c r="G174">
        <v>0</v>
      </c>
      <c r="H174">
        <v>0</v>
      </c>
      <c r="I174">
        <v>0</v>
      </c>
      <c r="J174" s="1">
        <v>0</v>
      </c>
      <c r="K174" s="1">
        <v>0</v>
      </c>
      <c r="L174" s="1">
        <v>0</v>
      </c>
    </row>
    <row r="175" spans="1:12" x14ac:dyDescent="0.25">
      <c r="A175" t="s">
        <v>29</v>
      </c>
      <c r="B175">
        <v>2040</v>
      </c>
      <c r="C175" t="s">
        <v>64</v>
      </c>
      <c r="D175" t="s">
        <v>383</v>
      </c>
      <c r="E175" t="s">
        <v>384</v>
      </c>
      <c r="F175">
        <v>2.91</v>
      </c>
      <c r="G175">
        <v>39.46</v>
      </c>
      <c r="H175">
        <v>5.0599999999999996</v>
      </c>
      <c r="I175">
        <v>3.47</v>
      </c>
      <c r="J175" s="1">
        <v>3.34</v>
      </c>
      <c r="K175" s="1">
        <v>0.16900000000000001</v>
      </c>
      <c r="L175" s="1">
        <v>0.11600000000000001</v>
      </c>
    </row>
    <row r="176" spans="1:12" x14ac:dyDescent="0.25">
      <c r="A176" t="s">
        <v>29</v>
      </c>
      <c r="B176">
        <v>2040</v>
      </c>
      <c r="C176" t="s">
        <v>64</v>
      </c>
      <c r="D176" t="s">
        <v>385</v>
      </c>
      <c r="E176" t="s">
        <v>386</v>
      </c>
      <c r="F176">
        <v>0.59</v>
      </c>
      <c r="G176">
        <v>37.58</v>
      </c>
      <c r="H176">
        <v>0.92</v>
      </c>
      <c r="I176">
        <v>2.87</v>
      </c>
      <c r="J176" s="1">
        <v>43.4</v>
      </c>
      <c r="K176" s="1">
        <v>0.39800000000000002</v>
      </c>
      <c r="L176" s="1">
        <v>1.25</v>
      </c>
    </row>
    <row r="177" spans="1:12" x14ac:dyDescent="0.25">
      <c r="A177" t="s">
        <v>29</v>
      </c>
      <c r="B177">
        <v>2040</v>
      </c>
      <c r="C177" t="s">
        <v>64</v>
      </c>
      <c r="D177" t="s">
        <v>387</v>
      </c>
      <c r="E177" t="s">
        <v>388</v>
      </c>
      <c r="F177">
        <v>0</v>
      </c>
      <c r="G177">
        <v>0</v>
      </c>
      <c r="H177">
        <v>0</v>
      </c>
      <c r="I177">
        <v>0</v>
      </c>
      <c r="J177" s="1">
        <v>0</v>
      </c>
      <c r="K177" s="1">
        <v>0</v>
      </c>
      <c r="L177" s="1">
        <v>0</v>
      </c>
    </row>
    <row r="178" spans="1:12" x14ac:dyDescent="0.25">
      <c r="A178" t="s">
        <v>29</v>
      </c>
      <c r="B178">
        <v>2040</v>
      </c>
      <c r="C178" t="s">
        <v>64</v>
      </c>
      <c r="D178" t="s">
        <v>389</v>
      </c>
      <c r="E178" t="s">
        <v>390</v>
      </c>
      <c r="F178">
        <v>0</v>
      </c>
      <c r="G178">
        <v>0</v>
      </c>
      <c r="H178">
        <v>0</v>
      </c>
      <c r="I178">
        <v>0</v>
      </c>
      <c r="J178" s="1">
        <v>0</v>
      </c>
      <c r="K178" s="1">
        <v>0</v>
      </c>
      <c r="L178" s="1">
        <v>0</v>
      </c>
    </row>
    <row r="179" spans="1:12" x14ac:dyDescent="0.25">
      <c r="A179" t="s">
        <v>29</v>
      </c>
      <c r="B179">
        <v>2040</v>
      </c>
      <c r="C179" t="s">
        <v>64</v>
      </c>
      <c r="D179" t="s">
        <v>38</v>
      </c>
      <c r="E179" t="s">
        <v>391</v>
      </c>
      <c r="F179">
        <v>1.98</v>
      </c>
      <c r="G179">
        <v>38.35</v>
      </c>
      <c r="H179">
        <v>3.2</v>
      </c>
      <c r="I179">
        <v>3.23</v>
      </c>
      <c r="J179" s="1">
        <v>1010</v>
      </c>
      <c r="K179" s="1">
        <v>32.200000000000003</v>
      </c>
      <c r="L179" s="1">
        <v>32.5</v>
      </c>
    </row>
    <row r="180" spans="1:12" x14ac:dyDescent="0.25">
      <c r="A180" t="s">
        <v>29</v>
      </c>
      <c r="B180">
        <v>2040</v>
      </c>
      <c r="C180" t="s">
        <v>64</v>
      </c>
      <c r="D180" t="s">
        <v>31</v>
      </c>
      <c r="E180" t="s">
        <v>392</v>
      </c>
      <c r="F180">
        <v>5.85</v>
      </c>
      <c r="G180">
        <v>44.96</v>
      </c>
      <c r="H180">
        <v>9.9499999999999993</v>
      </c>
      <c r="I180">
        <v>5.35</v>
      </c>
      <c r="J180" s="1">
        <v>482</v>
      </c>
      <c r="K180" s="1">
        <v>48</v>
      </c>
      <c r="L180" s="1">
        <v>25.8</v>
      </c>
    </row>
    <row r="181" spans="1:12" x14ac:dyDescent="0.25">
      <c r="A181" t="s">
        <v>29</v>
      </c>
      <c r="B181">
        <v>2040</v>
      </c>
      <c r="C181" t="s">
        <v>64</v>
      </c>
      <c r="D181" t="s">
        <v>393</v>
      </c>
      <c r="E181" t="s">
        <v>394</v>
      </c>
      <c r="F181">
        <v>6.54</v>
      </c>
      <c r="G181">
        <v>45.52</v>
      </c>
      <c r="H181">
        <v>11.15</v>
      </c>
      <c r="I181">
        <v>5.37</v>
      </c>
      <c r="J181" s="1">
        <v>3390</v>
      </c>
      <c r="K181" s="1">
        <v>378</v>
      </c>
      <c r="L181" s="1">
        <v>182</v>
      </c>
    </row>
    <row r="182" spans="1:12" x14ac:dyDescent="0.25">
      <c r="A182" t="s">
        <v>29</v>
      </c>
      <c r="B182">
        <v>2040</v>
      </c>
      <c r="C182" t="s">
        <v>64</v>
      </c>
      <c r="D182" t="s">
        <v>395</v>
      </c>
      <c r="E182" t="s">
        <v>396</v>
      </c>
      <c r="F182">
        <v>11.18</v>
      </c>
      <c r="G182">
        <v>51.09</v>
      </c>
      <c r="H182">
        <v>19.09</v>
      </c>
      <c r="I182">
        <v>7.71</v>
      </c>
      <c r="J182" s="1">
        <v>324</v>
      </c>
      <c r="K182" s="1">
        <v>61.8</v>
      </c>
      <c r="L182" s="1">
        <v>24.9</v>
      </c>
    </row>
    <row r="183" spans="1:12" x14ac:dyDescent="0.25">
      <c r="A183" t="s">
        <v>29</v>
      </c>
      <c r="B183">
        <v>2040</v>
      </c>
      <c r="C183" t="s">
        <v>64</v>
      </c>
      <c r="D183" t="s">
        <v>397</v>
      </c>
      <c r="E183" t="s">
        <v>398</v>
      </c>
      <c r="F183">
        <v>2.42</v>
      </c>
      <c r="G183">
        <v>36.520000000000003</v>
      </c>
      <c r="H183">
        <v>3.99</v>
      </c>
      <c r="I183">
        <v>2.62</v>
      </c>
      <c r="J183" s="1">
        <v>188</v>
      </c>
      <c r="K183" s="1">
        <v>7.51</v>
      </c>
      <c r="L183" s="1">
        <v>4.9400000000000004</v>
      </c>
    </row>
    <row r="184" spans="1:12" x14ac:dyDescent="0.25">
      <c r="A184" t="s">
        <v>29</v>
      </c>
      <c r="B184">
        <v>2040</v>
      </c>
      <c r="C184" t="s">
        <v>64</v>
      </c>
      <c r="D184" t="s">
        <v>54</v>
      </c>
      <c r="E184" t="s">
        <v>399</v>
      </c>
      <c r="F184">
        <v>2.25</v>
      </c>
      <c r="G184">
        <v>37.21</v>
      </c>
      <c r="H184">
        <v>3.61</v>
      </c>
      <c r="I184">
        <v>2.81</v>
      </c>
      <c r="J184" s="1">
        <v>4.17</v>
      </c>
      <c r="K184" s="1">
        <v>0.151</v>
      </c>
      <c r="L184" s="1">
        <v>0.11700000000000001</v>
      </c>
    </row>
    <row r="185" spans="1:12" x14ac:dyDescent="0.25">
      <c r="A185" t="s">
        <v>29</v>
      </c>
      <c r="B185">
        <v>2040</v>
      </c>
      <c r="C185" t="s">
        <v>64</v>
      </c>
      <c r="D185" t="s">
        <v>400</v>
      </c>
      <c r="E185" t="s">
        <v>401</v>
      </c>
      <c r="F185">
        <v>0</v>
      </c>
      <c r="G185">
        <v>0</v>
      </c>
      <c r="H185">
        <v>0</v>
      </c>
      <c r="I185">
        <v>0</v>
      </c>
      <c r="J185" s="1">
        <v>0</v>
      </c>
      <c r="K185" s="1">
        <v>0</v>
      </c>
      <c r="L185" s="1">
        <v>0</v>
      </c>
    </row>
    <row r="186" spans="1:12" x14ac:dyDescent="0.25">
      <c r="A186" t="s">
        <v>29</v>
      </c>
      <c r="B186">
        <v>2040</v>
      </c>
      <c r="C186" t="s">
        <v>64</v>
      </c>
      <c r="D186" t="s">
        <v>402</v>
      </c>
      <c r="E186" t="s">
        <v>403</v>
      </c>
      <c r="F186">
        <v>0</v>
      </c>
      <c r="G186">
        <v>0</v>
      </c>
      <c r="H186">
        <v>0</v>
      </c>
      <c r="I186">
        <v>0</v>
      </c>
      <c r="J186" s="1">
        <v>0</v>
      </c>
      <c r="K186" s="1">
        <v>0</v>
      </c>
      <c r="L186" s="1">
        <v>0</v>
      </c>
    </row>
    <row r="187" spans="1:12" x14ac:dyDescent="0.25">
      <c r="A187" t="s">
        <v>29</v>
      </c>
      <c r="B187">
        <v>2040</v>
      </c>
      <c r="C187" t="s">
        <v>64</v>
      </c>
      <c r="D187" t="s">
        <v>404</v>
      </c>
      <c r="E187" t="s">
        <v>405</v>
      </c>
      <c r="F187">
        <v>0</v>
      </c>
      <c r="G187">
        <v>0</v>
      </c>
      <c r="H187">
        <v>0</v>
      </c>
      <c r="I187">
        <v>0</v>
      </c>
      <c r="J187" s="1">
        <v>0</v>
      </c>
      <c r="K187" s="1">
        <v>0</v>
      </c>
      <c r="L187" s="1">
        <v>0</v>
      </c>
    </row>
    <row r="188" spans="1:12" x14ac:dyDescent="0.25">
      <c r="A188" t="s">
        <v>29</v>
      </c>
      <c r="B188">
        <v>2040</v>
      </c>
      <c r="C188" t="s">
        <v>64</v>
      </c>
      <c r="D188" t="s">
        <v>406</v>
      </c>
      <c r="E188" t="s">
        <v>407</v>
      </c>
      <c r="F188">
        <v>0</v>
      </c>
      <c r="G188">
        <v>0</v>
      </c>
      <c r="H188">
        <v>0</v>
      </c>
      <c r="I188">
        <v>0</v>
      </c>
      <c r="J188" s="1">
        <v>0</v>
      </c>
      <c r="K188" s="1">
        <v>0</v>
      </c>
      <c r="L188" s="1">
        <v>0</v>
      </c>
    </row>
    <row r="189" spans="1:12" x14ac:dyDescent="0.25">
      <c r="A189" t="s">
        <v>29</v>
      </c>
      <c r="B189">
        <v>2040</v>
      </c>
      <c r="C189" t="s">
        <v>64</v>
      </c>
      <c r="D189" t="s">
        <v>408</v>
      </c>
      <c r="E189" t="s">
        <v>409</v>
      </c>
      <c r="F189">
        <v>12.64</v>
      </c>
      <c r="G189">
        <v>51.94</v>
      </c>
      <c r="H189">
        <v>24.22</v>
      </c>
      <c r="I189">
        <v>7.85</v>
      </c>
      <c r="J189" s="1">
        <v>871</v>
      </c>
      <c r="K189" s="1">
        <v>211</v>
      </c>
      <c r="L189" s="1">
        <v>68.400000000000006</v>
      </c>
    </row>
    <row r="190" spans="1:12" x14ac:dyDescent="0.25">
      <c r="A190" t="s">
        <v>29</v>
      </c>
      <c r="B190">
        <v>2040</v>
      </c>
      <c r="C190" t="s">
        <v>64</v>
      </c>
      <c r="D190" t="s">
        <v>39</v>
      </c>
      <c r="E190" t="s">
        <v>410</v>
      </c>
      <c r="F190">
        <v>8.73</v>
      </c>
      <c r="G190">
        <v>47.44</v>
      </c>
      <c r="H190">
        <v>15.9</v>
      </c>
      <c r="I190">
        <v>6.26</v>
      </c>
      <c r="J190" s="1">
        <v>15500</v>
      </c>
      <c r="K190" s="1">
        <v>2470</v>
      </c>
      <c r="L190" s="1">
        <v>970</v>
      </c>
    </row>
    <row r="191" spans="1:12" x14ac:dyDescent="0.25">
      <c r="A191" t="s">
        <v>29</v>
      </c>
      <c r="B191">
        <v>2040</v>
      </c>
      <c r="C191" t="s">
        <v>64</v>
      </c>
      <c r="D191" t="s">
        <v>411</v>
      </c>
      <c r="E191" t="s">
        <v>412</v>
      </c>
      <c r="F191">
        <v>4.46</v>
      </c>
      <c r="G191">
        <v>43.87</v>
      </c>
      <c r="H191">
        <v>7.32</v>
      </c>
      <c r="I191">
        <v>4.9400000000000004</v>
      </c>
      <c r="J191" s="1">
        <v>1340</v>
      </c>
      <c r="K191" s="1">
        <v>98.4</v>
      </c>
      <c r="L191" s="1">
        <v>66.400000000000006</v>
      </c>
    </row>
    <row r="192" spans="1:12" x14ac:dyDescent="0.25">
      <c r="A192" t="s">
        <v>29</v>
      </c>
      <c r="B192">
        <v>2040</v>
      </c>
      <c r="C192" t="s">
        <v>64</v>
      </c>
      <c r="D192" t="s">
        <v>413</v>
      </c>
      <c r="E192" t="s">
        <v>414</v>
      </c>
      <c r="F192">
        <v>0</v>
      </c>
      <c r="G192">
        <v>0</v>
      </c>
      <c r="H192">
        <v>0</v>
      </c>
      <c r="I192">
        <v>0</v>
      </c>
      <c r="J192" s="1">
        <v>0</v>
      </c>
      <c r="K192" s="1">
        <v>0</v>
      </c>
      <c r="L192" s="1">
        <v>0</v>
      </c>
    </row>
    <row r="193" spans="1:12" x14ac:dyDescent="0.25">
      <c r="A193" t="s">
        <v>29</v>
      </c>
      <c r="B193">
        <v>2040</v>
      </c>
      <c r="C193" t="s">
        <v>64</v>
      </c>
      <c r="D193" t="s">
        <v>47</v>
      </c>
      <c r="E193" t="s">
        <v>415</v>
      </c>
      <c r="F193">
        <v>2.73</v>
      </c>
      <c r="G193">
        <v>37.200000000000003</v>
      </c>
      <c r="H193">
        <v>4.6900000000000004</v>
      </c>
      <c r="I193">
        <v>2.88</v>
      </c>
      <c r="J193" s="1">
        <v>10600</v>
      </c>
      <c r="K193" s="1">
        <v>496</v>
      </c>
      <c r="L193" s="1">
        <v>305</v>
      </c>
    </row>
    <row r="194" spans="1:12" x14ac:dyDescent="0.25">
      <c r="A194" t="s">
        <v>29</v>
      </c>
      <c r="B194">
        <v>2040</v>
      </c>
      <c r="C194" t="s">
        <v>64</v>
      </c>
      <c r="D194" t="s">
        <v>416</v>
      </c>
      <c r="E194" t="s">
        <v>417</v>
      </c>
      <c r="F194">
        <v>30.53</v>
      </c>
      <c r="G194">
        <v>69.72</v>
      </c>
      <c r="H194">
        <v>54.27</v>
      </c>
      <c r="I194">
        <v>15.55</v>
      </c>
      <c r="J194" s="1">
        <v>1.24</v>
      </c>
      <c r="K194" s="1">
        <v>0.67100000000000004</v>
      </c>
      <c r="L194" s="1">
        <v>0.192</v>
      </c>
    </row>
    <row r="195" spans="1:12" x14ac:dyDescent="0.25">
      <c r="A195" t="s">
        <v>29</v>
      </c>
      <c r="B195">
        <v>2040</v>
      </c>
      <c r="C195" t="s">
        <v>64</v>
      </c>
      <c r="D195" t="s">
        <v>35</v>
      </c>
      <c r="E195" t="s">
        <v>418</v>
      </c>
      <c r="F195">
        <v>3.14</v>
      </c>
      <c r="G195">
        <v>42.16</v>
      </c>
      <c r="H195">
        <v>5.05</v>
      </c>
      <c r="I195">
        <v>4.37</v>
      </c>
      <c r="J195" s="1">
        <v>13800</v>
      </c>
      <c r="K195" s="1">
        <v>697</v>
      </c>
      <c r="L195" s="1">
        <v>604</v>
      </c>
    </row>
    <row r="196" spans="1:12" x14ac:dyDescent="0.25">
      <c r="A196" t="s">
        <v>29</v>
      </c>
      <c r="B196">
        <v>2040</v>
      </c>
      <c r="C196" t="s">
        <v>64</v>
      </c>
      <c r="D196" t="s">
        <v>419</v>
      </c>
      <c r="E196" t="s">
        <v>420</v>
      </c>
      <c r="F196">
        <v>2.0099999999999998</v>
      </c>
      <c r="G196">
        <v>35.6</v>
      </c>
      <c r="H196">
        <v>3.19</v>
      </c>
      <c r="I196">
        <v>2.52</v>
      </c>
      <c r="J196" s="1">
        <v>58.2</v>
      </c>
      <c r="K196" s="1">
        <v>1.86</v>
      </c>
      <c r="L196" s="1">
        <v>1.47</v>
      </c>
    </row>
    <row r="197" spans="1:12" x14ac:dyDescent="0.25">
      <c r="A197" t="s">
        <v>29</v>
      </c>
      <c r="B197">
        <v>2040</v>
      </c>
      <c r="C197" t="s">
        <v>64</v>
      </c>
      <c r="D197" t="s">
        <v>59</v>
      </c>
      <c r="E197" t="s">
        <v>421</v>
      </c>
      <c r="F197">
        <v>5.89</v>
      </c>
      <c r="G197">
        <v>46.13</v>
      </c>
      <c r="H197">
        <v>11.06</v>
      </c>
      <c r="I197">
        <v>5.72</v>
      </c>
      <c r="J197" s="1">
        <v>43900</v>
      </c>
      <c r="K197" s="1">
        <v>4860</v>
      </c>
      <c r="L197" s="1">
        <v>2510</v>
      </c>
    </row>
    <row r="198" spans="1:12" x14ac:dyDescent="0.25">
      <c r="A198" t="s">
        <v>29</v>
      </c>
      <c r="B198">
        <v>2040</v>
      </c>
      <c r="C198" t="s">
        <v>64</v>
      </c>
      <c r="D198" t="s">
        <v>422</v>
      </c>
      <c r="E198" t="s">
        <v>423</v>
      </c>
      <c r="F198">
        <v>0</v>
      </c>
      <c r="G198">
        <v>0</v>
      </c>
      <c r="H198">
        <v>0</v>
      </c>
      <c r="I198">
        <v>0</v>
      </c>
      <c r="J198" s="1">
        <v>0</v>
      </c>
      <c r="K198" s="1">
        <v>0</v>
      </c>
      <c r="L198" s="1">
        <v>0</v>
      </c>
    </row>
    <row r="199" spans="1:12" x14ac:dyDescent="0.25">
      <c r="A199" t="s">
        <v>29</v>
      </c>
      <c r="B199">
        <v>2040</v>
      </c>
      <c r="C199" t="s">
        <v>64</v>
      </c>
      <c r="D199" t="s">
        <v>424</v>
      </c>
      <c r="E199" t="s">
        <v>425</v>
      </c>
      <c r="F199">
        <v>1.07</v>
      </c>
      <c r="G199">
        <v>34.549999999999997</v>
      </c>
      <c r="H199">
        <v>1.68</v>
      </c>
      <c r="I199">
        <v>2.08</v>
      </c>
      <c r="J199" s="1">
        <v>14.6</v>
      </c>
      <c r="K199" s="1">
        <v>0.245</v>
      </c>
      <c r="L199" s="1">
        <v>0.30299999999999999</v>
      </c>
    </row>
    <row r="200" spans="1:12" x14ac:dyDescent="0.25">
      <c r="A200" t="s">
        <v>29</v>
      </c>
      <c r="B200">
        <v>2040</v>
      </c>
      <c r="C200" t="s">
        <v>64</v>
      </c>
      <c r="D200" t="s">
        <v>426</v>
      </c>
      <c r="E200" t="s">
        <v>427</v>
      </c>
      <c r="F200">
        <v>7.81</v>
      </c>
      <c r="G200">
        <v>46.57</v>
      </c>
      <c r="H200">
        <v>13.32</v>
      </c>
      <c r="I200">
        <v>6.02</v>
      </c>
      <c r="J200" s="1">
        <v>2840</v>
      </c>
      <c r="K200" s="1">
        <v>378</v>
      </c>
      <c r="L200" s="1">
        <v>171</v>
      </c>
    </row>
    <row r="201" spans="1:12" x14ac:dyDescent="0.25">
      <c r="A201" t="s">
        <v>29</v>
      </c>
      <c r="B201">
        <v>2040</v>
      </c>
      <c r="C201" t="s">
        <v>64</v>
      </c>
      <c r="D201" t="s">
        <v>428</v>
      </c>
      <c r="E201" t="s">
        <v>429</v>
      </c>
      <c r="F201">
        <v>0</v>
      </c>
      <c r="G201">
        <v>0</v>
      </c>
      <c r="H201">
        <v>0</v>
      </c>
      <c r="I201">
        <v>0</v>
      </c>
      <c r="J201" s="1">
        <v>0</v>
      </c>
      <c r="K201" s="1">
        <v>0</v>
      </c>
      <c r="L201" s="1">
        <v>0</v>
      </c>
    </row>
    <row r="202" spans="1:12" x14ac:dyDescent="0.25">
      <c r="A202" t="s">
        <v>29</v>
      </c>
      <c r="B202">
        <v>2040</v>
      </c>
      <c r="C202" t="s">
        <v>64</v>
      </c>
      <c r="D202" t="s">
        <v>430</v>
      </c>
      <c r="E202" t="s">
        <v>431</v>
      </c>
      <c r="F202">
        <v>0</v>
      </c>
      <c r="G202">
        <v>0</v>
      </c>
      <c r="H202">
        <v>0</v>
      </c>
      <c r="I202">
        <v>0</v>
      </c>
      <c r="J202" s="1">
        <v>0</v>
      </c>
      <c r="K202" s="1">
        <v>0</v>
      </c>
      <c r="L202" s="1">
        <v>0</v>
      </c>
    </row>
    <row r="203" spans="1:12" x14ac:dyDescent="0.25">
      <c r="A203" t="s">
        <v>29</v>
      </c>
      <c r="B203">
        <v>2040</v>
      </c>
      <c r="C203" t="s">
        <v>64</v>
      </c>
      <c r="D203" t="s">
        <v>57</v>
      </c>
      <c r="E203" t="s">
        <v>432</v>
      </c>
      <c r="F203">
        <v>0</v>
      </c>
      <c r="G203">
        <v>0</v>
      </c>
      <c r="H203">
        <v>0</v>
      </c>
      <c r="I203">
        <v>0</v>
      </c>
      <c r="J203" s="1">
        <v>0</v>
      </c>
      <c r="K203" s="1">
        <v>0</v>
      </c>
      <c r="L203" s="1">
        <v>0</v>
      </c>
    </row>
    <row r="204" spans="1:12" x14ac:dyDescent="0.25">
      <c r="A204" t="s">
        <v>29</v>
      </c>
      <c r="B204">
        <v>2040</v>
      </c>
      <c r="C204" t="s">
        <v>64</v>
      </c>
      <c r="D204" t="s">
        <v>433</v>
      </c>
      <c r="E204" t="s">
        <v>434</v>
      </c>
      <c r="F204">
        <v>0</v>
      </c>
      <c r="G204">
        <v>0</v>
      </c>
      <c r="H204">
        <v>0</v>
      </c>
      <c r="I204">
        <v>0</v>
      </c>
      <c r="J204" s="1">
        <v>0</v>
      </c>
      <c r="K204" s="1">
        <v>0</v>
      </c>
      <c r="L204" s="1">
        <v>0</v>
      </c>
    </row>
    <row r="205" spans="1:12" x14ac:dyDescent="0.25">
      <c r="A205" t="s">
        <v>29</v>
      </c>
      <c r="B205">
        <v>2040</v>
      </c>
      <c r="C205" t="s">
        <v>64</v>
      </c>
      <c r="D205" t="s">
        <v>435</v>
      </c>
      <c r="E205" t="s">
        <v>436</v>
      </c>
      <c r="F205">
        <v>2.2200000000000002</v>
      </c>
      <c r="G205">
        <v>44.28</v>
      </c>
      <c r="H205">
        <v>3.4</v>
      </c>
      <c r="I205">
        <v>5</v>
      </c>
      <c r="J205" s="1">
        <v>106</v>
      </c>
      <c r="K205" s="1">
        <v>3.61</v>
      </c>
      <c r="L205" s="1">
        <v>5.3</v>
      </c>
    </row>
    <row r="206" spans="1:12" x14ac:dyDescent="0.25">
      <c r="A206" t="s">
        <v>29</v>
      </c>
      <c r="B206">
        <v>2040</v>
      </c>
      <c r="C206" t="s">
        <v>64</v>
      </c>
      <c r="D206" t="s">
        <v>437</v>
      </c>
      <c r="E206" t="s">
        <v>438</v>
      </c>
      <c r="F206">
        <v>2.77</v>
      </c>
      <c r="G206">
        <v>36.85</v>
      </c>
      <c r="H206">
        <v>4.71</v>
      </c>
      <c r="I206">
        <v>2.67</v>
      </c>
      <c r="J206" s="1">
        <v>53.3</v>
      </c>
      <c r="K206" s="1">
        <v>2.5099999999999998</v>
      </c>
      <c r="L206" s="1">
        <v>1.42</v>
      </c>
    </row>
    <row r="207" spans="1:12" x14ac:dyDescent="0.25">
      <c r="A207" t="s">
        <v>29</v>
      </c>
      <c r="B207">
        <v>2040</v>
      </c>
      <c r="C207" t="s">
        <v>64</v>
      </c>
      <c r="D207" t="s">
        <v>439</v>
      </c>
      <c r="E207" t="s">
        <v>440</v>
      </c>
      <c r="F207">
        <v>1.1599999999999999</v>
      </c>
      <c r="G207">
        <v>32.78</v>
      </c>
      <c r="H207">
        <v>1.96</v>
      </c>
      <c r="I207">
        <v>1.68</v>
      </c>
      <c r="J207" s="1">
        <v>107</v>
      </c>
      <c r="K207" s="1">
        <v>2.11</v>
      </c>
      <c r="L207" s="1">
        <v>1.8</v>
      </c>
    </row>
    <row r="208" spans="1:12" x14ac:dyDescent="0.25">
      <c r="A208" t="s">
        <v>29</v>
      </c>
      <c r="B208">
        <v>2040</v>
      </c>
      <c r="C208" t="s">
        <v>65</v>
      </c>
      <c r="D208" t="s">
        <v>77</v>
      </c>
      <c r="E208" t="s">
        <v>78</v>
      </c>
      <c r="F208">
        <v>12.74</v>
      </c>
      <c r="G208">
        <v>53.34</v>
      </c>
      <c r="H208">
        <v>4.28</v>
      </c>
      <c r="I208">
        <v>8.2100000000000009</v>
      </c>
      <c r="J208" s="1">
        <v>1870</v>
      </c>
      <c r="K208" s="1">
        <v>80.2</v>
      </c>
      <c r="L208" s="1">
        <v>154</v>
      </c>
    </row>
    <row r="209" spans="1:12" x14ac:dyDescent="0.25">
      <c r="A209" t="s">
        <v>29</v>
      </c>
      <c r="B209">
        <v>2040</v>
      </c>
      <c r="C209" t="s">
        <v>65</v>
      </c>
      <c r="D209" t="s">
        <v>79</v>
      </c>
      <c r="E209" t="s">
        <v>80</v>
      </c>
      <c r="F209">
        <v>5.04</v>
      </c>
      <c r="G209">
        <v>41.73</v>
      </c>
      <c r="H209">
        <v>1.71</v>
      </c>
      <c r="I209">
        <v>4.0599999999999996</v>
      </c>
      <c r="J209" s="1">
        <v>138</v>
      </c>
      <c r="K209" s="1">
        <v>2.37</v>
      </c>
      <c r="L209" s="1">
        <v>5.61</v>
      </c>
    </row>
    <row r="210" spans="1:12" x14ac:dyDescent="0.25">
      <c r="A210" t="s">
        <v>29</v>
      </c>
      <c r="B210">
        <v>2040</v>
      </c>
      <c r="C210" t="s">
        <v>65</v>
      </c>
      <c r="D210" t="s">
        <v>81</v>
      </c>
      <c r="E210" t="s">
        <v>82</v>
      </c>
      <c r="F210">
        <v>11.78</v>
      </c>
      <c r="G210">
        <v>52.74</v>
      </c>
      <c r="H210">
        <v>3.98</v>
      </c>
      <c r="I210">
        <v>7.89</v>
      </c>
      <c r="J210" s="1">
        <v>8.51</v>
      </c>
      <c r="K210" s="1">
        <v>0.33900000000000002</v>
      </c>
      <c r="L210" s="1">
        <v>0.67100000000000004</v>
      </c>
    </row>
    <row r="211" spans="1:12" x14ac:dyDescent="0.25">
      <c r="A211" t="s">
        <v>29</v>
      </c>
      <c r="B211">
        <v>2040</v>
      </c>
      <c r="C211" t="s">
        <v>65</v>
      </c>
      <c r="D211" t="s">
        <v>83</v>
      </c>
      <c r="E211" t="s">
        <v>84</v>
      </c>
      <c r="F211">
        <v>18.690000000000001</v>
      </c>
      <c r="G211">
        <v>53.24</v>
      </c>
      <c r="H211">
        <v>5.97</v>
      </c>
      <c r="I211">
        <v>9.56</v>
      </c>
      <c r="J211" s="1">
        <v>198</v>
      </c>
      <c r="K211" s="1">
        <v>11.8</v>
      </c>
      <c r="L211" s="1">
        <v>18.899999999999999</v>
      </c>
    </row>
    <row r="212" spans="1:12" x14ac:dyDescent="0.25">
      <c r="A212" t="s">
        <v>29</v>
      </c>
      <c r="B212">
        <v>2040</v>
      </c>
      <c r="C212" t="s">
        <v>65</v>
      </c>
      <c r="D212" t="s">
        <v>85</v>
      </c>
      <c r="E212" t="s">
        <v>86</v>
      </c>
      <c r="F212">
        <v>0</v>
      </c>
      <c r="G212">
        <v>0</v>
      </c>
      <c r="H212">
        <v>0</v>
      </c>
      <c r="I212">
        <v>0</v>
      </c>
      <c r="J212" s="1">
        <v>0</v>
      </c>
      <c r="K212" s="1">
        <v>0</v>
      </c>
      <c r="L212" s="1">
        <v>0</v>
      </c>
    </row>
    <row r="213" spans="1:12" x14ac:dyDescent="0.25">
      <c r="A213" t="s">
        <v>29</v>
      </c>
      <c r="B213">
        <v>2040</v>
      </c>
      <c r="C213" t="s">
        <v>65</v>
      </c>
      <c r="D213" t="s">
        <v>63</v>
      </c>
      <c r="E213" t="s">
        <v>87</v>
      </c>
      <c r="F213">
        <v>0.3</v>
      </c>
      <c r="G213">
        <v>30.24</v>
      </c>
      <c r="H213">
        <v>0.1</v>
      </c>
      <c r="I213">
        <v>1.27</v>
      </c>
      <c r="J213" s="1">
        <v>9950</v>
      </c>
      <c r="K213" s="1">
        <v>10.3</v>
      </c>
      <c r="L213" s="1">
        <v>127</v>
      </c>
    </row>
    <row r="214" spans="1:12" x14ac:dyDescent="0.25">
      <c r="A214" t="s">
        <v>29</v>
      </c>
      <c r="B214">
        <v>2040</v>
      </c>
      <c r="C214" t="s">
        <v>65</v>
      </c>
      <c r="D214" t="s">
        <v>88</v>
      </c>
      <c r="E214" t="s">
        <v>89</v>
      </c>
      <c r="F214">
        <v>5.54</v>
      </c>
      <c r="G214">
        <v>42.34</v>
      </c>
      <c r="H214">
        <v>1.86</v>
      </c>
      <c r="I214">
        <v>4.08</v>
      </c>
      <c r="J214" s="1">
        <v>53.3</v>
      </c>
      <c r="K214" s="1">
        <v>0.99</v>
      </c>
      <c r="L214" s="1">
        <v>2.17</v>
      </c>
    </row>
    <row r="215" spans="1:12" x14ac:dyDescent="0.25">
      <c r="A215" t="s">
        <v>29</v>
      </c>
      <c r="B215">
        <v>2040</v>
      </c>
      <c r="C215" t="s">
        <v>65</v>
      </c>
      <c r="D215" t="s">
        <v>49</v>
      </c>
      <c r="E215" t="s">
        <v>90</v>
      </c>
      <c r="F215">
        <v>0.1</v>
      </c>
      <c r="G215">
        <v>26.2</v>
      </c>
      <c r="H215">
        <v>0.04</v>
      </c>
      <c r="I215">
        <v>0.73</v>
      </c>
      <c r="J215" s="1">
        <v>1160</v>
      </c>
      <c r="K215" s="1">
        <v>0.48199999999999998</v>
      </c>
      <c r="L215" s="1">
        <v>8.43</v>
      </c>
    </row>
    <row r="216" spans="1:12" x14ac:dyDescent="0.25">
      <c r="A216" t="s">
        <v>29</v>
      </c>
      <c r="B216">
        <v>2040</v>
      </c>
      <c r="C216" t="s">
        <v>65</v>
      </c>
      <c r="D216" t="s">
        <v>30</v>
      </c>
      <c r="E216" t="s">
        <v>91</v>
      </c>
      <c r="F216">
        <v>3.15</v>
      </c>
      <c r="G216">
        <v>38.200000000000003</v>
      </c>
      <c r="H216">
        <v>1.08</v>
      </c>
      <c r="I216">
        <v>3.02</v>
      </c>
      <c r="J216" s="1">
        <v>1300</v>
      </c>
      <c r="K216" s="1">
        <v>14.1</v>
      </c>
      <c r="L216" s="1">
        <v>39.4</v>
      </c>
    </row>
    <row r="217" spans="1:12" x14ac:dyDescent="0.25">
      <c r="A217" t="s">
        <v>29</v>
      </c>
      <c r="B217">
        <v>2040</v>
      </c>
      <c r="C217" t="s">
        <v>65</v>
      </c>
      <c r="D217" t="s">
        <v>92</v>
      </c>
      <c r="E217" t="s">
        <v>93</v>
      </c>
      <c r="F217">
        <v>7.82</v>
      </c>
      <c r="G217">
        <v>46.94</v>
      </c>
      <c r="H217">
        <v>2.64</v>
      </c>
      <c r="I217">
        <v>5.58</v>
      </c>
      <c r="J217" s="1">
        <v>69</v>
      </c>
      <c r="K217" s="1">
        <v>1.82</v>
      </c>
      <c r="L217" s="1">
        <v>3.85</v>
      </c>
    </row>
    <row r="218" spans="1:12" x14ac:dyDescent="0.25">
      <c r="A218" t="s">
        <v>29</v>
      </c>
      <c r="B218">
        <v>2040</v>
      </c>
      <c r="C218" t="s">
        <v>65</v>
      </c>
      <c r="D218" t="s">
        <v>94</v>
      </c>
      <c r="E218" t="s">
        <v>95</v>
      </c>
      <c r="F218">
        <v>1.53</v>
      </c>
      <c r="G218">
        <v>36.42</v>
      </c>
      <c r="H218">
        <v>0.51</v>
      </c>
      <c r="I218">
        <v>2.44</v>
      </c>
      <c r="J218" s="1">
        <v>27.8</v>
      </c>
      <c r="K218" s="1">
        <v>0.14199999999999999</v>
      </c>
      <c r="L218" s="1">
        <v>0.67900000000000005</v>
      </c>
    </row>
    <row r="219" spans="1:12" x14ac:dyDescent="0.25">
      <c r="A219" t="s">
        <v>29</v>
      </c>
      <c r="B219">
        <v>2040</v>
      </c>
      <c r="C219" t="s">
        <v>65</v>
      </c>
      <c r="D219" t="s">
        <v>96</v>
      </c>
      <c r="E219" t="s">
        <v>97</v>
      </c>
      <c r="F219">
        <v>0</v>
      </c>
      <c r="G219">
        <v>0</v>
      </c>
      <c r="H219">
        <v>0</v>
      </c>
      <c r="I219">
        <v>0</v>
      </c>
      <c r="J219" s="1">
        <v>0</v>
      </c>
      <c r="K219" s="1">
        <v>0</v>
      </c>
      <c r="L219" s="1">
        <v>0</v>
      </c>
    </row>
    <row r="220" spans="1:12" x14ac:dyDescent="0.25">
      <c r="A220" t="s">
        <v>29</v>
      </c>
      <c r="B220">
        <v>2040</v>
      </c>
      <c r="C220" t="s">
        <v>65</v>
      </c>
      <c r="D220" t="s">
        <v>98</v>
      </c>
      <c r="E220" t="s">
        <v>99</v>
      </c>
      <c r="F220">
        <v>4.47</v>
      </c>
      <c r="G220">
        <v>46.94</v>
      </c>
      <c r="H220">
        <v>1.53</v>
      </c>
      <c r="I220">
        <v>5.6</v>
      </c>
      <c r="J220" s="1">
        <v>10.3</v>
      </c>
      <c r="K220" s="1">
        <v>0.158</v>
      </c>
      <c r="L220" s="1">
        <v>0.57799999999999996</v>
      </c>
    </row>
    <row r="221" spans="1:12" x14ac:dyDescent="0.25">
      <c r="A221" t="s">
        <v>29</v>
      </c>
      <c r="B221">
        <v>2040</v>
      </c>
      <c r="C221" t="s">
        <v>65</v>
      </c>
      <c r="D221" t="s">
        <v>100</v>
      </c>
      <c r="E221" t="s">
        <v>101</v>
      </c>
      <c r="F221">
        <v>0</v>
      </c>
      <c r="G221">
        <v>0</v>
      </c>
      <c r="H221">
        <v>0</v>
      </c>
      <c r="I221">
        <v>0</v>
      </c>
      <c r="J221" s="1">
        <v>0</v>
      </c>
      <c r="K221" s="1">
        <v>0</v>
      </c>
      <c r="L221" s="1">
        <v>0</v>
      </c>
    </row>
    <row r="222" spans="1:12" x14ac:dyDescent="0.25">
      <c r="A222" t="s">
        <v>29</v>
      </c>
      <c r="B222">
        <v>2040</v>
      </c>
      <c r="C222" t="s">
        <v>65</v>
      </c>
      <c r="D222" t="s">
        <v>102</v>
      </c>
      <c r="E222" t="s">
        <v>103</v>
      </c>
      <c r="F222">
        <v>0.72</v>
      </c>
      <c r="G222">
        <v>29.78</v>
      </c>
      <c r="H222">
        <v>0.25</v>
      </c>
      <c r="I222">
        <v>1.21</v>
      </c>
      <c r="J222" s="1">
        <v>92.6</v>
      </c>
      <c r="K222" s="1">
        <v>0.22900000000000001</v>
      </c>
      <c r="L222" s="1">
        <v>1.1200000000000001</v>
      </c>
    </row>
    <row r="223" spans="1:12" x14ac:dyDescent="0.25">
      <c r="A223" t="s">
        <v>29</v>
      </c>
      <c r="B223">
        <v>2040</v>
      </c>
      <c r="C223" t="s">
        <v>65</v>
      </c>
      <c r="D223" t="s">
        <v>104</v>
      </c>
      <c r="E223" t="s">
        <v>105</v>
      </c>
      <c r="F223">
        <v>2.6</v>
      </c>
      <c r="G223">
        <v>38.6</v>
      </c>
      <c r="H223">
        <v>0.9</v>
      </c>
      <c r="I223">
        <v>3.21</v>
      </c>
      <c r="J223" s="1">
        <v>282</v>
      </c>
      <c r="K223" s="1">
        <v>2.5499999999999998</v>
      </c>
      <c r="L223" s="1">
        <v>9.06</v>
      </c>
    </row>
    <row r="224" spans="1:12" x14ac:dyDescent="0.25">
      <c r="A224" t="s">
        <v>29</v>
      </c>
      <c r="B224">
        <v>2040</v>
      </c>
      <c r="C224" t="s">
        <v>65</v>
      </c>
      <c r="D224" t="s">
        <v>106</v>
      </c>
      <c r="E224" t="s">
        <v>107</v>
      </c>
      <c r="F224">
        <v>2.11</v>
      </c>
      <c r="G224">
        <v>34.229999999999997</v>
      </c>
      <c r="H224">
        <v>0.72</v>
      </c>
      <c r="I224">
        <v>1.99</v>
      </c>
      <c r="J224" s="1">
        <v>12.5</v>
      </c>
      <c r="K224" s="1">
        <v>8.9700000000000002E-2</v>
      </c>
      <c r="L224" s="1">
        <v>0.247</v>
      </c>
    </row>
    <row r="225" spans="1:12" x14ac:dyDescent="0.25">
      <c r="A225" t="s">
        <v>29</v>
      </c>
      <c r="B225">
        <v>2040</v>
      </c>
      <c r="C225" t="s">
        <v>65</v>
      </c>
      <c r="D225" t="s">
        <v>108</v>
      </c>
      <c r="E225" t="s">
        <v>109</v>
      </c>
      <c r="F225">
        <v>14.73</v>
      </c>
      <c r="G225">
        <v>55.03</v>
      </c>
      <c r="H225">
        <v>4.59</v>
      </c>
      <c r="I225">
        <v>8.51</v>
      </c>
      <c r="J225" s="1">
        <v>183</v>
      </c>
      <c r="K225" s="1">
        <v>8.39</v>
      </c>
      <c r="L225" s="1">
        <v>15.6</v>
      </c>
    </row>
    <row r="226" spans="1:12" x14ac:dyDescent="0.25">
      <c r="A226" t="s">
        <v>29</v>
      </c>
      <c r="B226">
        <v>2040</v>
      </c>
      <c r="C226" t="s">
        <v>65</v>
      </c>
      <c r="D226" t="s">
        <v>110</v>
      </c>
      <c r="E226" t="s">
        <v>111</v>
      </c>
      <c r="F226">
        <v>8.33</v>
      </c>
      <c r="G226">
        <v>50.95</v>
      </c>
      <c r="H226">
        <v>2.71</v>
      </c>
      <c r="I226">
        <v>6.8</v>
      </c>
      <c r="J226" s="1">
        <v>2.1800000000000002</v>
      </c>
      <c r="K226" s="1">
        <v>5.8900000000000001E-2</v>
      </c>
      <c r="L226" s="1">
        <v>0.14799999999999999</v>
      </c>
    </row>
    <row r="227" spans="1:12" x14ac:dyDescent="0.25">
      <c r="A227" t="s">
        <v>29</v>
      </c>
      <c r="B227">
        <v>2040</v>
      </c>
      <c r="C227" t="s">
        <v>65</v>
      </c>
      <c r="D227" t="s">
        <v>112</v>
      </c>
      <c r="E227" t="s">
        <v>113</v>
      </c>
      <c r="F227">
        <v>2.12</v>
      </c>
      <c r="G227">
        <v>32.590000000000003</v>
      </c>
      <c r="H227">
        <v>0.71</v>
      </c>
      <c r="I227">
        <v>1.87</v>
      </c>
      <c r="J227" s="1">
        <v>154</v>
      </c>
      <c r="K227" s="1">
        <v>1.0900000000000001</v>
      </c>
      <c r="L227" s="1">
        <v>2.89</v>
      </c>
    </row>
    <row r="228" spans="1:12" x14ac:dyDescent="0.25">
      <c r="A228" t="s">
        <v>29</v>
      </c>
      <c r="B228">
        <v>2040</v>
      </c>
      <c r="C228" t="s">
        <v>65</v>
      </c>
      <c r="D228" t="s">
        <v>114</v>
      </c>
      <c r="E228" t="s">
        <v>115</v>
      </c>
      <c r="F228">
        <v>2.36</v>
      </c>
      <c r="G228">
        <v>36.700000000000003</v>
      </c>
      <c r="H228">
        <v>0.81</v>
      </c>
      <c r="I228">
        <v>2.59</v>
      </c>
      <c r="J228" s="1">
        <v>707</v>
      </c>
      <c r="K228" s="1">
        <v>5.72</v>
      </c>
      <c r="L228" s="1">
        <v>18.3</v>
      </c>
    </row>
    <row r="229" spans="1:12" x14ac:dyDescent="0.25">
      <c r="A229" t="s">
        <v>29</v>
      </c>
      <c r="B229">
        <v>2040</v>
      </c>
      <c r="C229" t="s">
        <v>65</v>
      </c>
      <c r="D229" t="s">
        <v>116</v>
      </c>
      <c r="E229" t="s">
        <v>117</v>
      </c>
      <c r="F229">
        <v>3.33</v>
      </c>
      <c r="G229">
        <v>39.04</v>
      </c>
      <c r="H229">
        <v>1.1100000000000001</v>
      </c>
      <c r="I229">
        <v>3.09</v>
      </c>
      <c r="J229" s="1">
        <v>182</v>
      </c>
      <c r="K229" s="1">
        <v>2.0299999999999998</v>
      </c>
      <c r="L229" s="1">
        <v>5.63</v>
      </c>
    </row>
    <row r="230" spans="1:12" x14ac:dyDescent="0.25">
      <c r="A230" t="s">
        <v>29</v>
      </c>
      <c r="B230">
        <v>2040</v>
      </c>
      <c r="C230" t="s">
        <v>65</v>
      </c>
      <c r="D230" t="s">
        <v>60</v>
      </c>
      <c r="E230" t="s">
        <v>118</v>
      </c>
      <c r="F230">
        <v>1.18</v>
      </c>
      <c r="G230">
        <v>33.950000000000003</v>
      </c>
      <c r="H230">
        <v>0.4</v>
      </c>
      <c r="I230">
        <v>2.08</v>
      </c>
      <c r="J230" s="1">
        <v>18100</v>
      </c>
      <c r="K230" s="1">
        <v>72.2</v>
      </c>
      <c r="L230" s="1">
        <v>375</v>
      </c>
    </row>
    <row r="231" spans="1:12" x14ac:dyDescent="0.25">
      <c r="A231" t="s">
        <v>29</v>
      </c>
      <c r="B231">
        <v>2040</v>
      </c>
      <c r="C231" t="s">
        <v>65</v>
      </c>
      <c r="D231" t="s">
        <v>119</v>
      </c>
      <c r="E231" t="s">
        <v>120</v>
      </c>
      <c r="F231">
        <v>0</v>
      </c>
      <c r="G231">
        <v>0</v>
      </c>
      <c r="H231">
        <v>0</v>
      </c>
      <c r="I231">
        <v>0</v>
      </c>
      <c r="J231" s="1">
        <v>0</v>
      </c>
      <c r="K231" s="1">
        <v>0</v>
      </c>
      <c r="L231" s="1">
        <v>0</v>
      </c>
    </row>
    <row r="232" spans="1:12" x14ac:dyDescent="0.25">
      <c r="A232" t="s">
        <v>29</v>
      </c>
      <c r="B232">
        <v>2040</v>
      </c>
      <c r="C232" t="s">
        <v>65</v>
      </c>
      <c r="D232" t="s">
        <v>41</v>
      </c>
      <c r="E232" t="s">
        <v>121</v>
      </c>
      <c r="F232">
        <v>2.69</v>
      </c>
      <c r="G232">
        <v>37.270000000000003</v>
      </c>
      <c r="H232">
        <v>0.92</v>
      </c>
      <c r="I232">
        <v>2.86</v>
      </c>
      <c r="J232" s="1">
        <v>2160</v>
      </c>
      <c r="K232" s="1">
        <v>19.899999999999999</v>
      </c>
      <c r="L232" s="1">
        <v>61.8</v>
      </c>
    </row>
    <row r="233" spans="1:12" x14ac:dyDescent="0.25">
      <c r="A233" t="s">
        <v>29</v>
      </c>
      <c r="B233">
        <v>2040</v>
      </c>
      <c r="C233" t="s">
        <v>65</v>
      </c>
      <c r="D233" t="s">
        <v>122</v>
      </c>
      <c r="E233" t="s">
        <v>123</v>
      </c>
      <c r="F233">
        <v>5.84</v>
      </c>
      <c r="G233">
        <v>44.63</v>
      </c>
      <c r="H233">
        <v>1.96</v>
      </c>
      <c r="I233">
        <v>4.79</v>
      </c>
      <c r="J233" s="1">
        <v>9.51</v>
      </c>
      <c r="K233" s="1">
        <v>0.186</v>
      </c>
      <c r="L233" s="1">
        <v>0.45500000000000002</v>
      </c>
    </row>
    <row r="234" spans="1:12" x14ac:dyDescent="0.25">
      <c r="A234" t="s">
        <v>29</v>
      </c>
      <c r="B234">
        <v>2040</v>
      </c>
      <c r="C234" t="s">
        <v>65</v>
      </c>
      <c r="D234" t="s">
        <v>124</v>
      </c>
      <c r="E234" t="s">
        <v>125</v>
      </c>
      <c r="F234">
        <v>11.97</v>
      </c>
      <c r="G234">
        <v>46.93</v>
      </c>
      <c r="H234">
        <v>4.01</v>
      </c>
      <c r="I234">
        <v>5.9</v>
      </c>
      <c r="J234" s="1">
        <v>25.1</v>
      </c>
      <c r="K234" s="1">
        <v>1.01</v>
      </c>
      <c r="L234" s="1">
        <v>1.48</v>
      </c>
    </row>
    <row r="235" spans="1:12" x14ac:dyDescent="0.25">
      <c r="A235" t="s">
        <v>29</v>
      </c>
      <c r="B235">
        <v>2040</v>
      </c>
      <c r="C235" t="s">
        <v>65</v>
      </c>
      <c r="D235" t="s">
        <v>126</v>
      </c>
      <c r="E235" t="s">
        <v>127</v>
      </c>
      <c r="F235">
        <v>0</v>
      </c>
      <c r="G235">
        <v>0</v>
      </c>
      <c r="H235">
        <v>0</v>
      </c>
      <c r="I235">
        <v>0</v>
      </c>
      <c r="J235" s="1">
        <v>0</v>
      </c>
      <c r="K235" s="1">
        <v>0</v>
      </c>
      <c r="L235" s="1">
        <v>0</v>
      </c>
    </row>
    <row r="236" spans="1:12" x14ac:dyDescent="0.25">
      <c r="A236" t="s">
        <v>29</v>
      </c>
      <c r="B236">
        <v>2040</v>
      </c>
      <c r="C236" t="s">
        <v>65</v>
      </c>
      <c r="D236" t="s">
        <v>128</v>
      </c>
      <c r="E236" t="s">
        <v>129</v>
      </c>
      <c r="F236">
        <v>2.02</v>
      </c>
      <c r="G236">
        <v>37.06</v>
      </c>
      <c r="H236">
        <v>0.7</v>
      </c>
      <c r="I236">
        <v>2.65</v>
      </c>
      <c r="J236" s="1">
        <v>31.6</v>
      </c>
      <c r="K236" s="1">
        <v>0.221</v>
      </c>
      <c r="L236" s="1">
        <v>0.83799999999999997</v>
      </c>
    </row>
    <row r="237" spans="1:12" x14ac:dyDescent="0.25">
      <c r="A237" t="s">
        <v>29</v>
      </c>
      <c r="B237">
        <v>2040</v>
      </c>
      <c r="C237" t="s">
        <v>65</v>
      </c>
      <c r="D237" t="s">
        <v>130</v>
      </c>
      <c r="E237" t="s">
        <v>131</v>
      </c>
      <c r="F237">
        <v>3.98</v>
      </c>
      <c r="G237">
        <v>39.31</v>
      </c>
      <c r="H237">
        <v>1.35</v>
      </c>
      <c r="I237">
        <v>3.37</v>
      </c>
      <c r="J237" s="1">
        <v>329</v>
      </c>
      <c r="K237" s="1">
        <v>4.4400000000000004</v>
      </c>
      <c r="L237" s="1">
        <v>11.1</v>
      </c>
    </row>
    <row r="238" spans="1:12" x14ac:dyDescent="0.25">
      <c r="A238" t="s">
        <v>29</v>
      </c>
      <c r="B238">
        <v>2040</v>
      </c>
      <c r="C238" t="s">
        <v>65</v>
      </c>
      <c r="D238" t="s">
        <v>58</v>
      </c>
      <c r="E238" t="s">
        <v>132</v>
      </c>
      <c r="F238">
        <v>10.84</v>
      </c>
      <c r="G238">
        <v>48.75</v>
      </c>
      <c r="H238">
        <v>3.68</v>
      </c>
      <c r="I238">
        <v>6.77</v>
      </c>
      <c r="J238" s="1">
        <v>6850</v>
      </c>
      <c r="K238" s="1">
        <v>252</v>
      </c>
      <c r="L238" s="1">
        <v>464</v>
      </c>
    </row>
    <row r="239" spans="1:12" x14ac:dyDescent="0.25">
      <c r="A239" t="s">
        <v>29</v>
      </c>
      <c r="B239">
        <v>2040</v>
      </c>
      <c r="C239" t="s">
        <v>65</v>
      </c>
      <c r="D239" t="s">
        <v>133</v>
      </c>
      <c r="E239" t="s">
        <v>134</v>
      </c>
      <c r="F239">
        <v>23.55</v>
      </c>
      <c r="G239">
        <v>62.83</v>
      </c>
      <c r="H239">
        <v>7.4</v>
      </c>
      <c r="I239">
        <v>12.8</v>
      </c>
      <c r="J239" s="1">
        <v>181</v>
      </c>
      <c r="K239" s="1">
        <v>13.4</v>
      </c>
      <c r="L239" s="1">
        <v>23.2</v>
      </c>
    </row>
    <row r="240" spans="1:12" x14ac:dyDescent="0.25">
      <c r="A240" t="s">
        <v>29</v>
      </c>
      <c r="B240">
        <v>2040</v>
      </c>
      <c r="C240" t="s">
        <v>65</v>
      </c>
      <c r="D240" t="s">
        <v>135</v>
      </c>
      <c r="E240" t="s">
        <v>136</v>
      </c>
      <c r="F240">
        <v>11.88</v>
      </c>
      <c r="G240">
        <v>52.14</v>
      </c>
      <c r="H240">
        <v>3.97</v>
      </c>
      <c r="I240">
        <v>7.8</v>
      </c>
      <c r="J240" s="1">
        <v>845</v>
      </c>
      <c r="K240" s="1">
        <v>33.6</v>
      </c>
      <c r="L240" s="1">
        <v>65.900000000000006</v>
      </c>
    </row>
    <row r="241" spans="1:12" x14ac:dyDescent="0.25">
      <c r="A241" t="s">
        <v>29</v>
      </c>
      <c r="B241">
        <v>2040</v>
      </c>
      <c r="C241" t="s">
        <v>65</v>
      </c>
      <c r="D241" t="s">
        <v>62</v>
      </c>
      <c r="E241" t="s">
        <v>137</v>
      </c>
      <c r="F241">
        <v>1.66</v>
      </c>
      <c r="G241">
        <v>37.42</v>
      </c>
      <c r="H241">
        <v>0.56000000000000005</v>
      </c>
      <c r="I241">
        <v>2.79</v>
      </c>
      <c r="J241" s="1">
        <v>452</v>
      </c>
      <c r="K241" s="1">
        <v>2.54</v>
      </c>
      <c r="L241" s="1">
        <v>12.6</v>
      </c>
    </row>
    <row r="242" spans="1:12" x14ac:dyDescent="0.25">
      <c r="A242" t="s">
        <v>29</v>
      </c>
      <c r="B242">
        <v>2040</v>
      </c>
      <c r="C242" t="s">
        <v>65</v>
      </c>
      <c r="D242" t="s">
        <v>51</v>
      </c>
      <c r="E242" t="s">
        <v>138</v>
      </c>
      <c r="F242">
        <v>9.35</v>
      </c>
      <c r="G242">
        <v>45.44</v>
      </c>
      <c r="H242">
        <v>3.16</v>
      </c>
      <c r="I242">
        <v>5.41</v>
      </c>
      <c r="J242" s="1">
        <v>98600</v>
      </c>
      <c r="K242" s="1">
        <v>3120</v>
      </c>
      <c r="L242" s="1">
        <v>5340</v>
      </c>
    </row>
    <row r="243" spans="1:12" x14ac:dyDescent="0.25">
      <c r="A243" t="s">
        <v>29</v>
      </c>
      <c r="B243">
        <v>2040</v>
      </c>
      <c r="C243" t="s">
        <v>65</v>
      </c>
      <c r="D243" t="s">
        <v>139</v>
      </c>
      <c r="E243" t="s">
        <v>140</v>
      </c>
      <c r="F243">
        <v>0</v>
      </c>
      <c r="G243">
        <v>0</v>
      </c>
      <c r="H243">
        <v>0</v>
      </c>
      <c r="I243">
        <v>0</v>
      </c>
      <c r="J243" s="1">
        <v>0</v>
      </c>
      <c r="K243" s="1">
        <v>0</v>
      </c>
      <c r="L243" s="1">
        <v>0</v>
      </c>
    </row>
    <row r="244" spans="1:12" x14ac:dyDescent="0.25">
      <c r="A244" t="s">
        <v>29</v>
      </c>
      <c r="B244">
        <v>2040</v>
      </c>
      <c r="C244" t="s">
        <v>65</v>
      </c>
      <c r="D244" t="s">
        <v>141</v>
      </c>
      <c r="E244" t="s">
        <v>142</v>
      </c>
      <c r="F244">
        <v>0</v>
      </c>
      <c r="G244">
        <v>0</v>
      </c>
      <c r="H244">
        <v>0</v>
      </c>
      <c r="I244">
        <v>0</v>
      </c>
      <c r="J244" s="1">
        <v>0</v>
      </c>
      <c r="K244" s="1">
        <v>0</v>
      </c>
      <c r="L244" s="1">
        <v>0</v>
      </c>
    </row>
    <row r="245" spans="1:12" x14ac:dyDescent="0.25">
      <c r="A245" t="s">
        <v>29</v>
      </c>
      <c r="B245">
        <v>2040</v>
      </c>
      <c r="C245" t="s">
        <v>65</v>
      </c>
      <c r="D245" t="s">
        <v>52</v>
      </c>
      <c r="E245" t="s">
        <v>143</v>
      </c>
      <c r="F245">
        <v>3.63</v>
      </c>
      <c r="G245">
        <v>37.6</v>
      </c>
      <c r="H245">
        <v>1.2</v>
      </c>
      <c r="I245">
        <v>2.8</v>
      </c>
      <c r="J245" s="1">
        <v>52.7</v>
      </c>
      <c r="K245" s="1">
        <v>0.63300000000000001</v>
      </c>
      <c r="L245" s="1">
        <v>1.48</v>
      </c>
    </row>
    <row r="246" spans="1:12" x14ac:dyDescent="0.25">
      <c r="A246" t="s">
        <v>29</v>
      </c>
      <c r="B246">
        <v>2040</v>
      </c>
      <c r="C246" t="s">
        <v>65</v>
      </c>
      <c r="D246" t="s">
        <v>144</v>
      </c>
      <c r="E246" t="s">
        <v>145</v>
      </c>
      <c r="F246">
        <v>0.36</v>
      </c>
      <c r="G246">
        <v>31.68</v>
      </c>
      <c r="H246">
        <v>0.12</v>
      </c>
      <c r="I246">
        <v>1.66</v>
      </c>
      <c r="J246" s="1">
        <v>907</v>
      </c>
      <c r="K246" s="1">
        <v>1.1200000000000001</v>
      </c>
      <c r="L246" s="1">
        <v>15.1</v>
      </c>
    </row>
    <row r="247" spans="1:12" x14ac:dyDescent="0.25">
      <c r="A247" t="s">
        <v>29</v>
      </c>
      <c r="B247">
        <v>2040</v>
      </c>
      <c r="C247" t="s">
        <v>65</v>
      </c>
      <c r="D247" t="s">
        <v>146</v>
      </c>
      <c r="E247" t="s">
        <v>147</v>
      </c>
      <c r="F247">
        <v>0</v>
      </c>
      <c r="G247">
        <v>0</v>
      </c>
      <c r="H247">
        <v>0</v>
      </c>
      <c r="I247">
        <v>0</v>
      </c>
      <c r="J247" s="1">
        <v>0</v>
      </c>
      <c r="K247" s="1">
        <v>0</v>
      </c>
      <c r="L247" s="1">
        <v>0</v>
      </c>
    </row>
    <row r="248" spans="1:12" x14ac:dyDescent="0.25">
      <c r="A248" t="s">
        <v>29</v>
      </c>
      <c r="B248">
        <v>2040</v>
      </c>
      <c r="C248" t="s">
        <v>65</v>
      </c>
      <c r="D248" t="s">
        <v>148</v>
      </c>
      <c r="E248" t="s">
        <v>149</v>
      </c>
      <c r="F248">
        <v>1.3</v>
      </c>
      <c r="G248">
        <v>30.23</v>
      </c>
      <c r="H248">
        <v>0.44</v>
      </c>
      <c r="I248">
        <v>1.34</v>
      </c>
      <c r="J248" s="1">
        <v>957</v>
      </c>
      <c r="K248" s="1">
        <v>4.24</v>
      </c>
      <c r="L248" s="1">
        <v>12.8</v>
      </c>
    </row>
    <row r="249" spans="1:12" x14ac:dyDescent="0.25">
      <c r="A249" t="s">
        <v>29</v>
      </c>
      <c r="B249">
        <v>2040</v>
      </c>
      <c r="C249" t="s">
        <v>65</v>
      </c>
      <c r="D249" t="s">
        <v>150</v>
      </c>
      <c r="E249" t="s">
        <v>151</v>
      </c>
      <c r="F249">
        <v>0.22</v>
      </c>
      <c r="G249">
        <v>34.35</v>
      </c>
      <c r="H249">
        <v>0.08</v>
      </c>
      <c r="I249">
        <v>2.0299999999999998</v>
      </c>
      <c r="J249" s="1">
        <v>7.22</v>
      </c>
      <c r="K249" s="1">
        <v>5.4200000000000003E-3</v>
      </c>
      <c r="L249" s="1">
        <v>0.14599999999999999</v>
      </c>
    </row>
    <row r="250" spans="1:12" x14ac:dyDescent="0.25">
      <c r="A250" t="s">
        <v>29</v>
      </c>
      <c r="B250">
        <v>2040</v>
      </c>
      <c r="C250" t="s">
        <v>65</v>
      </c>
      <c r="D250" t="s">
        <v>152</v>
      </c>
      <c r="E250" t="s">
        <v>153</v>
      </c>
      <c r="F250">
        <v>8.64</v>
      </c>
      <c r="G250">
        <v>49.01</v>
      </c>
      <c r="H250">
        <v>2.84</v>
      </c>
      <c r="I250">
        <v>6.22</v>
      </c>
      <c r="J250" s="1">
        <v>17.3</v>
      </c>
      <c r="K250" s="1">
        <v>0.48899999999999999</v>
      </c>
      <c r="L250" s="1">
        <v>1.07</v>
      </c>
    </row>
    <row r="251" spans="1:12" x14ac:dyDescent="0.25">
      <c r="A251" t="s">
        <v>29</v>
      </c>
      <c r="B251">
        <v>2040</v>
      </c>
      <c r="C251" t="s">
        <v>65</v>
      </c>
      <c r="D251" t="s">
        <v>154</v>
      </c>
      <c r="E251" t="s">
        <v>155</v>
      </c>
      <c r="F251">
        <v>3.88</v>
      </c>
      <c r="G251">
        <v>39.24</v>
      </c>
      <c r="H251">
        <v>1.32</v>
      </c>
      <c r="I251">
        <v>3.39</v>
      </c>
      <c r="J251" s="1">
        <v>2370</v>
      </c>
      <c r="K251" s="1">
        <v>31.3</v>
      </c>
      <c r="L251" s="1">
        <v>80.5</v>
      </c>
    </row>
    <row r="252" spans="1:12" x14ac:dyDescent="0.25">
      <c r="A252" t="s">
        <v>29</v>
      </c>
      <c r="B252">
        <v>2040</v>
      </c>
      <c r="C252" t="s">
        <v>65</v>
      </c>
      <c r="D252" t="s">
        <v>156</v>
      </c>
      <c r="E252" t="s">
        <v>157</v>
      </c>
      <c r="F252">
        <v>2.4700000000000002</v>
      </c>
      <c r="G252">
        <v>37</v>
      </c>
      <c r="H252">
        <v>0.83</v>
      </c>
      <c r="I252">
        <v>2.59</v>
      </c>
      <c r="J252" s="1">
        <v>5.28</v>
      </c>
      <c r="K252" s="1">
        <v>4.3799999999999999E-2</v>
      </c>
      <c r="L252" s="1">
        <v>0.13700000000000001</v>
      </c>
    </row>
    <row r="253" spans="1:12" x14ac:dyDescent="0.25">
      <c r="A253" t="s">
        <v>29</v>
      </c>
      <c r="B253">
        <v>2040</v>
      </c>
      <c r="C253" t="s">
        <v>65</v>
      </c>
      <c r="D253" t="s">
        <v>158</v>
      </c>
      <c r="E253" t="s">
        <v>159</v>
      </c>
      <c r="F253">
        <v>0</v>
      </c>
      <c r="G253">
        <v>0</v>
      </c>
      <c r="H253">
        <v>0</v>
      </c>
      <c r="I253">
        <v>0</v>
      </c>
      <c r="J253" s="1">
        <v>0</v>
      </c>
      <c r="K253" s="1">
        <v>0</v>
      </c>
      <c r="L253" s="1">
        <v>0</v>
      </c>
    </row>
    <row r="254" spans="1:12" x14ac:dyDescent="0.25">
      <c r="A254" t="s">
        <v>29</v>
      </c>
      <c r="B254">
        <v>2040</v>
      </c>
      <c r="C254" t="s">
        <v>65</v>
      </c>
      <c r="D254" t="s">
        <v>160</v>
      </c>
      <c r="E254" t="s">
        <v>161</v>
      </c>
      <c r="F254">
        <v>0</v>
      </c>
      <c r="G254">
        <v>0</v>
      </c>
      <c r="H254">
        <v>0</v>
      </c>
      <c r="I254">
        <v>0</v>
      </c>
      <c r="J254" s="1">
        <v>0</v>
      </c>
      <c r="K254" s="1">
        <v>0</v>
      </c>
      <c r="L254" s="1">
        <v>0</v>
      </c>
    </row>
    <row r="255" spans="1:12" x14ac:dyDescent="0.25">
      <c r="A255" t="s">
        <v>29</v>
      </c>
      <c r="B255">
        <v>2040</v>
      </c>
      <c r="C255" t="s">
        <v>65</v>
      </c>
      <c r="D255" t="s">
        <v>162</v>
      </c>
      <c r="E255" t="s">
        <v>163</v>
      </c>
      <c r="F255">
        <v>2.04</v>
      </c>
      <c r="G255">
        <v>34.590000000000003</v>
      </c>
      <c r="H255">
        <v>0.7</v>
      </c>
      <c r="I255">
        <v>2.08</v>
      </c>
      <c r="J255" s="1">
        <v>1.03</v>
      </c>
      <c r="K255" s="1">
        <v>7.2500000000000004E-3</v>
      </c>
      <c r="L255" s="1">
        <v>2.1399999999999999E-2</v>
      </c>
    </row>
    <row r="256" spans="1:12" x14ac:dyDescent="0.25">
      <c r="A256" t="s">
        <v>29</v>
      </c>
      <c r="B256">
        <v>2040</v>
      </c>
      <c r="C256" t="s">
        <v>65</v>
      </c>
      <c r="D256" t="s">
        <v>164</v>
      </c>
      <c r="E256" t="s">
        <v>165</v>
      </c>
      <c r="F256">
        <v>7.49</v>
      </c>
      <c r="G256">
        <v>43.54</v>
      </c>
      <c r="H256">
        <v>2.54</v>
      </c>
      <c r="I256">
        <v>4.47</v>
      </c>
      <c r="J256" s="1">
        <v>897</v>
      </c>
      <c r="K256" s="1">
        <v>22.8</v>
      </c>
      <c r="L256" s="1">
        <v>40.1</v>
      </c>
    </row>
    <row r="257" spans="1:12" x14ac:dyDescent="0.25">
      <c r="A257" t="s">
        <v>29</v>
      </c>
      <c r="B257">
        <v>2040</v>
      </c>
      <c r="C257" t="s">
        <v>65</v>
      </c>
      <c r="D257" t="s">
        <v>166</v>
      </c>
      <c r="E257" t="s">
        <v>167</v>
      </c>
      <c r="F257">
        <v>9.57</v>
      </c>
      <c r="G257">
        <v>40.85</v>
      </c>
      <c r="H257">
        <v>3.1</v>
      </c>
      <c r="I257">
        <v>4.82</v>
      </c>
      <c r="J257" s="1">
        <v>1900</v>
      </c>
      <c r="K257" s="1">
        <v>59</v>
      </c>
      <c r="L257" s="1">
        <v>91.9</v>
      </c>
    </row>
    <row r="258" spans="1:12" x14ac:dyDescent="0.25">
      <c r="A258" t="s">
        <v>29</v>
      </c>
      <c r="B258">
        <v>2040</v>
      </c>
      <c r="C258" t="s">
        <v>65</v>
      </c>
      <c r="D258" t="s">
        <v>168</v>
      </c>
      <c r="E258" t="s">
        <v>169</v>
      </c>
      <c r="F258">
        <v>0</v>
      </c>
      <c r="G258">
        <v>0</v>
      </c>
      <c r="H258">
        <v>0</v>
      </c>
      <c r="I258">
        <v>0</v>
      </c>
      <c r="J258" s="1">
        <v>0</v>
      </c>
      <c r="K258" s="1">
        <v>0</v>
      </c>
      <c r="L258" s="1">
        <v>0</v>
      </c>
    </row>
    <row r="259" spans="1:12" x14ac:dyDescent="0.25">
      <c r="A259" t="s">
        <v>29</v>
      </c>
      <c r="B259">
        <v>2040</v>
      </c>
      <c r="C259" t="s">
        <v>65</v>
      </c>
      <c r="D259" t="s">
        <v>170</v>
      </c>
      <c r="E259" t="s">
        <v>171</v>
      </c>
      <c r="F259">
        <v>0</v>
      </c>
      <c r="G259">
        <v>0</v>
      </c>
      <c r="H259">
        <v>0</v>
      </c>
      <c r="I259">
        <v>0</v>
      </c>
      <c r="J259" s="1">
        <v>0</v>
      </c>
      <c r="K259" s="1">
        <v>0</v>
      </c>
      <c r="L259" s="1">
        <v>0</v>
      </c>
    </row>
    <row r="260" spans="1:12" x14ac:dyDescent="0.25">
      <c r="A260" t="s">
        <v>29</v>
      </c>
      <c r="B260">
        <v>2040</v>
      </c>
      <c r="C260" t="s">
        <v>65</v>
      </c>
      <c r="D260" t="s">
        <v>172</v>
      </c>
      <c r="E260" t="s">
        <v>173</v>
      </c>
      <c r="F260">
        <v>0.57999999999999996</v>
      </c>
      <c r="G260">
        <v>38.01</v>
      </c>
      <c r="H260">
        <v>0.2</v>
      </c>
      <c r="I260">
        <v>2.87</v>
      </c>
      <c r="J260" s="1">
        <v>18.8</v>
      </c>
      <c r="K260" s="1">
        <v>3.7100000000000001E-2</v>
      </c>
      <c r="L260" s="1">
        <v>0.54</v>
      </c>
    </row>
    <row r="261" spans="1:12" x14ac:dyDescent="0.25">
      <c r="A261" t="s">
        <v>29</v>
      </c>
      <c r="B261">
        <v>2040</v>
      </c>
      <c r="C261" t="s">
        <v>65</v>
      </c>
      <c r="D261" t="s">
        <v>174</v>
      </c>
      <c r="E261" t="s">
        <v>175</v>
      </c>
      <c r="F261">
        <v>0.05</v>
      </c>
      <c r="G261">
        <v>25.63</v>
      </c>
      <c r="H261">
        <v>0.02</v>
      </c>
      <c r="I261">
        <v>0.92</v>
      </c>
      <c r="J261" s="1">
        <v>287</v>
      </c>
      <c r="K261" s="1">
        <v>5.0799999999999998E-2</v>
      </c>
      <c r="L261" s="1">
        <v>2.65</v>
      </c>
    </row>
    <row r="262" spans="1:12" x14ac:dyDescent="0.25">
      <c r="A262" t="s">
        <v>29</v>
      </c>
      <c r="B262">
        <v>2040</v>
      </c>
      <c r="C262" t="s">
        <v>65</v>
      </c>
      <c r="D262" t="s">
        <v>44</v>
      </c>
      <c r="E262" t="s">
        <v>176</v>
      </c>
      <c r="F262">
        <v>10.29</v>
      </c>
      <c r="G262">
        <v>49.7</v>
      </c>
      <c r="H262">
        <v>3.49</v>
      </c>
      <c r="I262">
        <v>7</v>
      </c>
      <c r="J262" s="1">
        <v>6710</v>
      </c>
      <c r="K262" s="1">
        <v>234</v>
      </c>
      <c r="L262" s="1">
        <v>469</v>
      </c>
    </row>
    <row r="263" spans="1:12" x14ac:dyDescent="0.25">
      <c r="A263" t="s">
        <v>29</v>
      </c>
      <c r="B263">
        <v>2040</v>
      </c>
      <c r="C263" t="s">
        <v>65</v>
      </c>
      <c r="D263" t="s">
        <v>177</v>
      </c>
      <c r="E263" t="s">
        <v>178</v>
      </c>
      <c r="F263">
        <v>2.4900000000000002</v>
      </c>
      <c r="G263">
        <v>39.57</v>
      </c>
      <c r="H263">
        <v>0.85</v>
      </c>
      <c r="I263">
        <v>3.28</v>
      </c>
      <c r="J263" s="1">
        <v>488</v>
      </c>
      <c r="K263" s="1">
        <v>4.13</v>
      </c>
      <c r="L263" s="1">
        <v>16</v>
      </c>
    </row>
    <row r="264" spans="1:12" x14ac:dyDescent="0.25">
      <c r="A264" t="s">
        <v>29</v>
      </c>
      <c r="B264">
        <v>2040</v>
      </c>
      <c r="C264" t="s">
        <v>65</v>
      </c>
      <c r="D264" t="s">
        <v>179</v>
      </c>
      <c r="E264" t="s">
        <v>180</v>
      </c>
      <c r="F264">
        <v>0</v>
      </c>
      <c r="G264">
        <v>0</v>
      </c>
      <c r="H264">
        <v>0</v>
      </c>
      <c r="I264">
        <v>0</v>
      </c>
      <c r="J264" s="1">
        <v>0</v>
      </c>
      <c r="K264" s="1">
        <v>0</v>
      </c>
      <c r="L264" s="1">
        <v>0</v>
      </c>
    </row>
    <row r="265" spans="1:12" x14ac:dyDescent="0.25">
      <c r="A265" t="s">
        <v>29</v>
      </c>
      <c r="B265">
        <v>2040</v>
      </c>
      <c r="C265" t="s">
        <v>65</v>
      </c>
      <c r="D265" t="s">
        <v>181</v>
      </c>
      <c r="E265" t="s">
        <v>182</v>
      </c>
      <c r="F265">
        <v>4.68</v>
      </c>
      <c r="G265">
        <v>46.32</v>
      </c>
      <c r="H265">
        <v>1.59</v>
      </c>
      <c r="I265">
        <v>5.45</v>
      </c>
      <c r="J265" s="1">
        <v>62.5</v>
      </c>
      <c r="K265" s="1">
        <v>0.997</v>
      </c>
      <c r="L265" s="1">
        <v>3.41</v>
      </c>
    </row>
    <row r="266" spans="1:12" x14ac:dyDescent="0.25">
      <c r="A266" t="s">
        <v>29</v>
      </c>
      <c r="B266">
        <v>2040</v>
      </c>
      <c r="C266" t="s">
        <v>65</v>
      </c>
      <c r="D266" t="s">
        <v>183</v>
      </c>
      <c r="E266" t="s">
        <v>184</v>
      </c>
      <c r="F266">
        <v>0</v>
      </c>
      <c r="G266">
        <v>0</v>
      </c>
      <c r="H266">
        <v>0</v>
      </c>
      <c r="I266">
        <v>0</v>
      </c>
      <c r="J266" s="1">
        <v>0</v>
      </c>
      <c r="K266" s="1">
        <v>0</v>
      </c>
      <c r="L266" s="1">
        <v>0</v>
      </c>
    </row>
    <row r="267" spans="1:12" x14ac:dyDescent="0.25">
      <c r="A267" t="s">
        <v>29</v>
      </c>
      <c r="B267">
        <v>2040</v>
      </c>
      <c r="C267" t="s">
        <v>65</v>
      </c>
      <c r="D267" t="s">
        <v>185</v>
      </c>
      <c r="E267" t="s">
        <v>186</v>
      </c>
      <c r="F267">
        <v>7.75</v>
      </c>
      <c r="G267">
        <v>46.98</v>
      </c>
      <c r="H267">
        <v>2.6</v>
      </c>
      <c r="I267">
        <v>6.08</v>
      </c>
      <c r="J267" s="1">
        <v>1180</v>
      </c>
      <c r="K267" s="1">
        <v>30.7</v>
      </c>
      <c r="L267" s="1">
        <v>71.900000000000006</v>
      </c>
    </row>
    <row r="268" spans="1:12" x14ac:dyDescent="0.25">
      <c r="A268" t="s">
        <v>29</v>
      </c>
      <c r="B268">
        <v>2040</v>
      </c>
      <c r="C268" t="s">
        <v>65</v>
      </c>
      <c r="D268" t="s">
        <v>187</v>
      </c>
      <c r="E268" t="s">
        <v>188</v>
      </c>
      <c r="F268">
        <v>0.4</v>
      </c>
      <c r="G268">
        <v>26.31</v>
      </c>
      <c r="H268">
        <v>0.14000000000000001</v>
      </c>
      <c r="I268">
        <v>0.71</v>
      </c>
      <c r="J268" s="1">
        <v>23.6</v>
      </c>
      <c r="K268" s="1">
        <v>3.2300000000000002E-2</v>
      </c>
      <c r="L268" s="1">
        <v>0.16700000000000001</v>
      </c>
    </row>
    <row r="269" spans="1:12" x14ac:dyDescent="0.25">
      <c r="A269" t="s">
        <v>29</v>
      </c>
      <c r="B269">
        <v>2040</v>
      </c>
      <c r="C269" t="s">
        <v>65</v>
      </c>
      <c r="D269" t="s">
        <v>33</v>
      </c>
      <c r="E269" t="s">
        <v>189</v>
      </c>
      <c r="F269">
        <v>0</v>
      </c>
      <c r="G269">
        <v>0</v>
      </c>
      <c r="H269">
        <v>0</v>
      </c>
      <c r="I269">
        <v>0</v>
      </c>
      <c r="J269" s="1">
        <v>0</v>
      </c>
      <c r="K269" s="1">
        <v>0</v>
      </c>
      <c r="L269" s="1">
        <v>0</v>
      </c>
    </row>
    <row r="270" spans="1:12" x14ac:dyDescent="0.25">
      <c r="A270" t="s">
        <v>29</v>
      </c>
      <c r="B270">
        <v>2040</v>
      </c>
      <c r="C270" t="s">
        <v>65</v>
      </c>
      <c r="D270" t="s">
        <v>34</v>
      </c>
      <c r="E270" t="s">
        <v>190</v>
      </c>
      <c r="F270">
        <v>3.37</v>
      </c>
      <c r="G270">
        <v>42.42</v>
      </c>
      <c r="H270">
        <v>1.1399999999999999</v>
      </c>
      <c r="I270">
        <v>4.1900000000000004</v>
      </c>
      <c r="J270" s="1">
        <v>12700</v>
      </c>
      <c r="K270" s="1">
        <v>145</v>
      </c>
      <c r="L270" s="1">
        <v>531</v>
      </c>
    </row>
    <row r="271" spans="1:12" x14ac:dyDescent="0.25">
      <c r="A271" t="s">
        <v>29</v>
      </c>
      <c r="B271">
        <v>2040</v>
      </c>
      <c r="C271" t="s">
        <v>65</v>
      </c>
      <c r="D271" t="s">
        <v>191</v>
      </c>
      <c r="E271" t="s">
        <v>192</v>
      </c>
      <c r="F271">
        <v>0</v>
      </c>
      <c r="G271">
        <v>25.96</v>
      </c>
      <c r="H271">
        <v>0</v>
      </c>
      <c r="I271">
        <v>0.65</v>
      </c>
      <c r="J271" s="1">
        <v>154</v>
      </c>
      <c r="K271" s="1">
        <v>0</v>
      </c>
      <c r="L271" s="1">
        <v>0.995</v>
      </c>
    </row>
    <row r="272" spans="1:12" x14ac:dyDescent="0.25">
      <c r="A272" t="s">
        <v>29</v>
      </c>
      <c r="B272">
        <v>2040</v>
      </c>
      <c r="C272" t="s">
        <v>65</v>
      </c>
      <c r="D272" t="s">
        <v>193</v>
      </c>
      <c r="E272" t="s">
        <v>194</v>
      </c>
      <c r="F272">
        <v>0</v>
      </c>
      <c r="G272">
        <v>0</v>
      </c>
      <c r="H272">
        <v>0</v>
      </c>
      <c r="I272">
        <v>0</v>
      </c>
      <c r="J272" s="1">
        <v>0</v>
      </c>
      <c r="K272" s="1">
        <v>0</v>
      </c>
      <c r="L272" s="1">
        <v>0</v>
      </c>
    </row>
    <row r="273" spans="1:12" x14ac:dyDescent="0.25">
      <c r="A273" t="s">
        <v>29</v>
      </c>
      <c r="B273">
        <v>2040</v>
      </c>
      <c r="C273" t="s">
        <v>65</v>
      </c>
      <c r="D273" t="s">
        <v>195</v>
      </c>
      <c r="E273" t="s">
        <v>196</v>
      </c>
      <c r="F273">
        <v>0.44</v>
      </c>
      <c r="G273">
        <v>26.03</v>
      </c>
      <c r="H273">
        <v>0.15</v>
      </c>
      <c r="I273">
        <v>0.65</v>
      </c>
      <c r="J273" s="1">
        <v>29.6</v>
      </c>
      <c r="K273" s="1">
        <v>4.48E-2</v>
      </c>
      <c r="L273" s="1">
        <v>0.191</v>
      </c>
    </row>
    <row r="274" spans="1:12" x14ac:dyDescent="0.25">
      <c r="A274" t="s">
        <v>29</v>
      </c>
      <c r="B274">
        <v>2040</v>
      </c>
      <c r="C274" t="s">
        <v>65</v>
      </c>
      <c r="D274" t="s">
        <v>197</v>
      </c>
      <c r="E274" t="s">
        <v>198</v>
      </c>
      <c r="F274">
        <v>0</v>
      </c>
      <c r="G274">
        <v>32.83</v>
      </c>
      <c r="H274">
        <v>0</v>
      </c>
      <c r="I274">
        <v>1.69</v>
      </c>
      <c r="J274" s="1">
        <v>7.31</v>
      </c>
      <c r="K274" s="1">
        <v>0</v>
      </c>
      <c r="L274" s="1">
        <v>0.124</v>
      </c>
    </row>
    <row r="275" spans="1:12" x14ac:dyDescent="0.25">
      <c r="A275" t="s">
        <v>29</v>
      </c>
      <c r="B275">
        <v>2040</v>
      </c>
      <c r="C275" t="s">
        <v>65</v>
      </c>
      <c r="D275" t="s">
        <v>199</v>
      </c>
      <c r="E275" t="s">
        <v>200</v>
      </c>
      <c r="F275">
        <v>7.93</v>
      </c>
      <c r="G275">
        <v>45.95</v>
      </c>
      <c r="H275">
        <v>2.65</v>
      </c>
      <c r="I275">
        <v>5.22</v>
      </c>
      <c r="J275" s="1">
        <v>185</v>
      </c>
      <c r="K275" s="1">
        <v>4.9000000000000004</v>
      </c>
      <c r="L275" s="1">
        <v>9.65</v>
      </c>
    </row>
    <row r="276" spans="1:12" x14ac:dyDescent="0.25">
      <c r="A276" t="s">
        <v>29</v>
      </c>
      <c r="B276">
        <v>2040</v>
      </c>
      <c r="C276" t="s">
        <v>65</v>
      </c>
      <c r="D276" t="s">
        <v>201</v>
      </c>
      <c r="E276" t="s">
        <v>202</v>
      </c>
      <c r="F276">
        <v>1.57</v>
      </c>
      <c r="G276">
        <v>32.159999999999997</v>
      </c>
      <c r="H276">
        <v>0.54</v>
      </c>
      <c r="I276">
        <v>1.74</v>
      </c>
      <c r="J276" s="1">
        <v>2200</v>
      </c>
      <c r="K276" s="1">
        <v>11.8</v>
      </c>
      <c r="L276" s="1">
        <v>38.299999999999997</v>
      </c>
    </row>
    <row r="277" spans="1:12" x14ac:dyDescent="0.25">
      <c r="A277" t="s">
        <v>29</v>
      </c>
      <c r="B277">
        <v>2040</v>
      </c>
      <c r="C277" t="s">
        <v>65</v>
      </c>
      <c r="D277" t="s">
        <v>203</v>
      </c>
      <c r="E277" t="s">
        <v>204</v>
      </c>
      <c r="F277">
        <v>9.15</v>
      </c>
      <c r="G277">
        <v>48.82</v>
      </c>
      <c r="H277">
        <v>2.94</v>
      </c>
      <c r="I277">
        <v>6.14</v>
      </c>
      <c r="J277" s="1">
        <v>314</v>
      </c>
      <c r="K277" s="1">
        <v>9.23</v>
      </c>
      <c r="L277" s="1">
        <v>19.3</v>
      </c>
    </row>
    <row r="278" spans="1:12" x14ac:dyDescent="0.25">
      <c r="A278" t="s">
        <v>29</v>
      </c>
      <c r="B278">
        <v>2040</v>
      </c>
      <c r="C278" t="s">
        <v>65</v>
      </c>
      <c r="D278" t="s">
        <v>36</v>
      </c>
      <c r="E278" t="s">
        <v>205</v>
      </c>
      <c r="F278">
        <v>8.02</v>
      </c>
      <c r="G278">
        <v>47.08</v>
      </c>
      <c r="H278">
        <v>2.7</v>
      </c>
      <c r="I278">
        <v>5.75</v>
      </c>
      <c r="J278" s="1">
        <v>1500</v>
      </c>
      <c r="K278" s="1">
        <v>40.6</v>
      </c>
      <c r="L278" s="1">
        <v>86.4</v>
      </c>
    </row>
    <row r="279" spans="1:12" x14ac:dyDescent="0.25">
      <c r="A279" t="s">
        <v>29</v>
      </c>
      <c r="B279">
        <v>2040</v>
      </c>
      <c r="C279" t="s">
        <v>65</v>
      </c>
      <c r="D279" t="s">
        <v>206</v>
      </c>
      <c r="E279" t="s">
        <v>207</v>
      </c>
      <c r="F279">
        <v>0</v>
      </c>
      <c r="G279">
        <v>0</v>
      </c>
      <c r="H279">
        <v>0</v>
      </c>
      <c r="I279">
        <v>0</v>
      </c>
      <c r="J279" s="1">
        <v>0</v>
      </c>
      <c r="K279" s="1">
        <v>0</v>
      </c>
      <c r="L279" s="1">
        <v>0</v>
      </c>
    </row>
    <row r="280" spans="1:12" x14ac:dyDescent="0.25">
      <c r="A280" t="s">
        <v>29</v>
      </c>
      <c r="B280">
        <v>2040</v>
      </c>
      <c r="C280" t="s">
        <v>65</v>
      </c>
      <c r="D280" t="s">
        <v>208</v>
      </c>
      <c r="E280" t="s">
        <v>209</v>
      </c>
      <c r="F280">
        <v>0</v>
      </c>
      <c r="G280">
        <v>0</v>
      </c>
      <c r="H280">
        <v>0</v>
      </c>
      <c r="I280">
        <v>0</v>
      </c>
      <c r="J280" s="1">
        <v>0</v>
      </c>
      <c r="K280" s="1">
        <v>0</v>
      </c>
      <c r="L280" s="1">
        <v>0</v>
      </c>
    </row>
    <row r="281" spans="1:12" x14ac:dyDescent="0.25">
      <c r="A281" t="s">
        <v>29</v>
      </c>
      <c r="B281">
        <v>2040</v>
      </c>
      <c r="C281" t="s">
        <v>65</v>
      </c>
      <c r="D281" t="s">
        <v>210</v>
      </c>
      <c r="E281" t="s">
        <v>211</v>
      </c>
      <c r="F281">
        <v>0</v>
      </c>
      <c r="G281">
        <v>0</v>
      </c>
      <c r="H281">
        <v>0</v>
      </c>
      <c r="I281">
        <v>0</v>
      </c>
      <c r="J281" s="1">
        <v>0</v>
      </c>
      <c r="K281" s="1">
        <v>0</v>
      </c>
      <c r="L281" s="1">
        <v>0</v>
      </c>
    </row>
    <row r="282" spans="1:12" x14ac:dyDescent="0.25">
      <c r="A282" t="s">
        <v>29</v>
      </c>
      <c r="B282">
        <v>2040</v>
      </c>
      <c r="C282" t="s">
        <v>65</v>
      </c>
      <c r="D282" t="s">
        <v>212</v>
      </c>
      <c r="E282" t="s">
        <v>213</v>
      </c>
      <c r="F282">
        <v>4.43</v>
      </c>
      <c r="G282">
        <v>42.08</v>
      </c>
      <c r="H282">
        <v>1.49</v>
      </c>
      <c r="I282">
        <v>4.05</v>
      </c>
      <c r="J282" s="1">
        <v>621</v>
      </c>
      <c r="K282" s="1">
        <v>9.25</v>
      </c>
      <c r="L282" s="1">
        <v>25.1</v>
      </c>
    </row>
    <row r="283" spans="1:12" x14ac:dyDescent="0.25">
      <c r="A283" t="s">
        <v>29</v>
      </c>
      <c r="B283">
        <v>2040</v>
      </c>
      <c r="C283" t="s">
        <v>65</v>
      </c>
      <c r="D283" t="s">
        <v>214</v>
      </c>
      <c r="E283" t="s">
        <v>215</v>
      </c>
      <c r="F283">
        <v>17.29</v>
      </c>
      <c r="G283">
        <v>57.68</v>
      </c>
      <c r="H283">
        <v>5.57</v>
      </c>
      <c r="I283">
        <v>10.33</v>
      </c>
      <c r="J283" s="1">
        <v>17.600000000000001</v>
      </c>
      <c r="K283" s="1">
        <v>0.98</v>
      </c>
      <c r="L283" s="1">
        <v>1.82</v>
      </c>
    </row>
    <row r="284" spans="1:12" x14ac:dyDescent="0.25">
      <c r="A284" t="s">
        <v>29</v>
      </c>
      <c r="B284">
        <v>2040</v>
      </c>
      <c r="C284" t="s">
        <v>65</v>
      </c>
      <c r="D284" t="s">
        <v>216</v>
      </c>
      <c r="E284" t="s">
        <v>217</v>
      </c>
      <c r="F284">
        <v>0</v>
      </c>
      <c r="G284">
        <v>0</v>
      </c>
      <c r="H284">
        <v>0</v>
      </c>
      <c r="I284">
        <v>0</v>
      </c>
      <c r="J284" s="1">
        <v>0</v>
      </c>
      <c r="K284" s="1">
        <v>0</v>
      </c>
      <c r="L284" s="1">
        <v>0</v>
      </c>
    </row>
    <row r="285" spans="1:12" x14ac:dyDescent="0.25">
      <c r="A285" t="s">
        <v>29</v>
      </c>
      <c r="B285">
        <v>2040</v>
      </c>
      <c r="C285" t="s">
        <v>65</v>
      </c>
      <c r="D285" t="s">
        <v>218</v>
      </c>
      <c r="E285" t="s">
        <v>219</v>
      </c>
      <c r="F285">
        <v>0</v>
      </c>
      <c r="G285">
        <v>21.96</v>
      </c>
      <c r="H285">
        <v>0</v>
      </c>
      <c r="I285">
        <v>0.22</v>
      </c>
      <c r="J285" s="1">
        <v>899</v>
      </c>
      <c r="K285" s="1">
        <v>0</v>
      </c>
      <c r="L285" s="1">
        <v>1.96</v>
      </c>
    </row>
    <row r="286" spans="1:12" x14ac:dyDescent="0.25">
      <c r="A286" t="s">
        <v>29</v>
      </c>
      <c r="B286">
        <v>2040</v>
      </c>
      <c r="C286" t="s">
        <v>65</v>
      </c>
      <c r="D286" t="s">
        <v>220</v>
      </c>
      <c r="E286" t="s">
        <v>221</v>
      </c>
      <c r="F286">
        <v>1.4</v>
      </c>
      <c r="G286">
        <v>39.92</v>
      </c>
      <c r="H286">
        <v>0.47</v>
      </c>
      <c r="I286">
        <v>3.37</v>
      </c>
      <c r="J286" s="1">
        <v>97.6</v>
      </c>
      <c r="K286" s="1">
        <v>0.46100000000000002</v>
      </c>
      <c r="L286" s="1">
        <v>3.29</v>
      </c>
    </row>
    <row r="287" spans="1:12" x14ac:dyDescent="0.25">
      <c r="A287" t="s">
        <v>29</v>
      </c>
      <c r="B287">
        <v>2040</v>
      </c>
      <c r="C287" t="s">
        <v>65</v>
      </c>
      <c r="D287" t="s">
        <v>222</v>
      </c>
      <c r="E287" t="s">
        <v>223</v>
      </c>
      <c r="F287">
        <v>2.02</v>
      </c>
      <c r="G287">
        <v>36.6</v>
      </c>
      <c r="H287">
        <v>0.69</v>
      </c>
      <c r="I287">
        <v>2.56</v>
      </c>
      <c r="J287" s="1">
        <v>167</v>
      </c>
      <c r="K287" s="1">
        <v>1.1599999999999999</v>
      </c>
      <c r="L287" s="1">
        <v>4.28</v>
      </c>
    </row>
    <row r="288" spans="1:12" x14ac:dyDescent="0.25">
      <c r="A288" t="s">
        <v>29</v>
      </c>
      <c r="B288">
        <v>2040</v>
      </c>
      <c r="C288" t="s">
        <v>65</v>
      </c>
      <c r="D288" t="s">
        <v>42</v>
      </c>
      <c r="E288" t="s">
        <v>224</v>
      </c>
      <c r="F288">
        <v>2.71</v>
      </c>
      <c r="G288">
        <v>37.61</v>
      </c>
      <c r="H288">
        <v>0.93</v>
      </c>
      <c r="I288">
        <v>2.79</v>
      </c>
      <c r="J288" s="1">
        <v>5340</v>
      </c>
      <c r="K288" s="1">
        <v>49.9</v>
      </c>
      <c r="L288" s="1">
        <v>149</v>
      </c>
    </row>
    <row r="289" spans="1:12" x14ac:dyDescent="0.25">
      <c r="A289" t="s">
        <v>29</v>
      </c>
      <c r="B289">
        <v>2040</v>
      </c>
      <c r="C289" t="s">
        <v>65</v>
      </c>
      <c r="D289" t="s">
        <v>225</v>
      </c>
      <c r="E289" t="s">
        <v>226</v>
      </c>
      <c r="F289">
        <v>0</v>
      </c>
      <c r="G289">
        <v>0</v>
      </c>
      <c r="H289">
        <v>0</v>
      </c>
      <c r="I289">
        <v>0</v>
      </c>
      <c r="J289" s="1">
        <v>0</v>
      </c>
      <c r="K289" s="1">
        <v>0</v>
      </c>
      <c r="L289" s="1">
        <v>0</v>
      </c>
    </row>
    <row r="290" spans="1:12" x14ac:dyDescent="0.25">
      <c r="A290" t="s">
        <v>29</v>
      </c>
      <c r="B290">
        <v>2040</v>
      </c>
      <c r="C290" t="s">
        <v>65</v>
      </c>
      <c r="D290" t="s">
        <v>227</v>
      </c>
      <c r="E290" t="s">
        <v>228</v>
      </c>
      <c r="F290">
        <v>14.95</v>
      </c>
      <c r="G290">
        <v>56.28</v>
      </c>
      <c r="H290">
        <v>5.05</v>
      </c>
      <c r="I290">
        <v>9.6999999999999993</v>
      </c>
      <c r="J290" s="1">
        <v>6190</v>
      </c>
      <c r="K290" s="1">
        <v>312</v>
      </c>
      <c r="L290" s="1">
        <v>600</v>
      </c>
    </row>
    <row r="291" spans="1:12" x14ac:dyDescent="0.25">
      <c r="A291" t="s">
        <v>29</v>
      </c>
      <c r="B291">
        <v>2040</v>
      </c>
      <c r="C291" t="s">
        <v>65</v>
      </c>
      <c r="D291" t="s">
        <v>53</v>
      </c>
      <c r="E291" t="s">
        <v>229</v>
      </c>
      <c r="F291">
        <v>1.64</v>
      </c>
      <c r="G291">
        <v>37.799999999999997</v>
      </c>
      <c r="H291">
        <v>0.56000000000000005</v>
      </c>
      <c r="I291">
        <v>3.01</v>
      </c>
      <c r="J291" s="1">
        <v>6110</v>
      </c>
      <c r="K291" s="1">
        <v>34.200000000000003</v>
      </c>
      <c r="L291" s="1">
        <v>184</v>
      </c>
    </row>
    <row r="292" spans="1:12" x14ac:dyDescent="0.25">
      <c r="A292" t="s">
        <v>29</v>
      </c>
      <c r="B292">
        <v>2040</v>
      </c>
      <c r="C292" t="s">
        <v>65</v>
      </c>
      <c r="D292" t="s">
        <v>230</v>
      </c>
      <c r="E292" t="s">
        <v>231</v>
      </c>
      <c r="F292">
        <v>13.74</v>
      </c>
      <c r="G292">
        <v>54.84</v>
      </c>
      <c r="H292">
        <v>4.6399999999999997</v>
      </c>
      <c r="I292">
        <v>9.02</v>
      </c>
      <c r="J292" s="1">
        <v>179</v>
      </c>
      <c r="K292" s="1">
        <v>8.31</v>
      </c>
      <c r="L292" s="1">
        <v>16.2</v>
      </c>
    </row>
    <row r="293" spans="1:12" x14ac:dyDescent="0.25">
      <c r="A293" t="s">
        <v>29</v>
      </c>
      <c r="B293">
        <v>2040</v>
      </c>
      <c r="C293" t="s">
        <v>65</v>
      </c>
      <c r="D293" t="s">
        <v>232</v>
      </c>
      <c r="E293" t="s">
        <v>233</v>
      </c>
      <c r="F293">
        <v>10.78</v>
      </c>
      <c r="G293">
        <v>49.57</v>
      </c>
      <c r="H293">
        <v>3.66</v>
      </c>
      <c r="I293">
        <v>6.95</v>
      </c>
      <c r="J293" s="1">
        <v>25.2</v>
      </c>
      <c r="K293" s="1">
        <v>0.92200000000000004</v>
      </c>
      <c r="L293" s="1">
        <v>1.75</v>
      </c>
    </row>
    <row r="294" spans="1:12" x14ac:dyDescent="0.25">
      <c r="A294" t="s">
        <v>29</v>
      </c>
      <c r="B294">
        <v>2040</v>
      </c>
      <c r="C294" t="s">
        <v>65</v>
      </c>
      <c r="D294" t="s">
        <v>234</v>
      </c>
      <c r="E294" t="s">
        <v>235</v>
      </c>
      <c r="F294">
        <v>0</v>
      </c>
      <c r="G294">
        <v>0</v>
      </c>
      <c r="H294">
        <v>0</v>
      </c>
      <c r="I294">
        <v>0</v>
      </c>
      <c r="J294" s="1">
        <v>0</v>
      </c>
      <c r="K294" s="1">
        <v>0</v>
      </c>
      <c r="L294" s="1">
        <v>0</v>
      </c>
    </row>
    <row r="295" spans="1:12" x14ac:dyDescent="0.25">
      <c r="A295" t="s">
        <v>29</v>
      </c>
      <c r="B295">
        <v>2040</v>
      </c>
      <c r="C295" t="s">
        <v>65</v>
      </c>
      <c r="D295" t="s">
        <v>236</v>
      </c>
      <c r="E295" t="s">
        <v>237</v>
      </c>
      <c r="F295">
        <v>10.49</v>
      </c>
      <c r="G295">
        <v>51.23</v>
      </c>
      <c r="H295">
        <v>3.54</v>
      </c>
      <c r="I295">
        <v>7.25</v>
      </c>
      <c r="J295" s="1">
        <v>32.700000000000003</v>
      </c>
      <c r="K295" s="1">
        <v>1.1599999999999999</v>
      </c>
      <c r="L295" s="1">
        <v>2.37</v>
      </c>
    </row>
    <row r="296" spans="1:12" x14ac:dyDescent="0.25">
      <c r="A296" t="s">
        <v>29</v>
      </c>
      <c r="B296">
        <v>2040</v>
      </c>
      <c r="C296" t="s">
        <v>65</v>
      </c>
      <c r="D296" t="s">
        <v>37</v>
      </c>
      <c r="E296" t="s">
        <v>238</v>
      </c>
      <c r="F296">
        <v>12.01</v>
      </c>
      <c r="G296">
        <v>53.47</v>
      </c>
      <c r="H296">
        <v>3.99</v>
      </c>
      <c r="I296">
        <v>8.19</v>
      </c>
      <c r="J296" s="1">
        <v>10300</v>
      </c>
      <c r="K296" s="1">
        <v>409</v>
      </c>
      <c r="L296" s="1">
        <v>839</v>
      </c>
    </row>
    <row r="297" spans="1:12" x14ac:dyDescent="0.25">
      <c r="A297" t="s">
        <v>29</v>
      </c>
      <c r="B297">
        <v>2040</v>
      </c>
      <c r="C297" t="s">
        <v>65</v>
      </c>
      <c r="D297" t="s">
        <v>239</v>
      </c>
      <c r="E297" t="s">
        <v>240</v>
      </c>
      <c r="F297">
        <v>0</v>
      </c>
      <c r="G297">
        <v>0</v>
      </c>
      <c r="H297">
        <v>0</v>
      </c>
      <c r="I297">
        <v>0</v>
      </c>
      <c r="J297" s="1">
        <v>0</v>
      </c>
      <c r="K297" s="1">
        <v>0</v>
      </c>
      <c r="L297" s="1">
        <v>0</v>
      </c>
    </row>
    <row r="298" spans="1:12" x14ac:dyDescent="0.25">
      <c r="A298" t="s">
        <v>29</v>
      </c>
      <c r="B298">
        <v>2040</v>
      </c>
      <c r="C298" t="s">
        <v>65</v>
      </c>
      <c r="D298" t="s">
        <v>48</v>
      </c>
      <c r="E298" t="s">
        <v>241</v>
      </c>
      <c r="F298">
        <v>0</v>
      </c>
      <c r="G298">
        <v>0</v>
      </c>
      <c r="H298">
        <v>0</v>
      </c>
      <c r="I298">
        <v>0</v>
      </c>
      <c r="J298" s="1">
        <v>0</v>
      </c>
      <c r="K298" s="1">
        <v>0</v>
      </c>
      <c r="L298" s="1">
        <v>0</v>
      </c>
    </row>
    <row r="299" spans="1:12" x14ac:dyDescent="0.25">
      <c r="A299" t="s">
        <v>29</v>
      </c>
      <c r="B299">
        <v>2040</v>
      </c>
      <c r="C299" t="s">
        <v>65</v>
      </c>
      <c r="D299" t="s">
        <v>242</v>
      </c>
      <c r="E299" t="s">
        <v>243</v>
      </c>
      <c r="F299">
        <v>16.170000000000002</v>
      </c>
      <c r="G299">
        <v>57.18</v>
      </c>
      <c r="H299">
        <v>5.44</v>
      </c>
      <c r="I299">
        <v>9.93</v>
      </c>
      <c r="J299" s="1">
        <v>4.3899999999999997</v>
      </c>
      <c r="K299" s="1">
        <v>0.23899999999999999</v>
      </c>
      <c r="L299" s="1">
        <v>0.435</v>
      </c>
    </row>
    <row r="300" spans="1:12" x14ac:dyDescent="0.25">
      <c r="A300" t="s">
        <v>29</v>
      </c>
      <c r="B300">
        <v>2040</v>
      </c>
      <c r="C300" t="s">
        <v>65</v>
      </c>
      <c r="D300" t="s">
        <v>45</v>
      </c>
      <c r="E300" t="s">
        <v>244</v>
      </c>
      <c r="F300">
        <v>2.63</v>
      </c>
      <c r="G300">
        <v>36.130000000000003</v>
      </c>
      <c r="H300">
        <v>0.9</v>
      </c>
      <c r="I300">
        <v>2.62</v>
      </c>
      <c r="J300" s="1">
        <v>544</v>
      </c>
      <c r="K300" s="1">
        <v>4.88</v>
      </c>
      <c r="L300" s="1">
        <v>14.3</v>
      </c>
    </row>
    <row r="301" spans="1:12" x14ac:dyDescent="0.25">
      <c r="A301" t="s">
        <v>29</v>
      </c>
      <c r="B301">
        <v>2040</v>
      </c>
      <c r="C301" t="s">
        <v>65</v>
      </c>
      <c r="D301" t="s">
        <v>245</v>
      </c>
      <c r="E301" t="s">
        <v>246</v>
      </c>
      <c r="F301">
        <v>1.64</v>
      </c>
      <c r="G301">
        <v>34.28</v>
      </c>
      <c r="H301">
        <v>0.56000000000000005</v>
      </c>
      <c r="I301">
        <v>2.17</v>
      </c>
      <c r="J301" s="1">
        <v>1370</v>
      </c>
      <c r="K301" s="1">
        <v>7.71</v>
      </c>
      <c r="L301" s="1">
        <v>29.7</v>
      </c>
    </row>
    <row r="302" spans="1:12" x14ac:dyDescent="0.25">
      <c r="A302" t="s">
        <v>29</v>
      </c>
      <c r="B302">
        <v>2040</v>
      </c>
      <c r="C302" t="s">
        <v>65</v>
      </c>
      <c r="D302" t="s">
        <v>247</v>
      </c>
      <c r="E302" t="s">
        <v>248</v>
      </c>
      <c r="F302">
        <v>0</v>
      </c>
      <c r="G302">
        <v>0</v>
      </c>
      <c r="H302">
        <v>0</v>
      </c>
      <c r="I302">
        <v>0</v>
      </c>
      <c r="J302" s="1">
        <v>0</v>
      </c>
      <c r="K302" s="1">
        <v>0</v>
      </c>
      <c r="L302" s="1">
        <v>0</v>
      </c>
    </row>
    <row r="303" spans="1:12" x14ac:dyDescent="0.25">
      <c r="A303" t="s">
        <v>29</v>
      </c>
      <c r="B303">
        <v>2040</v>
      </c>
      <c r="C303" t="s">
        <v>65</v>
      </c>
      <c r="D303" t="s">
        <v>249</v>
      </c>
      <c r="E303" t="s">
        <v>250</v>
      </c>
      <c r="F303">
        <v>0</v>
      </c>
      <c r="G303">
        <v>0</v>
      </c>
      <c r="H303">
        <v>0</v>
      </c>
      <c r="I303">
        <v>0</v>
      </c>
      <c r="J303" s="1">
        <v>0</v>
      </c>
      <c r="K303" s="1">
        <v>0</v>
      </c>
      <c r="L303" s="1">
        <v>0</v>
      </c>
    </row>
    <row r="304" spans="1:12" x14ac:dyDescent="0.25">
      <c r="A304" t="s">
        <v>29</v>
      </c>
      <c r="B304">
        <v>2040</v>
      </c>
      <c r="C304" t="s">
        <v>65</v>
      </c>
      <c r="D304" t="s">
        <v>251</v>
      </c>
      <c r="E304" t="s">
        <v>252</v>
      </c>
      <c r="F304">
        <v>7.56</v>
      </c>
      <c r="G304">
        <v>46.19</v>
      </c>
      <c r="H304">
        <v>2.5099999999999998</v>
      </c>
      <c r="I304">
        <v>5.46</v>
      </c>
      <c r="J304" s="1">
        <v>153</v>
      </c>
      <c r="K304" s="1">
        <v>3.84</v>
      </c>
      <c r="L304" s="1">
        <v>8.34</v>
      </c>
    </row>
    <row r="305" spans="1:12" x14ac:dyDescent="0.25">
      <c r="A305" t="s">
        <v>29</v>
      </c>
      <c r="B305">
        <v>2040</v>
      </c>
      <c r="C305" t="s">
        <v>65</v>
      </c>
      <c r="D305" t="s">
        <v>253</v>
      </c>
      <c r="E305" t="s">
        <v>254</v>
      </c>
      <c r="F305">
        <v>3.44</v>
      </c>
      <c r="G305">
        <v>38.630000000000003</v>
      </c>
      <c r="H305">
        <v>1.1499999999999999</v>
      </c>
      <c r="I305">
        <v>3.15</v>
      </c>
      <c r="J305" s="1">
        <v>20.9</v>
      </c>
      <c r="K305" s="1">
        <v>0.24099999999999999</v>
      </c>
      <c r="L305" s="1">
        <v>0.65900000000000003</v>
      </c>
    </row>
    <row r="306" spans="1:12" x14ac:dyDescent="0.25">
      <c r="A306" t="s">
        <v>29</v>
      </c>
      <c r="B306">
        <v>2040</v>
      </c>
      <c r="C306" t="s">
        <v>65</v>
      </c>
      <c r="D306" t="s">
        <v>255</v>
      </c>
      <c r="E306" t="s">
        <v>256</v>
      </c>
      <c r="F306">
        <v>0</v>
      </c>
      <c r="G306">
        <v>0</v>
      </c>
      <c r="H306">
        <v>0</v>
      </c>
      <c r="I306">
        <v>0</v>
      </c>
      <c r="J306" s="1">
        <v>0</v>
      </c>
      <c r="K306" s="1">
        <v>0</v>
      </c>
      <c r="L306" s="1">
        <v>0</v>
      </c>
    </row>
    <row r="307" spans="1:12" x14ac:dyDescent="0.25">
      <c r="A307" t="s">
        <v>29</v>
      </c>
      <c r="B307">
        <v>2040</v>
      </c>
      <c r="C307" t="s">
        <v>65</v>
      </c>
      <c r="D307" t="s">
        <v>257</v>
      </c>
      <c r="E307" t="s">
        <v>258</v>
      </c>
      <c r="F307">
        <v>0</v>
      </c>
      <c r="G307">
        <v>0</v>
      </c>
      <c r="H307">
        <v>0</v>
      </c>
      <c r="I307">
        <v>0</v>
      </c>
      <c r="J307" s="1">
        <v>0</v>
      </c>
      <c r="K307" s="1">
        <v>0</v>
      </c>
      <c r="L307" s="1">
        <v>0</v>
      </c>
    </row>
    <row r="308" spans="1:12" x14ac:dyDescent="0.25">
      <c r="A308" t="s">
        <v>29</v>
      </c>
      <c r="B308">
        <v>2040</v>
      </c>
      <c r="C308" t="s">
        <v>65</v>
      </c>
      <c r="D308" t="s">
        <v>259</v>
      </c>
      <c r="E308" t="s">
        <v>260</v>
      </c>
      <c r="F308">
        <v>3.41</v>
      </c>
      <c r="G308">
        <v>41.23</v>
      </c>
      <c r="H308">
        <v>1.1499999999999999</v>
      </c>
      <c r="I308">
        <v>3.72</v>
      </c>
      <c r="J308" s="1">
        <v>125</v>
      </c>
      <c r="K308" s="1">
        <v>1.44</v>
      </c>
      <c r="L308" s="1">
        <v>4.66</v>
      </c>
    </row>
    <row r="309" spans="1:12" x14ac:dyDescent="0.25">
      <c r="A309" t="s">
        <v>29</v>
      </c>
      <c r="B309">
        <v>2040</v>
      </c>
      <c r="C309" t="s">
        <v>65</v>
      </c>
      <c r="D309" t="s">
        <v>261</v>
      </c>
      <c r="E309" t="s">
        <v>262</v>
      </c>
      <c r="F309">
        <v>5.57</v>
      </c>
      <c r="G309">
        <v>45.28</v>
      </c>
      <c r="H309">
        <v>1.88</v>
      </c>
      <c r="I309">
        <v>4.93</v>
      </c>
      <c r="J309" s="1">
        <v>2.09</v>
      </c>
      <c r="K309" s="1">
        <v>3.9300000000000002E-2</v>
      </c>
      <c r="L309" s="1">
        <v>0.10299999999999999</v>
      </c>
    </row>
    <row r="310" spans="1:12" x14ac:dyDescent="0.25">
      <c r="A310" t="s">
        <v>29</v>
      </c>
      <c r="B310">
        <v>2040</v>
      </c>
      <c r="C310" t="s">
        <v>65</v>
      </c>
      <c r="D310" t="s">
        <v>263</v>
      </c>
      <c r="E310" t="s">
        <v>264</v>
      </c>
      <c r="F310">
        <v>0</v>
      </c>
      <c r="G310">
        <v>0</v>
      </c>
      <c r="H310">
        <v>0</v>
      </c>
      <c r="I310">
        <v>0</v>
      </c>
      <c r="J310" s="1">
        <v>0</v>
      </c>
      <c r="K310" s="1">
        <v>0</v>
      </c>
      <c r="L310" s="1">
        <v>0</v>
      </c>
    </row>
    <row r="311" spans="1:12" x14ac:dyDescent="0.25">
      <c r="A311" t="s">
        <v>29</v>
      </c>
      <c r="B311">
        <v>2040</v>
      </c>
      <c r="C311" t="s">
        <v>65</v>
      </c>
      <c r="D311" t="s">
        <v>265</v>
      </c>
      <c r="E311" t="s">
        <v>266</v>
      </c>
      <c r="F311">
        <v>0</v>
      </c>
      <c r="G311">
        <v>0</v>
      </c>
      <c r="H311">
        <v>0</v>
      </c>
      <c r="I311">
        <v>0</v>
      </c>
      <c r="J311" s="1">
        <v>0</v>
      </c>
      <c r="K311" s="1">
        <v>0</v>
      </c>
      <c r="L311" s="1">
        <v>0</v>
      </c>
    </row>
    <row r="312" spans="1:12" x14ac:dyDescent="0.25">
      <c r="A312" t="s">
        <v>29</v>
      </c>
      <c r="B312">
        <v>2040</v>
      </c>
      <c r="C312" t="s">
        <v>65</v>
      </c>
      <c r="D312" t="s">
        <v>267</v>
      </c>
      <c r="E312" t="s">
        <v>268</v>
      </c>
      <c r="F312">
        <v>0</v>
      </c>
      <c r="G312">
        <v>0</v>
      </c>
      <c r="H312">
        <v>0</v>
      </c>
      <c r="I312">
        <v>0</v>
      </c>
      <c r="J312" s="1">
        <v>0</v>
      </c>
      <c r="K312" s="1">
        <v>0</v>
      </c>
      <c r="L312" s="1">
        <v>0</v>
      </c>
    </row>
    <row r="313" spans="1:12" x14ac:dyDescent="0.25">
      <c r="A313" t="s">
        <v>29</v>
      </c>
      <c r="B313">
        <v>2040</v>
      </c>
      <c r="C313" t="s">
        <v>65</v>
      </c>
      <c r="D313" t="s">
        <v>269</v>
      </c>
      <c r="E313" t="s">
        <v>270</v>
      </c>
      <c r="F313">
        <v>1.1000000000000001</v>
      </c>
      <c r="G313">
        <v>34.82</v>
      </c>
      <c r="H313">
        <v>0.38</v>
      </c>
      <c r="I313">
        <v>2.23</v>
      </c>
      <c r="J313" s="1">
        <v>218</v>
      </c>
      <c r="K313" s="1">
        <v>0.81899999999999995</v>
      </c>
      <c r="L313" s="1">
        <v>4.87</v>
      </c>
    </row>
    <row r="314" spans="1:12" x14ac:dyDescent="0.25">
      <c r="A314" t="s">
        <v>29</v>
      </c>
      <c r="B314">
        <v>2040</v>
      </c>
      <c r="C314" t="s">
        <v>65</v>
      </c>
      <c r="D314" t="s">
        <v>271</v>
      </c>
      <c r="E314" t="s">
        <v>272</v>
      </c>
      <c r="F314">
        <v>3.27</v>
      </c>
      <c r="G314">
        <v>38.159999999999997</v>
      </c>
      <c r="H314">
        <v>1.1000000000000001</v>
      </c>
      <c r="I314">
        <v>2.86</v>
      </c>
      <c r="J314" s="1">
        <v>1680</v>
      </c>
      <c r="K314" s="1">
        <v>18.5</v>
      </c>
      <c r="L314" s="1">
        <v>48</v>
      </c>
    </row>
    <row r="315" spans="1:12" x14ac:dyDescent="0.25">
      <c r="A315" t="s">
        <v>29</v>
      </c>
      <c r="B315">
        <v>2040</v>
      </c>
      <c r="C315" t="s">
        <v>65</v>
      </c>
      <c r="D315" t="s">
        <v>55</v>
      </c>
      <c r="E315" t="s">
        <v>273</v>
      </c>
      <c r="F315">
        <v>2.35</v>
      </c>
      <c r="G315">
        <v>38.21</v>
      </c>
      <c r="H315">
        <v>0.8</v>
      </c>
      <c r="I315">
        <v>3.09</v>
      </c>
      <c r="J315" s="1">
        <v>22.8</v>
      </c>
      <c r="K315" s="1">
        <v>0.182</v>
      </c>
      <c r="L315" s="1">
        <v>0.70299999999999996</v>
      </c>
    </row>
    <row r="316" spans="1:12" x14ac:dyDescent="0.25">
      <c r="A316" t="s">
        <v>29</v>
      </c>
      <c r="B316">
        <v>2040</v>
      </c>
      <c r="C316" t="s">
        <v>65</v>
      </c>
      <c r="D316" t="s">
        <v>274</v>
      </c>
      <c r="E316" t="s">
        <v>275</v>
      </c>
      <c r="F316">
        <v>0</v>
      </c>
      <c r="G316">
        <v>0</v>
      </c>
      <c r="H316">
        <v>0</v>
      </c>
      <c r="I316">
        <v>0</v>
      </c>
      <c r="J316" s="1">
        <v>0</v>
      </c>
      <c r="K316" s="1">
        <v>0</v>
      </c>
      <c r="L316" s="1">
        <v>0</v>
      </c>
    </row>
    <row r="317" spans="1:12" x14ac:dyDescent="0.25">
      <c r="A317" t="s">
        <v>29</v>
      </c>
      <c r="B317">
        <v>2040</v>
      </c>
      <c r="C317" t="s">
        <v>65</v>
      </c>
      <c r="D317" t="s">
        <v>276</v>
      </c>
      <c r="E317" t="s">
        <v>277</v>
      </c>
      <c r="F317">
        <v>4.59</v>
      </c>
      <c r="G317">
        <v>42.85</v>
      </c>
      <c r="H317">
        <v>1.54</v>
      </c>
      <c r="I317">
        <v>4.3099999999999996</v>
      </c>
      <c r="J317" s="1">
        <v>49.5</v>
      </c>
      <c r="K317" s="1">
        <v>0.76500000000000001</v>
      </c>
      <c r="L317" s="1">
        <v>2.14</v>
      </c>
    </row>
    <row r="318" spans="1:12" x14ac:dyDescent="0.25">
      <c r="A318" t="s">
        <v>29</v>
      </c>
      <c r="B318">
        <v>2040</v>
      </c>
      <c r="C318" t="s">
        <v>65</v>
      </c>
      <c r="D318" t="s">
        <v>278</v>
      </c>
      <c r="E318" t="s">
        <v>279</v>
      </c>
      <c r="F318">
        <v>0</v>
      </c>
      <c r="G318">
        <v>0</v>
      </c>
      <c r="H318">
        <v>0</v>
      </c>
      <c r="I318">
        <v>0</v>
      </c>
      <c r="J318" s="1">
        <v>0</v>
      </c>
      <c r="K318" s="1">
        <v>0</v>
      </c>
      <c r="L318" s="1">
        <v>0</v>
      </c>
    </row>
    <row r="319" spans="1:12" x14ac:dyDescent="0.25">
      <c r="A319" t="s">
        <v>29</v>
      </c>
      <c r="B319">
        <v>2040</v>
      </c>
      <c r="C319" t="s">
        <v>65</v>
      </c>
      <c r="D319" t="s">
        <v>280</v>
      </c>
      <c r="E319" t="s">
        <v>281</v>
      </c>
      <c r="F319">
        <v>0</v>
      </c>
      <c r="G319">
        <v>0</v>
      </c>
      <c r="H319">
        <v>0</v>
      </c>
      <c r="I319">
        <v>0</v>
      </c>
      <c r="J319" s="1">
        <v>0</v>
      </c>
      <c r="K319" s="1">
        <v>0</v>
      </c>
      <c r="L319" s="1">
        <v>0</v>
      </c>
    </row>
    <row r="320" spans="1:12" x14ac:dyDescent="0.25">
      <c r="A320" t="s">
        <v>29</v>
      </c>
      <c r="B320">
        <v>2040</v>
      </c>
      <c r="C320" t="s">
        <v>65</v>
      </c>
      <c r="D320" t="s">
        <v>282</v>
      </c>
      <c r="E320" t="s">
        <v>283</v>
      </c>
      <c r="F320">
        <v>0</v>
      </c>
      <c r="G320">
        <v>0</v>
      </c>
      <c r="H320">
        <v>0</v>
      </c>
      <c r="I320">
        <v>0</v>
      </c>
      <c r="J320" s="1">
        <v>0</v>
      </c>
      <c r="K320" s="1">
        <v>0</v>
      </c>
      <c r="L320" s="1">
        <v>0</v>
      </c>
    </row>
    <row r="321" spans="1:12" x14ac:dyDescent="0.25">
      <c r="A321" t="s">
        <v>29</v>
      </c>
      <c r="B321">
        <v>2040</v>
      </c>
      <c r="C321" t="s">
        <v>65</v>
      </c>
      <c r="D321" t="s">
        <v>284</v>
      </c>
      <c r="E321" t="s">
        <v>285</v>
      </c>
      <c r="F321">
        <v>0</v>
      </c>
      <c r="G321">
        <v>0</v>
      </c>
      <c r="H321">
        <v>0</v>
      </c>
      <c r="I321">
        <v>0</v>
      </c>
      <c r="J321" s="1">
        <v>0</v>
      </c>
      <c r="K321" s="1">
        <v>0</v>
      </c>
      <c r="L321" s="1">
        <v>0</v>
      </c>
    </row>
    <row r="322" spans="1:12" x14ac:dyDescent="0.25">
      <c r="A322" t="s">
        <v>29</v>
      </c>
      <c r="B322">
        <v>2040</v>
      </c>
      <c r="C322" t="s">
        <v>65</v>
      </c>
      <c r="D322" t="s">
        <v>286</v>
      </c>
      <c r="E322" t="s">
        <v>287</v>
      </c>
      <c r="F322">
        <v>0</v>
      </c>
      <c r="G322">
        <v>0</v>
      </c>
      <c r="H322">
        <v>0</v>
      </c>
      <c r="I322">
        <v>0</v>
      </c>
      <c r="J322" s="1">
        <v>0</v>
      </c>
      <c r="K322" s="1">
        <v>0</v>
      </c>
      <c r="L322" s="1">
        <v>0</v>
      </c>
    </row>
    <row r="323" spans="1:12" x14ac:dyDescent="0.25">
      <c r="A323" t="s">
        <v>29</v>
      </c>
      <c r="B323">
        <v>2040</v>
      </c>
      <c r="C323" t="s">
        <v>65</v>
      </c>
      <c r="D323" t="s">
        <v>61</v>
      </c>
      <c r="E323" t="s">
        <v>288</v>
      </c>
      <c r="F323">
        <v>6.49</v>
      </c>
      <c r="G323">
        <v>45.94</v>
      </c>
      <c r="H323">
        <v>2.1800000000000002</v>
      </c>
      <c r="I323">
        <v>5.49</v>
      </c>
      <c r="J323" s="1">
        <v>14300</v>
      </c>
      <c r="K323" s="1">
        <v>313</v>
      </c>
      <c r="L323" s="1">
        <v>787</v>
      </c>
    </row>
    <row r="324" spans="1:12" x14ac:dyDescent="0.25">
      <c r="A324" t="s">
        <v>29</v>
      </c>
      <c r="B324">
        <v>2040</v>
      </c>
      <c r="C324" t="s">
        <v>65</v>
      </c>
      <c r="D324" t="s">
        <v>289</v>
      </c>
      <c r="E324" t="s">
        <v>290</v>
      </c>
      <c r="F324">
        <v>0</v>
      </c>
      <c r="G324">
        <v>0</v>
      </c>
      <c r="H324">
        <v>0</v>
      </c>
      <c r="I324">
        <v>0</v>
      </c>
      <c r="J324" s="1">
        <v>0</v>
      </c>
      <c r="K324" s="1">
        <v>0</v>
      </c>
      <c r="L324" s="1">
        <v>0</v>
      </c>
    </row>
    <row r="325" spans="1:12" x14ac:dyDescent="0.25">
      <c r="A325" t="s">
        <v>29</v>
      </c>
      <c r="B325">
        <v>2040</v>
      </c>
      <c r="C325" t="s">
        <v>65</v>
      </c>
      <c r="D325" t="s">
        <v>291</v>
      </c>
      <c r="E325" t="s">
        <v>292</v>
      </c>
      <c r="F325">
        <v>0</v>
      </c>
      <c r="G325">
        <v>0</v>
      </c>
      <c r="H325">
        <v>0</v>
      </c>
      <c r="I325">
        <v>0</v>
      </c>
      <c r="J325" s="1">
        <v>0</v>
      </c>
      <c r="K325" s="1">
        <v>0</v>
      </c>
      <c r="L325" s="1">
        <v>0</v>
      </c>
    </row>
    <row r="326" spans="1:12" x14ac:dyDescent="0.25">
      <c r="A326" t="s">
        <v>29</v>
      </c>
      <c r="B326">
        <v>2040</v>
      </c>
      <c r="C326" t="s">
        <v>65</v>
      </c>
      <c r="D326" t="s">
        <v>293</v>
      </c>
      <c r="E326" t="s">
        <v>294</v>
      </c>
      <c r="F326">
        <v>2.75</v>
      </c>
      <c r="G326">
        <v>38.49</v>
      </c>
      <c r="H326">
        <v>0.94</v>
      </c>
      <c r="I326">
        <v>3.03</v>
      </c>
      <c r="J326" s="1">
        <v>155</v>
      </c>
      <c r="K326" s="1">
        <v>1.46</v>
      </c>
      <c r="L326" s="1">
        <v>4.7</v>
      </c>
    </row>
    <row r="327" spans="1:12" x14ac:dyDescent="0.25">
      <c r="A327" t="s">
        <v>29</v>
      </c>
      <c r="B327">
        <v>2040</v>
      </c>
      <c r="C327" t="s">
        <v>65</v>
      </c>
      <c r="D327" t="s">
        <v>295</v>
      </c>
      <c r="E327" t="s">
        <v>296</v>
      </c>
      <c r="F327">
        <v>18.53</v>
      </c>
      <c r="G327">
        <v>59.35</v>
      </c>
      <c r="H327">
        <v>6.2</v>
      </c>
      <c r="I327">
        <v>11.06</v>
      </c>
      <c r="J327" s="1">
        <v>1110</v>
      </c>
      <c r="K327" s="1">
        <v>68.8</v>
      </c>
      <c r="L327" s="1">
        <v>123</v>
      </c>
    </row>
    <row r="328" spans="1:12" x14ac:dyDescent="0.25">
      <c r="A328" t="s">
        <v>29</v>
      </c>
      <c r="B328">
        <v>2040</v>
      </c>
      <c r="C328" t="s">
        <v>65</v>
      </c>
      <c r="D328" t="s">
        <v>297</v>
      </c>
      <c r="E328" t="s">
        <v>298</v>
      </c>
      <c r="F328">
        <v>3.72</v>
      </c>
      <c r="G328">
        <v>39.97</v>
      </c>
      <c r="H328">
        <v>1.26</v>
      </c>
      <c r="I328">
        <v>3.39</v>
      </c>
      <c r="J328" s="1">
        <v>230</v>
      </c>
      <c r="K328" s="1">
        <v>2.89</v>
      </c>
      <c r="L328" s="1">
        <v>7.81</v>
      </c>
    </row>
    <row r="329" spans="1:12" x14ac:dyDescent="0.25">
      <c r="A329" t="s">
        <v>29</v>
      </c>
      <c r="B329">
        <v>2040</v>
      </c>
      <c r="C329" t="s">
        <v>65</v>
      </c>
      <c r="D329" t="s">
        <v>299</v>
      </c>
      <c r="E329" t="s">
        <v>300</v>
      </c>
      <c r="F329">
        <v>7.13</v>
      </c>
      <c r="G329">
        <v>44.41</v>
      </c>
      <c r="H329">
        <v>2.4</v>
      </c>
      <c r="I329">
        <v>4.88</v>
      </c>
      <c r="J329" s="1">
        <v>74.5</v>
      </c>
      <c r="K329" s="1">
        <v>1.79</v>
      </c>
      <c r="L329" s="1">
        <v>3.64</v>
      </c>
    </row>
    <row r="330" spans="1:12" x14ac:dyDescent="0.25">
      <c r="A330" t="s">
        <v>29</v>
      </c>
      <c r="B330">
        <v>2040</v>
      </c>
      <c r="C330" t="s">
        <v>65</v>
      </c>
      <c r="D330" t="s">
        <v>301</v>
      </c>
      <c r="E330" t="s">
        <v>302</v>
      </c>
      <c r="F330">
        <v>3.74</v>
      </c>
      <c r="G330">
        <v>40.6</v>
      </c>
      <c r="H330">
        <v>1.24</v>
      </c>
      <c r="I330">
        <v>3.49</v>
      </c>
      <c r="J330" s="1">
        <v>364</v>
      </c>
      <c r="K330" s="1">
        <v>4.53</v>
      </c>
      <c r="L330" s="1">
        <v>12.7</v>
      </c>
    </row>
    <row r="331" spans="1:12" x14ac:dyDescent="0.25">
      <c r="A331" t="s">
        <v>29</v>
      </c>
      <c r="B331">
        <v>2040</v>
      </c>
      <c r="C331" t="s">
        <v>65</v>
      </c>
      <c r="D331" t="s">
        <v>303</v>
      </c>
      <c r="E331" t="s">
        <v>304</v>
      </c>
      <c r="F331">
        <v>16.54</v>
      </c>
      <c r="G331">
        <v>56.77</v>
      </c>
      <c r="H331">
        <v>5.48</v>
      </c>
      <c r="I331">
        <v>9.66</v>
      </c>
      <c r="J331" s="1">
        <v>580</v>
      </c>
      <c r="K331" s="1">
        <v>31.8</v>
      </c>
      <c r="L331" s="1">
        <v>56</v>
      </c>
    </row>
    <row r="332" spans="1:12" x14ac:dyDescent="0.25">
      <c r="A332" t="s">
        <v>29</v>
      </c>
      <c r="B332">
        <v>2040</v>
      </c>
      <c r="C332" t="s">
        <v>65</v>
      </c>
      <c r="D332" t="s">
        <v>305</v>
      </c>
      <c r="E332" t="s">
        <v>306</v>
      </c>
      <c r="F332">
        <v>0.48</v>
      </c>
      <c r="G332">
        <v>28.58</v>
      </c>
      <c r="H332">
        <v>0.16</v>
      </c>
      <c r="I332">
        <v>1.08</v>
      </c>
      <c r="J332" s="1">
        <v>47.8</v>
      </c>
      <c r="K332" s="1">
        <v>7.8799999999999995E-2</v>
      </c>
      <c r="L332" s="1">
        <v>0.51400000000000001</v>
      </c>
    </row>
    <row r="333" spans="1:12" x14ac:dyDescent="0.25">
      <c r="A333" t="s">
        <v>29</v>
      </c>
      <c r="B333">
        <v>2040</v>
      </c>
      <c r="C333" t="s">
        <v>65</v>
      </c>
      <c r="D333" t="s">
        <v>307</v>
      </c>
      <c r="E333" t="s">
        <v>308</v>
      </c>
      <c r="F333">
        <v>0.79</v>
      </c>
      <c r="G333">
        <v>32.700000000000003</v>
      </c>
      <c r="H333">
        <v>0.27</v>
      </c>
      <c r="I333">
        <v>1.69</v>
      </c>
      <c r="J333" s="1">
        <v>20.8</v>
      </c>
      <c r="K333" s="1">
        <v>5.5599999999999997E-2</v>
      </c>
      <c r="L333" s="1">
        <v>0.35</v>
      </c>
    </row>
    <row r="334" spans="1:12" x14ac:dyDescent="0.25">
      <c r="A334" t="s">
        <v>29</v>
      </c>
      <c r="B334">
        <v>2040</v>
      </c>
      <c r="C334" t="s">
        <v>65</v>
      </c>
      <c r="D334" t="s">
        <v>50</v>
      </c>
      <c r="E334" t="s">
        <v>309</v>
      </c>
      <c r="F334">
        <v>0</v>
      </c>
      <c r="G334">
        <v>19.010000000000002</v>
      </c>
      <c r="H334">
        <v>0</v>
      </c>
      <c r="I334">
        <v>0</v>
      </c>
      <c r="J334" s="1">
        <v>59</v>
      </c>
      <c r="K334" s="1">
        <v>0</v>
      </c>
      <c r="L334" s="1">
        <v>0</v>
      </c>
    </row>
    <row r="335" spans="1:12" x14ac:dyDescent="0.25">
      <c r="A335" t="s">
        <v>29</v>
      </c>
      <c r="B335">
        <v>2040</v>
      </c>
      <c r="C335" t="s">
        <v>65</v>
      </c>
      <c r="D335" t="s">
        <v>310</v>
      </c>
      <c r="E335" t="s">
        <v>311</v>
      </c>
      <c r="F335">
        <v>0.86</v>
      </c>
      <c r="G335">
        <v>33.14</v>
      </c>
      <c r="H335">
        <v>0.3</v>
      </c>
      <c r="I335">
        <v>1.82</v>
      </c>
      <c r="J335" s="1">
        <v>103</v>
      </c>
      <c r="K335" s="1">
        <v>0.30399999999999999</v>
      </c>
      <c r="L335" s="1">
        <v>1.87</v>
      </c>
    </row>
    <row r="336" spans="1:12" x14ac:dyDescent="0.25">
      <c r="A336" t="s">
        <v>29</v>
      </c>
      <c r="B336">
        <v>2040</v>
      </c>
      <c r="C336" t="s">
        <v>65</v>
      </c>
      <c r="D336" t="s">
        <v>312</v>
      </c>
      <c r="E336" t="s">
        <v>313</v>
      </c>
      <c r="F336">
        <v>2.1</v>
      </c>
      <c r="G336">
        <v>38.29</v>
      </c>
      <c r="H336">
        <v>0.7</v>
      </c>
      <c r="I336">
        <v>2.88</v>
      </c>
      <c r="J336" s="1">
        <v>3.17</v>
      </c>
      <c r="K336" s="1">
        <v>2.23E-2</v>
      </c>
      <c r="L336" s="1">
        <v>9.11E-2</v>
      </c>
    </row>
    <row r="337" spans="1:12" x14ac:dyDescent="0.25">
      <c r="A337" t="s">
        <v>29</v>
      </c>
      <c r="B337">
        <v>2040</v>
      </c>
      <c r="C337" t="s">
        <v>65</v>
      </c>
      <c r="D337" t="s">
        <v>314</v>
      </c>
      <c r="E337" t="s">
        <v>315</v>
      </c>
      <c r="F337">
        <v>8.7100000000000009</v>
      </c>
      <c r="G337">
        <v>47.11</v>
      </c>
      <c r="H337">
        <v>2.86</v>
      </c>
      <c r="I337">
        <v>5.81</v>
      </c>
      <c r="J337" s="1">
        <v>1330</v>
      </c>
      <c r="K337" s="1">
        <v>37.9</v>
      </c>
      <c r="L337" s="1">
        <v>77.2</v>
      </c>
    </row>
    <row r="338" spans="1:12" x14ac:dyDescent="0.25">
      <c r="A338" t="s">
        <v>29</v>
      </c>
      <c r="B338">
        <v>2040</v>
      </c>
      <c r="C338" t="s">
        <v>65</v>
      </c>
      <c r="D338" t="s">
        <v>40</v>
      </c>
      <c r="E338" t="s">
        <v>316</v>
      </c>
      <c r="F338">
        <v>0</v>
      </c>
      <c r="G338">
        <v>0</v>
      </c>
      <c r="H338">
        <v>0</v>
      </c>
      <c r="I338">
        <v>0</v>
      </c>
      <c r="J338" s="1">
        <v>0</v>
      </c>
      <c r="K338" s="1">
        <v>0</v>
      </c>
      <c r="L338" s="1">
        <v>0</v>
      </c>
    </row>
    <row r="339" spans="1:12" x14ac:dyDescent="0.25">
      <c r="A339" t="s">
        <v>29</v>
      </c>
      <c r="B339">
        <v>2040</v>
      </c>
      <c r="C339" t="s">
        <v>65</v>
      </c>
      <c r="D339" t="s">
        <v>317</v>
      </c>
      <c r="E339" t="s">
        <v>318</v>
      </c>
      <c r="F339">
        <v>0</v>
      </c>
      <c r="G339">
        <v>0</v>
      </c>
      <c r="H339">
        <v>0</v>
      </c>
      <c r="I339">
        <v>0</v>
      </c>
      <c r="J339" s="1">
        <v>0</v>
      </c>
      <c r="K339" s="1">
        <v>0</v>
      </c>
      <c r="L339" s="1">
        <v>0</v>
      </c>
    </row>
    <row r="340" spans="1:12" x14ac:dyDescent="0.25">
      <c r="A340" t="s">
        <v>29</v>
      </c>
      <c r="B340">
        <v>2040</v>
      </c>
      <c r="C340" t="s">
        <v>65</v>
      </c>
      <c r="D340" t="s">
        <v>319</v>
      </c>
      <c r="E340" t="s">
        <v>320</v>
      </c>
      <c r="F340">
        <v>15.83</v>
      </c>
      <c r="G340">
        <v>58.38</v>
      </c>
      <c r="H340">
        <v>5.24</v>
      </c>
      <c r="I340">
        <v>10.36</v>
      </c>
      <c r="J340" s="1">
        <v>406</v>
      </c>
      <c r="K340" s="1">
        <v>21.3</v>
      </c>
      <c r="L340" s="1">
        <v>42.1</v>
      </c>
    </row>
    <row r="341" spans="1:12" x14ac:dyDescent="0.25">
      <c r="A341" t="s">
        <v>29</v>
      </c>
      <c r="B341">
        <v>2040</v>
      </c>
      <c r="C341" t="s">
        <v>65</v>
      </c>
      <c r="D341" t="s">
        <v>321</v>
      </c>
      <c r="E341" t="s">
        <v>322</v>
      </c>
      <c r="F341">
        <v>0.51</v>
      </c>
      <c r="G341">
        <v>36.130000000000003</v>
      </c>
      <c r="H341">
        <v>0.17</v>
      </c>
      <c r="I341">
        <v>2.4300000000000002</v>
      </c>
      <c r="J341" s="1">
        <v>48.4</v>
      </c>
      <c r="K341" s="1">
        <v>8.4099999999999994E-2</v>
      </c>
      <c r="L341" s="1">
        <v>1.18</v>
      </c>
    </row>
    <row r="342" spans="1:12" x14ac:dyDescent="0.25">
      <c r="A342" t="s">
        <v>29</v>
      </c>
      <c r="B342">
        <v>2040</v>
      </c>
      <c r="C342" t="s">
        <v>65</v>
      </c>
      <c r="D342" t="s">
        <v>323</v>
      </c>
      <c r="E342" t="s">
        <v>324</v>
      </c>
      <c r="F342">
        <v>0.12</v>
      </c>
      <c r="G342">
        <v>22.48</v>
      </c>
      <c r="H342">
        <v>0.04</v>
      </c>
      <c r="I342">
        <v>0.38</v>
      </c>
      <c r="J342" s="1">
        <v>5390</v>
      </c>
      <c r="K342" s="1">
        <v>2.29</v>
      </c>
      <c r="L342" s="1">
        <v>20.5</v>
      </c>
    </row>
    <row r="343" spans="1:12" x14ac:dyDescent="0.25">
      <c r="A343" t="s">
        <v>29</v>
      </c>
      <c r="B343">
        <v>2040</v>
      </c>
      <c r="C343" t="s">
        <v>65</v>
      </c>
      <c r="D343" t="s">
        <v>325</v>
      </c>
      <c r="E343" t="s">
        <v>326</v>
      </c>
      <c r="F343">
        <v>7.0000000000000007E-2</v>
      </c>
      <c r="G343">
        <v>28.73</v>
      </c>
      <c r="H343">
        <v>0.03</v>
      </c>
      <c r="I343">
        <v>1.01</v>
      </c>
      <c r="J343" s="1">
        <v>136</v>
      </c>
      <c r="K343" s="1">
        <v>3.49E-2</v>
      </c>
      <c r="L343" s="1">
        <v>1.37</v>
      </c>
    </row>
    <row r="344" spans="1:12" x14ac:dyDescent="0.25">
      <c r="A344" t="s">
        <v>29</v>
      </c>
      <c r="B344">
        <v>2040</v>
      </c>
      <c r="C344" t="s">
        <v>65</v>
      </c>
      <c r="D344" t="s">
        <v>327</v>
      </c>
      <c r="E344" t="s">
        <v>328</v>
      </c>
      <c r="F344">
        <v>0.13</v>
      </c>
      <c r="G344">
        <v>31.89</v>
      </c>
      <c r="H344">
        <v>0.05</v>
      </c>
      <c r="I344">
        <v>1.65</v>
      </c>
      <c r="J344" s="1">
        <v>641</v>
      </c>
      <c r="K344" s="1">
        <v>0.29499999999999998</v>
      </c>
      <c r="L344" s="1">
        <v>10.5</v>
      </c>
    </row>
    <row r="345" spans="1:12" x14ac:dyDescent="0.25">
      <c r="A345" t="s">
        <v>29</v>
      </c>
      <c r="B345">
        <v>2040</v>
      </c>
      <c r="C345" t="s">
        <v>65</v>
      </c>
      <c r="D345" t="s">
        <v>56</v>
      </c>
      <c r="E345" t="s">
        <v>329</v>
      </c>
      <c r="F345">
        <v>0.41</v>
      </c>
      <c r="G345">
        <v>30.64</v>
      </c>
      <c r="H345">
        <v>0.14000000000000001</v>
      </c>
      <c r="I345">
        <v>1.39</v>
      </c>
      <c r="J345" s="1">
        <v>3120</v>
      </c>
      <c r="K345" s="1">
        <v>4.34</v>
      </c>
      <c r="L345" s="1">
        <v>43.3</v>
      </c>
    </row>
    <row r="346" spans="1:12" x14ac:dyDescent="0.25">
      <c r="A346" t="s">
        <v>29</v>
      </c>
      <c r="B346">
        <v>2040</v>
      </c>
      <c r="C346" t="s">
        <v>65</v>
      </c>
      <c r="D346" t="s">
        <v>43</v>
      </c>
      <c r="E346" t="s">
        <v>330</v>
      </c>
      <c r="F346">
        <v>2.13</v>
      </c>
      <c r="G346">
        <v>36.25</v>
      </c>
      <c r="H346">
        <v>0.74</v>
      </c>
      <c r="I346">
        <v>2.5</v>
      </c>
      <c r="J346" s="1">
        <v>65.2</v>
      </c>
      <c r="K346" s="1">
        <v>0.47899999999999998</v>
      </c>
      <c r="L346" s="1">
        <v>1.63</v>
      </c>
    </row>
    <row r="347" spans="1:12" x14ac:dyDescent="0.25">
      <c r="A347" t="s">
        <v>29</v>
      </c>
      <c r="B347">
        <v>2040</v>
      </c>
      <c r="C347" t="s">
        <v>65</v>
      </c>
      <c r="D347" t="s">
        <v>331</v>
      </c>
      <c r="E347" t="s">
        <v>332</v>
      </c>
      <c r="F347">
        <v>6.98</v>
      </c>
      <c r="G347">
        <v>47.82</v>
      </c>
      <c r="H347">
        <v>2.36</v>
      </c>
      <c r="I347">
        <v>5.95</v>
      </c>
      <c r="J347" s="1">
        <v>477</v>
      </c>
      <c r="K347" s="1">
        <v>11.3</v>
      </c>
      <c r="L347" s="1">
        <v>28.4</v>
      </c>
    </row>
    <row r="348" spans="1:12" x14ac:dyDescent="0.25">
      <c r="A348" t="s">
        <v>29</v>
      </c>
      <c r="B348">
        <v>2040</v>
      </c>
      <c r="C348" t="s">
        <v>65</v>
      </c>
      <c r="D348" t="s">
        <v>333</v>
      </c>
      <c r="E348" t="s">
        <v>334</v>
      </c>
      <c r="F348">
        <v>0.47</v>
      </c>
      <c r="G348">
        <v>31.04</v>
      </c>
      <c r="H348">
        <v>0.16</v>
      </c>
      <c r="I348">
        <v>1.37</v>
      </c>
      <c r="J348" s="1">
        <v>2.0699999999999998</v>
      </c>
      <c r="K348" s="1">
        <v>3.31E-3</v>
      </c>
      <c r="L348" s="1">
        <v>2.8400000000000002E-2</v>
      </c>
    </row>
    <row r="349" spans="1:12" x14ac:dyDescent="0.25">
      <c r="A349" t="s">
        <v>29</v>
      </c>
      <c r="B349">
        <v>2040</v>
      </c>
      <c r="C349" t="s">
        <v>65</v>
      </c>
      <c r="D349" t="s">
        <v>335</v>
      </c>
      <c r="E349" t="s">
        <v>336</v>
      </c>
      <c r="F349">
        <v>0</v>
      </c>
      <c r="G349">
        <v>0</v>
      </c>
      <c r="H349">
        <v>0</v>
      </c>
      <c r="I349">
        <v>0</v>
      </c>
      <c r="J349" s="1">
        <v>0</v>
      </c>
      <c r="K349" s="1">
        <v>0</v>
      </c>
      <c r="L349" s="1">
        <v>0</v>
      </c>
    </row>
    <row r="350" spans="1:12" x14ac:dyDescent="0.25">
      <c r="A350" t="s">
        <v>29</v>
      </c>
      <c r="B350">
        <v>2040</v>
      </c>
      <c r="C350" t="s">
        <v>65</v>
      </c>
      <c r="D350" t="s">
        <v>337</v>
      </c>
      <c r="E350" t="s">
        <v>338</v>
      </c>
      <c r="F350">
        <v>7.14</v>
      </c>
      <c r="G350">
        <v>43.18</v>
      </c>
      <c r="H350">
        <v>2.44</v>
      </c>
      <c r="I350">
        <v>4.47</v>
      </c>
      <c r="J350" s="1">
        <v>331</v>
      </c>
      <c r="K350" s="1">
        <v>8.09</v>
      </c>
      <c r="L350" s="1">
        <v>14.8</v>
      </c>
    </row>
    <row r="351" spans="1:12" x14ac:dyDescent="0.25">
      <c r="A351" t="s">
        <v>29</v>
      </c>
      <c r="B351">
        <v>2040</v>
      </c>
      <c r="C351" t="s">
        <v>65</v>
      </c>
      <c r="D351" t="s">
        <v>339</v>
      </c>
      <c r="E351" t="s">
        <v>340</v>
      </c>
      <c r="F351">
        <v>2.75</v>
      </c>
      <c r="G351">
        <v>37.68</v>
      </c>
      <c r="H351">
        <v>0.94</v>
      </c>
      <c r="I351">
        <v>2.82</v>
      </c>
      <c r="J351" s="1">
        <v>666</v>
      </c>
      <c r="K351" s="1">
        <v>6.29</v>
      </c>
      <c r="L351" s="1">
        <v>18.8</v>
      </c>
    </row>
    <row r="352" spans="1:12" x14ac:dyDescent="0.25">
      <c r="A352" t="s">
        <v>29</v>
      </c>
      <c r="B352">
        <v>2040</v>
      </c>
      <c r="C352" t="s">
        <v>65</v>
      </c>
      <c r="D352" t="s">
        <v>341</v>
      </c>
      <c r="E352" t="s">
        <v>342</v>
      </c>
      <c r="F352">
        <v>0</v>
      </c>
      <c r="G352">
        <v>0</v>
      </c>
      <c r="H352">
        <v>0</v>
      </c>
      <c r="I352">
        <v>0</v>
      </c>
      <c r="J352" s="1">
        <v>0</v>
      </c>
      <c r="K352" s="1">
        <v>0</v>
      </c>
      <c r="L352" s="1">
        <v>0</v>
      </c>
    </row>
    <row r="353" spans="1:12" x14ac:dyDescent="0.25">
      <c r="A353" t="s">
        <v>29</v>
      </c>
      <c r="B353">
        <v>2040</v>
      </c>
      <c r="C353" t="s">
        <v>65</v>
      </c>
      <c r="D353" t="s">
        <v>343</v>
      </c>
      <c r="E353" t="s">
        <v>344</v>
      </c>
      <c r="F353">
        <v>2.56</v>
      </c>
      <c r="G353">
        <v>36.950000000000003</v>
      </c>
      <c r="H353">
        <v>0.88</v>
      </c>
      <c r="I353">
        <v>2.69</v>
      </c>
      <c r="J353" s="1">
        <v>6050</v>
      </c>
      <c r="K353" s="1">
        <v>53.2</v>
      </c>
      <c r="L353" s="1">
        <v>163</v>
      </c>
    </row>
    <row r="354" spans="1:12" x14ac:dyDescent="0.25">
      <c r="A354" t="s">
        <v>29</v>
      </c>
      <c r="B354">
        <v>2040</v>
      </c>
      <c r="C354" t="s">
        <v>65</v>
      </c>
      <c r="D354" t="s">
        <v>46</v>
      </c>
      <c r="E354" t="s">
        <v>345</v>
      </c>
      <c r="F354">
        <v>0.41</v>
      </c>
      <c r="G354">
        <v>25.26</v>
      </c>
      <c r="H354">
        <v>0.14000000000000001</v>
      </c>
      <c r="I354">
        <v>0.6</v>
      </c>
      <c r="J354" s="1">
        <v>6210</v>
      </c>
      <c r="K354" s="1">
        <v>8.83</v>
      </c>
      <c r="L354" s="1">
        <v>37.1</v>
      </c>
    </row>
    <row r="355" spans="1:12" x14ac:dyDescent="0.25">
      <c r="A355" t="s">
        <v>29</v>
      </c>
      <c r="B355">
        <v>2040</v>
      </c>
      <c r="C355" t="s">
        <v>65</v>
      </c>
      <c r="D355" t="s">
        <v>346</v>
      </c>
      <c r="E355" t="s">
        <v>347</v>
      </c>
      <c r="F355">
        <v>8.56</v>
      </c>
      <c r="G355">
        <v>47.55</v>
      </c>
      <c r="H355">
        <v>2.87</v>
      </c>
      <c r="I355">
        <v>5.69</v>
      </c>
      <c r="J355" s="1">
        <v>6.36</v>
      </c>
      <c r="K355" s="1">
        <v>0.182</v>
      </c>
      <c r="L355" s="1">
        <v>0.36099999999999999</v>
      </c>
    </row>
    <row r="356" spans="1:12" x14ac:dyDescent="0.25">
      <c r="A356" t="s">
        <v>29</v>
      </c>
      <c r="B356">
        <v>2040</v>
      </c>
      <c r="C356" t="s">
        <v>65</v>
      </c>
      <c r="D356" t="s">
        <v>348</v>
      </c>
      <c r="E356" t="s">
        <v>349</v>
      </c>
      <c r="F356">
        <v>0</v>
      </c>
      <c r="G356">
        <v>0</v>
      </c>
      <c r="H356">
        <v>0</v>
      </c>
      <c r="I356">
        <v>0</v>
      </c>
      <c r="J356" s="1">
        <v>0</v>
      </c>
      <c r="K356" s="1">
        <v>0</v>
      </c>
      <c r="L356" s="1">
        <v>0</v>
      </c>
    </row>
    <row r="357" spans="1:12" x14ac:dyDescent="0.25">
      <c r="A357" t="s">
        <v>29</v>
      </c>
      <c r="B357">
        <v>2040</v>
      </c>
      <c r="C357" t="s">
        <v>65</v>
      </c>
      <c r="D357" t="s">
        <v>350</v>
      </c>
      <c r="E357" t="s">
        <v>351</v>
      </c>
      <c r="F357">
        <v>0</v>
      </c>
      <c r="G357">
        <v>0</v>
      </c>
      <c r="H357">
        <v>0</v>
      </c>
      <c r="I357">
        <v>0</v>
      </c>
      <c r="J357" s="1">
        <v>0</v>
      </c>
      <c r="K357" s="1">
        <v>0</v>
      </c>
      <c r="L357" s="1">
        <v>0</v>
      </c>
    </row>
    <row r="358" spans="1:12" x14ac:dyDescent="0.25">
      <c r="A358" t="s">
        <v>29</v>
      </c>
      <c r="B358">
        <v>2040</v>
      </c>
      <c r="C358" t="s">
        <v>65</v>
      </c>
      <c r="D358" t="s">
        <v>352</v>
      </c>
      <c r="E358" t="s">
        <v>353</v>
      </c>
      <c r="F358">
        <v>0</v>
      </c>
      <c r="G358">
        <v>0</v>
      </c>
      <c r="H358">
        <v>0</v>
      </c>
      <c r="I358">
        <v>0</v>
      </c>
      <c r="J358" s="1">
        <v>0</v>
      </c>
      <c r="K358" s="1">
        <v>0</v>
      </c>
      <c r="L358" s="1">
        <v>0</v>
      </c>
    </row>
    <row r="359" spans="1:12" x14ac:dyDescent="0.25">
      <c r="A359" t="s">
        <v>29</v>
      </c>
      <c r="B359">
        <v>2040</v>
      </c>
      <c r="C359" t="s">
        <v>65</v>
      </c>
      <c r="D359" t="s">
        <v>354</v>
      </c>
      <c r="E359" t="s">
        <v>355</v>
      </c>
      <c r="F359">
        <v>0</v>
      </c>
      <c r="G359">
        <v>0</v>
      </c>
      <c r="H359">
        <v>0</v>
      </c>
      <c r="I359">
        <v>0</v>
      </c>
      <c r="J359" s="1">
        <v>0</v>
      </c>
      <c r="K359" s="1">
        <v>0</v>
      </c>
      <c r="L359" s="1">
        <v>0</v>
      </c>
    </row>
    <row r="360" spans="1:12" x14ac:dyDescent="0.25">
      <c r="A360" t="s">
        <v>29</v>
      </c>
      <c r="B360">
        <v>2040</v>
      </c>
      <c r="C360" t="s">
        <v>65</v>
      </c>
      <c r="D360" t="s">
        <v>356</v>
      </c>
      <c r="E360" t="s">
        <v>357</v>
      </c>
      <c r="F360">
        <v>0</v>
      </c>
      <c r="G360">
        <v>0</v>
      </c>
      <c r="H360">
        <v>0</v>
      </c>
      <c r="I360">
        <v>0</v>
      </c>
      <c r="J360" s="1">
        <v>0</v>
      </c>
      <c r="K360" s="1">
        <v>0</v>
      </c>
      <c r="L360" s="1">
        <v>0</v>
      </c>
    </row>
    <row r="361" spans="1:12" x14ac:dyDescent="0.25">
      <c r="A361" t="s">
        <v>29</v>
      </c>
      <c r="B361">
        <v>2040</v>
      </c>
      <c r="C361" t="s">
        <v>65</v>
      </c>
      <c r="D361" t="s">
        <v>358</v>
      </c>
      <c r="E361" t="s">
        <v>359</v>
      </c>
      <c r="F361">
        <v>5.38</v>
      </c>
      <c r="G361">
        <v>46.04</v>
      </c>
      <c r="H361">
        <v>1.81</v>
      </c>
      <c r="I361">
        <v>5.33</v>
      </c>
      <c r="J361" s="1">
        <v>43.1</v>
      </c>
      <c r="K361" s="1">
        <v>0.78200000000000003</v>
      </c>
      <c r="L361" s="1">
        <v>2.2999999999999998</v>
      </c>
    </row>
    <row r="362" spans="1:12" x14ac:dyDescent="0.25">
      <c r="A362" t="s">
        <v>29</v>
      </c>
      <c r="B362">
        <v>2040</v>
      </c>
      <c r="C362" t="s">
        <v>65</v>
      </c>
      <c r="D362" t="s">
        <v>360</v>
      </c>
      <c r="E362" t="s">
        <v>361</v>
      </c>
      <c r="F362">
        <v>2.69</v>
      </c>
      <c r="G362">
        <v>37.31</v>
      </c>
      <c r="H362">
        <v>0.92</v>
      </c>
      <c r="I362">
        <v>2.74</v>
      </c>
      <c r="J362" s="1">
        <v>4200</v>
      </c>
      <c r="K362" s="1">
        <v>38.799999999999997</v>
      </c>
      <c r="L362" s="1">
        <v>115</v>
      </c>
    </row>
    <row r="363" spans="1:12" x14ac:dyDescent="0.25">
      <c r="A363" t="s">
        <v>29</v>
      </c>
      <c r="B363">
        <v>2040</v>
      </c>
      <c r="C363" t="s">
        <v>65</v>
      </c>
      <c r="D363" t="s">
        <v>362</v>
      </c>
      <c r="E363" t="s">
        <v>363</v>
      </c>
      <c r="F363">
        <v>0</v>
      </c>
      <c r="G363">
        <v>0</v>
      </c>
      <c r="H363">
        <v>0</v>
      </c>
      <c r="I363">
        <v>0</v>
      </c>
      <c r="J363" s="1">
        <v>0</v>
      </c>
      <c r="K363" s="1">
        <v>0</v>
      </c>
      <c r="L363" s="1">
        <v>0</v>
      </c>
    </row>
    <row r="364" spans="1:12" x14ac:dyDescent="0.25">
      <c r="A364" t="s">
        <v>29</v>
      </c>
      <c r="B364">
        <v>2040</v>
      </c>
      <c r="C364" t="s">
        <v>65</v>
      </c>
      <c r="D364" t="s">
        <v>364</v>
      </c>
      <c r="E364" t="s">
        <v>365</v>
      </c>
      <c r="F364">
        <v>0</v>
      </c>
      <c r="G364">
        <v>0</v>
      </c>
      <c r="H364">
        <v>0</v>
      </c>
      <c r="I364">
        <v>0</v>
      </c>
      <c r="J364" s="1">
        <v>0</v>
      </c>
      <c r="K364" s="1">
        <v>0</v>
      </c>
      <c r="L364" s="1">
        <v>0</v>
      </c>
    </row>
    <row r="365" spans="1:12" x14ac:dyDescent="0.25">
      <c r="A365" t="s">
        <v>29</v>
      </c>
      <c r="B365">
        <v>2040</v>
      </c>
      <c r="C365" t="s">
        <v>65</v>
      </c>
      <c r="D365" t="s">
        <v>366</v>
      </c>
      <c r="E365" t="s">
        <v>367</v>
      </c>
      <c r="F365">
        <v>0</v>
      </c>
      <c r="G365">
        <v>0</v>
      </c>
      <c r="H365">
        <v>0</v>
      </c>
      <c r="I365">
        <v>0</v>
      </c>
      <c r="J365" s="1">
        <v>0</v>
      </c>
      <c r="K365" s="1">
        <v>0</v>
      </c>
      <c r="L365" s="1">
        <v>0</v>
      </c>
    </row>
    <row r="366" spans="1:12" x14ac:dyDescent="0.25">
      <c r="A366" t="s">
        <v>29</v>
      </c>
      <c r="B366">
        <v>2040</v>
      </c>
      <c r="C366" t="s">
        <v>65</v>
      </c>
      <c r="D366" t="s">
        <v>368</v>
      </c>
      <c r="E366" t="s">
        <v>369</v>
      </c>
      <c r="F366">
        <v>2.83</v>
      </c>
      <c r="G366">
        <v>37.89</v>
      </c>
      <c r="H366">
        <v>0.97</v>
      </c>
      <c r="I366">
        <v>2.86</v>
      </c>
      <c r="J366" s="1">
        <v>274</v>
      </c>
      <c r="K366" s="1">
        <v>2.66</v>
      </c>
      <c r="L366" s="1">
        <v>7.82</v>
      </c>
    </row>
    <row r="367" spans="1:12" x14ac:dyDescent="0.25">
      <c r="A367" t="s">
        <v>29</v>
      </c>
      <c r="B367">
        <v>2040</v>
      </c>
      <c r="C367" t="s">
        <v>65</v>
      </c>
      <c r="D367" t="s">
        <v>370</v>
      </c>
      <c r="E367" t="s">
        <v>371</v>
      </c>
      <c r="F367">
        <v>3.09</v>
      </c>
      <c r="G367">
        <v>37.799999999999997</v>
      </c>
      <c r="H367">
        <v>1.06</v>
      </c>
      <c r="I367">
        <v>2.87</v>
      </c>
      <c r="J367" s="1">
        <v>357</v>
      </c>
      <c r="K367" s="1">
        <v>3.78</v>
      </c>
      <c r="L367" s="1">
        <v>10.199999999999999</v>
      </c>
    </row>
    <row r="368" spans="1:12" x14ac:dyDescent="0.25">
      <c r="A368" t="s">
        <v>29</v>
      </c>
      <c r="B368">
        <v>2040</v>
      </c>
      <c r="C368" t="s">
        <v>65</v>
      </c>
      <c r="D368" t="s">
        <v>372</v>
      </c>
      <c r="E368" t="s">
        <v>373</v>
      </c>
      <c r="F368">
        <v>0</v>
      </c>
      <c r="G368">
        <v>0</v>
      </c>
      <c r="H368">
        <v>0</v>
      </c>
      <c r="I368">
        <v>0</v>
      </c>
      <c r="J368" s="1">
        <v>0</v>
      </c>
      <c r="K368" s="1">
        <v>0</v>
      </c>
      <c r="L368" s="1">
        <v>0</v>
      </c>
    </row>
    <row r="369" spans="1:12" x14ac:dyDescent="0.25">
      <c r="A369" t="s">
        <v>29</v>
      </c>
      <c r="B369">
        <v>2040</v>
      </c>
      <c r="C369" t="s">
        <v>65</v>
      </c>
      <c r="D369" t="s">
        <v>374</v>
      </c>
      <c r="E369" t="s">
        <v>375</v>
      </c>
      <c r="F369">
        <v>1.22</v>
      </c>
      <c r="G369">
        <v>37.950000000000003</v>
      </c>
      <c r="H369">
        <v>0.42</v>
      </c>
      <c r="I369">
        <v>2.95</v>
      </c>
      <c r="J369" s="1">
        <v>100</v>
      </c>
      <c r="K369" s="1">
        <v>0.41699999999999998</v>
      </c>
      <c r="L369" s="1">
        <v>2.95</v>
      </c>
    </row>
    <row r="370" spans="1:12" x14ac:dyDescent="0.25">
      <c r="A370" t="s">
        <v>29</v>
      </c>
      <c r="B370">
        <v>2040</v>
      </c>
      <c r="C370" t="s">
        <v>65</v>
      </c>
      <c r="D370" t="s">
        <v>376</v>
      </c>
      <c r="E370" t="s">
        <v>377</v>
      </c>
      <c r="F370">
        <v>2.8</v>
      </c>
      <c r="G370">
        <v>37.700000000000003</v>
      </c>
      <c r="H370">
        <v>0.95</v>
      </c>
      <c r="I370">
        <v>2.83</v>
      </c>
      <c r="J370" s="1">
        <v>6840</v>
      </c>
      <c r="K370" s="1">
        <v>65.2</v>
      </c>
      <c r="L370" s="1">
        <v>193</v>
      </c>
    </row>
    <row r="371" spans="1:12" x14ac:dyDescent="0.25">
      <c r="A371" t="s">
        <v>29</v>
      </c>
      <c r="B371">
        <v>2040</v>
      </c>
      <c r="C371" t="s">
        <v>65</v>
      </c>
      <c r="D371" t="s">
        <v>378</v>
      </c>
      <c r="E371" t="s">
        <v>379</v>
      </c>
      <c r="F371">
        <v>12.78</v>
      </c>
      <c r="G371">
        <v>50.78</v>
      </c>
      <c r="H371">
        <v>4.29</v>
      </c>
      <c r="I371">
        <v>7.51</v>
      </c>
      <c r="J371" s="1">
        <v>1420</v>
      </c>
      <c r="K371" s="1">
        <v>61.1</v>
      </c>
      <c r="L371" s="1">
        <v>107</v>
      </c>
    </row>
    <row r="372" spans="1:12" x14ac:dyDescent="0.25">
      <c r="A372" t="s">
        <v>29</v>
      </c>
      <c r="B372">
        <v>2040</v>
      </c>
      <c r="C372" t="s">
        <v>65</v>
      </c>
      <c r="D372" t="s">
        <v>32</v>
      </c>
      <c r="E372" t="s">
        <v>380</v>
      </c>
      <c r="F372">
        <v>8.66</v>
      </c>
      <c r="G372">
        <v>49.8</v>
      </c>
      <c r="H372">
        <v>2.92</v>
      </c>
      <c r="I372">
        <v>6.75</v>
      </c>
      <c r="J372" s="1">
        <v>2840</v>
      </c>
      <c r="K372" s="1">
        <v>83</v>
      </c>
      <c r="L372" s="1">
        <v>192</v>
      </c>
    </row>
    <row r="373" spans="1:12" x14ac:dyDescent="0.25">
      <c r="A373" t="s">
        <v>29</v>
      </c>
      <c r="B373">
        <v>2040</v>
      </c>
      <c r="C373" t="s">
        <v>65</v>
      </c>
      <c r="D373" t="s">
        <v>381</v>
      </c>
      <c r="E373" t="s">
        <v>382</v>
      </c>
      <c r="F373">
        <v>10.79</v>
      </c>
      <c r="G373">
        <v>49.43</v>
      </c>
      <c r="H373">
        <v>3.63</v>
      </c>
      <c r="I373">
        <v>6.42</v>
      </c>
      <c r="J373" s="1">
        <v>8.4499999999999993</v>
      </c>
      <c r="K373" s="1">
        <v>0.307</v>
      </c>
      <c r="L373" s="1">
        <v>0.54300000000000004</v>
      </c>
    </row>
    <row r="374" spans="1:12" x14ac:dyDescent="0.25">
      <c r="A374" t="s">
        <v>29</v>
      </c>
      <c r="B374">
        <v>2040</v>
      </c>
      <c r="C374" t="s">
        <v>65</v>
      </c>
      <c r="D374" t="s">
        <v>383</v>
      </c>
      <c r="E374" t="s">
        <v>384</v>
      </c>
      <c r="F374">
        <v>8.06</v>
      </c>
      <c r="G374">
        <v>49.24</v>
      </c>
      <c r="H374">
        <v>2.72</v>
      </c>
      <c r="I374">
        <v>6.42</v>
      </c>
      <c r="J374" s="1">
        <v>1.08</v>
      </c>
      <c r="K374" s="1">
        <v>2.93E-2</v>
      </c>
      <c r="L374" s="1">
        <v>6.93E-2</v>
      </c>
    </row>
    <row r="375" spans="1:12" x14ac:dyDescent="0.25">
      <c r="A375" t="s">
        <v>29</v>
      </c>
      <c r="B375">
        <v>2040</v>
      </c>
      <c r="C375" t="s">
        <v>65</v>
      </c>
      <c r="D375" t="s">
        <v>385</v>
      </c>
      <c r="E375" t="s">
        <v>386</v>
      </c>
      <c r="F375">
        <v>3.06</v>
      </c>
      <c r="G375">
        <v>43.02</v>
      </c>
      <c r="H375">
        <v>1.05</v>
      </c>
      <c r="I375">
        <v>4.33</v>
      </c>
      <c r="J375" s="1">
        <v>1170</v>
      </c>
      <c r="K375" s="1">
        <v>12.3</v>
      </c>
      <c r="L375" s="1">
        <v>50.8</v>
      </c>
    </row>
    <row r="376" spans="1:12" x14ac:dyDescent="0.25">
      <c r="A376" t="s">
        <v>29</v>
      </c>
      <c r="B376">
        <v>2040</v>
      </c>
      <c r="C376" t="s">
        <v>65</v>
      </c>
      <c r="D376" t="s">
        <v>387</v>
      </c>
      <c r="E376" t="s">
        <v>388</v>
      </c>
      <c r="F376">
        <v>0</v>
      </c>
      <c r="G376">
        <v>20.13</v>
      </c>
      <c r="H376">
        <v>0</v>
      </c>
      <c r="I376">
        <v>0.03</v>
      </c>
      <c r="J376" s="1">
        <v>27.2</v>
      </c>
      <c r="K376" s="1">
        <v>0</v>
      </c>
      <c r="L376" s="1">
        <v>9.1900000000000003E-3</v>
      </c>
    </row>
    <row r="377" spans="1:12" x14ac:dyDescent="0.25">
      <c r="A377" t="s">
        <v>29</v>
      </c>
      <c r="B377">
        <v>2040</v>
      </c>
      <c r="C377" t="s">
        <v>65</v>
      </c>
      <c r="D377" t="s">
        <v>389</v>
      </c>
      <c r="E377" t="s">
        <v>390</v>
      </c>
      <c r="F377">
        <v>1.69</v>
      </c>
      <c r="G377">
        <v>33.950000000000003</v>
      </c>
      <c r="H377">
        <v>0.57999999999999996</v>
      </c>
      <c r="I377">
        <v>1.95</v>
      </c>
      <c r="J377" s="1">
        <v>18.7</v>
      </c>
      <c r="K377" s="1">
        <v>0.107</v>
      </c>
      <c r="L377" s="1">
        <v>0.36399999999999999</v>
      </c>
    </row>
    <row r="378" spans="1:12" x14ac:dyDescent="0.25">
      <c r="A378" t="s">
        <v>29</v>
      </c>
      <c r="B378">
        <v>2040</v>
      </c>
      <c r="C378" t="s">
        <v>65</v>
      </c>
      <c r="D378" t="s">
        <v>38</v>
      </c>
      <c r="E378" t="s">
        <v>391</v>
      </c>
      <c r="F378">
        <v>0</v>
      </c>
      <c r="G378">
        <v>0</v>
      </c>
      <c r="H378">
        <v>0</v>
      </c>
      <c r="I378">
        <v>0</v>
      </c>
      <c r="J378" s="1">
        <v>0</v>
      </c>
      <c r="K378" s="1">
        <v>0</v>
      </c>
      <c r="L378" s="1">
        <v>0</v>
      </c>
    </row>
    <row r="379" spans="1:12" x14ac:dyDescent="0.25">
      <c r="A379" t="s">
        <v>29</v>
      </c>
      <c r="B379">
        <v>2040</v>
      </c>
      <c r="C379" t="s">
        <v>65</v>
      </c>
      <c r="D379" t="s">
        <v>31</v>
      </c>
      <c r="E379" t="s">
        <v>392</v>
      </c>
      <c r="F379">
        <v>0.99</v>
      </c>
      <c r="G379">
        <v>29.94</v>
      </c>
      <c r="H379">
        <v>0.33</v>
      </c>
      <c r="I379">
        <v>1.29</v>
      </c>
      <c r="J379" s="1">
        <v>188</v>
      </c>
      <c r="K379" s="1">
        <v>0.626</v>
      </c>
      <c r="L379" s="1">
        <v>2.4300000000000002</v>
      </c>
    </row>
    <row r="380" spans="1:12" x14ac:dyDescent="0.25">
      <c r="A380" t="s">
        <v>29</v>
      </c>
      <c r="B380">
        <v>2040</v>
      </c>
      <c r="C380" t="s">
        <v>65</v>
      </c>
      <c r="D380" t="s">
        <v>393</v>
      </c>
      <c r="E380" t="s">
        <v>394</v>
      </c>
      <c r="F380">
        <v>11.23</v>
      </c>
      <c r="G380">
        <v>51.1</v>
      </c>
      <c r="H380">
        <v>3.79</v>
      </c>
      <c r="I380">
        <v>7.31</v>
      </c>
      <c r="J380" s="1">
        <v>26.7</v>
      </c>
      <c r="K380" s="1">
        <v>1.01</v>
      </c>
      <c r="L380" s="1">
        <v>1.96</v>
      </c>
    </row>
    <row r="381" spans="1:12" x14ac:dyDescent="0.25">
      <c r="A381" t="s">
        <v>29</v>
      </c>
      <c r="B381">
        <v>2040</v>
      </c>
      <c r="C381" t="s">
        <v>65</v>
      </c>
      <c r="D381" t="s">
        <v>395</v>
      </c>
      <c r="E381" t="s">
        <v>396</v>
      </c>
      <c r="F381">
        <v>12.28</v>
      </c>
      <c r="G381">
        <v>52.42</v>
      </c>
      <c r="H381">
        <v>4.1500000000000004</v>
      </c>
      <c r="I381">
        <v>7.76</v>
      </c>
      <c r="J381" s="1">
        <v>29.9</v>
      </c>
      <c r="K381" s="1">
        <v>1.24</v>
      </c>
      <c r="L381" s="1">
        <v>2.3199999999999998</v>
      </c>
    </row>
    <row r="382" spans="1:12" x14ac:dyDescent="0.25">
      <c r="A382" t="s">
        <v>29</v>
      </c>
      <c r="B382">
        <v>2040</v>
      </c>
      <c r="C382" t="s">
        <v>65</v>
      </c>
      <c r="D382" t="s">
        <v>397</v>
      </c>
      <c r="E382" t="s">
        <v>398</v>
      </c>
      <c r="F382">
        <v>1.59</v>
      </c>
      <c r="G382">
        <v>32.89</v>
      </c>
      <c r="H382">
        <v>0.54</v>
      </c>
      <c r="I382">
        <v>1.87</v>
      </c>
      <c r="J382" s="1">
        <v>77.2</v>
      </c>
      <c r="K382" s="1">
        <v>0.42</v>
      </c>
      <c r="L382" s="1">
        <v>1.44</v>
      </c>
    </row>
    <row r="383" spans="1:12" x14ac:dyDescent="0.25">
      <c r="A383" t="s">
        <v>29</v>
      </c>
      <c r="B383">
        <v>2040</v>
      </c>
      <c r="C383" t="s">
        <v>65</v>
      </c>
      <c r="D383" t="s">
        <v>54</v>
      </c>
      <c r="E383" t="s">
        <v>399</v>
      </c>
      <c r="F383">
        <v>2.71</v>
      </c>
      <c r="G383">
        <v>40.03</v>
      </c>
      <c r="H383">
        <v>0.94</v>
      </c>
      <c r="I383">
        <v>3.48</v>
      </c>
      <c r="J383" s="1">
        <v>2940</v>
      </c>
      <c r="K383" s="1">
        <v>27.6</v>
      </c>
      <c r="L383" s="1">
        <v>102</v>
      </c>
    </row>
    <row r="384" spans="1:12" x14ac:dyDescent="0.25">
      <c r="A384" t="s">
        <v>29</v>
      </c>
      <c r="B384">
        <v>2040</v>
      </c>
      <c r="C384" t="s">
        <v>65</v>
      </c>
      <c r="D384" t="s">
        <v>400</v>
      </c>
      <c r="E384" t="s">
        <v>401</v>
      </c>
      <c r="F384">
        <v>1.28</v>
      </c>
      <c r="G384">
        <v>34.03</v>
      </c>
      <c r="H384">
        <v>0.44</v>
      </c>
      <c r="I384">
        <v>1.97</v>
      </c>
      <c r="J384" s="1">
        <v>46.3</v>
      </c>
      <c r="K384" s="1">
        <v>0.20300000000000001</v>
      </c>
      <c r="L384" s="1">
        <v>0.91300000000000003</v>
      </c>
    </row>
    <row r="385" spans="1:12" x14ac:dyDescent="0.25">
      <c r="A385" t="s">
        <v>29</v>
      </c>
      <c r="B385">
        <v>2040</v>
      </c>
      <c r="C385" t="s">
        <v>65</v>
      </c>
      <c r="D385" t="s">
        <v>402</v>
      </c>
      <c r="E385" t="s">
        <v>403</v>
      </c>
      <c r="F385">
        <v>14.53</v>
      </c>
      <c r="G385">
        <v>55.06</v>
      </c>
      <c r="H385">
        <v>4.53</v>
      </c>
      <c r="I385">
        <v>8.3699999999999992</v>
      </c>
      <c r="J385" s="1">
        <v>195</v>
      </c>
      <c r="K385" s="1">
        <v>8.82</v>
      </c>
      <c r="L385" s="1">
        <v>16.3</v>
      </c>
    </row>
    <row r="386" spans="1:12" x14ac:dyDescent="0.25">
      <c r="A386" t="s">
        <v>29</v>
      </c>
      <c r="B386">
        <v>2040</v>
      </c>
      <c r="C386" t="s">
        <v>65</v>
      </c>
      <c r="D386" t="s">
        <v>404</v>
      </c>
      <c r="E386" t="s">
        <v>405</v>
      </c>
      <c r="F386">
        <v>0</v>
      </c>
      <c r="G386">
        <v>0</v>
      </c>
      <c r="H386">
        <v>0</v>
      </c>
      <c r="I386">
        <v>0</v>
      </c>
      <c r="J386" s="1">
        <v>0</v>
      </c>
      <c r="K386" s="1">
        <v>0</v>
      </c>
      <c r="L386" s="1">
        <v>0</v>
      </c>
    </row>
    <row r="387" spans="1:12" x14ac:dyDescent="0.25">
      <c r="A387" t="s">
        <v>29</v>
      </c>
      <c r="B387">
        <v>2040</v>
      </c>
      <c r="C387" t="s">
        <v>65</v>
      </c>
      <c r="D387" t="s">
        <v>406</v>
      </c>
      <c r="E387" t="s">
        <v>407</v>
      </c>
      <c r="F387">
        <v>0</v>
      </c>
      <c r="G387">
        <v>0</v>
      </c>
      <c r="H387">
        <v>0</v>
      </c>
      <c r="I387">
        <v>0</v>
      </c>
      <c r="J387" s="1">
        <v>0</v>
      </c>
      <c r="K387" s="1">
        <v>0</v>
      </c>
      <c r="L387" s="1">
        <v>0</v>
      </c>
    </row>
    <row r="388" spans="1:12" x14ac:dyDescent="0.25">
      <c r="A388" t="s">
        <v>29</v>
      </c>
      <c r="B388">
        <v>2040</v>
      </c>
      <c r="C388" t="s">
        <v>65</v>
      </c>
      <c r="D388" t="s">
        <v>408</v>
      </c>
      <c r="E388" t="s">
        <v>409</v>
      </c>
      <c r="F388">
        <v>0</v>
      </c>
      <c r="G388">
        <v>0</v>
      </c>
      <c r="H388">
        <v>0</v>
      </c>
      <c r="I388">
        <v>0</v>
      </c>
      <c r="J388" s="1">
        <v>0</v>
      </c>
      <c r="K388" s="1">
        <v>0</v>
      </c>
      <c r="L388" s="1">
        <v>0</v>
      </c>
    </row>
    <row r="389" spans="1:12" x14ac:dyDescent="0.25">
      <c r="A389" t="s">
        <v>29</v>
      </c>
      <c r="B389">
        <v>2040</v>
      </c>
      <c r="C389" t="s">
        <v>65</v>
      </c>
      <c r="D389" t="s">
        <v>39</v>
      </c>
      <c r="E389" t="s">
        <v>410</v>
      </c>
      <c r="F389">
        <v>10.65</v>
      </c>
      <c r="G389">
        <v>49.79</v>
      </c>
      <c r="H389">
        <v>3.58</v>
      </c>
      <c r="I389">
        <v>6.8</v>
      </c>
      <c r="J389" s="1">
        <v>1460</v>
      </c>
      <c r="K389" s="1">
        <v>52.2</v>
      </c>
      <c r="L389" s="1">
        <v>99.1</v>
      </c>
    </row>
    <row r="390" spans="1:12" x14ac:dyDescent="0.25">
      <c r="A390" t="s">
        <v>29</v>
      </c>
      <c r="B390">
        <v>2040</v>
      </c>
      <c r="C390" t="s">
        <v>65</v>
      </c>
      <c r="D390" t="s">
        <v>411</v>
      </c>
      <c r="E390" t="s">
        <v>412</v>
      </c>
      <c r="F390">
        <v>9.91</v>
      </c>
      <c r="G390">
        <v>50.71</v>
      </c>
      <c r="H390">
        <v>3.34</v>
      </c>
      <c r="I390">
        <v>7.02</v>
      </c>
      <c r="J390" s="1">
        <v>314</v>
      </c>
      <c r="K390" s="1">
        <v>10.5</v>
      </c>
      <c r="L390" s="1">
        <v>22</v>
      </c>
    </row>
    <row r="391" spans="1:12" x14ac:dyDescent="0.25">
      <c r="A391" t="s">
        <v>29</v>
      </c>
      <c r="B391">
        <v>2040</v>
      </c>
      <c r="C391" t="s">
        <v>65</v>
      </c>
      <c r="D391" t="s">
        <v>413</v>
      </c>
      <c r="E391" t="s">
        <v>414</v>
      </c>
      <c r="F391">
        <v>2.72</v>
      </c>
      <c r="G391">
        <v>34.51</v>
      </c>
      <c r="H391">
        <v>0.93</v>
      </c>
      <c r="I391">
        <v>2.31</v>
      </c>
      <c r="J391" s="1">
        <v>468</v>
      </c>
      <c r="K391" s="1">
        <v>4.33</v>
      </c>
      <c r="L391" s="1">
        <v>10.8</v>
      </c>
    </row>
    <row r="392" spans="1:12" x14ac:dyDescent="0.25">
      <c r="A392" t="s">
        <v>29</v>
      </c>
      <c r="B392">
        <v>2040</v>
      </c>
      <c r="C392" t="s">
        <v>65</v>
      </c>
      <c r="D392" t="s">
        <v>47</v>
      </c>
      <c r="E392" t="s">
        <v>415</v>
      </c>
      <c r="F392">
        <v>3.4</v>
      </c>
      <c r="G392">
        <v>38.24</v>
      </c>
      <c r="H392">
        <v>1.1599999999999999</v>
      </c>
      <c r="I392">
        <v>3.03</v>
      </c>
      <c r="J392" s="1">
        <v>481</v>
      </c>
      <c r="K392" s="1">
        <v>5.6</v>
      </c>
      <c r="L392" s="1">
        <v>14.6</v>
      </c>
    </row>
    <row r="393" spans="1:12" x14ac:dyDescent="0.25">
      <c r="A393" t="s">
        <v>29</v>
      </c>
      <c r="B393">
        <v>2040</v>
      </c>
      <c r="C393" t="s">
        <v>65</v>
      </c>
      <c r="D393" t="s">
        <v>416</v>
      </c>
      <c r="E393" t="s">
        <v>417</v>
      </c>
      <c r="F393">
        <v>0</v>
      </c>
      <c r="G393">
        <v>0</v>
      </c>
      <c r="H393">
        <v>0</v>
      </c>
      <c r="I393">
        <v>0</v>
      </c>
      <c r="J393" s="1">
        <v>0</v>
      </c>
      <c r="K393" s="1">
        <v>0</v>
      </c>
      <c r="L393" s="1">
        <v>0</v>
      </c>
    </row>
    <row r="394" spans="1:12" x14ac:dyDescent="0.25">
      <c r="A394" t="s">
        <v>29</v>
      </c>
      <c r="B394">
        <v>2040</v>
      </c>
      <c r="C394" t="s">
        <v>65</v>
      </c>
      <c r="D394" t="s">
        <v>35</v>
      </c>
      <c r="E394" t="s">
        <v>418</v>
      </c>
      <c r="F394">
        <v>0</v>
      </c>
      <c r="G394">
        <v>0</v>
      </c>
      <c r="H394">
        <v>0</v>
      </c>
      <c r="I394">
        <v>0</v>
      </c>
      <c r="J394" s="1">
        <v>0</v>
      </c>
      <c r="K394" s="1">
        <v>0</v>
      </c>
      <c r="L394" s="1">
        <v>0</v>
      </c>
    </row>
    <row r="395" spans="1:12" x14ac:dyDescent="0.25">
      <c r="A395" t="s">
        <v>29</v>
      </c>
      <c r="B395">
        <v>2040</v>
      </c>
      <c r="C395" t="s">
        <v>65</v>
      </c>
      <c r="D395" t="s">
        <v>419</v>
      </c>
      <c r="E395" t="s">
        <v>420</v>
      </c>
      <c r="F395">
        <v>4.0599999999999996</v>
      </c>
      <c r="G395">
        <v>39</v>
      </c>
      <c r="H395">
        <v>1.37</v>
      </c>
      <c r="I395">
        <v>3.41</v>
      </c>
      <c r="J395" s="1">
        <v>725</v>
      </c>
      <c r="K395" s="1">
        <v>9.9499999999999993</v>
      </c>
      <c r="L395" s="1">
        <v>24.7</v>
      </c>
    </row>
    <row r="396" spans="1:12" x14ac:dyDescent="0.25">
      <c r="A396" t="s">
        <v>29</v>
      </c>
      <c r="B396">
        <v>2040</v>
      </c>
      <c r="C396" t="s">
        <v>65</v>
      </c>
      <c r="D396" t="s">
        <v>59</v>
      </c>
      <c r="E396" t="s">
        <v>421</v>
      </c>
      <c r="F396">
        <v>9.4</v>
      </c>
      <c r="G396">
        <v>50.92</v>
      </c>
      <c r="H396">
        <v>3.18</v>
      </c>
      <c r="I396">
        <v>7.23</v>
      </c>
      <c r="J396" s="1">
        <v>242000</v>
      </c>
      <c r="K396" s="1">
        <v>7710</v>
      </c>
      <c r="L396" s="1">
        <v>17500</v>
      </c>
    </row>
    <row r="397" spans="1:12" x14ac:dyDescent="0.25">
      <c r="A397" t="s">
        <v>29</v>
      </c>
      <c r="B397">
        <v>2040</v>
      </c>
      <c r="C397" t="s">
        <v>65</v>
      </c>
      <c r="D397" t="s">
        <v>422</v>
      </c>
      <c r="E397" t="s">
        <v>423</v>
      </c>
      <c r="F397">
        <v>0</v>
      </c>
      <c r="G397">
        <v>0</v>
      </c>
      <c r="H397">
        <v>0</v>
      </c>
      <c r="I397">
        <v>0</v>
      </c>
      <c r="J397" s="1">
        <v>0</v>
      </c>
      <c r="K397" s="1">
        <v>0</v>
      </c>
      <c r="L397" s="1">
        <v>0</v>
      </c>
    </row>
    <row r="398" spans="1:12" x14ac:dyDescent="0.25">
      <c r="A398" t="s">
        <v>29</v>
      </c>
      <c r="B398">
        <v>2040</v>
      </c>
      <c r="C398" t="s">
        <v>65</v>
      </c>
      <c r="D398" t="s">
        <v>424</v>
      </c>
      <c r="E398" t="s">
        <v>425</v>
      </c>
      <c r="F398">
        <v>0.19</v>
      </c>
      <c r="G398">
        <v>29.31</v>
      </c>
      <c r="H398">
        <v>7.0000000000000007E-2</v>
      </c>
      <c r="I398">
        <v>1.1000000000000001</v>
      </c>
      <c r="J398" s="1">
        <v>66.400000000000006</v>
      </c>
      <c r="K398" s="1">
        <v>4.3499999999999997E-2</v>
      </c>
      <c r="L398" s="1">
        <v>0.73199999999999998</v>
      </c>
    </row>
    <row r="399" spans="1:12" x14ac:dyDescent="0.25">
      <c r="A399" t="s">
        <v>29</v>
      </c>
      <c r="B399">
        <v>2040</v>
      </c>
      <c r="C399" t="s">
        <v>65</v>
      </c>
      <c r="D399" t="s">
        <v>426</v>
      </c>
      <c r="E399" t="s">
        <v>427</v>
      </c>
      <c r="F399">
        <v>11.29</v>
      </c>
      <c r="G399">
        <v>50.81</v>
      </c>
      <c r="H399">
        <v>3.78</v>
      </c>
      <c r="I399">
        <v>7.05</v>
      </c>
      <c r="J399" s="1">
        <v>87.1</v>
      </c>
      <c r="K399" s="1">
        <v>3.29</v>
      </c>
      <c r="L399" s="1">
        <v>6.14</v>
      </c>
    </row>
    <row r="400" spans="1:12" x14ac:dyDescent="0.25">
      <c r="A400" t="s">
        <v>29</v>
      </c>
      <c r="B400">
        <v>2040</v>
      </c>
      <c r="C400" t="s">
        <v>65</v>
      </c>
      <c r="D400" t="s">
        <v>428</v>
      </c>
      <c r="E400" t="s">
        <v>429</v>
      </c>
      <c r="F400">
        <v>0</v>
      </c>
      <c r="G400">
        <v>0</v>
      </c>
      <c r="H400">
        <v>0</v>
      </c>
      <c r="I400">
        <v>0</v>
      </c>
      <c r="J400" s="1">
        <v>0</v>
      </c>
      <c r="K400" s="1">
        <v>0</v>
      </c>
      <c r="L400" s="1">
        <v>0</v>
      </c>
    </row>
    <row r="401" spans="1:12" x14ac:dyDescent="0.25">
      <c r="A401" t="s">
        <v>29</v>
      </c>
      <c r="B401">
        <v>2040</v>
      </c>
      <c r="C401" t="s">
        <v>65</v>
      </c>
      <c r="D401" t="s">
        <v>430</v>
      </c>
      <c r="E401" t="s">
        <v>431</v>
      </c>
      <c r="F401">
        <v>2.33</v>
      </c>
      <c r="G401">
        <v>39.950000000000003</v>
      </c>
      <c r="H401">
        <v>0.79</v>
      </c>
      <c r="I401">
        <v>3.6</v>
      </c>
      <c r="J401" s="1">
        <v>467</v>
      </c>
      <c r="K401" s="1">
        <v>3.71</v>
      </c>
      <c r="L401" s="1">
        <v>16.8</v>
      </c>
    </row>
    <row r="402" spans="1:12" x14ac:dyDescent="0.25">
      <c r="A402" t="s">
        <v>29</v>
      </c>
      <c r="B402">
        <v>2040</v>
      </c>
      <c r="C402" t="s">
        <v>65</v>
      </c>
      <c r="D402" t="s">
        <v>57</v>
      </c>
      <c r="E402" t="s">
        <v>432</v>
      </c>
      <c r="F402">
        <v>1.31</v>
      </c>
      <c r="G402">
        <v>41.55</v>
      </c>
      <c r="H402">
        <v>0.44</v>
      </c>
      <c r="I402">
        <v>3.83</v>
      </c>
      <c r="J402" s="1">
        <v>1100</v>
      </c>
      <c r="K402" s="1">
        <v>4.84</v>
      </c>
      <c r="L402" s="1">
        <v>42</v>
      </c>
    </row>
    <row r="403" spans="1:12" x14ac:dyDescent="0.25">
      <c r="A403" t="s">
        <v>29</v>
      </c>
      <c r="B403">
        <v>2040</v>
      </c>
      <c r="C403" t="s">
        <v>65</v>
      </c>
      <c r="D403" t="s">
        <v>433</v>
      </c>
      <c r="E403" t="s">
        <v>434</v>
      </c>
      <c r="F403">
        <v>0</v>
      </c>
      <c r="G403">
        <v>0</v>
      </c>
      <c r="H403">
        <v>0</v>
      </c>
      <c r="I403">
        <v>0</v>
      </c>
      <c r="J403" s="1">
        <v>0</v>
      </c>
      <c r="K403" s="1">
        <v>0</v>
      </c>
      <c r="L403" s="1">
        <v>0</v>
      </c>
    </row>
    <row r="404" spans="1:12" x14ac:dyDescent="0.25">
      <c r="A404" t="s">
        <v>29</v>
      </c>
      <c r="B404">
        <v>2040</v>
      </c>
      <c r="C404" t="s">
        <v>65</v>
      </c>
      <c r="D404" t="s">
        <v>435</v>
      </c>
      <c r="E404" t="s">
        <v>436</v>
      </c>
      <c r="F404">
        <v>2.6</v>
      </c>
      <c r="G404">
        <v>43.21</v>
      </c>
      <c r="H404">
        <v>0.89</v>
      </c>
      <c r="I404">
        <v>4.3899999999999997</v>
      </c>
      <c r="J404" s="1">
        <v>33.200000000000003</v>
      </c>
      <c r="K404" s="1">
        <v>0.29499999999999998</v>
      </c>
      <c r="L404" s="1">
        <v>1.46</v>
      </c>
    </row>
    <row r="405" spans="1:12" x14ac:dyDescent="0.25">
      <c r="A405" t="s">
        <v>29</v>
      </c>
      <c r="B405">
        <v>2040</v>
      </c>
      <c r="C405" t="s">
        <v>65</v>
      </c>
      <c r="D405" t="s">
        <v>437</v>
      </c>
      <c r="E405" t="s">
        <v>438</v>
      </c>
      <c r="F405">
        <v>6.41</v>
      </c>
      <c r="G405">
        <v>42.12</v>
      </c>
      <c r="H405">
        <v>2.11</v>
      </c>
      <c r="I405">
        <v>3.88</v>
      </c>
      <c r="J405" s="1">
        <v>344</v>
      </c>
      <c r="K405" s="1">
        <v>7.26</v>
      </c>
      <c r="L405" s="1">
        <v>13.4</v>
      </c>
    </row>
    <row r="406" spans="1:12" x14ac:dyDescent="0.25">
      <c r="A406" t="s">
        <v>29</v>
      </c>
      <c r="B406">
        <v>2040</v>
      </c>
      <c r="C406" t="s">
        <v>65</v>
      </c>
      <c r="D406" t="s">
        <v>439</v>
      </c>
      <c r="E406" t="s">
        <v>440</v>
      </c>
      <c r="F406">
        <v>4.07</v>
      </c>
      <c r="G406">
        <v>39.72</v>
      </c>
      <c r="H406">
        <v>1.36</v>
      </c>
      <c r="I406">
        <v>3.28</v>
      </c>
      <c r="J406" s="1">
        <v>728</v>
      </c>
      <c r="K406" s="1">
        <v>9.92</v>
      </c>
      <c r="L406" s="1">
        <v>23.9</v>
      </c>
    </row>
    <row r="407" spans="1:12" x14ac:dyDescent="0.25">
      <c r="A407" t="s">
        <v>29</v>
      </c>
      <c r="B407">
        <v>2040</v>
      </c>
      <c r="C407" t="s">
        <v>66</v>
      </c>
      <c r="D407" t="s">
        <v>77</v>
      </c>
      <c r="E407" t="s">
        <v>78</v>
      </c>
      <c r="F407">
        <v>0</v>
      </c>
      <c r="G407">
        <v>0</v>
      </c>
      <c r="H407">
        <v>0</v>
      </c>
      <c r="I407">
        <v>0</v>
      </c>
      <c r="J407" s="1">
        <v>0</v>
      </c>
      <c r="K407" s="1">
        <v>0</v>
      </c>
      <c r="L407" s="1">
        <v>0</v>
      </c>
    </row>
    <row r="408" spans="1:12" x14ac:dyDescent="0.25">
      <c r="A408" t="s">
        <v>29</v>
      </c>
      <c r="B408">
        <v>2040</v>
      </c>
      <c r="C408" t="s">
        <v>66</v>
      </c>
      <c r="D408" t="s">
        <v>79</v>
      </c>
      <c r="E408" t="s">
        <v>80</v>
      </c>
      <c r="F408">
        <v>10.15</v>
      </c>
      <c r="G408">
        <v>49.76</v>
      </c>
      <c r="H408">
        <v>9.66</v>
      </c>
      <c r="I408">
        <v>19.71</v>
      </c>
      <c r="J408" s="1">
        <v>5.67</v>
      </c>
      <c r="K408" s="1">
        <v>0.54700000000000004</v>
      </c>
      <c r="L408" s="1">
        <v>1.1200000000000001</v>
      </c>
    </row>
    <row r="409" spans="1:12" x14ac:dyDescent="0.25">
      <c r="A409" t="s">
        <v>29</v>
      </c>
      <c r="B409">
        <v>2040</v>
      </c>
      <c r="C409" t="s">
        <v>66</v>
      </c>
      <c r="D409" t="s">
        <v>81</v>
      </c>
      <c r="E409" t="s">
        <v>82</v>
      </c>
      <c r="F409">
        <v>0</v>
      </c>
      <c r="G409">
        <v>0</v>
      </c>
      <c r="H409">
        <v>0</v>
      </c>
      <c r="I409">
        <v>0</v>
      </c>
      <c r="J409" s="1">
        <v>0</v>
      </c>
      <c r="K409" s="1">
        <v>0</v>
      </c>
      <c r="L409" s="1">
        <v>0</v>
      </c>
    </row>
    <row r="410" spans="1:12" x14ac:dyDescent="0.25">
      <c r="A410" t="s">
        <v>29</v>
      </c>
      <c r="B410">
        <v>2040</v>
      </c>
      <c r="C410" t="s">
        <v>66</v>
      </c>
      <c r="D410" t="s">
        <v>83</v>
      </c>
      <c r="E410" t="s">
        <v>84</v>
      </c>
      <c r="F410">
        <v>23.33</v>
      </c>
      <c r="G410">
        <v>59.57</v>
      </c>
      <c r="H410">
        <v>20.45</v>
      </c>
      <c r="I410">
        <v>23.54</v>
      </c>
      <c r="J410" s="1">
        <v>137</v>
      </c>
      <c r="K410" s="1">
        <v>28.1</v>
      </c>
      <c r="L410" s="1">
        <v>32.299999999999997</v>
      </c>
    </row>
    <row r="411" spans="1:12" x14ac:dyDescent="0.25">
      <c r="A411" t="s">
        <v>29</v>
      </c>
      <c r="B411">
        <v>2040</v>
      </c>
      <c r="C411" t="s">
        <v>66</v>
      </c>
      <c r="D411" t="s">
        <v>85</v>
      </c>
      <c r="E411" t="s">
        <v>86</v>
      </c>
      <c r="F411">
        <v>0</v>
      </c>
      <c r="G411">
        <v>0</v>
      </c>
      <c r="H411">
        <v>0</v>
      </c>
      <c r="I411">
        <v>0</v>
      </c>
      <c r="J411" s="1">
        <v>0</v>
      </c>
      <c r="K411" s="1">
        <v>0</v>
      </c>
      <c r="L411" s="1">
        <v>0</v>
      </c>
    </row>
    <row r="412" spans="1:12" x14ac:dyDescent="0.25">
      <c r="A412" t="s">
        <v>29</v>
      </c>
      <c r="B412">
        <v>2040</v>
      </c>
      <c r="C412" t="s">
        <v>66</v>
      </c>
      <c r="D412" t="s">
        <v>63</v>
      </c>
      <c r="E412" t="s">
        <v>87</v>
      </c>
      <c r="F412">
        <v>0.28999999999999998</v>
      </c>
      <c r="G412">
        <v>30.75</v>
      </c>
      <c r="H412">
        <v>0.28999999999999998</v>
      </c>
      <c r="I412">
        <v>6.48</v>
      </c>
      <c r="J412" s="1">
        <v>19500</v>
      </c>
      <c r="K412" s="1">
        <v>55.8</v>
      </c>
      <c r="L412" s="1">
        <v>1270</v>
      </c>
    </row>
    <row r="413" spans="1:12" x14ac:dyDescent="0.25">
      <c r="A413" t="s">
        <v>29</v>
      </c>
      <c r="B413">
        <v>2040</v>
      </c>
      <c r="C413" t="s">
        <v>66</v>
      </c>
      <c r="D413" t="s">
        <v>88</v>
      </c>
      <c r="E413" t="s">
        <v>89</v>
      </c>
      <c r="F413">
        <v>0</v>
      </c>
      <c r="G413">
        <v>0</v>
      </c>
      <c r="H413">
        <v>0</v>
      </c>
      <c r="I413">
        <v>0</v>
      </c>
      <c r="J413" s="1">
        <v>0</v>
      </c>
      <c r="K413" s="1">
        <v>0</v>
      </c>
      <c r="L413" s="1">
        <v>0</v>
      </c>
    </row>
    <row r="414" spans="1:12" x14ac:dyDescent="0.25">
      <c r="A414" t="s">
        <v>29</v>
      </c>
      <c r="B414">
        <v>2040</v>
      </c>
      <c r="C414" t="s">
        <v>66</v>
      </c>
      <c r="D414" t="s">
        <v>49</v>
      </c>
      <c r="E414" t="s">
        <v>90</v>
      </c>
      <c r="F414">
        <v>0.16</v>
      </c>
      <c r="G414">
        <v>26.89</v>
      </c>
      <c r="H414">
        <v>0.17</v>
      </c>
      <c r="I414">
        <v>4.1500000000000004</v>
      </c>
      <c r="J414" s="1">
        <v>4500</v>
      </c>
      <c r="K414" s="1">
        <v>7.46</v>
      </c>
      <c r="L414" s="1">
        <v>187</v>
      </c>
    </row>
    <row r="415" spans="1:12" x14ac:dyDescent="0.25">
      <c r="A415" t="s">
        <v>29</v>
      </c>
      <c r="B415">
        <v>2040</v>
      </c>
      <c r="C415" t="s">
        <v>66</v>
      </c>
      <c r="D415" t="s">
        <v>30</v>
      </c>
      <c r="E415" t="s">
        <v>91</v>
      </c>
      <c r="F415">
        <v>0.02</v>
      </c>
      <c r="G415">
        <v>24.9</v>
      </c>
      <c r="H415">
        <v>0.02</v>
      </c>
      <c r="I415">
        <v>2.44</v>
      </c>
      <c r="J415" s="1">
        <v>7.57</v>
      </c>
      <c r="K415" s="1">
        <v>1.25E-3</v>
      </c>
      <c r="L415" s="1">
        <v>0.185</v>
      </c>
    </row>
    <row r="416" spans="1:12" x14ac:dyDescent="0.25">
      <c r="A416" t="s">
        <v>29</v>
      </c>
      <c r="B416">
        <v>2040</v>
      </c>
      <c r="C416" t="s">
        <v>66</v>
      </c>
      <c r="D416" t="s">
        <v>92</v>
      </c>
      <c r="E416" t="s">
        <v>93</v>
      </c>
      <c r="F416">
        <v>0</v>
      </c>
      <c r="G416">
        <v>0</v>
      </c>
      <c r="H416">
        <v>0</v>
      </c>
      <c r="I416">
        <v>0</v>
      </c>
      <c r="J416" s="1">
        <v>0</v>
      </c>
      <c r="K416" s="1">
        <v>0</v>
      </c>
      <c r="L416" s="1">
        <v>0</v>
      </c>
    </row>
    <row r="417" spans="1:12" x14ac:dyDescent="0.25">
      <c r="A417" t="s">
        <v>29</v>
      </c>
      <c r="B417">
        <v>2040</v>
      </c>
      <c r="C417" t="s">
        <v>66</v>
      </c>
      <c r="D417" t="s">
        <v>94</v>
      </c>
      <c r="E417" t="s">
        <v>95</v>
      </c>
      <c r="F417">
        <v>0</v>
      </c>
      <c r="G417">
        <v>0</v>
      </c>
      <c r="H417">
        <v>0</v>
      </c>
      <c r="I417">
        <v>0</v>
      </c>
      <c r="J417" s="1">
        <v>0</v>
      </c>
      <c r="K417" s="1">
        <v>0</v>
      </c>
      <c r="L417" s="1">
        <v>0</v>
      </c>
    </row>
    <row r="418" spans="1:12" x14ac:dyDescent="0.25">
      <c r="A418" t="s">
        <v>29</v>
      </c>
      <c r="B418">
        <v>2040</v>
      </c>
      <c r="C418" t="s">
        <v>66</v>
      </c>
      <c r="D418" t="s">
        <v>96</v>
      </c>
      <c r="E418" t="s">
        <v>97</v>
      </c>
      <c r="F418">
        <v>0</v>
      </c>
      <c r="G418">
        <v>0</v>
      </c>
      <c r="H418">
        <v>0</v>
      </c>
      <c r="I418">
        <v>0</v>
      </c>
      <c r="J418" s="1">
        <v>0</v>
      </c>
      <c r="K418" s="1">
        <v>0</v>
      </c>
      <c r="L418" s="1">
        <v>0</v>
      </c>
    </row>
    <row r="419" spans="1:12" x14ac:dyDescent="0.25">
      <c r="A419" t="s">
        <v>29</v>
      </c>
      <c r="B419">
        <v>2040</v>
      </c>
      <c r="C419" t="s">
        <v>66</v>
      </c>
      <c r="D419" t="s">
        <v>98</v>
      </c>
      <c r="E419" t="s">
        <v>99</v>
      </c>
      <c r="F419">
        <v>0</v>
      </c>
      <c r="G419">
        <v>0</v>
      </c>
      <c r="H419">
        <v>0</v>
      </c>
      <c r="I419">
        <v>0</v>
      </c>
      <c r="J419" s="1">
        <v>0</v>
      </c>
      <c r="K419" s="1">
        <v>0</v>
      </c>
      <c r="L419" s="1">
        <v>0</v>
      </c>
    </row>
    <row r="420" spans="1:12" x14ac:dyDescent="0.25">
      <c r="A420" t="s">
        <v>29</v>
      </c>
      <c r="B420">
        <v>2040</v>
      </c>
      <c r="C420" t="s">
        <v>66</v>
      </c>
      <c r="D420" t="s">
        <v>100</v>
      </c>
      <c r="E420" t="s">
        <v>101</v>
      </c>
      <c r="F420">
        <v>0</v>
      </c>
      <c r="G420">
        <v>0</v>
      </c>
      <c r="H420">
        <v>0</v>
      </c>
      <c r="I420">
        <v>0</v>
      </c>
      <c r="J420" s="1">
        <v>0</v>
      </c>
      <c r="K420" s="1">
        <v>0</v>
      </c>
      <c r="L420" s="1">
        <v>0</v>
      </c>
    </row>
    <row r="421" spans="1:12" x14ac:dyDescent="0.25">
      <c r="A421" t="s">
        <v>29</v>
      </c>
      <c r="B421">
        <v>2040</v>
      </c>
      <c r="C421" t="s">
        <v>66</v>
      </c>
      <c r="D421" t="s">
        <v>102</v>
      </c>
      <c r="E421" t="s">
        <v>103</v>
      </c>
      <c r="F421">
        <v>0</v>
      </c>
      <c r="G421">
        <v>0</v>
      </c>
      <c r="H421">
        <v>0</v>
      </c>
      <c r="I421">
        <v>0</v>
      </c>
      <c r="J421" s="1">
        <v>0</v>
      </c>
      <c r="K421" s="1">
        <v>0</v>
      </c>
      <c r="L421" s="1">
        <v>0</v>
      </c>
    </row>
    <row r="422" spans="1:12" x14ac:dyDescent="0.25">
      <c r="A422" t="s">
        <v>29</v>
      </c>
      <c r="B422">
        <v>2040</v>
      </c>
      <c r="C422" t="s">
        <v>66</v>
      </c>
      <c r="D422" t="s">
        <v>104</v>
      </c>
      <c r="E422" t="s">
        <v>105</v>
      </c>
      <c r="F422">
        <v>0</v>
      </c>
      <c r="G422">
        <v>0</v>
      </c>
      <c r="H422">
        <v>0</v>
      </c>
      <c r="I422">
        <v>0</v>
      </c>
      <c r="J422" s="1">
        <v>0</v>
      </c>
      <c r="K422" s="1">
        <v>0</v>
      </c>
      <c r="L422" s="1">
        <v>0</v>
      </c>
    </row>
    <row r="423" spans="1:12" x14ac:dyDescent="0.25">
      <c r="A423" t="s">
        <v>29</v>
      </c>
      <c r="B423">
        <v>2040</v>
      </c>
      <c r="C423" t="s">
        <v>66</v>
      </c>
      <c r="D423" t="s">
        <v>106</v>
      </c>
      <c r="E423" t="s">
        <v>107</v>
      </c>
      <c r="F423">
        <v>2.4500000000000002</v>
      </c>
      <c r="G423">
        <v>38.020000000000003</v>
      </c>
      <c r="H423">
        <v>2.34</v>
      </c>
      <c r="I423">
        <v>11.41</v>
      </c>
      <c r="J423" s="1">
        <v>33.1</v>
      </c>
      <c r="K423" s="1">
        <v>0.77500000000000002</v>
      </c>
      <c r="L423" s="1">
        <v>3.77</v>
      </c>
    </row>
    <row r="424" spans="1:12" x14ac:dyDescent="0.25">
      <c r="A424" t="s">
        <v>29</v>
      </c>
      <c r="B424">
        <v>2040</v>
      </c>
      <c r="C424" t="s">
        <v>66</v>
      </c>
      <c r="D424" t="s">
        <v>108</v>
      </c>
      <c r="E424" t="s">
        <v>109</v>
      </c>
      <c r="F424">
        <v>0</v>
      </c>
      <c r="G424">
        <v>0</v>
      </c>
      <c r="H424">
        <v>0</v>
      </c>
      <c r="I424">
        <v>0</v>
      </c>
      <c r="J424" s="1">
        <v>0</v>
      </c>
      <c r="K424" s="1">
        <v>0</v>
      </c>
      <c r="L424" s="1">
        <v>0</v>
      </c>
    </row>
    <row r="425" spans="1:12" x14ac:dyDescent="0.25">
      <c r="A425" t="s">
        <v>29</v>
      </c>
      <c r="B425">
        <v>2040</v>
      </c>
      <c r="C425" t="s">
        <v>66</v>
      </c>
      <c r="D425" t="s">
        <v>110</v>
      </c>
      <c r="E425" t="s">
        <v>111</v>
      </c>
      <c r="F425">
        <v>0</v>
      </c>
      <c r="G425">
        <v>0</v>
      </c>
      <c r="H425">
        <v>0</v>
      </c>
      <c r="I425">
        <v>0</v>
      </c>
      <c r="J425" s="1">
        <v>0</v>
      </c>
      <c r="K425" s="1">
        <v>0</v>
      </c>
      <c r="L425" s="1">
        <v>0</v>
      </c>
    </row>
    <row r="426" spans="1:12" x14ac:dyDescent="0.25">
      <c r="A426" t="s">
        <v>29</v>
      </c>
      <c r="B426">
        <v>2040</v>
      </c>
      <c r="C426" t="s">
        <v>66</v>
      </c>
      <c r="D426" t="s">
        <v>112</v>
      </c>
      <c r="E426" t="s">
        <v>113</v>
      </c>
      <c r="F426">
        <v>14.08</v>
      </c>
      <c r="G426">
        <v>52.76</v>
      </c>
      <c r="H426">
        <v>12.39</v>
      </c>
      <c r="I426">
        <v>19.73</v>
      </c>
      <c r="J426" s="1">
        <v>364</v>
      </c>
      <c r="K426" s="1">
        <v>45.2</v>
      </c>
      <c r="L426" s="1">
        <v>71.900000000000006</v>
      </c>
    </row>
    <row r="427" spans="1:12" x14ac:dyDescent="0.25">
      <c r="A427" t="s">
        <v>29</v>
      </c>
      <c r="B427">
        <v>2040</v>
      </c>
      <c r="C427" t="s">
        <v>66</v>
      </c>
      <c r="D427" t="s">
        <v>114</v>
      </c>
      <c r="E427" t="s">
        <v>115</v>
      </c>
      <c r="F427">
        <v>0.56000000000000005</v>
      </c>
      <c r="G427">
        <v>30.02</v>
      </c>
      <c r="H427">
        <v>0.52</v>
      </c>
      <c r="I427">
        <v>5.6</v>
      </c>
      <c r="J427" s="1">
        <v>50.2</v>
      </c>
      <c r="K427" s="1">
        <v>0.26300000000000001</v>
      </c>
      <c r="L427" s="1">
        <v>2.81</v>
      </c>
    </row>
    <row r="428" spans="1:12" x14ac:dyDescent="0.25">
      <c r="A428" t="s">
        <v>29</v>
      </c>
      <c r="B428">
        <v>2040</v>
      </c>
      <c r="C428" t="s">
        <v>66</v>
      </c>
      <c r="D428" t="s">
        <v>116</v>
      </c>
      <c r="E428" t="s">
        <v>117</v>
      </c>
      <c r="F428">
        <v>12.11</v>
      </c>
      <c r="G428">
        <v>51.64</v>
      </c>
      <c r="H428">
        <v>10.99</v>
      </c>
      <c r="I428">
        <v>20.079999999999998</v>
      </c>
      <c r="J428" s="1">
        <v>4.13</v>
      </c>
      <c r="K428" s="1">
        <v>0.45400000000000001</v>
      </c>
      <c r="L428" s="1">
        <v>0.82899999999999996</v>
      </c>
    </row>
    <row r="429" spans="1:12" x14ac:dyDescent="0.25">
      <c r="A429" t="s">
        <v>29</v>
      </c>
      <c r="B429">
        <v>2040</v>
      </c>
      <c r="C429" t="s">
        <v>66</v>
      </c>
      <c r="D429" t="s">
        <v>60</v>
      </c>
      <c r="E429" t="s">
        <v>118</v>
      </c>
      <c r="F429">
        <v>3.55</v>
      </c>
      <c r="G429">
        <v>39.21</v>
      </c>
      <c r="H429">
        <v>3.29</v>
      </c>
      <c r="I429">
        <v>12.02</v>
      </c>
      <c r="J429" s="1">
        <v>26700</v>
      </c>
      <c r="K429" s="1">
        <v>879</v>
      </c>
      <c r="L429" s="1">
        <v>3210</v>
      </c>
    </row>
    <row r="430" spans="1:12" x14ac:dyDescent="0.25">
      <c r="A430" t="s">
        <v>29</v>
      </c>
      <c r="B430">
        <v>2040</v>
      </c>
      <c r="C430" t="s">
        <v>66</v>
      </c>
      <c r="D430" t="s">
        <v>119</v>
      </c>
      <c r="E430" t="s">
        <v>120</v>
      </c>
      <c r="F430">
        <v>0</v>
      </c>
      <c r="G430">
        <v>0</v>
      </c>
      <c r="H430">
        <v>0</v>
      </c>
      <c r="I430">
        <v>0</v>
      </c>
      <c r="J430" s="1">
        <v>0</v>
      </c>
      <c r="K430" s="1">
        <v>0</v>
      </c>
      <c r="L430" s="1">
        <v>0</v>
      </c>
    </row>
    <row r="431" spans="1:12" x14ac:dyDescent="0.25">
      <c r="A431" t="s">
        <v>29</v>
      </c>
      <c r="B431">
        <v>2040</v>
      </c>
      <c r="C431" t="s">
        <v>66</v>
      </c>
      <c r="D431" t="s">
        <v>41</v>
      </c>
      <c r="E431" t="s">
        <v>121</v>
      </c>
      <c r="F431">
        <v>0</v>
      </c>
      <c r="G431">
        <v>0</v>
      </c>
      <c r="H431">
        <v>0</v>
      </c>
      <c r="I431">
        <v>0</v>
      </c>
      <c r="J431" s="1">
        <v>0</v>
      </c>
      <c r="K431" s="1">
        <v>0</v>
      </c>
      <c r="L431" s="1">
        <v>0</v>
      </c>
    </row>
    <row r="432" spans="1:12" x14ac:dyDescent="0.25">
      <c r="A432" t="s">
        <v>29</v>
      </c>
      <c r="B432">
        <v>2040</v>
      </c>
      <c r="C432" t="s">
        <v>66</v>
      </c>
      <c r="D432" t="s">
        <v>122</v>
      </c>
      <c r="E432" t="s">
        <v>123</v>
      </c>
      <c r="F432">
        <v>0</v>
      </c>
      <c r="G432">
        <v>28.46</v>
      </c>
      <c r="H432">
        <v>0</v>
      </c>
      <c r="I432">
        <v>4.04</v>
      </c>
      <c r="J432" s="1">
        <v>5.62</v>
      </c>
      <c r="K432" s="1">
        <v>0</v>
      </c>
      <c r="L432" s="1">
        <v>0.22700000000000001</v>
      </c>
    </row>
    <row r="433" spans="1:12" x14ac:dyDescent="0.25">
      <c r="A433" t="s">
        <v>29</v>
      </c>
      <c r="B433">
        <v>2040</v>
      </c>
      <c r="C433" t="s">
        <v>66</v>
      </c>
      <c r="D433" t="s">
        <v>124</v>
      </c>
      <c r="E433" t="s">
        <v>125</v>
      </c>
      <c r="F433">
        <v>0</v>
      </c>
      <c r="G433">
        <v>0</v>
      </c>
      <c r="H433">
        <v>0</v>
      </c>
      <c r="I433">
        <v>0</v>
      </c>
      <c r="J433" s="1">
        <v>0</v>
      </c>
      <c r="K433" s="1">
        <v>0</v>
      </c>
      <c r="L433" s="1">
        <v>0</v>
      </c>
    </row>
    <row r="434" spans="1:12" x14ac:dyDescent="0.25">
      <c r="A434" t="s">
        <v>29</v>
      </c>
      <c r="B434">
        <v>2040</v>
      </c>
      <c r="C434" t="s">
        <v>66</v>
      </c>
      <c r="D434" t="s">
        <v>126</v>
      </c>
      <c r="E434" t="s">
        <v>127</v>
      </c>
      <c r="F434">
        <v>0</v>
      </c>
      <c r="G434">
        <v>0</v>
      </c>
      <c r="H434">
        <v>0</v>
      </c>
      <c r="I434">
        <v>0</v>
      </c>
      <c r="J434" s="1">
        <v>0</v>
      </c>
      <c r="K434" s="1">
        <v>0</v>
      </c>
      <c r="L434" s="1">
        <v>0</v>
      </c>
    </row>
    <row r="435" spans="1:12" x14ac:dyDescent="0.25">
      <c r="A435" t="s">
        <v>29</v>
      </c>
      <c r="B435">
        <v>2040</v>
      </c>
      <c r="C435" t="s">
        <v>66</v>
      </c>
      <c r="D435" t="s">
        <v>128</v>
      </c>
      <c r="E435" t="s">
        <v>129</v>
      </c>
      <c r="F435">
        <v>5.36</v>
      </c>
      <c r="G435">
        <v>43.07</v>
      </c>
      <c r="H435">
        <v>5.15</v>
      </c>
      <c r="I435">
        <v>15.28</v>
      </c>
      <c r="J435" s="1">
        <v>19.600000000000001</v>
      </c>
      <c r="K435" s="1">
        <v>1.01</v>
      </c>
      <c r="L435" s="1">
        <v>2.99</v>
      </c>
    </row>
    <row r="436" spans="1:12" x14ac:dyDescent="0.25">
      <c r="A436" t="s">
        <v>29</v>
      </c>
      <c r="B436">
        <v>2040</v>
      </c>
      <c r="C436" t="s">
        <v>66</v>
      </c>
      <c r="D436" t="s">
        <v>130</v>
      </c>
      <c r="E436" t="s">
        <v>131</v>
      </c>
      <c r="F436">
        <v>0</v>
      </c>
      <c r="G436">
        <v>0</v>
      </c>
      <c r="H436">
        <v>0</v>
      </c>
      <c r="I436">
        <v>0</v>
      </c>
      <c r="J436" s="1">
        <v>0</v>
      </c>
      <c r="K436" s="1">
        <v>0</v>
      </c>
      <c r="L436" s="1">
        <v>0</v>
      </c>
    </row>
    <row r="437" spans="1:12" x14ac:dyDescent="0.25">
      <c r="A437" t="s">
        <v>29</v>
      </c>
      <c r="B437">
        <v>2040</v>
      </c>
      <c r="C437" t="s">
        <v>66</v>
      </c>
      <c r="D437" t="s">
        <v>58</v>
      </c>
      <c r="E437" t="s">
        <v>132</v>
      </c>
      <c r="F437">
        <v>13.28</v>
      </c>
      <c r="G437">
        <v>49.29</v>
      </c>
      <c r="H437">
        <v>12.6</v>
      </c>
      <c r="I437">
        <v>18.39</v>
      </c>
      <c r="J437" s="1">
        <v>2030</v>
      </c>
      <c r="K437" s="1">
        <v>256</v>
      </c>
      <c r="L437" s="1">
        <v>373</v>
      </c>
    </row>
    <row r="438" spans="1:12" x14ac:dyDescent="0.25">
      <c r="A438" t="s">
        <v>29</v>
      </c>
      <c r="B438">
        <v>2040</v>
      </c>
      <c r="C438" t="s">
        <v>66</v>
      </c>
      <c r="D438" t="s">
        <v>133</v>
      </c>
      <c r="E438" t="s">
        <v>134</v>
      </c>
      <c r="F438">
        <v>13.57</v>
      </c>
      <c r="G438">
        <v>47.47</v>
      </c>
      <c r="H438">
        <v>12.4</v>
      </c>
      <c r="I438">
        <v>16.63</v>
      </c>
      <c r="J438" s="1">
        <v>71</v>
      </c>
      <c r="K438" s="1">
        <v>8.81</v>
      </c>
      <c r="L438" s="1">
        <v>11.8</v>
      </c>
    </row>
    <row r="439" spans="1:12" x14ac:dyDescent="0.25">
      <c r="A439" t="s">
        <v>29</v>
      </c>
      <c r="B439">
        <v>2040</v>
      </c>
      <c r="C439" t="s">
        <v>66</v>
      </c>
      <c r="D439" t="s">
        <v>135</v>
      </c>
      <c r="E439" t="s">
        <v>136</v>
      </c>
      <c r="F439">
        <v>0</v>
      </c>
      <c r="G439">
        <v>0</v>
      </c>
      <c r="H439">
        <v>0</v>
      </c>
      <c r="I439">
        <v>0</v>
      </c>
      <c r="J439" s="1">
        <v>0</v>
      </c>
      <c r="K439" s="1">
        <v>0</v>
      </c>
      <c r="L439" s="1">
        <v>0</v>
      </c>
    </row>
    <row r="440" spans="1:12" x14ac:dyDescent="0.25">
      <c r="A440" t="s">
        <v>29</v>
      </c>
      <c r="B440">
        <v>2040</v>
      </c>
      <c r="C440" t="s">
        <v>66</v>
      </c>
      <c r="D440" t="s">
        <v>62</v>
      </c>
      <c r="E440" t="s">
        <v>137</v>
      </c>
      <c r="F440">
        <v>0</v>
      </c>
      <c r="G440">
        <v>0</v>
      </c>
      <c r="H440">
        <v>0</v>
      </c>
      <c r="I440">
        <v>0</v>
      </c>
      <c r="J440" s="1">
        <v>0</v>
      </c>
      <c r="K440" s="1">
        <v>0</v>
      </c>
      <c r="L440" s="1">
        <v>0</v>
      </c>
    </row>
    <row r="441" spans="1:12" x14ac:dyDescent="0.25">
      <c r="A441" t="s">
        <v>29</v>
      </c>
      <c r="B441">
        <v>2040</v>
      </c>
      <c r="C441" t="s">
        <v>66</v>
      </c>
      <c r="D441" t="s">
        <v>51</v>
      </c>
      <c r="E441" t="s">
        <v>138</v>
      </c>
      <c r="F441">
        <v>4.75</v>
      </c>
      <c r="G441">
        <v>35.79</v>
      </c>
      <c r="H441">
        <v>4.6100000000000003</v>
      </c>
      <c r="I441">
        <v>10.19</v>
      </c>
      <c r="J441" s="1">
        <v>3090</v>
      </c>
      <c r="K441" s="1">
        <v>142</v>
      </c>
      <c r="L441" s="1">
        <v>315</v>
      </c>
    </row>
    <row r="442" spans="1:12" x14ac:dyDescent="0.25">
      <c r="A442" t="s">
        <v>29</v>
      </c>
      <c r="B442">
        <v>2040</v>
      </c>
      <c r="C442" t="s">
        <v>66</v>
      </c>
      <c r="D442" t="s">
        <v>139</v>
      </c>
      <c r="E442" t="s">
        <v>140</v>
      </c>
      <c r="F442">
        <v>0</v>
      </c>
      <c r="G442">
        <v>0</v>
      </c>
      <c r="H442">
        <v>0</v>
      </c>
      <c r="I442">
        <v>0</v>
      </c>
      <c r="J442" s="1">
        <v>0</v>
      </c>
      <c r="K442" s="1">
        <v>0</v>
      </c>
      <c r="L442" s="1">
        <v>0</v>
      </c>
    </row>
    <row r="443" spans="1:12" x14ac:dyDescent="0.25">
      <c r="A443" t="s">
        <v>29</v>
      </c>
      <c r="B443">
        <v>2040</v>
      </c>
      <c r="C443" t="s">
        <v>66</v>
      </c>
      <c r="D443" t="s">
        <v>141</v>
      </c>
      <c r="E443" t="s">
        <v>142</v>
      </c>
      <c r="F443">
        <v>0</v>
      </c>
      <c r="G443">
        <v>0</v>
      </c>
      <c r="H443">
        <v>0</v>
      </c>
      <c r="I443">
        <v>0</v>
      </c>
      <c r="J443" s="1">
        <v>0</v>
      </c>
      <c r="K443" s="1">
        <v>0</v>
      </c>
      <c r="L443" s="1">
        <v>0</v>
      </c>
    </row>
    <row r="444" spans="1:12" x14ac:dyDescent="0.25">
      <c r="A444" t="s">
        <v>29</v>
      </c>
      <c r="B444">
        <v>2040</v>
      </c>
      <c r="C444" t="s">
        <v>66</v>
      </c>
      <c r="D444" t="s">
        <v>52</v>
      </c>
      <c r="E444" t="s">
        <v>143</v>
      </c>
      <c r="F444">
        <v>2.52</v>
      </c>
      <c r="G444">
        <v>37.770000000000003</v>
      </c>
      <c r="H444">
        <v>2.15</v>
      </c>
      <c r="I444">
        <v>10.07</v>
      </c>
      <c r="J444" s="1">
        <v>228</v>
      </c>
      <c r="K444" s="1">
        <v>4.9000000000000004</v>
      </c>
      <c r="L444" s="1">
        <v>23</v>
      </c>
    </row>
    <row r="445" spans="1:12" x14ac:dyDescent="0.25">
      <c r="A445" t="s">
        <v>29</v>
      </c>
      <c r="B445">
        <v>2040</v>
      </c>
      <c r="C445" t="s">
        <v>66</v>
      </c>
      <c r="D445" t="s">
        <v>144</v>
      </c>
      <c r="E445" t="s">
        <v>145</v>
      </c>
      <c r="F445">
        <v>0.03</v>
      </c>
      <c r="G445">
        <v>24.87</v>
      </c>
      <c r="H445">
        <v>0.02</v>
      </c>
      <c r="I445">
        <v>2.92</v>
      </c>
      <c r="J445" s="1">
        <v>621</v>
      </c>
      <c r="K445" s="1">
        <v>0.151</v>
      </c>
      <c r="L445" s="1">
        <v>18.100000000000001</v>
      </c>
    </row>
    <row r="446" spans="1:12" x14ac:dyDescent="0.25">
      <c r="A446" t="s">
        <v>29</v>
      </c>
      <c r="B446">
        <v>2040</v>
      </c>
      <c r="C446" t="s">
        <v>66</v>
      </c>
      <c r="D446" t="s">
        <v>146</v>
      </c>
      <c r="E446" t="s">
        <v>147</v>
      </c>
      <c r="F446">
        <v>0</v>
      </c>
      <c r="G446">
        <v>0</v>
      </c>
      <c r="H446">
        <v>0</v>
      </c>
      <c r="I446">
        <v>0</v>
      </c>
      <c r="J446" s="1">
        <v>0</v>
      </c>
      <c r="K446" s="1">
        <v>0</v>
      </c>
      <c r="L446" s="1">
        <v>0</v>
      </c>
    </row>
    <row r="447" spans="1:12" x14ac:dyDescent="0.25">
      <c r="A447" t="s">
        <v>29</v>
      </c>
      <c r="B447">
        <v>2040</v>
      </c>
      <c r="C447" t="s">
        <v>66</v>
      </c>
      <c r="D447" t="s">
        <v>148</v>
      </c>
      <c r="E447" t="s">
        <v>149</v>
      </c>
      <c r="F447">
        <v>6.37</v>
      </c>
      <c r="G447">
        <v>39.799999999999997</v>
      </c>
      <c r="H447">
        <v>5.88</v>
      </c>
      <c r="I447">
        <v>11.7</v>
      </c>
      <c r="J447" s="1">
        <v>228</v>
      </c>
      <c r="K447" s="1">
        <v>13.4</v>
      </c>
      <c r="L447" s="1">
        <v>26.7</v>
      </c>
    </row>
    <row r="448" spans="1:12" x14ac:dyDescent="0.25">
      <c r="A448" t="s">
        <v>29</v>
      </c>
      <c r="B448">
        <v>2040</v>
      </c>
      <c r="C448" t="s">
        <v>66</v>
      </c>
      <c r="D448" t="s">
        <v>150</v>
      </c>
      <c r="E448" t="s">
        <v>151</v>
      </c>
      <c r="F448">
        <v>0</v>
      </c>
      <c r="G448">
        <v>0</v>
      </c>
      <c r="H448">
        <v>0</v>
      </c>
      <c r="I448">
        <v>0</v>
      </c>
      <c r="J448" s="1">
        <v>0</v>
      </c>
      <c r="K448" s="1">
        <v>0</v>
      </c>
      <c r="L448" s="1">
        <v>0</v>
      </c>
    </row>
    <row r="449" spans="1:12" x14ac:dyDescent="0.25">
      <c r="A449" t="s">
        <v>29</v>
      </c>
      <c r="B449">
        <v>2040</v>
      </c>
      <c r="C449" t="s">
        <v>66</v>
      </c>
      <c r="D449" t="s">
        <v>152</v>
      </c>
      <c r="E449" t="s">
        <v>153</v>
      </c>
      <c r="F449">
        <v>1.1200000000000001</v>
      </c>
      <c r="G449">
        <v>31.18</v>
      </c>
      <c r="H449">
        <v>1.02</v>
      </c>
      <c r="I449">
        <v>5.91</v>
      </c>
      <c r="J449" s="1">
        <v>1020</v>
      </c>
      <c r="K449" s="1">
        <v>10.4</v>
      </c>
      <c r="L449" s="1">
        <v>60.3</v>
      </c>
    </row>
    <row r="450" spans="1:12" x14ac:dyDescent="0.25">
      <c r="A450" t="s">
        <v>29</v>
      </c>
      <c r="B450">
        <v>2040</v>
      </c>
      <c r="C450" t="s">
        <v>66</v>
      </c>
      <c r="D450" t="s">
        <v>154</v>
      </c>
      <c r="E450" t="s">
        <v>155</v>
      </c>
      <c r="F450">
        <v>1.88</v>
      </c>
      <c r="G450">
        <v>35.65</v>
      </c>
      <c r="H450">
        <v>1.8</v>
      </c>
      <c r="I450">
        <v>9.66</v>
      </c>
      <c r="J450" s="1">
        <v>2.4700000000000002</v>
      </c>
      <c r="K450" s="1">
        <v>4.4499999999999998E-2</v>
      </c>
      <c r="L450" s="1">
        <v>0.23899999999999999</v>
      </c>
    </row>
    <row r="451" spans="1:12" x14ac:dyDescent="0.25">
      <c r="A451" t="s">
        <v>29</v>
      </c>
      <c r="B451">
        <v>2040</v>
      </c>
      <c r="C451" t="s">
        <v>66</v>
      </c>
      <c r="D451" t="s">
        <v>156</v>
      </c>
      <c r="E451" t="s">
        <v>157</v>
      </c>
      <c r="F451">
        <v>0</v>
      </c>
      <c r="G451">
        <v>0</v>
      </c>
      <c r="H451">
        <v>0</v>
      </c>
      <c r="I451">
        <v>0</v>
      </c>
      <c r="J451" s="1">
        <v>0</v>
      </c>
      <c r="K451" s="1">
        <v>0</v>
      </c>
      <c r="L451" s="1">
        <v>0</v>
      </c>
    </row>
    <row r="452" spans="1:12" x14ac:dyDescent="0.25">
      <c r="A452" t="s">
        <v>29</v>
      </c>
      <c r="B452">
        <v>2040</v>
      </c>
      <c r="C452" t="s">
        <v>66</v>
      </c>
      <c r="D452" t="s">
        <v>158</v>
      </c>
      <c r="E452" t="s">
        <v>159</v>
      </c>
      <c r="F452">
        <v>0</v>
      </c>
      <c r="G452">
        <v>0</v>
      </c>
      <c r="H452">
        <v>0</v>
      </c>
      <c r="I452">
        <v>0</v>
      </c>
      <c r="J452" s="1">
        <v>0</v>
      </c>
      <c r="K452" s="1">
        <v>0</v>
      </c>
      <c r="L452" s="1">
        <v>0</v>
      </c>
    </row>
    <row r="453" spans="1:12" x14ac:dyDescent="0.25">
      <c r="A453" t="s">
        <v>29</v>
      </c>
      <c r="B453">
        <v>2040</v>
      </c>
      <c r="C453" t="s">
        <v>66</v>
      </c>
      <c r="D453" t="s">
        <v>160</v>
      </c>
      <c r="E453" t="s">
        <v>161</v>
      </c>
      <c r="F453">
        <v>0</v>
      </c>
      <c r="G453">
        <v>0</v>
      </c>
      <c r="H453">
        <v>0</v>
      </c>
      <c r="I453">
        <v>0</v>
      </c>
      <c r="J453" s="1">
        <v>0</v>
      </c>
      <c r="K453" s="1">
        <v>0</v>
      </c>
      <c r="L453" s="1">
        <v>0</v>
      </c>
    </row>
    <row r="454" spans="1:12" x14ac:dyDescent="0.25">
      <c r="A454" t="s">
        <v>29</v>
      </c>
      <c r="B454">
        <v>2040</v>
      </c>
      <c r="C454" t="s">
        <v>66</v>
      </c>
      <c r="D454" t="s">
        <v>162</v>
      </c>
      <c r="E454" t="s">
        <v>163</v>
      </c>
      <c r="F454">
        <v>0</v>
      </c>
      <c r="G454">
        <v>0</v>
      </c>
      <c r="H454">
        <v>0</v>
      </c>
      <c r="I454">
        <v>0</v>
      </c>
      <c r="J454" s="1">
        <v>0</v>
      </c>
      <c r="K454" s="1">
        <v>0</v>
      </c>
      <c r="L454" s="1">
        <v>0</v>
      </c>
    </row>
    <row r="455" spans="1:12" x14ac:dyDescent="0.25">
      <c r="A455" t="s">
        <v>29</v>
      </c>
      <c r="B455">
        <v>2040</v>
      </c>
      <c r="C455" t="s">
        <v>66</v>
      </c>
      <c r="D455" t="s">
        <v>164</v>
      </c>
      <c r="E455" t="s">
        <v>165</v>
      </c>
      <c r="F455">
        <v>6.23</v>
      </c>
      <c r="G455">
        <v>41.18</v>
      </c>
      <c r="H455">
        <v>5.78</v>
      </c>
      <c r="I455">
        <v>13.03</v>
      </c>
      <c r="J455" s="1">
        <v>131</v>
      </c>
      <c r="K455" s="1">
        <v>7.56</v>
      </c>
      <c r="L455" s="1">
        <v>17</v>
      </c>
    </row>
    <row r="456" spans="1:12" x14ac:dyDescent="0.25">
      <c r="A456" t="s">
        <v>29</v>
      </c>
      <c r="B456">
        <v>2040</v>
      </c>
      <c r="C456" t="s">
        <v>66</v>
      </c>
      <c r="D456" t="s">
        <v>166</v>
      </c>
      <c r="E456" t="s">
        <v>167</v>
      </c>
      <c r="F456">
        <v>11.75</v>
      </c>
      <c r="G456">
        <v>43.67</v>
      </c>
      <c r="H456">
        <v>11.21</v>
      </c>
      <c r="I456">
        <v>14.7</v>
      </c>
      <c r="J456" s="1">
        <v>15300</v>
      </c>
      <c r="K456" s="1">
        <v>1710</v>
      </c>
      <c r="L456" s="1">
        <v>2240</v>
      </c>
    </row>
    <row r="457" spans="1:12" x14ac:dyDescent="0.25">
      <c r="A457" t="s">
        <v>29</v>
      </c>
      <c r="B457">
        <v>2040</v>
      </c>
      <c r="C457" t="s">
        <v>66</v>
      </c>
      <c r="D457" t="s">
        <v>168</v>
      </c>
      <c r="E457" t="s">
        <v>169</v>
      </c>
      <c r="F457">
        <v>0</v>
      </c>
      <c r="G457">
        <v>0</v>
      </c>
      <c r="H457">
        <v>0</v>
      </c>
      <c r="I457">
        <v>0</v>
      </c>
      <c r="J457" s="1">
        <v>0</v>
      </c>
      <c r="K457" s="1">
        <v>0</v>
      </c>
      <c r="L457" s="1">
        <v>0</v>
      </c>
    </row>
    <row r="458" spans="1:12" x14ac:dyDescent="0.25">
      <c r="A458" t="s">
        <v>29</v>
      </c>
      <c r="B458">
        <v>2040</v>
      </c>
      <c r="C458" t="s">
        <v>66</v>
      </c>
      <c r="D458" t="s">
        <v>170</v>
      </c>
      <c r="E458" t="s">
        <v>171</v>
      </c>
      <c r="F458">
        <v>0</v>
      </c>
      <c r="G458">
        <v>0</v>
      </c>
      <c r="H458">
        <v>0</v>
      </c>
      <c r="I458">
        <v>0</v>
      </c>
      <c r="J458" s="1">
        <v>0</v>
      </c>
      <c r="K458" s="1">
        <v>0</v>
      </c>
      <c r="L458" s="1">
        <v>0</v>
      </c>
    </row>
    <row r="459" spans="1:12" x14ac:dyDescent="0.25">
      <c r="A459" t="s">
        <v>29</v>
      </c>
      <c r="B459">
        <v>2040</v>
      </c>
      <c r="C459" t="s">
        <v>66</v>
      </c>
      <c r="D459" t="s">
        <v>172</v>
      </c>
      <c r="E459" t="s">
        <v>173</v>
      </c>
      <c r="F459">
        <v>0</v>
      </c>
      <c r="G459">
        <v>0</v>
      </c>
      <c r="H459">
        <v>0</v>
      </c>
      <c r="I459">
        <v>0</v>
      </c>
      <c r="J459" s="1">
        <v>0</v>
      </c>
      <c r="K459" s="1">
        <v>0</v>
      </c>
      <c r="L459" s="1">
        <v>0</v>
      </c>
    </row>
    <row r="460" spans="1:12" x14ac:dyDescent="0.25">
      <c r="A460" t="s">
        <v>29</v>
      </c>
      <c r="B460">
        <v>2040</v>
      </c>
      <c r="C460" t="s">
        <v>66</v>
      </c>
      <c r="D460" t="s">
        <v>174</v>
      </c>
      <c r="E460" t="s">
        <v>175</v>
      </c>
      <c r="F460">
        <v>0</v>
      </c>
      <c r="G460">
        <v>0</v>
      </c>
      <c r="H460">
        <v>0</v>
      </c>
      <c r="I460">
        <v>0</v>
      </c>
      <c r="J460" s="1">
        <v>0</v>
      </c>
      <c r="K460" s="1">
        <v>0</v>
      </c>
      <c r="L460" s="1">
        <v>0</v>
      </c>
    </row>
    <row r="461" spans="1:12" x14ac:dyDescent="0.25">
      <c r="A461" t="s">
        <v>29</v>
      </c>
      <c r="B461">
        <v>2040</v>
      </c>
      <c r="C461" t="s">
        <v>66</v>
      </c>
      <c r="D461" t="s">
        <v>44</v>
      </c>
      <c r="E461" t="s">
        <v>176</v>
      </c>
      <c r="F461">
        <v>0</v>
      </c>
      <c r="G461">
        <v>0</v>
      </c>
      <c r="H461">
        <v>0</v>
      </c>
      <c r="I461">
        <v>0</v>
      </c>
      <c r="J461" s="1">
        <v>0</v>
      </c>
      <c r="K461" s="1">
        <v>0</v>
      </c>
      <c r="L461" s="1">
        <v>0</v>
      </c>
    </row>
    <row r="462" spans="1:12" x14ac:dyDescent="0.25">
      <c r="A462" t="s">
        <v>29</v>
      </c>
      <c r="B462">
        <v>2040</v>
      </c>
      <c r="C462" t="s">
        <v>66</v>
      </c>
      <c r="D462" t="s">
        <v>177</v>
      </c>
      <c r="E462" t="s">
        <v>178</v>
      </c>
      <c r="F462">
        <v>3.88</v>
      </c>
      <c r="G462">
        <v>43.37</v>
      </c>
      <c r="H462">
        <v>3.52</v>
      </c>
      <c r="I462">
        <v>14.58</v>
      </c>
      <c r="J462" s="1">
        <v>3.87</v>
      </c>
      <c r="K462" s="1">
        <v>0.13600000000000001</v>
      </c>
      <c r="L462" s="1">
        <v>0.56499999999999995</v>
      </c>
    </row>
    <row r="463" spans="1:12" x14ac:dyDescent="0.25">
      <c r="A463" t="s">
        <v>29</v>
      </c>
      <c r="B463">
        <v>2040</v>
      </c>
      <c r="C463" t="s">
        <v>66</v>
      </c>
      <c r="D463" t="s">
        <v>179</v>
      </c>
      <c r="E463" t="s">
        <v>180</v>
      </c>
      <c r="F463">
        <v>0</v>
      </c>
      <c r="G463">
        <v>0</v>
      </c>
      <c r="H463">
        <v>0</v>
      </c>
      <c r="I463">
        <v>0</v>
      </c>
      <c r="J463" s="1">
        <v>0</v>
      </c>
      <c r="K463" s="1">
        <v>0</v>
      </c>
      <c r="L463" s="1">
        <v>0</v>
      </c>
    </row>
    <row r="464" spans="1:12" x14ac:dyDescent="0.25">
      <c r="A464" t="s">
        <v>29</v>
      </c>
      <c r="B464">
        <v>2040</v>
      </c>
      <c r="C464" t="s">
        <v>66</v>
      </c>
      <c r="D464" t="s">
        <v>181</v>
      </c>
      <c r="E464" t="s">
        <v>182</v>
      </c>
      <c r="F464">
        <v>0</v>
      </c>
      <c r="G464">
        <v>0</v>
      </c>
      <c r="H464">
        <v>0</v>
      </c>
      <c r="I464">
        <v>0</v>
      </c>
      <c r="J464" s="1">
        <v>0</v>
      </c>
      <c r="K464" s="1">
        <v>0</v>
      </c>
      <c r="L464" s="1">
        <v>0</v>
      </c>
    </row>
    <row r="465" spans="1:12" x14ac:dyDescent="0.25">
      <c r="A465" t="s">
        <v>29</v>
      </c>
      <c r="B465">
        <v>2040</v>
      </c>
      <c r="C465" t="s">
        <v>66</v>
      </c>
      <c r="D465" t="s">
        <v>183</v>
      </c>
      <c r="E465" t="s">
        <v>184</v>
      </c>
      <c r="F465">
        <v>0</v>
      </c>
      <c r="G465">
        <v>0</v>
      </c>
      <c r="H465">
        <v>0</v>
      </c>
      <c r="I465">
        <v>0</v>
      </c>
      <c r="J465" s="1">
        <v>0</v>
      </c>
      <c r="K465" s="1">
        <v>0</v>
      </c>
      <c r="L465" s="1">
        <v>0</v>
      </c>
    </row>
    <row r="466" spans="1:12" x14ac:dyDescent="0.25">
      <c r="A466" t="s">
        <v>29</v>
      </c>
      <c r="B466">
        <v>2040</v>
      </c>
      <c r="C466" t="s">
        <v>66</v>
      </c>
      <c r="D466" t="s">
        <v>185</v>
      </c>
      <c r="E466" t="s">
        <v>186</v>
      </c>
      <c r="F466">
        <v>4.03</v>
      </c>
      <c r="G466">
        <v>42.39</v>
      </c>
      <c r="H466">
        <v>3.8</v>
      </c>
      <c r="I466">
        <v>14.48</v>
      </c>
      <c r="J466" s="1">
        <v>174</v>
      </c>
      <c r="K466" s="1">
        <v>6.6</v>
      </c>
      <c r="L466" s="1">
        <v>25.2</v>
      </c>
    </row>
    <row r="467" spans="1:12" x14ac:dyDescent="0.25">
      <c r="A467" t="s">
        <v>29</v>
      </c>
      <c r="B467">
        <v>2040</v>
      </c>
      <c r="C467" t="s">
        <v>66</v>
      </c>
      <c r="D467" t="s">
        <v>187</v>
      </c>
      <c r="E467" t="s">
        <v>188</v>
      </c>
      <c r="F467">
        <v>0</v>
      </c>
      <c r="G467">
        <v>0</v>
      </c>
      <c r="H467">
        <v>0</v>
      </c>
      <c r="I467">
        <v>0</v>
      </c>
      <c r="J467" s="1">
        <v>0</v>
      </c>
      <c r="K467" s="1">
        <v>0</v>
      </c>
      <c r="L467" s="1">
        <v>0</v>
      </c>
    </row>
    <row r="468" spans="1:12" x14ac:dyDescent="0.25">
      <c r="A468" t="s">
        <v>29</v>
      </c>
      <c r="B468">
        <v>2040</v>
      </c>
      <c r="C468" t="s">
        <v>66</v>
      </c>
      <c r="D468" t="s">
        <v>33</v>
      </c>
      <c r="E468" t="s">
        <v>189</v>
      </c>
      <c r="F468">
        <v>0</v>
      </c>
      <c r="G468">
        <v>0</v>
      </c>
      <c r="H468">
        <v>0</v>
      </c>
      <c r="I468">
        <v>0</v>
      </c>
      <c r="J468" s="1">
        <v>0</v>
      </c>
      <c r="K468" s="1">
        <v>0</v>
      </c>
      <c r="L468" s="1">
        <v>0</v>
      </c>
    </row>
    <row r="469" spans="1:12" x14ac:dyDescent="0.25">
      <c r="A469" t="s">
        <v>29</v>
      </c>
      <c r="B469">
        <v>2040</v>
      </c>
      <c r="C469" t="s">
        <v>66</v>
      </c>
      <c r="D469" t="s">
        <v>34</v>
      </c>
      <c r="E469" t="s">
        <v>190</v>
      </c>
      <c r="F469">
        <v>2.29</v>
      </c>
      <c r="G469">
        <v>34.4</v>
      </c>
      <c r="H469">
        <v>2.1</v>
      </c>
      <c r="I469">
        <v>8.5</v>
      </c>
      <c r="J469" s="1">
        <v>34.799999999999997</v>
      </c>
      <c r="K469" s="1">
        <v>0.73099999999999998</v>
      </c>
      <c r="L469" s="1">
        <v>2.96</v>
      </c>
    </row>
    <row r="470" spans="1:12" x14ac:dyDescent="0.25">
      <c r="A470" t="s">
        <v>29</v>
      </c>
      <c r="B470">
        <v>2040</v>
      </c>
      <c r="C470" t="s">
        <v>66</v>
      </c>
      <c r="D470" t="s">
        <v>191</v>
      </c>
      <c r="E470" t="s">
        <v>192</v>
      </c>
      <c r="F470">
        <v>0</v>
      </c>
      <c r="G470">
        <v>0</v>
      </c>
      <c r="H470">
        <v>0</v>
      </c>
      <c r="I470">
        <v>0</v>
      </c>
      <c r="J470" s="1">
        <v>0</v>
      </c>
      <c r="K470" s="1">
        <v>0</v>
      </c>
      <c r="L470" s="1">
        <v>0</v>
      </c>
    </row>
    <row r="471" spans="1:12" x14ac:dyDescent="0.25">
      <c r="A471" t="s">
        <v>29</v>
      </c>
      <c r="B471">
        <v>2040</v>
      </c>
      <c r="C471" t="s">
        <v>66</v>
      </c>
      <c r="D471" t="s">
        <v>193</v>
      </c>
      <c r="E471" t="s">
        <v>194</v>
      </c>
      <c r="F471">
        <v>0</v>
      </c>
      <c r="G471">
        <v>0</v>
      </c>
      <c r="H471">
        <v>0</v>
      </c>
      <c r="I471">
        <v>0</v>
      </c>
      <c r="J471" s="1">
        <v>0</v>
      </c>
      <c r="K471" s="1">
        <v>0</v>
      </c>
      <c r="L471" s="1">
        <v>0</v>
      </c>
    </row>
    <row r="472" spans="1:12" x14ac:dyDescent="0.25">
      <c r="A472" t="s">
        <v>29</v>
      </c>
      <c r="B472">
        <v>2040</v>
      </c>
      <c r="C472" t="s">
        <v>66</v>
      </c>
      <c r="D472" t="s">
        <v>195</v>
      </c>
      <c r="E472" t="s">
        <v>196</v>
      </c>
      <c r="F472">
        <v>1.37</v>
      </c>
      <c r="G472">
        <v>27.75</v>
      </c>
      <c r="H472">
        <v>1.34</v>
      </c>
      <c r="I472">
        <v>4.66</v>
      </c>
      <c r="J472" s="1">
        <v>1920</v>
      </c>
      <c r="K472" s="1">
        <v>25.7</v>
      </c>
      <c r="L472" s="1">
        <v>89.7</v>
      </c>
    </row>
    <row r="473" spans="1:12" x14ac:dyDescent="0.25">
      <c r="A473" t="s">
        <v>29</v>
      </c>
      <c r="B473">
        <v>2040</v>
      </c>
      <c r="C473" t="s">
        <v>66</v>
      </c>
      <c r="D473" t="s">
        <v>197</v>
      </c>
      <c r="E473" t="s">
        <v>198</v>
      </c>
      <c r="F473">
        <v>0</v>
      </c>
      <c r="G473">
        <v>0</v>
      </c>
      <c r="H473">
        <v>0</v>
      </c>
      <c r="I473">
        <v>0</v>
      </c>
      <c r="J473" s="1">
        <v>0</v>
      </c>
      <c r="K473" s="1">
        <v>0</v>
      </c>
      <c r="L473" s="1">
        <v>0</v>
      </c>
    </row>
    <row r="474" spans="1:12" x14ac:dyDescent="0.25">
      <c r="A474" t="s">
        <v>29</v>
      </c>
      <c r="B474">
        <v>2040</v>
      </c>
      <c r="C474" t="s">
        <v>66</v>
      </c>
      <c r="D474" t="s">
        <v>199</v>
      </c>
      <c r="E474" t="s">
        <v>200</v>
      </c>
      <c r="F474">
        <v>7.95</v>
      </c>
      <c r="G474">
        <v>45.88</v>
      </c>
      <c r="H474">
        <v>7.21</v>
      </c>
      <c r="I474">
        <v>16.36</v>
      </c>
      <c r="J474" s="1">
        <v>156</v>
      </c>
      <c r="K474" s="1">
        <v>11.2</v>
      </c>
      <c r="L474" s="1">
        <v>25.5</v>
      </c>
    </row>
    <row r="475" spans="1:12" x14ac:dyDescent="0.25">
      <c r="A475" t="s">
        <v>29</v>
      </c>
      <c r="B475">
        <v>2040</v>
      </c>
      <c r="C475" t="s">
        <v>66</v>
      </c>
      <c r="D475" t="s">
        <v>201</v>
      </c>
      <c r="E475" t="s">
        <v>202</v>
      </c>
      <c r="F475">
        <v>0</v>
      </c>
      <c r="G475">
        <v>0</v>
      </c>
      <c r="H475">
        <v>0</v>
      </c>
      <c r="I475">
        <v>0</v>
      </c>
      <c r="J475" s="1">
        <v>0</v>
      </c>
      <c r="K475" s="1">
        <v>0</v>
      </c>
      <c r="L475" s="1">
        <v>0</v>
      </c>
    </row>
    <row r="476" spans="1:12" x14ac:dyDescent="0.25">
      <c r="A476" t="s">
        <v>29</v>
      </c>
      <c r="B476">
        <v>2040</v>
      </c>
      <c r="C476" t="s">
        <v>66</v>
      </c>
      <c r="D476" t="s">
        <v>203</v>
      </c>
      <c r="E476" t="s">
        <v>204</v>
      </c>
      <c r="F476">
        <v>0</v>
      </c>
      <c r="G476">
        <v>0</v>
      </c>
      <c r="H476">
        <v>0</v>
      </c>
      <c r="I476">
        <v>0</v>
      </c>
      <c r="J476" s="1">
        <v>0</v>
      </c>
      <c r="K476" s="1">
        <v>0</v>
      </c>
      <c r="L476" s="1">
        <v>0</v>
      </c>
    </row>
    <row r="477" spans="1:12" x14ac:dyDescent="0.25">
      <c r="A477" t="s">
        <v>29</v>
      </c>
      <c r="B477">
        <v>2040</v>
      </c>
      <c r="C477" t="s">
        <v>66</v>
      </c>
      <c r="D477" t="s">
        <v>36</v>
      </c>
      <c r="E477" t="s">
        <v>205</v>
      </c>
      <c r="F477">
        <v>13.22</v>
      </c>
      <c r="G477">
        <v>52.68</v>
      </c>
      <c r="H477">
        <v>13.02</v>
      </c>
      <c r="I477">
        <v>22.04</v>
      </c>
      <c r="J477" s="1">
        <v>145</v>
      </c>
      <c r="K477" s="1">
        <v>18.899999999999999</v>
      </c>
      <c r="L477" s="1">
        <v>31.9</v>
      </c>
    </row>
    <row r="478" spans="1:12" x14ac:dyDescent="0.25">
      <c r="A478" t="s">
        <v>29</v>
      </c>
      <c r="B478">
        <v>2040</v>
      </c>
      <c r="C478" t="s">
        <v>66</v>
      </c>
      <c r="D478" t="s">
        <v>206</v>
      </c>
      <c r="E478" t="s">
        <v>207</v>
      </c>
      <c r="F478">
        <v>0</v>
      </c>
      <c r="G478">
        <v>0</v>
      </c>
      <c r="H478">
        <v>0</v>
      </c>
      <c r="I478">
        <v>0</v>
      </c>
      <c r="J478" s="1">
        <v>0</v>
      </c>
      <c r="K478" s="1">
        <v>0</v>
      </c>
      <c r="L478" s="1">
        <v>0</v>
      </c>
    </row>
    <row r="479" spans="1:12" x14ac:dyDescent="0.25">
      <c r="A479" t="s">
        <v>29</v>
      </c>
      <c r="B479">
        <v>2040</v>
      </c>
      <c r="C479" t="s">
        <v>66</v>
      </c>
      <c r="D479" t="s">
        <v>208</v>
      </c>
      <c r="E479" t="s">
        <v>209</v>
      </c>
      <c r="F479">
        <v>0</v>
      </c>
      <c r="G479">
        <v>0</v>
      </c>
      <c r="H479">
        <v>0</v>
      </c>
      <c r="I479">
        <v>0</v>
      </c>
      <c r="J479" s="1">
        <v>0</v>
      </c>
      <c r="K479" s="1">
        <v>0</v>
      </c>
      <c r="L479" s="1">
        <v>0</v>
      </c>
    </row>
    <row r="480" spans="1:12" x14ac:dyDescent="0.25">
      <c r="A480" t="s">
        <v>29</v>
      </c>
      <c r="B480">
        <v>2040</v>
      </c>
      <c r="C480" t="s">
        <v>66</v>
      </c>
      <c r="D480" t="s">
        <v>210</v>
      </c>
      <c r="E480" t="s">
        <v>211</v>
      </c>
      <c r="F480">
        <v>0</v>
      </c>
      <c r="G480">
        <v>0</v>
      </c>
      <c r="H480">
        <v>0</v>
      </c>
      <c r="I480">
        <v>0</v>
      </c>
      <c r="J480" s="1">
        <v>0</v>
      </c>
      <c r="K480" s="1">
        <v>0</v>
      </c>
      <c r="L480" s="1">
        <v>0</v>
      </c>
    </row>
    <row r="481" spans="1:12" x14ac:dyDescent="0.25">
      <c r="A481" t="s">
        <v>29</v>
      </c>
      <c r="B481">
        <v>2040</v>
      </c>
      <c r="C481" t="s">
        <v>66</v>
      </c>
      <c r="D481" t="s">
        <v>212</v>
      </c>
      <c r="E481" t="s">
        <v>213</v>
      </c>
      <c r="F481">
        <v>3.18</v>
      </c>
      <c r="G481">
        <v>39.21</v>
      </c>
      <c r="H481">
        <v>3.12</v>
      </c>
      <c r="I481">
        <v>12.39</v>
      </c>
      <c r="J481" s="1">
        <v>34</v>
      </c>
      <c r="K481" s="1">
        <v>1.06</v>
      </c>
      <c r="L481" s="1">
        <v>4.21</v>
      </c>
    </row>
    <row r="482" spans="1:12" x14ac:dyDescent="0.25">
      <c r="A482" t="s">
        <v>29</v>
      </c>
      <c r="B482">
        <v>2040</v>
      </c>
      <c r="C482" t="s">
        <v>66</v>
      </c>
      <c r="D482" t="s">
        <v>214</v>
      </c>
      <c r="E482" t="s">
        <v>215</v>
      </c>
      <c r="F482">
        <v>7.84</v>
      </c>
      <c r="G482">
        <v>44.31</v>
      </c>
      <c r="H482">
        <v>7.25</v>
      </c>
      <c r="I482">
        <v>14.98</v>
      </c>
      <c r="J482" s="1">
        <v>18</v>
      </c>
      <c r="K482" s="1">
        <v>1.31</v>
      </c>
      <c r="L482" s="1">
        <v>2.7</v>
      </c>
    </row>
    <row r="483" spans="1:12" x14ac:dyDescent="0.25">
      <c r="A483" t="s">
        <v>29</v>
      </c>
      <c r="B483">
        <v>2040</v>
      </c>
      <c r="C483" t="s">
        <v>66</v>
      </c>
      <c r="D483" t="s">
        <v>216</v>
      </c>
      <c r="E483" t="s">
        <v>217</v>
      </c>
      <c r="F483">
        <v>0</v>
      </c>
      <c r="G483">
        <v>0</v>
      </c>
      <c r="H483">
        <v>0</v>
      </c>
      <c r="I483">
        <v>0</v>
      </c>
      <c r="J483" s="1">
        <v>0</v>
      </c>
      <c r="K483" s="1">
        <v>0</v>
      </c>
      <c r="L483" s="1">
        <v>0</v>
      </c>
    </row>
    <row r="484" spans="1:12" x14ac:dyDescent="0.25">
      <c r="A484" t="s">
        <v>29</v>
      </c>
      <c r="B484">
        <v>2040</v>
      </c>
      <c r="C484" t="s">
        <v>66</v>
      </c>
      <c r="D484" t="s">
        <v>218</v>
      </c>
      <c r="E484" t="s">
        <v>219</v>
      </c>
      <c r="F484">
        <v>0</v>
      </c>
      <c r="G484">
        <v>0</v>
      </c>
      <c r="H484">
        <v>0</v>
      </c>
      <c r="I484">
        <v>0</v>
      </c>
      <c r="J484" s="1">
        <v>0</v>
      </c>
      <c r="K484" s="1">
        <v>0</v>
      </c>
      <c r="L484" s="1">
        <v>0</v>
      </c>
    </row>
    <row r="485" spans="1:12" x14ac:dyDescent="0.25">
      <c r="A485" t="s">
        <v>29</v>
      </c>
      <c r="B485">
        <v>2040</v>
      </c>
      <c r="C485" t="s">
        <v>66</v>
      </c>
      <c r="D485" t="s">
        <v>220</v>
      </c>
      <c r="E485" t="s">
        <v>221</v>
      </c>
      <c r="F485">
        <v>0</v>
      </c>
      <c r="G485">
        <v>0</v>
      </c>
      <c r="H485">
        <v>0</v>
      </c>
      <c r="I485">
        <v>0</v>
      </c>
      <c r="J485" s="1">
        <v>0</v>
      </c>
      <c r="K485" s="1">
        <v>0</v>
      </c>
      <c r="L485" s="1">
        <v>0</v>
      </c>
    </row>
    <row r="486" spans="1:12" x14ac:dyDescent="0.25">
      <c r="A486" t="s">
        <v>29</v>
      </c>
      <c r="B486">
        <v>2040</v>
      </c>
      <c r="C486" t="s">
        <v>66</v>
      </c>
      <c r="D486" t="s">
        <v>222</v>
      </c>
      <c r="E486" t="s">
        <v>223</v>
      </c>
      <c r="F486">
        <v>1.91</v>
      </c>
      <c r="G486">
        <v>36.5</v>
      </c>
      <c r="H486">
        <v>1.82</v>
      </c>
      <c r="I486">
        <v>10.199999999999999</v>
      </c>
      <c r="J486" s="1">
        <v>273</v>
      </c>
      <c r="K486" s="1">
        <v>4.97</v>
      </c>
      <c r="L486" s="1">
        <v>27.8</v>
      </c>
    </row>
    <row r="487" spans="1:12" x14ac:dyDescent="0.25">
      <c r="A487" t="s">
        <v>29</v>
      </c>
      <c r="B487">
        <v>2040</v>
      </c>
      <c r="C487" t="s">
        <v>66</v>
      </c>
      <c r="D487" t="s">
        <v>42</v>
      </c>
      <c r="E487" t="s">
        <v>224</v>
      </c>
      <c r="F487">
        <v>0</v>
      </c>
      <c r="G487">
        <v>0</v>
      </c>
      <c r="H487">
        <v>0</v>
      </c>
      <c r="I487">
        <v>0</v>
      </c>
      <c r="J487" s="1">
        <v>0</v>
      </c>
      <c r="K487" s="1">
        <v>0</v>
      </c>
      <c r="L487" s="1">
        <v>0</v>
      </c>
    </row>
    <row r="488" spans="1:12" x14ac:dyDescent="0.25">
      <c r="A488" t="s">
        <v>29</v>
      </c>
      <c r="B488">
        <v>2040</v>
      </c>
      <c r="C488" t="s">
        <v>66</v>
      </c>
      <c r="D488" t="s">
        <v>225</v>
      </c>
      <c r="E488" t="s">
        <v>226</v>
      </c>
      <c r="F488">
        <v>0</v>
      </c>
      <c r="G488">
        <v>0</v>
      </c>
      <c r="H488">
        <v>0</v>
      </c>
      <c r="I488">
        <v>0</v>
      </c>
      <c r="J488" s="1">
        <v>0</v>
      </c>
      <c r="K488" s="1">
        <v>0</v>
      </c>
      <c r="L488" s="1">
        <v>0</v>
      </c>
    </row>
    <row r="489" spans="1:12" x14ac:dyDescent="0.25">
      <c r="A489" t="s">
        <v>29</v>
      </c>
      <c r="B489">
        <v>2040</v>
      </c>
      <c r="C489" t="s">
        <v>66</v>
      </c>
      <c r="D489" t="s">
        <v>227</v>
      </c>
      <c r="E489" t="s">
        <v>228</v>
      </c>
      <c r="F489">
        <v>16.8</v>
      </c>
      <c r="G489">
        <v>58.26</v>
      </c>
      <c r="H489">
        <v>15.95</v>
      </c>
      <c r="I489">
        <v>26.41</v>
      </c>
      <c r="J489" s="1">
        <v>3820</v>
      </c>
      <c r="K489" s="1">
        <v>609</v>
      </c>
      <c r="L489" s="1">
        <v>1010</v>
      </c>
    </row>
    <row r="490" spans="1:12" x14ac:dyDescent="0.25">
      <c r="A490" t="s">
        <v>29</v>
      </c>
      <c r="B490">
        <v>2040</v>
      </c>
      <c r="C490" t="s">
        <v>66</v>
      </c>
      <c r="D490" t="s">
        <v>53</v>
      </c>
      <c r="E490" t="s">
        <v>229</v>
      </c>
      <c r="F490">
        <v>2.81</v>
      </c>
      <c r="G490">
        <v>35.85</v>
      </c>
      <c r="H490">
        <v>2.66</v>
      </c>
      <c r="I490">
        <v>10.41</v>
      </c>
      <c r="J490" s="1">
        <v>654</v>
      </c>
      <c r="K490" s="1">
        <v>17.399999999999999</v>
      </c>
      <c r="L490" s="1">
        <v>68.099999999999994</v>
      </c>
    </row>
    <row r="491" spans="1:12" x14ac:dyDescent="0.25">
      <c r="A491" t="s">
        <v>29</v>
      </c>
      <c r="B491">
        <v>2040</v>
      </c>
      <c r="C491" t="s">
        <v>66</v>
      </c>
      <c r="D491" t="s">
        <v>230</v>
      </c>
      <c r="E491" t="s">
        <v>231</v>
      </c>
      <c r="F491">
        <v>18.5</v>
      </c>
      <c r="G491">
        <v>58.89</v>
      </c>
      <c r="H491">
        <v>17.52</v>
      </c>
      <c r="I491">
        <v>26.63</v>
      </c>
      <c r="J491" s="1">
        <v>150</v>
      </c>
      <c r="K491" s="1">
        <v>26.4</v>
      </c>
      <c r="L491" s="1">
        <v>40.1</v>
      </c>
    </row>
    <row r="492" spans="1:12" x14ac:dyDescent="0.25">
      <c r="A492" t="s">
        <v>29</v>
      </c>
      <c r="B492">
        <v>2040</v>
      </c>
      <c r="C492" t="s">
        <v>66</v>
      </c>
      <c r="D492" t="s">
        <v>232</v>
      </c>
      <c r="E492" t="s">
        <v>233</v>
      </c>
      <c r="F492">
        <v>13.96</v>
      </c>
      <c r="G492">
        <v>55.15</v>
      </c>
      <c r="H492">
        <v>13.01</v>
      </c>
      <c r="I492">
        <v>23.28</v>
      </c>
      <c r="J492" s="1">
        <v>4.3</v>
      </c>
      <c r="K492" s="1">
        <v>0.55900000000000005</v>
      </c>
      <c r="L492" s="1">
        <v>1</v>
      </c>
    </row>
    <row r="493" spans="1:12" x14ac:dyDescent="0.25">
      <c r="A493" t="s">
        <v>29</v>
      </c>
      <c r="B493">
        <v>2040</v>
      </c>
      <c r="C493" t="s">
        <v>66</v>
      </c>
      <c r="D493" t="s">
        <v>234</v>
      </c>
      <c r="E493" t="s">
        <v>235</v>
      </c>
      <c r="F493">
        <v>0</v>
      </c>
      <c r="G493">
        <v>0</v>
      </c>
      <c r="H493">
        <v>0</v>
      </c>
      <c r="I493">
        <v>0</v>
      </c>
      <c r="J493" s="1">
        <v>0</v>
      </c>
      <c r="K493" s="1">
        <v>0</v>
      </c>
      <c r="L493" s="1">
        <v>0</v>
      </c>
    </row>
    <row r="494" spans="1:12" x14ac:dyDescent="0.25">
      <c r="A494" t="s">
        <v>29</v>
      </c>
      <c r="B494">
        <v>2040</v>
      </c>
      <c r="C494" t="s">
        <v>66</v>
      </c>
      <c r="D494" t="s">
        <v>236</v>
      </c>
      <c r="E494" t="s">
        <v>237</v>
      </c>
      <c r="F494">
        <v>0</v>
      </c>
      <c r="G494">
        <v>0</v>
      </c>
      <c r="H494">
        <v>0</v>
      </c>
      <c r="I494">
        <v>0</v>
      </c>
      <c r="J494" s="1">
        <v>0</v>
      </c>
      <c r="K494" s="1">
        <v>0</v>
      </c>
      <c r="L494" s="1">
        <v>0</v>
      </c>
    </row>
    <row r="495" spans="1:12" x14ac:dyDescent="0.25">
      <c r="A495" t="s">
        <v>29</v>
      </c>
      <c r="B495">
        <v>2040</v>
      </c>
      <c r="C495" t="s">
        <v>66</v>
      </c>
      <c r="D495" t="s">
        <v>37</v>
      </c>
      <c r="E495" t="s">
        <v>238</v>
      </c>
      <c r="F495">
        <v>11.97</v>
      </c>
      <c r="G495">
        <v>53.28</v>
      </c>
      <c r="H495">
        <v>11.61</v>
      </c>
      <c r="I495">
        <v>21.79</v>
      </c>
      <c r="J495" s="1">
        <v>740</v>
      </c>
      <c r="K495" s="1">
        <v>85.9</v>
      </c>
      <c r="L495" s="1">
        <v>161</v>
      </c>
    </row>
    <row r="496" spans="1:12" x14ac:dyDescent="0.25">
      <c r="A496" t="s">
        <v>29</v>
      </c>
      <c r="B496">
        <v>2040</v>
      </c>
      <c r="C496" t="s">
        <v>66</v>
      </c>
      <c r="D496" t="s">
        <v>239</v>
      </c>
      <c r="E496" t="s">
        <v>240</v>
      </c>
      <c r="F496">
        <v>0</v>
      </c>
      <c r="G496">
        <v>0</v>
      </c>
      <c r="H496">
        <v>0</v>
      </c>
      <c r="I496">
        <v>0</v>
      </c>
      <c r="J496" s="1">
        <v>0</v>
      </c>
      <c r="K496" s="1">
        <v>0</v>
      </c>
      <c r="L496" s="1">
        <v>0</v>
      </c>
    </row>
    <row r="497" spans="1:12" x14ac:dyDescent="0.25">
      <c r="A497" t="s">
        <v>29</v>
      </c>
      <c r="B497">
        <v>2040</v>
      </c>
      <c r="C497" t="s">
        <v>66</v>
      </c>
      <c r="D497" t="s">
        <v>48</v>
      </c>
      <c r="E497" t="s">
        <v>241</v>
      </c>
      <c r="F497">
        <v>3.5</v>
      </c>
      <c r="G497">
        <v>39.799999999999997</v>
      </c>
      <c r="H497">
        <v>3.31</v>
      </c>
      <c r="I497">
        <v>12.43</v>
      </c>
      <c r="J497" s="1">
        <v>111</v>
      </c>
      <c r="K497" s="1">
        <v>3.68</v>
      </c>
      <c r="L497" s="1">
        <v>13.8</v>
      </c>
    </row>
    <row r="498" spans="1:12" x14ac:dyDescent="0.25">
      <c r="A498" t="s">
        <v>29</v>
      </c>
      <c r="B498">
        <v>2040</v>
      </c>
      <c r="C498" t="s">
        <v>66</v>
      </c>
      <c r="D498" t="s">
        <v>242</v>
      </c>
      <c r="E498" t="s">
        <v>243</v>
      </c>
      <c r="F498">
        <v>0</v>
      </c>
      <c r="G498">
        <v>0</v>
      </c>
      <c r="H498">
        <v>0</v>
      </c>
      <c r="I498">
        <v>0</v>
      </c>
      <c r="J498" s="1">
        <v>0</v>
      </c>
      <c r="K498" s="1">
        <v>0</v>
      </c>
      <c r="L498" s="1">
        <v>0</v>
      </c>
    </row>
    <row r="499" spans="1:12" x14ac:dyDescent="0.25">
      <c r="A499" t="s">
        <v>29</v>
      </c>
      <c r="B499">
        <v>2040</v>
      </c>
      <c r="C499" t="s">
        <v>66</v>
      </c>
      <c r="D499" t="s">
        <v>45</v>
      </c>
      <c r="E499" t="s">
        <v>244</v>
      </c>
      <c r="F499">
        <v>2.83</v>
      </c>
      <c r="G499">
        <v>39.619999999999997</v>
      </c>
      <c r="H499">
        <v>2.7</v>
      </c>
      <c r="I499">
        <v>12.63</v>
      </c>
      <c r="J499" s="1">
        <v>50.7</v>
      </c>
      <c r="K499" s="1">
        <v>1.37</v>
      </c>
      <c r="L499" s="1">
        <v>6.4</v>
      </c>
    </row>
    <row r="500" spans="1:12" x14ac:dyDescent="0.25">
      <c r="A500" t="s">
        <v>29</v>
      </c>
      <c r="B500">
        <v>2040</v>
      </c>
      <c r="C500" t="s">
        <v>66</v>
      </c>
      <c r="D500" t="s">
        <v>245</v>
      </c>
      <c r="E500" t="s">
        <v>246</v>
      </c>
      <c r="F500">
        <v>0.36</v>
      </c>
      <c r="G500">
        <v>33.5</v>
      </c>
      <c r="H500">
        <v>0.35</v>
      </c>
      <c r="I500">
        <v>8.23</v>
      </c>
      <c r="J500" s="1">
        <v>19.2</v>
      </c>
      <c r="K500" s="1">
        <v>6.7199999999999996E-2</v>
      </c>
      <c r="L500" s="1">
        <v>1.58</v>
      </c>
    </row>
    <row r="501" spans="1:12" x14ac:dyDescent="0.25">
      <c r="A501" t="s">
        <v>29</v>
      </c>
      <c r="B501">
        <v>2040</v>
      </c>
      <c r="C501" t="s">
        <v>66</v>
      </c>
      <c r="D501" t="s">
        <v>247</v>
      </c>
      <c r="E501" t="s">
        <v>248</v>
      </c>
      <c r="F501">
        <v>0</v>
      </c>
      <c r="G501">
        <v>0</v>
      </c>
      <c r="H501">
        <v>0</v>
      </c>
      <c r="I501">
        <v>0</v>
      </c>
      <c r="J501" s="1">
        <v>0</v>
      </c>
      <c r="K501" s="1">
        <v>0</v>
      </c>
      <c r="L501" s="1">
        <v>0</v>
      </c>
    </row>
    <row r="502" spans="1:12" x14ac:dyDescent="0.25">
      <c r="A502" t="s">
        <v>29</v>
      </c>
      <c r="B502">
        <v>2040</v>
      </c>
      <c r="C502" t="s">
        <v>66</v>
      </c>
      <c r="D502" t="s">
        <v>249</v>
      </c>
      <c r="E502" t="s">
        <v>250</v>
      </c>
      <c r="F502">
        <v>0</v>
      </c>
      <c r="G502">
        <v>0</v>
      </c>
      <c r="H502">
        <v>0</v>
      </c>
      <c r="I502">
        <v>0</v>
      </c>
      <c r="J502" s="1">
        <v>0</v>
      </c>
      <c r="K502" s="1">
        <v>0</v>
      </c>
      <c r="L502" s="1">
        <v>0</v>
      </c>
    </row>
    <row r="503" spans="1:12" x14ac:dyDescent="0.25">
      <c r="A503" t="s">
        <v>29</v>
      </c>
      <c r="B503">
        <v>2040</v>
      </c>
      <c r="C503" t="s">
        <v>66</v>
      </c>
      <c r="D503" t="s">
        <v>251</v>
      </c>
      <c r="E503" t="s">
        <v>252</v>
      </c>
      <c r="F503">
        <v>0</v>
      </c>
      <c r="G503">
        <v>0</v>
      </c>
      <c r="H503">
        <v>0</v>
      </c>
      <c r="I503">
        <v>0</v>
      </c>
      <c r="J503" s="1">
        <v>0</v>
      </c>
      <c r="K503" s="1">
        <v>0</v>
      </c>
      <c r="L503" s="1">
        <v>0</v>
      </c>
    </row>
    <row r="504" spans="1:12" x14ac:dyDescent="0.25">
      <c r="A504" t="s">
        <v>29</v>
      </c>
      <c r="B504">
        <v>2040</v>
      </c>
      <c r="C504" t="s">
        <v>66</v>
      </c>
      <c r="D504" t="s">
        <v>253</v>
      </c>
      <c r="E504" t="s">
        <v>254</v>
      </c>
      <c r="F504">
        <v>5.37</v>
      </c>
      <c r="G504">
        <v>43.8</v>
      </c>
      <c r="H504">
        <v>5.17</v>
      </c>
      <c r="I504">
        <v>15.17</v>
      </c>
      <c r="J504" s="1">
        <v>23.9</v>
      </c>
      <c r="K504" s="1">
        <v>1.23</v>
      </c>
      <c r="L504" s="1">
        <v>3.62</v>
      </c>
    </row>
    <row r="505" spans="1:12" x14ac:dyDescent="0.25">
      <c r="A505" t="s">
        <v>29</v>
      </c>
      <c r="B505">
        <v>2040</v>
      </c>
      <c r="C505" t="s">
        <v>66</v>
      </c>
      <c r="D505" t="s">
        <v>255</v>
      </c>
      <c r="E505" t="s">
        <v>256</v>
      </c>
      <c r="F505">
        <v>0</v>
      </c>
      <c r="G505">
        <v>0</v>
      </c>
      <c r="H505">
        <v>0</v>
      </c>
      <c r="I505">
        <v>0</v>
      </c>
      <c r="J505" s="1">
        <v>0</v>
      </c>
      <c r="K505" s="1">
        <v>0</v>
      </c>
      <c r="L505" s="1">
        <v>0</v>
      </c>
    </row>
    <row r="506" spans="1:12" x14ac:dyDescent="0.25">
      <c r="A506" t="s">
        <v>29</v>
      </c>
      <c r="B506">
        <v>2040</v>
      </c>
      <c r="C506" t="s">
        <v>66</v>
      </c>
      <c r="D506" t="s">
        <v>257</v>
      </c>
      <c r="E506" t="s">
        <v>258</v>
      </c>
      <c r="F506">
        <v>0</v>
      </c>
      <c r="G506">
        <v>0</v>
      </c>
      <c r="H506">
        <v>0</v>
      </c>
      <c r="I506">
        <v>0</v>
      </c>
      <c r="J506" s="1">
        <v>0</v>
      </c>
      <c r="K506" s="1">
        <v>0</v>
      </c>
      <c r="L506" s="1">
        <v>0</v>
      </c>
    </row>
    <row r="507" spans="1:12" x14ac:dyDescent="0.25">
      <c r="A507" t="s">
        <v>29</v>
      </c>
      <c r="B507">
        <v>2040</v>
      </c>
      <c r="C507" t="s">
        <v>66</v>
      </c>
      <c r="D507" t="s">
        <v>259</v>
      </c>
      <c r="E507" t="s">
        <v>260</v>
      </c>
      <c r="F507">
        <v>2.4500000000000002</v>
      </c>
      <c r="G507">
        <v>39.86</v>
      </c>
      <c r="H507">
        <v>2.27</v>
      </c>
      <c r="I507">
        <v>12.58</v>
      </c>
      <c r="J507" s="1">
        <v>3.88</v>
      </c>
      <c r="K507" s="1">
        <v>8.7999999999999995E-2</v>
      </c>
      <c r="L507" s="1">
        <v>0.48899999999999999</v>
      </c>
    </row>
    <row r="508" spans="1:12" x14ac:dyDescent="0.25">
      <c r="A508" t="s">
        <v>29</v>
      </c>
      <c r="B508">
        <v>2040</v>
      </c>
      <c r="C508" t="s">
        <v>66</v>
      </c>
      <c r="D508" t="s">
        <v>261</v>
      </c>
      <c r="E508" t="s">
        <v>262</v>
      </c>
      <c r="F508">
        <v>6.16</v>
      </c>
      <c r="G508">
        <v>44.19</v>
      </c>
      <c r="H508">
        <v>5.69</v>
      </c>
      <c r="I508">
        <v>15.72</v>
      </c>
      <c r="J508" s="1">
        <v>269</v>
      </c>
      <c r="K508" s="1">
        <v>15.3</v>
      </c>
      <c r="L508" s="1">
        <v>42.3</v>
      </c>
    </row>
    <row r="509" spans="1:12" x14ac:dyDescent="0.25">
      <c r="A509" t="s">
        <v>29</v>
      </c>
      <c r="B509">
        <v>2040</v>
      </c>
      <c r="C509" t="s">
        <v>66</v>
      </c>
      <c r="D509" t="s">
        <v>263</v>
      </c>
      <c r="E509" t="s">
        <v>264</v>
      </c>
      <c r="F509">
        <v>0</v>
      </c>
      <c r="G509">
        <v>0</v>
      </c>
      <c r="H509">
        <v>0</v>
      </c>
      <c r="I509">
        <v>0</v>
      </c>
      <c r="J509" s="1">
        <v>0</v>
      </c>
      <c r="K509" s="1">
        <v>0</v>
      </c>
      <c r="L509" s="1">
        <v>0</v>
      </c>
    </row>
    <row r="510" spans="1:12" x14ac:dyDescent="0.25">
      <c r="A510" t="s">
        <v>29</v>
      </c>
      <c r="B510">
        <v>2040</v>
      </c>
      <c r="C510" t="s">
        <v>66</v>
      </c>
      <c r="D510" t="s">
        <v>265</v>
      </c>
      <c r="E510" t="s">
        <v>266</v>
      </c>
      <c r="F510">
        <v>0</v>
      </c>
      <c r="G510">
        <v>0</v>
      </c>
      <c r="H510">
        <v>0</v>
      </c>
      <c r="I510">
        <v>0</v>
      </c>
      <c r="J510" s="1">
        <v>0</v>
      </c>
      <c r="K510" s="1">
        <v>0</v>
      </c>
      <c r="L510" s="1">
        <v>0</v>
      </c>
    </row>
    <row r="511" spans="1:12" x14ac:dyDescent="0.25">
      <c r="A511" t="s">
        <v>29</v>
      </c>
      <c r="B511">
        <v>2040</v>
      </c>
      <c r="C511" t="s">
        <v>66</v>
      </c>
      <c r="D511" t="s">
        <v>267</v>
      </c>
      <c r="E511" t="s">
        <v>268</v>
      </c>
      <c r="F511">
        <v>0</v>
      </c>
      <c r="G511">
        <v>0</v>
      </c>
      <c r="H511">
        <v>0</v>
      </c>
      <c r="I511">
        <v>0</v>
      </c>
      <c r="J511" s="1">
        <v>0</v>
      </c>
      <c r="K511" s="1">
        <v>0</v>
      </c>
      <c r="L511" s="1">
        <v>0</v>
      </c>
    </row>
    <row r="512" spans="1:12" x14ac:dyDescent="0.25">
      <c r="A512" t="s">
        <v>29</v>
      </c>
      <c r="B512">
        <v>2040</v>
      </c>
      <c r="C512" t="s">
        <v>66</v>
      </c>
      <c r="D512" t="s">
        <v>269</v>
      </c>
      <c r="E512" t="s">
        <v>270</v>
      </c>
      <c r="F512">
        <v>0</v>
      </c>
      <c r="G512">
        <v>0</v>
      </c>
      <c r="H512">
        <v>0</v>
      </c>
      <c r="I512">
        <v>0</v>
      </c>
      <c r="J512" s="1">
        <v>0</v>
      </c>
      <c r="K512" s="1">
        <v>0</v>
      </c>
      <c r="L512" s="1">
        <v>0</v>
      </c>
    </row>
    <row r="513" spans="1:12" x14ac:dyDescent="0.25">
      <c r="A513" t="s">
        <v>29</v>
      </c>
      <c r="B513">
        <v>2040</v>
      </c>
      <c r="C513" t="s">
        <v>66</v>
      </c>
      <c r="D513" t="s">
        <v>271</v>
      </c>
      <c r="E513" t="s">
        <v>272</v>
      </c>
      <c r="F513">
        <v>0</v>
      </c>
      <c r="G513">
        <v>0</v>
      </c>
      <c r="H513">
        <v>0</v>
      </c>
      <c r="I513">
        <v>0</v>
      </c>
      <c r="J513" s="1">
        <v>0</v>
      </c>
      <c r="K513" s="1">
        <v>0</v>
      </c>
      <c r="L513" s="1">
        <v>0</v>
      </c>
    </row>
    <row r="514" spans="1:12" x14ac:dyDescent="0.25">
      <c r="A514" t="s">
        <v>29</v>
      </c>
      <c r="B514">
        <v>2040</v>
      </c>
      <c r="C514" t="s">
        <v>66</v>
      </c>
      <c r="D514" t="s">
        <v>55</v>
      </c>
      <c r="E514" t="s">
        <v>273</v>
      </c>
      <c r="F514">
        <v>0</v>
      </c>
      <c r="G514">
        <v>0</v>
      </c>
      <c r="H514">
        <v>0</v>
      </c>
      <c r="I514">
        <v>0</v>
      </c>
      <c r="J514" s="1">
        <v>0</v>
      </c>
      <c r="K514" s="1">
        <v>0</v>
      </c>
      <c r="L514" s="1">
        <v>0</v>
      </c>
    </row>
    <row r="515" spans="1:12" x14ac:dyDescent="0.25">
      <c r="A515" t="s">
        <v>29</v>
      </c>
      <c r="B515">
        <v>2040</v>
      </c>
      <c r="C515" t="s">
        <v>66</v>
      </c>
      <c r="D515" t="s">
        <v>274</v>
      </c>
      <c r="E515" t="s">
        <v>275</v>
      </c>
      <c r="F515">
        <v>0</v>
      </c>
      <c r="G515">
        <v>0</v>
      </c>
      <c r="H515">
        <v>0</v>
      </c>
      <c r="I515">
        <v>0</v>
      </c>
      <c r="J515" s="1">
        <v>0</v>
      </c>
      <c r="K515" s="1">
        <v>0</v>
      </c>
      <c r="L515" s="1">
        <v>0</v>
      </c>
    </row>
    <row r="516" spans="1:12" x14ac:dyDescent="0.25">
      <c r="A516" t="s">
        <v>29</v>
      </c>
      <c r="B516">
        <v>2040</v>
      </c>
      <c r="C516" t="s">
        <v>66</v>
      </c>
      <c r="D516" t="s">
        <v>276</v>
      </c>
      <c r="E516" t="s">
        <v>277</v>
      </c>
      <c r="F516">
        <v>5.6</v>
      </c>
      <c r="G516">
        <v>41.32</v>
      </c>
      <c r="H516">
        <v>5.15</v>
      </c>
      <c r="I516">
        <v>13.27</v>
      </c>
      <c r="J516" s="1">
        <v>6.61</v>
      </c>
      <c r="K516" s="1">
        <v>0.34</v>
      </c>
      <c r="L516" s="1">
        <v>0.877</v>
      </c>
    </row>
    <row r="517" spans="1:12" x14ac:dyDescent="0.25">
      <c r="A517" t="s">
        <v>29</v>
      </c>
      <c r="B517">
        <v>2040</v>
      </c>
      <c r="C517" t="s">
        <v>66</v>
      </c>
      <c r="D517" t="s">
        <v>278</v>
      </c>
      <c r="E517" t="s">
        <v>279</v>
      </c>
      <c r="F517">
        <v>0</v>
      </c>
      <c r="G517">
        <v>0</v>
      </c>
      <c r="H517">
        <v>0</v>
      </c>
      <c r="I517">
        <v>0</v>
      </c>
      <c r="J517" s="1">
        <v>0</v>
      </c>
      <c r="K517" s="1">
        <v>0</v>
      </c>
      <c r="L517" s="1">
        <v>0</v>
      </c>
    </row>
    <row r="518" spans="1:12" x14ac:dyDescent="0.25">
      <c r="A518" t="s">
        <v>29</v>
      </c>
      <c r="B518">
        <v>2040</v>
      </c>
      <c r="C518" t="s">
        <v>66</v>
      </c>
      <c r="D518" t="s">
        <v>280</v>
      </c>
      <c r="E518" t="s">
        <v>281</v>
      </c>
      <c r="F518">
        <v>0</v>
      </c>
      <c r="G518">
        <v>0</v>
      </c>
      <c r="H518">
        <v>0</v>
      </c>
      <c r="I518">
        <v>0</v>
      </c>
      <c r="J518" s="1">
        <v>0</v>
      </c>
      <c r="K518" s="1">
        <v>0</v>
      </c>
      <c r="L518" s="1">
        <v>0</v>
      </c>
    </row>
    <row r="519" spans="1:12" x14ac:dyDescent="0.25">
      <c r="A519" t="s">
        <v>29</v>
      </c>
      <c r="B519">
        <v>2040</v>
      </c>
      <c r="C519" t="s">
        <v>66</v>
      </c>
      <c r="D519" t="s">
        <v>282</v>
      </c>
      <c r="E519" t="s">
        <v>283</v>
      </c>
      <c r="F519">
        <v>0</v>
      </c>
      <c r="G519">
        <v>0</v>
      </c>
      <c r="H519">
        <v>0</v>
      </c>
      <c r="I519">
        <v>0</v>
      </c>
      <c r="J519" s="1">
        <v>0</v>
      </c>
      <c r="K519" s="1">
        <v>0</v>
      </c>
      <c r="L519" s="1">
        <v>0</v>
      </c>
    </row>
    <row r="520" spans="1:12" x14ac:dyDescent="0.25">
      <c r="A520" t="s">
        <v>29</v>
      </c>
      <c r="B520">
        <v>2040</v>
      </c>
      <c r="C520" t="s">
        <v>66</v>
      </c>
      <c r="D520" t="s">
        <v>284</v>
      </c>
      <c r="E520" t="s">
        <v>285</v>
      </c>
      <c r="F520">
        <v>0</v>
      </c>
      <c r="G520">
        <v>0</v>
      </c>
      <c r="H520">
        <v>0</v>
      </c>
      <c r="I520">
        <v>0</v>
      </c>
      <c r="J520" s="1">
        <v>0</v>
      </c>
      <c r="K520" s="1">
        <v>0</v>
      </c>
      <c r="L520" s="1">
        <v>0</v>
      </c>
    </row>
    <row r="521" spans="1:12" x14ac:dyDescent="0.25">
      <c r="A521" t="s">
        <v>29</v>
      </c>
      <c r="B521">
        <v>2040</v>
      </c>
      <c r="C521" t="s">
        <v>66</v>
      </c>
      <c r="D521" t="s">
        <v>286</v>
      </c>
      <c r="E521" t="s">
        <v>287</v>
      </c>
      <c r="F521">
        <v>0</v>
      </c>
      <c r="G521">
        <v>0</v>
      </c>
      <c r="H521">
        <v>0</v>
      </c>
      <c r="I521">
        <v>0</v>
      </c>
      <c r="J521" s="1">
        <v>0</v>
      </c>
      <c r="K521" s="1">
        <v>0</v>
      </c>
      <c r="L521" s="1">
        <v>0</v>
      </c>
    </row>
    <row r="522" spans="1:12" x14ac:dyDescent="0.25">
      <c r="A522" t="s">
        <v>29</v>
      </c>
      <c r="B522">
        <v>2040</v>
      </c>
      <c r="C522" t="s">
        <v>66</v>
      </c>
      <c r="D522" t="s">
        <v>61</v>
      </c>
      <c r="E522" t="s">
        <v>288</v>
      </c>
      <c r="F522">
        <v>7.31</v>
      </c>
      <c r="G522">
        <v>47</v>
      </c>
      <c r="H522">
        <v>6.93</v>
      </c>
      <c r="I522">
        <v>17.87</v>
      </c>
      <c r="J522" s="1">
        <v>295</v>
      </c>
      <c r="K522" s="1">
        <v>20.5</v>
      </c>
      <c r="L522" s="1">
        <v>52.7</v>
      </c>
    </row>
    <row r="523" spans="1:12" x14ac:dyDescent="0.25">
      <c r="A523" t="s">
        <v>29</v>
      </c>
      <c r="B523">
        <v>2040</v>
      </c>
      <c r="C523" t="s">
        <v>66</v>
      </c>
      <c r="D523" t="s">
        <v>289</v>
      </c>
      <c r="E523" t="s">
        <v>290</v>
      </c>
      <c r="F523">
        <v>0</v>
      </c>
      <c r="G523">
        <v>0</v>
      </c>
      <c r="H523">
        <v>0</v>
      </c>
      <c r="I523">
        <v>0</v>
      </c>
      <c r="J523" s="1">
        <v>0</v>
      </c>
      <c r="K523" s="1">
        <v>0</v>
      </c>
      <c r="L523" s="1">
        <v>0</v>
      </c>
    </row>
    <row r="524" spans="1:12" x14ac:dyDescent="0.25">
      <c r="A524" t="s">
        <v>29</v>
      </c>
      <c r="B524">
        <v>2040</v>
      </c>
      <c r="C524" t="s">
        <v>66</v>
      </c>
      <c r="D524" t="s">
        <v>291</v>
      </c>
      <c r="E524" t="s">
        <v>292</v>
      </c>
      <c r="F524">
        <v>0</v>
      </c>
      <c r="G524">
        <v>0</v>
      </c>
      <c r="H524">
        <v>0</v>
      </c>
      <c r="I524">
        <v>0</v>
      </c>
      <c r="J524" s="1">
        <v>0</v>
      </c>
      <c r="K524" s="1">
        <v>0</v>
      </c>
      <c r="L524" s="1">
        <v>0</v>
      </c>
    </row>
    <row r="525" spans="1:12" x14ac:dyDescent="0.25">
      <c r="A525" t="s">
        <v>29</v>
      </c>
      <c r="B525">
        <v>2040</v>
      </c>
      <c r="C525" t="s">
        <v>66</v>
      </c>
      <c r="D525" t="s">
        <v>293</v>
      </c>
      <c r="E525" t="s">
        <v>294</v>
      </c>
      <c r="F525">
        <v>2.99</v>
      </c>
      <c r="G525">
        <v>37.31</v>
      </c>
      <c r="H525">
        <v>2.77</v>
      </c>
      <c r="I525">
        <v>10.37</v>
      </c>
      <c r="J525" s="1">
        <v>31.2</v>
      </c>
      <c r="K525" s="1">
        <v>0.86299999999999999</v>
      </c>
      <c r="L525" s="1">
        <v>3.23</v>
      </c>
    </row>
    <row r="526" spans="1:12" x14ac:dyDescent="0.25">
      <c r="A526" t="s">
        <v>29</v>
      </c>
      <c r="B526">
        <v>2040</v>
      </c>
      <c r="C526" t="s">
        <v>66</v>
      </c>
      <c r="D526" t="s">
        <v>295</v>
      </c>
      <c r="E526" t="s">
        <v>296</v>
      </c>
      <c r="F526">
        <v>0</v>
      </c>
      <c r="G526">
        <v>0</v>
      </c>
      <c r="H526">
        <v>0</v>
      </c>
      <c r="I526">
        <v>0</v>
      </c>
      <c r="J526" s="1">
        <v>0</v>
      </c>
      <c r="K526" s="1">
        <v>0</v>
      </c>
      <c r="L526" s="1">
        <v>0</v>
      </c>
    </row>
    <row r="527" spans="1:12" x14ac:dyDescent="0.25">
      <c r="A527" t="s">
        <v>29</v>
      </c>
      <c r="B527">
        <v>2040</v>
      </c>
      <c r="C527" t="s">
        <v>66</v>
      </c>
      <c r="D527" t="s">
        <v>297</v>
      </c>
      <c r="E527" t="s">
        <v>298</v>
      </c>
      <c r="F527">
        <v>3.87</v>
      </c>
      <c r="G527">
        <v>39.79</v>
      </c>
      <c r="H527">
        <v>3.65</v>
      </c>
      <c r="I527">
        <v>12.23</v>
      </c>
      <c r="J527" s="1">
        <v>13.5</v>
      </c>
      <c r="K527" s="1">
        <v>0.49099999999999999</v>
      </c>
      <c r="L527" s="1">
        <v>1.65</v>
      </c>
    </row>
    <row r="528" spans="1:12" x14ac:dyDescent="0.25">
      <c r="A528" t="s">
        <v>29</v>
      </c>
      <c r="B528">
        <v>2040</v>
      </c>
      <c r="C528" t="s">
        <v>66</v>
      </c>
      <c r="D528" t="s">
        <v>299</v>
      </c>
      <c r="E528" t="s">
        <v>300</v>
      </c>
      <c r="F528">
        <v>4.7300000000000004</v>
      </c>
      <c r="G528">
        <v>42.1</v>
      </c>
      <c r="H528">
        <v>4.49</v>
      </c>
      <c r="I528">
        <v>14.24</v>
      </c>
      <c r="J528" s="1">
        <v>209</v>
      </c>
      <c r="K528" s="1">
        <v>9.39</v>
      </c>
      <c r="L528" s="1">
        <v>29.8</v>
      </c>
    </row>
    <row r="529" spans="1:12" x14ac:dyDescent="0.25">
      <c r="A529" t="s">
        <v>29</v>
      </c>
      <c r="B529">
        <v>2040</v>
      </c>
      <c r="C529" t="s">
        <v>66</v>
      </c>
      <c r="D529" t="s">
        <v>301</v>
      </c>
      <c r="E529" t="s">
        <v>302</v>
      </c>
      <c r="F529">
        <v>0</v>
      </c>
      <c r="G529">
        <v>0</v>
      </c>
      <c r="H529">
        <v>0</v>
      </c>
      <c r="I529">
        <v>0</v>
      </c>
      <c r="J529" s="1">
        <v>0</v>
      </c>
      <c r="K529" s="1">
        <v>0</v>
      </c>
      <c r="L529" s="1">
        <v>0</v>
      </c>
    </row>
    <row r="530" spans="1:12" x14ac:dyDescent="0.25">
      <c r="A530" t="s">
        <v>29</v>
      </c>
      <c r="B530">
        <v>2040</v>
      </c>
      <c r="C530" t="s">
        <v>66</v>
      </c>
      <c r="D530" t="s">
        <v>303</v>
      </c>
      <c r="E530" t="s">
        <v>304</v>
      </c>
      <c r="F530">
        <v>0</v>
      </c>
      <c r="G530">
        <v>0</v>
      </c>
      <c r="H530">
        <v>0</v>
      </c>
      <c r="I530">
        <v>0</v>
      </c>
      <c r="J530" s="1">
        <v>0</v>
      </c>
      <c r="K530" s="1">
        <v>0</v>
      </c>
      <c r="L530" s="1">
        <v>0</v>
      </c>
    </row>
    <row r="531" spans="1:12" x14ac:dyDescent="0.25">
      <c r="A531" t="s">
        <v>29</v>
      </c>
      <c r="B531">
        <v>2040</v>
      </c>
      <c r="C531" t="s">
        <v>66</v>
      </c>
      <c r="D531" t="s">
        <v>305</v>
      </c>
      <c r="E531" t="s">
        <v>306</v>
      </c>
      <c r="F531">
        <v>0</v>
      </c>
      <c r="G531">
        <v>0</v>
      </c>
      <c r="H531">
        <v>0</v>
      </c>
      <c r="I531">
        <v>0</v>
      </c>
      <c r="J531" s="1">
        <v>0</v>
      </c>
      <c r="K531" s="1">
        <v>0</v>
      </c>
      <c r="L531" s="1">
        <v>0</v>
      </c>
    </row>
    <row r="532" spans="1:12" x14ac:dyDescent="0.25">
      <c r="A532" t="s">
        <v>29</v>
      </c>
      <c r="B532">
        <v>2040</v>
      </c>
      <c r="C532" t="s">
        <v>66</v>
      </c>
      <c r="D532" t="s">
        <v>307</v>
      </c>
      <c r="E532" t="s">
        <v>308</v>
      </c>
      <c r="F532">
        <v>0</v>
      </c>
      <c r="G532">
        <v>0</v>
      </c>
      <c r="H532">
        <v>0</v>
      </c>
      <c r="I532">
        <v>0</v>
      </c>
      <c r="J532" s="1">
        <v>0</v>
      </c>
      <c r="K532" s="1">
        <v>0</v>
      </c>
      <c r="L532" s="1">
        <v>0</v>
      </c>
    </row>
    <row r="533" spans="1:12" x14ac:dyDescent="0.25">
      <c r="A533" t="s">
        <v>29</v>
      </c>
      <c r="B533">
        <v>2040</v>
      </c>
      <c r="C533" t="s">
        <v>66</v>
      </c>
      <c r="D533" t="s">
        <v>50</v>
      </c>
      <c r="E533" t="s">
        <v>309</v>
      </c>
      <c r="F533">
        <v>0</v>
      </c>
      <c r="G533">
        <v>0</v>
      </c>
      <c r="H533">
        <v>0</v>
      </c>
      <c r="I533">
        <v>0</v>
      </c>
      <c r="J533" s="1">
        <v>0</v>
      </c>
      <c r="K533" s="1">
        <v>0</v>
      </c>
      <c r="L533" s="1">
        <v>0</v>
      </c>
    </row>
    <row r="534" spans="1:12" x14ac:dyDescent="0.25">
      <c r="A534" t="s">
        <v>29</v>
      </c>
      <c r="B534">
        <v>2040</v>
      </c>
      <c r="C534" t="s">
        <v>66</v>
      </c>
      <c r="D534" t="s">
        <v>310</v>
      </c>
      <c r="E534" t="s">
        <v>311</v>
      </c>
      <c r="F534">
        <v>1.23</v>
      </c>
      <c r="G534">
        <v>35.9</v>
      </c>
      <c r="H534">
        <v>1.18</v>
      </c>
      <c r="I534">
        <v>9.8800000000000008</v>
      </c>
      <c r="J534" s="1">
        <v>136</v>
      </c>
      <c r="K534" s="1">
        <v>1.61</v>
      </c>
      <c r="L534" s="1">
        <v>13.5</v>
      </c>
    </row>
    <row r="535" spans="1:12" x14ac:dyDescent="0.25">
      <c r="A535" t="s">
        <v>29</v>
      </c>
      <c r="B535">
        <v>2040</v>
      </c>
      <c r="C535" t="s">
        <v>66</v>
      </c>
      <c r="D535" t="s">
        <v>312</v>
      </c>
      <c r="E535" t="s">
        <v>313</v>
      </c>
      <c r="F535">
        <v>0</v>
      </c>
      <c r="G535">
        <v>0</v>
      </c>
      <c r="H535">
        <v>0</v>
      </c>
      <c r="I535">
        <v>0</v>
      </c>
      <c r="J535" s="1">
        <v>0</v>
      </c>
      <c r="K535" s="1">
        <v>0</v>
      </c>
      <c r="L535" s="1">
        <v>0</v>
      </c>
    </row>
    <row r="536" spans="1:12" x14ac:dyDescent="0.25">
      <c r="A536" t="s">
        <v>29</v>
      </c>
      <c r="B536">
        <v>2040</v>
      </c>
      <c r="C536" t="s">
        <v>66</v>
      </c>
      <c r="D536" t="s">
        <v>314</v>
      </c>
      <c r="E536" t="s">
        <v>315</v>
      </c>
      <c r="F536">
        <v>1.7</v>
      </c>
      <c r="G536">
        <v>38.130000000000003</v>
      </c>
      <c r="H536">
        <v>1.36</v>
      </c>
      <c r="I536">
        <v>9.61</v>
      </c>
      <c r="J536" s="1">
        <v>27.4</v>
      </c>
      <c r="K536" s="1">
        <v>0.372</v>
      </c>
      <c r="L536" s="1">
        <v>2.63</v>
      </c>
    </row>
    <row r="537" spans="1:12" x14ac:dyDescent="0.25">
      <c r="A537" t="s">
        <v>29</v>
      </c>
      <c r="B537">
        <v>2040</v>
      </c>
      <c r="C537" t="s">
        <v>66</v>
      </c>
      <c r="D537" t="s">
        <v>40</v>
      </c>
      <c r="E537" t="s">
        <v>316</v>
      </c>
      <c r="F537">
        <v>0</v>
      </c>
      <c r="G537">
        <v>0</v>
      </c>
      <c r="H537">
        <v>0</v>
      </c>
      <c r="I537">
        <v>0</v>
      </c>
      <c r="J537" s="1">
        <v>0</v>
      </c>
      <c r="K537" s="1">
        <v>0</v>
      </c>
      <c r="L537" s="1">
        <v>0</v>
      </c>
    </row>
    <row r="538" spans="1:12" x14ac:dyDescent="0.25">
      <c r="A538" t="s">
        <v>29</v>
      </c>
      <c r="B538">
        <v>2040</v>
      </c>
      <c r="C538" t="s">
        <v>66</v>
      </c>
      <c r="D538" t="s">
        <v>317</v>
      </c>
      <c r="E538" t="s">
        <v>318</v>
      </c>
      <c r="F538">
        <v>0</v>
      </c>
      <c r="G538">
        <v>0</v>
      </c>
      <c r="H538">
        <v>0</v>
      </c>
      <c r="I538">
        <v>0</v>
      </c>
      <c r="J538" s="1">
        <v>0</v>
      </c>
      <c r="K538" s="1">
        <v>0</v>
      </c>
      <c r="L538" s="1">
        <v>0</v>
      </c>
    </row>
    <row r="539" spans="1:12" x14ac:dyDescent="0.25">
      <c r="A539" t="s">
        <v>29</v>
      </c>
      <c r="B539">
        <v>2040</v>
      </c>
      <c r="C539" t="s">
        <v>66</v>
      </c>
      <c r="D539" t="s">
        <v>319</v>
      </c>
      <c r="E539" t="s">
        <v>320</v>
      </c>
      <c r="F539">
        <v>0</v>
      </c>
      <c r="G539">
        <v>0</v>
      </c>
      <c r="H539">
        <v>0</v>
      </c>
      <c r="I539">
        <v>0</v>
      </c>
      <c r="J539" s="1">
        <v>0</v>
      </c>
      <c r="K539" s="1">
        <v>0</v>
      </c>
      <c r="L539" s="1">
        <v>0</v>
      </c>
    </row>
    <row r="540" spans="1:12" x14ac:dyDescent="0.25">
      <c r="A540" t="s">
        <v>29</v>
      </c>
      <c r="B540">
        <v>2040</v>
      </c>
      <c r="C540" t="s">
        <v>66</v>
      </c>
      <c r="D540" t="s">
        <v>321</v>
      </c>
      <c r="E540" t="s">
        <v>322</v>
      </c>
      <c r="F540">
        <v>0</v>
      </c>
      <c r="G540">
        <v>0</v>
      </c>
      <c r="H540">
        <v>0</v>
      </c>
      <c r="I540">
        <v>0</v>
      </c>
      <c r="J540" s="1">
        <v>0</v>
      </c>
      <c r="K540" s="1">
        <v>0</v>
      </c>
      <c r="L540" s="1">
        <v>0</v>
      </c>
    </row>
    <row r="541" spans="1:12" x14ac:dyDescent="0.25">
      <c r="A541" t="s">
        <v>29</v>
      </c>
      <c r="B541">
        <v>2040</v>
      </c>
      <c r="C541" t="s">
        <v>66</v>
      </c>
      <c r="D541" t="s">
        <v>323</v>
      </c>
      <c r="E541" t="s">
        <v>324</v>
      </c>
      <c r="F541">
        <v>0</v>
      </c>
      <c r="G541">
        <v>0</v>
      </c>
      <c r="H541">
        <v>0</v>
      </c>
      <c r="I541">
        <v>0</v>
      </c>
      <c r="J541" s="1">
        <v>0</v>
      </c>
      <c r="K541" s="1">
        <v>0</v>
      </c>
      <c r="L541" s="1">
        <v>0</v>
      </c>
    </row>
    <row r="542" spans="1:12" x14ac:dyDescent="0.25">
      <c r="A542" t="s">
        <v>29</v>
      </c>
      <c r="B542">
        <v>2040</v>
      </c>
      <c r="C542" t="s">
        <v>66</v>
      </c>
      <c r="D542" t="s">
        <v>325</v>
      </c>
      <c r="E542" t="s">
        <v>326</v>
      </c>
      <c r="F542">
        <v>0.56999999999999995</v>
      </c>
      <c r="G542">
        <v>29.1</v>
      </c>
      <c r="H542">
        <v>0.52</v>
      </c>
      <c r="I542">
        <v>5.16</v>
      </c>
      <c r="J542" s="1">
        <v>2260</v>
      </c>
      <c r="K542" s="1">
        <v>11.8</v>
      </c>
      <c r="L542" s="1">
        <v>117</v>
      </c>
    </row>
    <row r="543" spans="1:12" x14ac:dyDescent="0.25">
      <c r="A543" t="s">
        <v>29</v>
      </c>
      <c r="B543">
        <v>2040</v>
      </c>
      <c r="C543" t="s">
        <v>66</v>
      </c>
      <c r="D543" t="s">
        <v>327</v>
      </c>
      <c r="E543" t="s">
        <v>328</v>
      </c>
      <c r="F543">
        <v>0</v>
      </c>
      <c r="G543">
        <v>0</v>
      </c>
      <c r="H543">
        <v>0</v>
      </c>
      <c r="I543">
        <v>0</v>
      </c>
      <c r="J543" s="1">
        <v>0</v>
      </c>
      <c r="K543" s="1">
        <v>0</v>
      </c>
      <c r="L543" s="1">
        <v>0</v>
      </c>
    </row>
    <row r="544" spans="1:12" x14ac:dyDescent="0.25">
      <c r="A544" t="s">
        <v>29</v>
      </c>
      <c r="B544">
        <v>2040</v>
      </c>
      <c r="C544" t="s">
        <v>66</v>
      </c>
      <c r="D544" t="s">
        <v>56</v>
      </c>
      <c r="E544" t="s">
        <v>329</v>
      </c>
      <c r="F544">
        <v>0</v>
      </c>
      <c r="G544">
        <v>0</v>
      </c>
      <c r="H544">
        <v>0</v>
      </c>
      <c r="I544">
        <v>0</v>
      </c>
      <c r="J544" s="1">
        <v>0</v>
      </c>
      <c r="K544" s="1">
        <v>0</v>
      </c>
      <c r="L544" s="1">
        <v>0</v>
      </c>
    </row>
    <row r="545" spans="1:12" x14ac:dyDescent="0.25">
      <c r="A545" t="s">
        <v>29</v>
      </c>
      <c r="B545">
        <v>2040</v>
      </c>
      <c r="C545" t="s">
        <v>66</v>
      </c>
      <c r="D545" t="s">
        <v>43</v>
      </c>
      <c r="E545" t="s">
        <v>330</v>
      </c>
      <c r="F545">
        <v>0</v>
      </c>
      <c r="G545">
        <v>0</v>
      </c>
      <c r="H545">
        <v>0</v>
      </c>
      <c r="I545">
        <v>0</v>
      </c>
      <c r="J545" s="1">
        <v>0</v>
      </c>
      <c r="K545" s="1">
        <v>0</v>
      </c>
      <c r="L545" s="1">
        <v>0</v>
      </c>
    </row>
    <row r="546" spans="1:12" x14ac:dyDescent="0.25">
      <c r="A546" t="s">
        <v>29</v>
      </c>
      <c r="B546">
        <v>2040</v>
      </c>
      <c r="C546" t="s">
        <v>66</v>
      </c>
      <c r="D546" t="s">
        <v>331</v>
      </c>
      <c r="E546" t="s">
        <v>332</v>
      </c>
      <c r="F546">
        <v>0</v>
      </c>
      <c r="G546">
        <v>0</v>
      </c>
      <c r="H546">
        <v>0</v>
      </c>
      <c r="I546">
        <v>0</v>
      </c>
      <c r="J546" s="1">
        <v>0</v>
      </c>
      <c r="K546" s="1">
        <v>0</v>
      </c>
      <c r="L546" s="1">
        <v>0</v>
      </c>
    </row>
    <row r="547" spans="1:12" x14ac:dyDescent="0.25">
      <c r="A547" t="s">
        <v>29</v>
      </c>
      <c r="B547">
        <v>2040</v>
      </c>
      <c r="C547" t="s">
        <v>66</v>
      </c>
      <c r="D547" t="s">
        <v>333</v>
      </c>
      <c r="E547" t="s">
        <v>334</v>
      </c>
      <c r="F547">
        <v>0</v>
      </c>
      <c r="G547">
        <v>0</v>
      </c>
      <c r="H547">
        <v>0</v>
      </c>
      <c r="I547">
        <v>0</v>
      </c>
      <c r="J547" s="1">
        <v>0</v>
      </c>
      <c r="K547" s="1">
        <v>0</v>
      </c>
      <c r="L547" s="1">
        <v>0</v>
      </c>
    </row>
    <row r="548" spans="1:12" x14ac:dyDescent="0.25">
      <c r="A548" t="s">
        <v>29</v>
      </c>
      <c r="B548">
        <v>2040</v>
      </c>
      <c r="C548" t="s">
        <v>66</v>
      </c>
      <c r="D548" t="s">
        <v>335</v>
      </c>
      <c r="E548" t="s">
        <v>336</v>
      </c>
      <c r="F548">
        <v>0</v>
      </c>
      <c r="G548">
        <v>0</v>
      </c>
      <c r="H548">
        <v>0</v>
      </c>
      <c r="I548">
        <v>0</v>
      </c>
      <c r="J548" s="1">
        <v>0</v>
      </c>
      <c r="K548" s="1">
        <v>0</v>
      </c>
      <c r="L548" s="1">
        <v>0</v>
      </c>
    </row>
    <row r="549" spans="1:12" x14ac:dyDescent="0.25">
      <c r="A549" t="s">
        <v>29</v>
      </c>
      <c r="B549">
        <v>2040</v>
      </c>
      <c r="C549" t="s">
        <v>66</v>
      </c>
      <c r="D549" t="s">
        <v>337</v>
      </c>
      <c r="E549" t="s">
        <v>338</v>
      </c>
      <c r="F549">
        <v>6.79</v>
      </c>
      <c r="G549">
        <v>43.88</v>
      </c>
      <c r="H549">
        <v>6.39</v>
      </c>
      <c r="I549">
        <v>15.16</v>
      </c>
      <c r="J549" s="1">
        <v>153</v>
      </c>
      <c r="K549" s="1">
        <v>9.76</v>
      </c>
      <c r="L549" s="1">
        <v>23.2</v>
      </c>
    </row>
    <row r="550" spans="1:12" x14ac:dyDescent="0.25">
      <c r="A550" t="s">
        <v>29</v>
      </c>
      <c r="B550">
        <v>2040</v>
      </c>
      <c r="C550" t="s">
        <v>66</v>
      </c>
      <c r="D550" t="s">
        <v>339</v>
      </c>
      <c r="E550" t="s">
        <v>340</v>
      </c>
      <c r="F550">
        <v>0</v>
      </c>
      <c r="G550">
        <v>0</v>
      </c>
      <c r="H550">
        <v>0</v>
      </c>
      <c r="I550">
        <v>0</v>
      </c>
      <c r="J550" s="1">
        <v>0</v>
      </c>
      <c r="K550" s="1">
        <v>0</v>
      </c>
      <c r="L550" s="1">
        <v>0</v>
      </c>
    </row>
    <row r="551" spans="1:12" x14ac:dyDescent="0.25">
      <c r="A551" t="s">
        <v>29</v>
      </c>
      <c r="B551">
        <v>2040</v>
      </c>
      <c r="C551" t="s">
        <v>66</v>
      </c>
      <c r="D551" t="s">
        <v>341</v>
      </c>
      <c r="E551" t="s">
        <v>342</v>
      </c>
      <c r="F551">
        <v>0</v>
      </c>
      <c r="G551">
        <v>0</v>
      </c>
      <c r="H551">
        <v>0</v>
      </c>
      <c r="I551">
        <v>0</v>
      </c>
      <c r="J551" s="1">
        <v>0</v>
      </c>
      <c r="K551" s="1">
        <v>0</v>
      </c>
      <c r="L551" s="1">
        <v>0</v>
      </c>
    </row>
    <row r="552" spans="1:12" x14ac:dyDescent="0.25">
      <c r="A552" t="s">
        <v>29</v>
      </c>
      <c r="B552">
        <v>2040</v>
      </c>
      <c r="C552" t="s">
        <v>66</v>
      </c>
      <c r="D552" t="s">
        <v>343</v>
      </c>
      <c r="E552" t="s">
        <v>344</v>
      </c>
      <c r="F552">
        <v>5.86</v>
      </c>
      <c r="G552">
        <v>43.48</v>
      </c>
      <c r="H552">
        <v>5.67</v>
      </c>
      <c r="I552">
        <v>15.64</v>
      </c>
      <c r="J552" s="1">
        <v>2.62</v>
      </c>
      <c r="K552" s="1">
        <v>0.14899999999999999</v>
      </c>
      <c r="L552" s="1">
        <v>0.41</v>
      </c>
    </row>
    <row r="553" spans="1:12" x14ac:dyDescent="0.25">
      <c r="A553" t="s">
        <v>29</v>
      </c>
      <c r="B553">
        <v>2040</v>
      </c>
      <c r="C553" t="s">
        <v>66</v>
      </c>
      <c r="D553" t="s">
        <v>46</v>
      </c>
      <c r="E553" t="s">
        <v>345</v>
      </c>
      <c r="F553">
        <v>0.47</v>
      </c>
      <c r="G553">
        <v>23.65</v>
      </c>
      <c r="H553">
        <v>0.44</v>
      </c>
      <c r="I553">
        <v>2.31</v>
      </c>
      <c r="J553" s="1">
        <v>2230</v>
      </c>
      <c r="K553" s="1">
        <v>9.9</v>
      </c>
      <c r="L553" s="1">
        <v>51.7</v>
      </c>
    </row>
    <row r="554" spans="1:12" x14ac:dyDescent="0.25">
      <c r="A554" t="s">
        <v>29</v>
      </c>
      <c r="B554">
        <v>2040</v>
      </c>
      <c r="C554" t="s">
        <v>66</v>
      </c>
      <c r="D554" t="s">
        <v>346</v>
      </c>
      <c r="E554" t="s">
        <v>347</v>
      </c>
      <c r="F554">
        <v>12.86</v>
      </c>
      <c r="G554">
        <v>52.07</v>
      </c>
      <c r="H554">
        <v>11.84</v>
      </c>
      <c r="I554">
        <v>20.76</v>
      </c>
      <c r="J554" s="1">
        <v>1.32</v>
      </c>
      <c r="K554" s="1">
        <v>0.156</v>
      </c>
      <c r="L554" s="1">
        <v>0.27400000000000002</v>
      </c>
    </row>
    <row r="555" spans="1:12" x14ac:dyDescent="0.25">
      <c r="A555" t="s">
        <v>29</v>
      </c>
      <c r="B555">
        <v>2040</v>
      </c>
      <c r="C555" t="s">
        <v>66</v>
      </c>
      <c r="D555" t="s">
        <v>348</v>
      </c>
      <c r="E555" t="s">
        <v>349</v>
      </c>
      <c r="F555">
        <v>0</v>
      </c>
      <c r="G555">
        <v>0</v>
      </c>
      <c r="H555">
        <v>0</v>
      </c>
      <c r="I555">
        <v>0</v>
      </c>
      <c r="J555" s="1">
        <v>0</v>
      </c>
      <c r="K555" s="1">
        <v>0</v>
      </c>
      <c r="L555" s="1">
        <v>0</v>
      </c>
    </row>
    <row r="556" spans="1:12" x14ac:dyDescent="0.25">
      <c r="A556" t="s">
        <v>29</v>
      </c>
      <c r="B556">
        <v>2040</v>
      </c>
      <c r="C556" t="s">
        <v>66</v>
      </c>
      <c r="D556" t="s">
        <v>350</v>
      </c>
      <c r="E556" t="s">
        <v>351</v>
      </c>
      <c r="F556">
        <v>0</v>
      </c>
      <c r="G556">
        <v>0</v>
      </c>
      <c r="H556">
        <v>0</v>
      </c>
      <c r="I556">
        <v>0</v>
      </c>
      <c r="J556" s="1">
        <v>0</v>
      </c>
      <c r="K556" s="1">
        <v>0</v>
      </c>
      <c r="L556" s="1">
        <v>0</v>
      </c>
    </row>
    <row r="557" spans="1:12" x14ac:dyDescent="0.25">
      <c r="A557" t="s">
        <v>29</v>
      </c>
      <c r="B557">
        <v>2040</v>
      </c>
      <c r="C557" t="s">
        <v>66</v>
      </c>
      <c r="D557" t="s">
        <v>352</v>
      </c>
      <c r="E557" t="s">
        <v>353</v>
      </c>
      <c r="F557">
        <v>0</v>
      </c>
      <c r="G557">
        <v>0</v>
      </c>
      <c r="H557">
        <v>0</v>
      </c>
      <c r="I557">
        <v>0</v>
      </c>
      <c r="J557" s="1">
        <v>0</v>
      </c>
      <c r="K557" s="1">
        <v>0</v>
      </c>
      <c r="L557" s="1">
        <v>0</v>
      </c>
    </row>
    <row r="558" spans="1:12" x14ac:dyDescent="0.25">
      <c r="A558" t="s">
        <v>29</v>
      </c>
      <c r="B558">
        <v>2040</v>
      </c>
      <c r="C558" t="s">
        <v>66</v>
      </c>
      <c r="D558" t="s">
        <v>354</v>
      </c>
      <c r="E558" t="s">
        <v>355</v>
      </c>
      <c r="F558">
        <v>0</v>
      </c>
      <c r="G558">
        <v>0</v>
      </c>
      <c r="H558">
        <v>0</v>
      </c>
      <c r="I558">
        <v>0</v>
      </c>
      <c r="J558" s="1">
        <v>0</v>
      </c>
      <c r="K558" s="1">
        <v>0</v>
      </c>
      <c r="L558" s="1">
        <v>0</v>
      </c>
    </row>
    <row r="559" spans="1:12" x14ac:dyDescent="0.25">
      <c r="A559" t="s">
        <v>29</v>
      </c>
      <c r="B559">
        <v>2040</v>
      </c>
      <c r="C559" t="s">
        <v>66</v>
      </c>
      <c r="D559" t="s">
        <v>356</v>
      </c>
      <c r="E559" t="s">
        <v>357</v>
      </c>
      <c r="F559">
        <v>0</v>
      </c>
      <c r="G559">
        <v>0</v>
      </c>
      <c r="H559">
        <v>0</v>
      </c>
      <c r="I559">
        <v>0</v>
      </c>
      <c r="J559" s="1">
        <v>0</v>
      </c>
      <c r="K559" s="1">
        <v>0</v>
      </c>
      <c r="L559" s="1">
        <v>0</v>
      </c>
    </row>
    <row r="560" spans="1:12" x14ac:dyDescent="0.25">
      <c r="A560" t="s">
        <v>29</v>
      </c>
      <c r="B560">
        <v>2040</v>
      </c>
      <c r="C560" t="s">
        <v>66</v>
      </c>
      <c r="D560" t="s">
        <v>358</v>
      </c>
      <c r="E560" t="s">
        <v>359</v>
      </c>
      <c r="F560">
        <v>0</v>
      </c>
      <c r="G560">
        <v>0</v>
      </c>
      <c r="H560">
        <v>0</v>
      </c>
      <c r="I560">
        <v>0</v>
      </c>
      <c r="J560" s="1">
        <v>0</v>
      </c>
      <c r="K560" s="1">
        <v>0</v>
      </c>
      <c r="L560" s="1">
        <v>0</v>
      </c>
    </row>
    <row r="561" spans="1:12" x14ac:dyDescent="0.25">
      <c r="A561" t="s">
        <v>29</v>
      </c>
      <c r="B561">
        <v>2040</v>
      </c>
      <c r="C561" t="s">
        <v>66</v>
      </c>
      <c r="D561" t="s">
        <v>360</v>
      </c>
      <c r="E561" t="s">
        <v>361</v>
      </c>
      <c r="F561">
        <v>0.01</v>
      </c>
      <c r="G561">
        <v>24.22</v>
      </c>
      <c r="H561">
        <v>0.01</v>
      </c>
      <c r="I561">
        <v>2.16</v>
      </c>
      <c r="J561" s="1">
        <v>1.23</v>
      </c>
      <c r="K561" s="1">
        <v>1.18E-4</v>
      </c>
      <c r="L561" s="1">
        <v>2.6499999999999999E-2</v>
      </c>
    </row>
    <row r="562" spans="1:12" x14ac:dyDescent="0.25">
      <c r="A562" t="s">
        <v>29</v>
      </c>
      <c r="B562">
        <v>2040</v>
      </c>
      <c r="C562" t="s">
        <v>66</v>
      </c>
      <c r="D562" t="s">
        <v>362</v>
      </c>
      <c r="E562" t="s">
        <v>363</v>
      </c>
      <c r="F562">
        <v>0</v>
      </c>
      <c r="G562">
        <v>0</v>
      </c>
      <c r="H562">
        <v>0</v>
      </c>
      <c r="I562">
        <v>0</v>
      </c>
      <c r="J562" s="1">
        <v>0</v>
      </c>
      <c r="K562" s="1">
        <v>0</v>
      </c>
      <c r="L562" s="1">
        <v>0</v>
      </c>
    </row>
    <row r="563" spans="1:12" x14ac:dyDescent="0.25">
      <c r="A563" t="s">
        <v>29</v>
      </c>
      <c r="B563">
        <v>2040</v>
      </c>
      <c r="C563" t="s">
        <v>66</v>
      </c>
      <c r="D563" t="s">
        <v>364</v>
      </c>
      <c r="E563" t="s">
        <v>365</v>
      </c>
      <c r="F563">
        <v>0</v>
      </c>
      <c r="G563">
        <v>0</v>
      </c>
      <c r="H563">
        <v>0</v>
      </c>
      <c r="I563">
        <v>0</v>
      </c>
      <c r="J563" s="1">
        <v>0</v>
      </c>
      <c r="K563" s="1">
        <v>0</v>
      </c>
      <c r="L563" s="1">
        <v>0</v>
      </c>
    </row>
    <row r="564" spans="1:12" x14ac:dyDescent="0.25">
      <c r="A564" t="s">
        <v>29</v>
      </c>
      <c r="B564">
        <v>2040</v>
      </c>
      <c r="C564" t="s">
        <v>66</v>
      </c>
      <c r="D564" t="s">
        <v>366</v>
      </c>
      <c r="E564" t="s">
        <v>367</v>
      </c>
      <c r="F564">
        <v>0</v>
      </c>
      <c r="G564">
        <v>0</v>
      </c>
      <c r="H564">
        <v>0</v>
      </c>
      <c r="I564">
        <v>0</v>
      </c>
      <c r="J564" s="1">
        <v>0</v>
      </c>
      <c r="K564" s="1">
        <v>0</v>
      </c>
      <c r="L564" s="1">
        <v>0</v>
      </c>
    </row>
    <row r="565" spans="1:12" x14ac:dyDescent="0.25">
      <c r="A565" t="s">
        <v>29</v>
      </c>
      <c r="B565">
        <v>2040</v>
      </c>
      <c r="C565" t="s">
        <v>66</v>
      </c>
      <c r="D565" t="s">
        <v>368</v>
      </c>
      <c r="E565" t="s">
        <v>369</v>
      </c>
      <c r="F565">
        <v>1.62</v>
      </c>
      <c r="G565">
        <v>30.67</v>
      </c>
      <c r="H565">
        <v>1.56</v>
      </c>
      <c r="I565">
        <v>6.14</v>
      </c>
      <c r="J565" s="1">
        <v>11</v>
      </c>
      <c r="K565" s="1">
        <v>0.17</v>
      </c>
      <c r="L565" s="1">
        <v>0.67300000000000004</v>
      </c>
    </row>
    <row r="566" spans="1:12" x14ac:dyDescent="0.25">
      <c r="A566" t="s">
        <v>29</v>
      </c>
      <c r="B566">
        <v>2040</v>
      </c>
      <c r="C566" t="s">
        <v>66</v>
      </c>
      <c r="D566" t="s">
        <v>370</v>
      </c>
      <c r="E566" t="s">
        <v>371</v>
      </c>
      <c r="F566">
        <v>0</v>
      </c>
      <c r="G566">
        <v>0</v>
      </c>
      <c r="H566">
        <v>0</v>
      </c>
      <c r="I566">
        <v>0</v>
      </c>
      <c r="J566" s="1">
        <v>0</v>
      </c>
      <c r="K566" s="1">
        <v>0</v>
      </c>
      <c r="L566" s="1">
        <v>0</v>
      </c>
    </row>
    <row r="567" spans="1:12" x14ac:dyDescent="0.25">
      <c r="A567" t="s">
        <v>29</v>
      </c>
      <c r="B567">
        <v>2040</v>
      </c>
      <c r="C567" t="s">
        <v>66</v>
      </c>
      <c r="D567" t="s">
        <v>372</v>
      </c>
      <c r="E567" t="s">
        <v>373</v>
      </c>
      <c r="F567">
        <v>0</v>
      </c>
      <c r="G567">
        <v>0</v>
      </c>
      <c r="H567">
        <v>0</v>
      </c>
      <c r="I567">
        <v>0</v>
      </c>
      <c r="J567" s="1">
        <v>0</v>
      </c>
      <c r="K567" s="1">
        <v>0</v>
      </c>
      <c r="L567" s="1">
        <v>0</v>
      </c>
    </row>
    <row r="568" spans="1:12" x14ac:dyDescent="0.25">
      <c r="A568" t="s">
        <v>29</v>
      </c>
      <c r="B568">
        <v>2040</v>
      </c>
      <c r="C568" t="s">
        <v>66</v>
      </c>
      <c r="D568" t="s">
        <v>374</v>
      </c>
      <c r="E568" t="s">
        <v>375</v>
      </c>
      <c r="F568">
        <v>0</v>
      </c>
      <c r="G568">
        <v>0</v>
      </c>
      <c r="H568">
        <v>0</v>
      </c>
      <c r="I568">
        <v>0</v>
      </c>
      <c r="J568" s="1">
        <v>0</v>
      </c>
      <c r="K568" s="1">
        <v>0</v>
      </c>
      <c r="L568" s="1">
        <v>0</v>
      </c>
    </row>
    <row r="569" spans="1:12" x14ac:dyDescent="0.25">
      <c r="A569" t="s">
        <v>29</v>
      </c>
      <c r="B569">
        <v>2040</v>
      </c>
      <c r="C569" t="s">
        <v>66</v>
      </c>
      <c r="D569" t="s">
        <v>376</v>
      </c>
      <c r="E569" t="s">
        <v>377</v>
      </c>
      <c r="F569">
        <v>0.77</v>
      </c>
      <c r="G569">
        <v>31.54</v>
      </c>
      <c r="H569">
        <v>0.72</v>
      </c>
      <c r="I569">
        <v>6.9</v>
      </c>
      <c r="J569" s="1">
        <v>304</v>
      </c>
      <c r="K569" s="1">
        <v>2.19</v>
      </c>
      <c r="L569" s="1">
        <v>20.9</v>
      </c>
    </row>
    <row r="570" spans="1:12" x14ac:dyDescent="0.25">
      <c r="A570" t="s">
        <v>29</v>
      </c>
      <c r="B570">
        <v>2040</v>
      </c>
      <c r="C570" t="s">
        <v>66</v>
      </c>
      <c r="D570" t="s">
        <v>378</v>
      </c>
      <c r="E570" t="s">
        <v>379</v>
      </c>
      <c r="F570">
        <v>0.02</v>
      </c>
      <c r="G570">
        <v>27.25</v>
      </c>
      <c r="H570">
        <v>0.02</v>
      </c>
      <c r="I570">
        <v>3.14</v>
      </c>
      <c r="J570" s="1">
        <v>38.9</v>
      </c>
      <c r="K570" s="1">
        <v>6.5599999999999999E-3</v>
      </c>
      <c r="L570" s="1">
        <v>1.22</v>
      </c>
    </row>
    <row r="571" spans="1:12" x14ac:dyDescent="0.25">
      <c r="A571" t="s">
        <v>29</v>
      </c>
      <c r="B571">
        <v>2040</v>
      </c>
      <c r="C571" t="s">
        <v>66</v>
      </c>
      <c r="D571" t="s">
        <v>32</v>
      </c>
      <c r="E571" t="s">
        <v>380</v>
      </c>
      <c r="F571">
        <v>0</v>
      </c>
      <c r="G571">
        <v>0</v>
      </c>
      <c r="H571">
        <v>0</v>
      </c>
      <c r="I571">
        <v>0</v>
      </c>
      <c r="J571" s="1">
        <v>0</v>
      </c>
      <c r="K571" s="1">
        <v>0</v>
      </c>
      <c r="L571" s="1">
        <v>0</v>
      </c>
    </row>
    <row r="572" spans="1:12" x14ac:dyDescent="0.25">
      <c r="A572" t="s">
        <v>29</v>
      </c>
      <c r="B572">
        <v>2040</v>
      </c>
      <c r="C572" t="s">
        <v>66</v>
      </c>
      <c r="D572" t="s">
        <v>381</v>
      </c>
      <c r="E572" t="s">
        <v>382</v>
      </c>
      <c r="F572">
        <v>0</v>
      </c>
      <c r="G572">
        <v>0</v>
      </c>
      <c r="H572">
        <v>0</v>
      </c>
      <c r="I572">
        <v>0</v>
      </c>
      <c r="J572" s="1">
        <v>0</v>
      </c>
      <c r="K572" s="1">
        <v>0</v>
      </c>
      <c r="L572" s="1">
        <v>0</v>
      </c>
    </row>
    <row r="573" spans="1:12" x14ac:dyDescent="0.25">
      <c r="A573" t="s">
        <v>29</v>
      </c>
      <c r="B573">
        <v>2040</v>
      </c>
      <c r="C573" t="s">
        <v>66</v>
      </c>
      <c r="D573" t="s">
        <v>383</v>
      </c>
      <c r="E573" t="s">
        <v>384</v>
      </c>
      <c r="F573">
        <v>0</v>
      </c>
      <c r="G573">
        <v>0</v>
      </c>
      <c r="H573">
        <v>0</v>
      </c>
      <c r="I573">
        <v>0</v>
      </c>
      <c r="J573" s="1">
        <v>0</v>
      </c>
      <c r="K573" s="1">
        <v>0</v>
      </c>
      <c r="L573" s="1">
        <v>0</v>
      </c>
    </row>
    <row r="574" spans="1:12" x14ac:dyDescent="0.25">
      <c r="A574" t="s">
        <v>29</v>
      </c>
      <c r="B574">
        <v>2040</v>
      </c>
      <c r="C574" t="s">
        <v>66</v>
      </c>
      <c r="D574" t="s">
        <v>385</v>
      </c>
      <c r="E574" t="s">
        <v>386</v>
      </c>
      <c r="F574">
        <v>0</v>
      </c>
      <c r="G574">
        <v>0</v>
      </c>
      <c r="H574">
        <v>0</v>
      </c>
      <c r="I574">
        <v>0</v>
      </c>
      <c r="J574" s="1">
        <v>0</v>
      </c>
      <c r="K574" s="1">
        <v>0</v>
      </c>
      <c r="L574" s="1">
        <v>0</v>
      </c>
    </row>
    <row r="575" spans="1:12" x14ac:dyDescent="0.25">
      <c r="A575" t="s">
        <v>29</v>
      </c>
      <c r="B575">
        <v>2040</v>
      </c>
      <c r="C575" t="s">
        <v>66</v>
      </c>
      <c r="D575" t="s">
        <v>387</v>
      </c>
      <c r="E575" t="s">
        <v>388</v>
      </c>
      <c r="F575">
        <v>0</v>
      </c>
      <c r="G575">
        <v>0</v>
      </c>
      <c r="H575">
        <v>0</v>
      </c>
      <c r="I575">
        <v>0</v>
      </c>
      <c r="J575" s="1">
        <v>0</v>
      </c>
      <c r="K575" s="1">
        <v>0</v>
      </c>
      <c r="L575" s="1">
        <v>0</v>
      </c>
    </row>
    <row r="576" spans="1:12" x14ac:dyDescent="0.25">
      <c r="A576" t="s">
        <v>29</v>
      </c>
      <c r="B576">
        <v>2040</v>
      </c>
      <c r="C576" t="s">
        <v>66</v>
      </c>
      <c r="D576" t="s">
        <v>389</v>
      </c>
      <c r="E576" t="s">
        <v>390</v>
      </c>
      <c r="F576">
        <v>0</v>
      </c>
      <c r="G576">
        <v>0</v>
      </c>
      <c r="H576">
        <v>0</v>
      </c>
      <c r="I576">
        <v>0</v>
      </c>
      <c r="J576" s="1">
        <v>0</v>
      </c>
      <c r="K576" s="1">
        <v>0</v>
      </c>
      <c r="L576" s="1">
        <v>0</v>
      </c>
    </row>
    <row r="577" spans="1:12" x14ac:dyDescent="0.25">
      <c r="A577" t="s">
        <v>29</v>
      </c>
      <c r="B577">
        <v>2040</v>
      </c>
      <c r="C577" t="s">
        <v>66</v>
      </c>
      <c r="D577" t="s">
        <v>38</v>
      </c>
      <c r="E577" t="s">
        <v>391</v>
      </c>
      <c r="F577">
        <v>0</v>
      </c>
      <c r="G577">
        <v>0</v>
      </c>
      <c r="H577">
        <v>0</v>
      </c>
      <c r="I577">
        <v>0</v>
      </c>
      <c r="J577" s="1">
        <v>0</v>
      </c>
      <c r="K577" s="1">
        <v>0</v>
      </c>
      <c r="L577" s="1">
        <v>0</v>
      </c>
    </row>
    <row r="578" spans="1:12" x14ac:dyDescent="0.25">
      <c r="A578" t="s">
        <v>29</v>
      </c>
      <c r="B578">
        <v>2040</v>
      </c>
      <c r="C578" t="s">
        <v>66</v>
      </c>
      <c r="D578" t="s">
        <v>31</v>
      </c>
      <c r="E578" t="s">
        <v>392</v>
      </c>
      <c r="F578">
        <v>0</v>
      </c>
      <c r="G578">
        <v>0</v>
      </c>
      <c r="H578">
        <v>0</v>
      </c>
      <c r="I578">
        <v>0</v>
      </c>
      <c r="J578" s="1">
        <v>0</v>
      </c>
      <c r="K578" s="1">
        <v>0</v>
      </c>
      <c r="L578" s="1">
        <v>0</v>
      </c>
    </row>
    <row r="579" spans="1:12" x14ac:dyDescent="0.25">
      <c r="A579" t="s">
        <v>29</v>
      </c>
      <c r="B579">
        <v>2040</v>
      </c>
      <c r="C579" t="s">
        <v>66</v>
      </c>
      <c r="D579" t="s">
        <v>393</v>
      </c>
      <c r="E579" t="s">
        <v>394</v>
      </c>
      <c r="F579">
        <v>0</v>
      </c>
      <c r="G579">
        <v>0</v>
      </c>
      <c r="H579">
        <v>0</v>
      </c>
      <c r="I579">
        <v>0</v>
      </c>
      <c r="J579" s="1">
        <v>0</v>
      </c>
      <c r="K579" s="1">
        <v>0</v>
      </c>
      <c r="L579" s="1">
        <v>0</v>
      </c>
    </row>
    <row r="580" spans="1:12" x14ac:dyDescent="0.25">
      <c r="A580" t="s">
        <v>29</v>
      </c>
      <c r="B580">
        <v>2040</v>
      </c>
      <c r="C580" t="s">
        <v>66</v>
      </c>
      <c r="D580" t="s">
        <v>395</v>
      </c>
      <c r="E580" t="s">
        <v>396</v>
      </c>
      <c r="F580">
        <v>0</v>
      </c>
      <c r="G580">
        <v>0</v>
      </c>
      <c r="H580">
        <v>0</v>
      </c>
      <c r="I580">
        <v>0</v>
      </c>
      <c r="J580" s="1">
        <v>0</v>
      </c>
      <c r="K580" s="1">
        <v>0</v>
      </c>
      <c r="L580" s="1">
        <v>0</v>
      </c>
    </row>
    <row r="581" spans="1:12" x14ac:dyDescent="0.25">
      <c r="A581" t="s">
        <v>29</v>
      </c>
      <c r="B581">
        <v>2040</v>
      </c>
      <c r="C581" t="s">
        <v>66</v>
      </c>
      <c r="D581" t="s">
        <v>397</v>
      </c>
      <c r="E581" t="s">
        <v>398</v>
      </c>
      <c r="F581">
        <v>0.94</v>
      </c>
      <c r="G581">
        <v>29.89</v>
      </c>
      <c r="H581">
        <v>0.88</v>
      </c>
      <c r="I581">
        <v>5.61</v>
      </c>
      <c r="J581" s="1">
        <v>24.6</v>
      </c>
      <c r="K581" s="1">
        <v>0.218</v>
      </c>
      <c r="L581" s="1">
        <v>1.38</v>
      </c>
    </row>
    <row r="582" spans="1:12" x14ac:dyDescent="0.25">
      <c r="A582" t="s">
        <v>29</v>
      </c>
      <c r="B582">
        <v>2040</v>
      </c>
      <c r="C582" t="s">
        <v>66</v>
      </c>
      <c r="D582" t="s">
        <v>54</v>
      </c>
      <c r="E582" t="s">
        <v>399</v>
      </c>
      <c r="F582">
        <v>0</v>
      </c>
      <c r="G582">
        <v>0</v>
      </c>
      <c r="H582">
        <v>0</v>
      </c>
      <c r="I582">
        <v>0</v>
      </c>
      <c r="J582" s="1">
        <v>0</v>
      </c>
      <c r="K582" s="1">
        <v>0</v>
      </c>
      <c r="L582" s="1">
        <v>0</v>
      </c>
    </row>
    <row r="583" spans="1:12" x14ac:dyDescent="0.25">
      <c r="A583" t="s">
        <v>29</v>
      </c>
      <c r="B583">
        <v>2040</v>
      </c>
      <c r="C583" t="s">
        <v>66</v>
      </c>
      <c r="D583" t="s">
        <v>400</v>
      </c>
      <c r="E583" t="s">
        <v>401</v>
      </c>
      <c r="F583">
        <v>1.56</v>
      </c>
      <c r="G583">
        <v>34.880000000000003</v>
      </c>
      <c r="H583">
        <v>1.49</v>
      </c>
      <c r="I583">
        <v>9.25</v>
      </c>
      <c r="J583" s="1">
        <v>17.899999999999999</v>
      </c>
      <c r="K583" s="1">
        <v>0.26700000000000002</v>
      </c>
      <c r="L583" s="1">
        <v>1.66</v>
      </c>
    </row>
    <row r="584" spans="1:12" x14ac:dyDescent="0.25">
      <c r="A584" t="s">
        <v>29</v>
      </c>
      <c r="B584">
        <v>2040</v>
      </c>
      <c r="C584" t="s">
        <v>66</v>
      </c>
      <c r="D584" t="s">
        <v>402</v>
      </c>
      <c r="E584" t="s">
        <v>403</v>
      </c>
      <c r="F584">
        <v>0</v>
      </c>
      <c r="G584">
        <v>0</v>
      </c>
      <c r="H584">
        <v>0</v>
      </c>
      <c r="I584">
        <v>0</v>
      </c>
      <c r="J584" s="1">
        <v>0</v>
      </c>
      <c r="K584" s="1">
        <v>0</v>
      </c>
      <c r="L584" s="1">
        <v>0</v>
      </c>
    </row>
    <row r="585" spans="1:12" x14ac:dyDescent="0.25">
      <c r="A585" t="s">
        <v>29</v>
      </c>
      <c r="B585">
        <v>2040</v>
      </c>
      <c r="C585" t="s">
        <v>66</v>
      </c>
      <c r="D585" t="s">
        <v>404</v>
      </c>
      <c r="E585" t="s">
        <v>405</v>
      </c>
      <c r="F585">
        <v>0</v>
      </c>
      <c r="G585">
        <v>0</v>
      </c>
      <c r="H585">
        <v>0</v>
      </c>
      <c r="I585">
        <v>0</v>
      </c>
      <c r="J585" s="1">
        <v>0</v>
      </c>
      <c r="K585" s="1">
        <v>0</v>
      </c>
      <c r="L585" s="1">
        <v>0</v>
      </c>
    </row>
    <row r="586" spans="1:12" x14ac:dyDescent="0.25">
      <c r="A586" t="s">
        <v>29</v>
      </c>
      <c r="B586">
        <v>2040</v>
      </c>
      <c r="C586" t="s">
        <v>66</v>
      </c>
      <c r="D586" t="s">
        <v>406</v>
      </c>
      <c r="E586" t="s">
        <v>407</v>
      </c>
      <c r="F586">
        <v>0</v>
      </c>
      <c r="G586">
        <v>0</v>
      </c>
      <c r="H586">
        <v>0</v>
      </c>
      <c r="I586">
        <v>0</v>
      </c>
      <c r="J586" s="1">
        <v>0</v>
      </c>
      <c r="K586" s="1">
        <v>0</v>
      </c>
      <c r="L586" s="1">
        <v>0</v>
      </c>
    </row>
    <row r="587" spans="1:12" x14ac:dyDescent="0.25">
      <c r="A587" t="s">
        <v>29</v>
      </c>
      <c r="B587">
        <v>2040</v>
      </c>
      <c r="C587" t="s">
        <v>66</v>
      </c>
      <c r="D587" t="s">
        <v>408</v>
      </c>
      <c r="E587" t="s">
        <v>409</v>
      </c>
      <c r="F587">
        <v>0</v>
      </c>
      <c r="G587">
        <v>0</v>
      </c>
      <c r="H587">
        <v>0</v>
      </c>
      <c r="I587">
        <v>0</v>
      </c>
      <c r="J587" s="1">
        <v>0</v>
      </c>
      <c r="K587" s="1">
        <v>0</v>
      </c>
      <c r="L587" s="1">
        <v>0</v>
      </c>
    </row>
    <row r="588" spans="1:12" x14ac:dyDescent="0.25">
      <c r="A588" t="s">
        <v>29</v>
      </c>
      <c r="B588">
        <v>2040</v>
      </c>
      <c r="C588" t="s">
        <v>66</v>
      </c>
      <c r="D588" t="s">
        <v>39</v>
      </c>
      <c r="E588" t="s">
        <v>410</v>
      </c>
      <c r="F588">
        <v>0</v>
      </c>
      <c r="G588">
        <v>0</v>
      </c>
      <c r="H588">
        <v>0</v>
      </c>
      <c r="I588">
        <v>0</v>
      </c>
      <c r="J588" s="1">
        <v>0</v>
      </c>
      <c r="K588" s="1">
        <v>0</v>
      </c>
      <c r="L588" s="1">
        <v>0</v>
      </c>
    </row>
    <row r="589" spans="1:12" x14ac:dyDescent="0.25">
      <c r="A589" t="s">
        <v>29</v>
      </c>
      <c r="B589">
        <v>2040</v>
      </c>
      <c r="C589" t="s">
        <v>66</v>
      </c>
      <c r="D589" t="s">
        <v>411</v>
      </c>
      <c r="E589" t="s">
        <v>412</v>
      </c>
      <c r="F589">
        <v>0</v>
      </c>
      <c r="G589">
        <v>0</v>
      </c>
      <c r="H589">
        <v>0</v>
      </c>
      <c r="I589">
        <v>0</v>
      </c>
      <c r="J589" s="1">
        <v>0</v>
      </c>
      <c r="K589" s="1">
        <v>0</v>
      </c>
      <c r="L589" s="1">
        <v>0</v>
      </c>
    </row>
    <row r="590" spans="1:12" x14ac:dyDescent="0.25">
      <c r="A590" t="s">
        <v>29</v>
      </c>
      <c r="B590">
        <v>2040</v>
      </c>
      <c r="C590" t="s">
        <v>66</v>
      </c>
      <c r="D590" t="s">
        <v>413</v>
      </c>
      <c r="E590" t="s">
        <v>414</v>
      </c>
      <c r="F590">
        <v>1.78</v>
      </c>
      <c r="G590">
        <v>37.31</v>
      </c>
      <c r="H590">
        <v>1.67</v>
      </c>
      <c r="I590">
        <v>10.49</v>
      </c>
      <c r="J590" s="1">
        <v>16</v>
      </c>
      <c r="K590" s="1">
        <v>0.26600000000000001</v>
      </c>
      <c r="L590" s="1">
        <v>1.67</v>
      </c>
    </row>
    <row r="591" spans="1:12" x14ac:dyDescent="0.25">
      <c r="A591" t="s">
        <v>29</v>
      </c>
      <c r="B591">
        <v>2040</v>
      </c>
      <c r="C591" t="s">
        <v>66</v>
      </c>
      <c r="D591" t="s">
        <v>47</v>
      </c>
      <c r="E591" t="s">
        <v>415</v>
      </c>
      <c r="F591">
        <v>1.1200000000000001</v>
      </c>
      <c r="G591">
        <v>29.8</v>
      </c>
      <c r="H591">
        <v>1.07</v>
      </c>
      <c r="I591">
        <v>5.78</v>
      </c>
      <c r="J591" s="1">
        <v>137</v>
      </c>
      <c r="K591" s="1">
        <v>1.46</v>
      </c>
      <c r="L591" s="1">
        <v>7.9</v>
      </c>
    </row>
    <row r="592" spans="1:12" x14ac:dyDescent="0.25">
      <c r="A592" t="s">
        <v>29</v>
      </c>
      <c r="B592">
        <v>2040</v>
      </c>
      <c r="C592" t="s">
        <v>66</v>
      </c>
      <c r="D592" t="s">
        <v>416</v>
      </c>
      <c r="E592" t="s">
        <v>417</v>
      </c>
      <c r="F592">
        <v>0</v>
      </c>
      <c r="G592">
        <v>0</v>
      </c>
      <c r="H592">
        <v>0</v>
      </c>
      <c r="I592">
        <v>0</v>
      </c>
      <c r="J592" s="1">
        <v>0</v>
      </c>
      <c r="K592" s="1">
        <v>0</v>
      </c>
      <c r="L592" s="1">
        <v>0</v>
      </c>
    </row>
    <row r="593" spans="1:12" x14ac:dyDescent="0.25">
      <c r="A593" t="s">
        <v>29</v>
      </c>
      <c r="B593">
        <v>2040</v>
      </c>
      <c r="C593" t="s">
        <v>66</v>
      </c>
      <c r="D593" t="s">
        <v>35</v>
      </c>
      <c r="E593" t="s">
        <v>418</v>
      </c>
      <c r="F593">
        <v>0</v>
      </c>
      <c r="G593">
        <v>0</v>
      </c>
      <c r="H593">
        <v>0</v>
      </c>
      <c r="I593">
        <v>0</v>
      </c>
      <c r="J593" s="1">
        <v>0</v>
      </c>
      <c r="K593" s="1">
        <v>0</v>
      </c>
      <c r="L593" s="1">
        <v>0</v>
      </c>
    </row>
    <row r="594" spans="1:12" x14ac:dyDescent="0.25">
      <c r="A594" t="s">
        <v>29</v>
      </c>
      <c r="B594">
        <v>2040</v>
      </c>
      <c r="C594" t="s">
        <v>66</v>
      </c>
      <c r="D594" t="s">
        <v>419</v>
      </c>
      <c r="E594" t="s">
        <v>420</v>
      </c>
      <c r="F594">
        <v>0</v>
      </c>
      <c r="G594">
        <v>0</v>
      </c>
      <c r="H594">
        <v>0</v>
      </c>
      <c r="I594">
        <v>0</v>
      </c>
      <c r="J594" s="1">
        <v>0</v>
      </c>
      <c r="K594" s="1">
        <v>0</v>
      </c>
      <c r="L594" s="1">
        <v>0</v>
      </c>
    </row>
    <row r="595" spans="1:12" x14ac:dyDescent="0.25">
      <c r="A595" t="s">
        <v>29</v>
      </c>
      <c r="B595">
        <v>2040</v>
      </c>
      <c r="C595" t="s">
        <v>66</v>
      </c>
      <c r="D595" t="s">
        <v>59</v>
      </c>
      <c r="E595" t="s">
        <v>421</v>
      </c>
      <c r="F595">
        <v>9.52</v>
      </c>
      <c r="G595">
        <v>50.91</v>
      </c>
      <c r="H595">
        <v>9.5</v>
      </c>
      <c r="I595">
        <v>20.83</v>
      </c>
      <c r="J595" s="1">
        <v>83600</v>
      </c>
      <c r="K595" s="1">
        <v>7940</v>
      </c>
      <c r="L595" s="1">
        <v>17400</v>
      </c>
    </row>
    <row r="596" spans="1:12" x14ac:dyDescent="0.25">
      <c r="A596" t="s">
        <v>29</v>
      </c>
      <c r="B596">
        <v>2040</v>
      </c>
      <c r="C596" t="s">
        <v>66</v>
      </c>
      <c r="D596" t="s">
        <v>422</v>
      </c>
      <c r="E596" t="s">
        <v>423</v>
      </c>
      <c r="F596">
        <v>0</v>
      </c>
      <c r="G596">
        <v>0</v>
      </c>
      <c r="H596">
        <v>0</v>
      </c>
      <c r="I596">
        <v>0</v>
      </c>
      <c r="J596" s="1">
        <v>0</v>
      </c>
      <c r="K596" s="1">
        <v>0</v>
      </c>
      <c r="L596" s="1">
        <v>0</v>
      </c>
    </row>
    <row r="597" spans="1:12" x14ac:dyDescent="0.25">
      <c r="A597" t="s">
        <v>29</v>
      </c>
      <c r="B597">
        <v>2040</v>
      </c>
      <c r="C597" t="s">
        <v>66</v>
      </c>
      <c r="D597" t="s">
        <v>424</v>
      </c>
      <c r="E597" t="s">
        <v>425</v>
      </c>
      <c r="F597">
        <v>7.0000000000000007E-2</v>
      </c>
      <c r="G597">
        <v>28.44</v>
      </c>
      <c r="H597">
        <v>7.0000000000000007E-2</v>
      </c>
      <c r="I597">
        <v>4.93</v>
      </c>
      <c r="J597" s="1">
        <v>448</v>
      </c>
      <c r="K597" s="1">
        <v>0.315</v>
      </c>
      <c r="L597" s="1">
        <v>22.1</v>
      </c>
    </row>
    <row r="598" spans="1:12" x14ac:dyDescent="0.25">
      <c r="A598" t="s">
        <v>29</v>
      </c>
      <c r="B598">
        <v>2040</v>
      </c>
      <c r="C598" t="s">
        <v>66</v>
      </c>
      <c r="D598" t="s">
        <v>426</v>
      </c>
      <c r="E598" t="s">
        <v>427</v>
      </c>
      <c r="F598">
        <v>0</v>
      </c>
      <c r="G598">
        <v>0</v>
      </c>
      <c r="H598">
        <v>0</v>
      </c>
      <c r="I598">
        <v>0</v>
      </c>
      <c r="J598" s="1">
        <v>0</v>
      </c>
      <c r="K598" s="1">
        <v>0</v>
      </c>
      <c r="L598" s="1">
        <v>0</v>
      </c>
    </row>
    <row r="599" spans="1:12" x14ac:dyDescent="0.25">
      <c r="A599" t="s">
        <v>29</v>
      </c>
      <c r="B599">
        <v>2040</v>
      </c>
      <c r="C599" t="s">
        <v>66</v>
      </c>
      <c r="D599" t="s">
        <v>428</v>
      </c>
      <c r="E599" t="s">
        <v>429</v>
      </c>
      <c r="F599">
        <v>0</v>
      </c>
      <c r="G599">
        <v>0</v>
      </c>
      <c r="H599">
        <v>0</v>
      </c>
      <c r="I599">
        <v>0</v>
      </c>
      <c r="J599" s="1">
        <v>0</v>
      </c>
      <c r="K599" s="1">
        <v>0</v>
      </c>
      <c r="L599" s="1">
        <v>0</v>
      </c>
    </row>
    <row r="600" spans="1:12" x14ac:dyDescent="0.25">
      <c r="A600" t="s">
        <v>29</v>
      </c>
      <c r="B600">
        <v>2040</v>
      </c>
      <c r="C600" t="s">
        <v>66</v>
      </c>
      <c r="D600" t="s">
        <v>430</v>
      </c>
      <c r="E600" t="s">
        <v>431</v>
      </c>
      <c r="F600">
        <v>0</v>
      </c>
      <c r="G600">
        <v>0</v>
      </c>
      <c r="H600">
        <v>0</v>
      </c>
      <c r="I600">
        <v>0</v>
      </c>
      <c r="J600" s="1">
        <v>0</v>
      </c>
      <c r="K600" s="1">
        <v>0</v>
      </c>
      <c r="L600" s="1">
        <v>0</v>
      </c>
    </row>
    <row r="601" spans="1:12" x14ac:dyDescent="0.25">
      <c r="A601" t="s">
        <v>29</v>
      </c>
      <c r="B601">
        <v>2040</v>
      </c>
      <c r="C601" t="s">
        <v>66</v>
      </c>
      <c r="D601" t="s">
        <v>57</v>
      </c>
      <c r="E601" t="s">
        <v>432</v>
      </c>
      <c r="F601">
        <v>3.19</v>
      </c>
      <c r="G601">
        <v>43.85</v>
      </c>
      <c r="H601">
        <v>2.95</v>
      </c>
      <c r="I601">
        <v>14.61</v>
      </c>
      <c r="J601" s="1">
        <v>1.24</v>
      </c>
      <c r="K601" s="1">
        <v>3.6499999999999998E-2</v>
      </c>
      <c r="L601" s="1">
        <v>0.18099999999999999</v>
      </c>
    </row>
    <row r="602" spans="1:12" x14ac:dyDescent="0.25">
      <c r="A602" t="s">
        <v>29</v>
      </c>
      <c r="B602">
        <v>2040</v>
      </c>
      <c r="C602" t="s">
        <v>66</v>
      </c>
      <c r="D602" t="s">
        <v>433</v>
      </c>
      <c r="E602" t="s">
        <v>434</v>
      </c>
      <c r="F602">
        <v>0</v>
      </c>
      <c r="G602">
        <v>0</v>
      </c>
      <c r="H602">
        <v>0</v>
      </c>
      <c r="I602">
        <v>0</v>
      </c>
      <c r="J602" s="1">
        <v>0</v>
      </c>
      <c r="K602" s="1">
        <v>0</v>
      </c>
      <c r="L602" s="1">
        <v>0</v>
      </c>
    </row>
    <row r="603" spans="1:12" x14ac:dyDescent="0.25">
      <c r="A603" t="s">
        <v>29</v>
      </c>
      <c r="B603">
        <v>2040</v>
      </c>
      <c r="C603" t="s">
        <v>66</v>
      </c>
      <c r="D603" t="s">
        <v>435</v>
      </c>
      <c r="E603" t="s">
        <v>436</v>
      </c>
      <c r="F603">
        <v>0</v>
      </c>
      <c r="G603">
        <v>0</v>
      </c>
      <c r="H603">
        <v>0</v>
      </c>
      <c r="I603">
        <v>0</v>
      </c>
      <c r="J603" s="1">
        <v>0</v>
      </c>
      <c r="K603" s="1">
        <v>0</v>
      </c>
      <c r="L603" s="1">
        <v>0</v>
      </c>
    </row>
    <row r="604" spans="1:12" x14ac:dyDescent="0.25">
      <c r="A604" t="s">
        <v>29</v>
      </c>
      <c r="B604">
        <v>2040</v>
      </c>
      <c r="C604" t="s">
        <v>66</v>
      </c>
      <c r="D604" t="s">
        <v>437</v>
      </c>
      <c r="E604" t="s">
        <v>438</v>
      </c>
      <c r="F604">
        <v>19.53</v>
      </c>
      <c r="G604">
        <v>57.39</v>
      </c>
      <c r="H604">
        <v>16.45</v>
      </c>
      <c r="I604">
        <v>21.39</v>
      </c>
      <c r="J604" s="1">
        <v>228</v>
      </c>
      <c r="K604" s="1">
        <v>37.6</v>
      </c>
      <c r="L604" s="1">
        <v>48.8</v>
      </c>
    </row>
    <row r="605" spans="1:12" x14ac:dyDescent="0.25">
      <c r="A605" t="s">
        <v>29</v>
      </c>
      <c r="B605">
        <v>2040</v>
      </c>
      <c r="C605" t="s">
        <v>66</v>
      </c>
      <c r="D605" t="s">
        <v>439</v>
      </c>
      <c r="E605" t="s">
        <v>440</v>
      </c>
      <c r="F605">
        <v>7.51</v>
      </c>
      <c r="G605">
        <v>46.28</v>
      </c>
      <c r="H605">
        <v>6.88</v>
      </c>
      <c r="I605">
        <v>16.5</v>
      </c>
      <c r="J605" s="1">
        <v>108</v>
      </c>
      <c r="K605" s="1">
        <v>7.46</v>
      </c>
      <c r="L605" s="1">
        <v>17.899999999999999</v>
      </c>
    </row>
    <row r="606" spans="1:12" x14ac:dyDescent="0.25">
      <c r="A606" t="s">
        <v>29</v>
      </c>
      <c r="B606">
        <v>2040</v>
      </c>
      <c r="C606" t="s">
        <v>67</v>
      </c>
      <c r="D606" t="s">
        <v>77</v>
      </c>
      <c r="E606" t="s">
        <v>78</v>
      </c>
      <c r="F606">
        <v>12.89</v>
      </c>
      <c r="G606">
        <v>54.18</v>
      </c>
      <c r="H606">
        <v>5.39</v>
      </c>
      <c r="I606">
        <v>3.25</v>
      </c>
      <c r="J606" s="1">
        <v>68.3</v>
      </c>
      <c r="K606" s="1">
        <v>3.68</v>
      </c>
      <c r="L606" s="1">
        <v>2.2200000000000002</v>
      </c>
    </row>
    <row r="607" spans="1:12" x14ac:dyDescent="0.25">
      <c r="A607" t="s">
        <v>29</v>
      </c>
      <c r="B607">
        <v>2040</v>
      </c>
      <c r="C607" t="s">
        <v>67</v>
      </c>
      <c r="D607" t="s">
        <v>79</v>
      </c>
      <c r="E607" t="s">
        <v>80</v>
      </c>
      <c r="F607">
        <v>0</v>
      </c>
      <c r="G607">
        <v>0</v>
      </c>
      <c r="H607">
        <v>0</v>
      </c>
      <c r="I607">
        <v>0</v>
      </c>
      <c r="J607" s="1">
        <v>0</v>
      </c>
      <c r="K607" s="1">
        <v>0</v>
      </c>
      <c r="L607" s="1">
        <v>0</v>
      </c>
    </row>
    <row r="608" spans="1:12" x14ac:dyDescent="0.25">
      <c r="A608" t="s">
        <v>29</v>
      </c>
      <c r="B608">
        <v>2040</v>
      </c>
      <c r="C608" t="s">
        <v>67</v>
      </c>
      <c r="D608" t="s">
        <v>81</v>
      </c>
      <c r="E608" t="s">
        <v>82</v>
      </c>
      <c r="F608">
        <v>0</v>
      </c>
      <c r="G608">
        <v>0</v>
      </c>
      <c r="H608">
        <v>0</v>
      </c>
      <c r="I608">
        <v>0</v>
      </c>
      <c r="J608" s="1">
        <v>0</v>
      </c>
      <c r="K608" s="1">
        <v>0</v>
      </c>
      <c r="L608" s="1">
        <v>0</v>
      </c>
    </row>
    <row r="609" spans="1:12" x14ac:dyDescent="0.25">
      <c r="A609" t="s">
        <v>29</v>
      </c>
      <c r="B609">
        <v>2040</v>
      </c>
      <c r="C609" t="s">
        <v>67</v>
      </c>
      <c r="D609" t="s">
        <v>83</v>
      </c>
      <c r="E609" t="s">
        <v>84</v>
      </c>
      <c r="F609">
        <v>15.36</v>
      </c>
      <c r="G609">
        <v>48.5</v>
      </c>
      <c r="H609">
        <v>6.13</v>
      </c>
      <c r="I609">
        <v>2.68</v>
      </c>
      <c r="J609" s="1">
        <v>3910</v>
      </c>
      <c r="K609" s="1">
        <v>240</v>
      </c>
      <c r="L609" s="1">
        <v>105</v>
      </c>
    </row>
    <row r="610" spans="1:12" x14ac:dyDescent="0.25">
      <c r="A610" t="s">
        <v>29</v>
      </c>
      <c r="B610">
        <v>2040</v>
      </c>
      <c r="C610" t="s">
        <v>67</v>
      </c>
      <c r="D610" t="s">
        <v>85</v>
      </c>
      <c r="E610" t="s">
        <v>86</v>
      </c>
      <c r="F610">
        <v>0</v>
      </c>
      <c r="G610">
        <v>0</v>
      </c>
      <c r="H610">
        <v>0</v>
      </c>
      <c r="I610">
        <v>0</v>
      </c>
      <c r="J610" s="1">
        <v>0</v>
      </c>
      <c r="K610" s="1">
        <v>0</v>
      </c>
      <c r="L610" s="1">
        <v>0</v>
      </c>
    </row>
    <row r="611" spans="1:12" x14ac:dyDescent="0.25">
      <c r="A611" t="s">
        <v>29</v>
      </c>
      <c r="B611">
        <v>2040</v>
      </c>
      <c r="C611" t="s">
        <v>67</v>
      </c>
      <c r="D611" t="s">
        <v>63</v>
      </c>
      <c r="E611" t="s">
        <v>87</v>
      </c>
      <c r="F611">
        <v>7.0000000000000007E-2</v>
      </c>
      <c r="G611">
        <v>29.03</v>
      </c>
      <c r="H611">
        <v>0.03</v>
      </c>
      <c r="I611">
        <v>0.26</v>
      </c>
      <c r="J611" s="1">
        <v>1030</v>
      </c>
      <c r="K611" s="1">
        <v>0.30299999999999999</v>
      </c>
      <c r="L611" s="1">
        <v>2.66</v>
      </c>
    </row>
    <row r="612" spans="1:12" x14ac:dyDescent="0.25">
      <c r="A612" t="s">
        <v>29</v>
      </c>
      <c r="B612">
        <v>2040</v>
      </c>
      <c r="C612" t="s">
        <v>67</v>
      </c>
      <c r="D612" t="s">
        <v>88</v>
      </c>
      <c r="E612" t="s">
        <v>89</v>
      </c>
      <c r="F612">
        <v>0</v>
      </c>
      <c r="G612">
        <v>0</v>
      </c>
      <c r="H612">
        <v>0</v>
      </c>
      <c r="I612">
        <v>0</v>
      </c>
      <c r="J612" s="1">
        <v>0</v>
      </c>
      <c r="K612" s="1">
        <v>0</v>
      </c>
      <c r="L612" s="1">
        <v>0</v>
      </c>
    </row>
    <row r="613" spans="1:12" x14ac:dyDescent="0.25">
      <c r="A613" t="s">
        <v>29</v>
      </c>
      <c r="B613">
        <v>2040</v>
      </c>
      <c r="C613" t="s">
        <v>67</v>
      </c>
      <c r="D613" t="s">
        <v>49</v>
      </c>
      <c r="E613" t="s">
        <v>90</v>
      </c>
      <c r="F613">
        <v>0</v>
      </c>
      <c r="G613">
        <v>21.17</v>
      </c>
      <c r="H613">
        <v>0.01</v>
      </c>
      <c r="I613">
        <v>0.01</v>
      </c>
      <c r="J613" s="1">
        <v>980</v>
      </c>
      <c r="K613" s="1">
        <v>6.4199999999999993E-2</v>
      </c>
      <c r="L613" s="1">
        <v>0.14499999999999999</v>
      </c>
    </row>
    <row r="614" spans="1:12" x14ac:dyDescent="0.25">
      <c r="A614" t="s">
        <v>29</v>
      </c>
      <c r="B614">
        <v>2040</v>
      </c>
      <c r="C614" t="s">
        <v>67</v>
      </c>
      <c r="D614" t="s">
        <v>30</v>
      </c>
      <c r="E614" t="s">
        <v>91</v>
      </c>
      <c r="F614">
        <v>0</v>
      </c>
      <c r="G614">
        <v>0</v>
      </c>
      <c r="H614">
        <v>0</v>
      </c>
      <c r="I614">
        <v>0</v>
      </c>
      <c r="J614" s="1">
        <v>0</v>
      </c>
      <c r="K614" s="1">
        <v>0</v>
      </c>
      <c r="L614" s="1">
        <v>0</v>
      </c>
    </row>
    <row r="615" spans="1:12" x14ac:dyDescent="0.25">
      <c r="A615" t="s">
        <v>29</v>
      </c>
      <c r="B615">
        <v>2040</v>
      </c>
      <c r="C615" t="s">
        <v>67</v>
      </c>
      <c r="D615" t="s">
        <v>92</v>
      </c>
      <c r="E615" t="s">
        <v>93</v>
      </c>
      <c r="F615">
        <v>7.88</v>
      </c>
      <c r="G615">
        <v>47.56</v>
      </c>
      <c r="H615">
        <v>3.25</v>
      </c>
      <c r="I615">
        <v>2.2000000000000002</v>
      </c>
      <c r="J615" s="1">
        <v>16.399999999999999</v>
      </c>
      <c r="K615" s="1">
        <v>0.53300000000000003</v>
      </c>
      <c r="L615" s="1">
        <v>0.36099999999999999</v>
      </c>
    </row>
    <row r="616" spans="1:12" x14ac:dyDescent="0.25">
      <c r="A616" t="s">
        <v>29</v>
      </c>
      <c r="B616">
        <v>2040</v>
      </c>
      <c r="C616" t="s">
        <v>67</v>
      </c>
      <c r="D616" t="s">
        <v>94</v>
      </c>
      <c r="E616" t="s">
        <v>95</v>
      </c>
      <c r="F616">
        <v>0</v>
      </c>
      <c r="G616">
        <v>0</v>
      </c>
      <c r="H616">
        <v>0</v>
      </c>
      <c r="I616">
        <v>0</v>
      </c>
      <c r="J616" s="1">
        <v>0</v>
      </c>
      <c r="K616" s="1">
        <v>0</v>
      </c>
      <c r="L616" s="1">
        <v>0</v>
      </c>
    </row>
    <row r="617" spans="1:12" x14ac:dyDescent="0.25">
      <c r="A617" t="s">
        <v>29</v>
      </c>
      <c r="B617">
        <v>2040</v>
      </c>
      <c r="C617" t="s">
        <v>67</v>
      </c>
      <c r="D617" t="s">
        <v>96</v>
      </c>
      <c r="E617" t="s">
        <v>97</v>
      </c>
      <c r="F617">
        <v>0</v>
      </c>
      <c r="G617">
        <v>0</v>
      </c>
      <c r="H617">
        <v>0</v>
      </c>
      <c r="I617">
        <v>0</v>
      </c>
      <c r="J617" s="1">
        <v>0</v>
      </c>
      <c r="K617" s="1">
        <v>0</v>
      </c>
      <c r="L617" s="1">
        <v>0</v>
      </c>
    </row>
    <row r="618" spans="1:12" x14ac:dyDescent="0.25">
      <c r="A618" t="s">
        <v>29</v>
      </c>
      <c r="B618">
        <v>2040</v>
      </c>
      <c r="C618" t="s">
        <v>67</v>
      </c>
      <c r="D618" t="s">
        <v>98</v>
      </c>
      <c r="E618" t="s">
        <v>99</v>
      </c>
      <c r="F618">
        <v>9.9700000000000006</v>
      </c>
      <c r="G618">
        <v>53.75</v>
      </c>
      <c r="H618">
        <v>4.1100000000000003</v>
      </c>
      <c r="I618">
        <v>3.2</v>
      </c>
      <c r="J618" s="1">
        <v>35200</v>
      </c>
      <c r="K618" s="1">
        <v>1450</v>
      </c>
      <c r="L618" s="1">
        <v>1130</v>
      </c>
    </row>
    <row r="619" spans="1:12" x14ac:dyDescent="0.25">
      <c r="A619" t="s">
        <v>29</v>
      </c>
      <c r="B619">
        <v>2040</v>
      </c>
      <c r="C619" t="s">
        <v>67</v>
      </c>
      <c r="D619" t="s">
        <v>100</v>
      </c>
      <c r="E619" t="s">
        <v>101</v>
      </c>
      <c r="F619">
        <v>0</v>
      </c>
      <c r="G619">
        <v>0</v>
      </c>
      <c r="H619">
        <v>0</v>
      </c>
      <c r="I619">
        <v>0</v>
      </c>
      <c r="J619" s="1">
        <v>0</v>
      </c>
      <c r="K619" s="1">
        <v>0</v>
      </c>
      <c r="L619" s="1">
        <v>0</v>
      </c>
    </row>
    <row r="620" spans="1:12" x14ac:dyDescent="0.25">
      <c r="A620" t="s">
        <v>29</v>
      </c>
      <c r="B620">
        <v>2040</v>
      </c>
      <c r="C620" t="s">
        <v>67</v>
      </c>
      <c r="D620" t="s">
        <v>102</v>
      </c>
      <c r="E620" t="s">
        <v>103</v>
      </c>
      <c r="F620">
        <v>0</v>
      </c>
      <c r="G620">
        <v>0</v>
      </c>
      <c r="H620">
        <v>0</v>
      </c>
      <c r="I620">
        <v>0</v>
      </c>
      <c r="J620" s="1">
        <v>0</v>
      </c>
      <c r="K620" s="1">
        <v>0</v>
      </c>
      <c r="L620" s="1">
        <v>0</v>
      </c>
    </row>
    <row r="621" spans="1:12" x14ac:dyDescent="0.25">
      <c r="A621" t="s">
        <v>29</v>
      </c>
      <c r="B621">
        <v>2040</v>
      </c>
      <c r="C621" t="s">
        <v>67</v>
      </c>
      <c r="D621" t="s">
        <v>104</v>
      </c>
      <c r="E621" t="s">
        <v>105</v>
      </c>
      <c r="F621">
        <v>0</v>
      </c>
      <c r="G621">
        <v>0</v>
      </c>
      <c r="H621">
        <v>0</v>
      </c>
      <c r="I621">
        <v>0</v>
      </c>
      <c r="J621" s="1">
        <v>0</v>
      </c>
      <c r="K621" s="1">
        <v>0</v>
      </c>
      <c r="L621" s="1">
        <v>0</v>
      </c>
    </row>
    <row r="622" spans="1:12" x14ac:dyDescent="0.25">
      <c r="A622" t="s">
        <v>29</v>
      </c>
      <c r="B622">
        <v>2040</v>
      </c>
      <c r="C622" t="s">
        <v>67</v>
      </c>
      <c r="D622" t="s">
        <v>106</v>
      </c>
      <c r="E622" t="s">
        <v>107</v>
      </c>
      <c r="F622">
        <v>1.8</v>
      </c>
      <c r="G622">
        <v>33.68</v>
      </c>
      <c r="H622">
        <v>0.73</v>
      </c>
      <c r="I622">
        <v>0.62</v>
      </c>
      <c r="J622" s="1">
        <v>12.2</v>
      </c>
      <c r="K622" s="1">
        <v>8.9700000000000002E-2</v>
      </c>
      <c r="L622" s="1">
        <v>7.5499999999999998E-2</v>
      </c>
    </row>
    <row r="623" spans="1:12" x14ac:dyDescent="0.25">
      <c r="A623" t="s">
        <v>29</v>
      </c>
      <c r="B623">
        <v>2040</v>
      </c>
      <c r="C623" t="s">
        <v>67</v>
      </c>
      <c r="D623" t="s">
        <v>108</v>
      </c>
      <c r="E623" t="s">
        <v>109</v>
      </c>
      <c r="F623">
        <v>2.84</v>
      </c>
      <c r="G623">
        <v>39.54</v>
      </c>
      <c r="H623">
        <v>1.1299999999999999</v>
      </c>
      <c r="I623">
        <v>1.19</v>
      </c>
      <c r="J623" s="1">
        <v>15.5</v>
      </c>
      <c r="K623" s="1">
        <v>0.17599999999999999</v>
      </c>
      <c r="L623" s="1">
        <v>0.185</v>
      </c>
    </row>
    <row r="624" spans="1:12" x14ac:dyDescent="0.25">
      <c r="A624" t="s">
        <v>29</v>
      </c>
      <c r="B624">
        <v>2040</v>
      </c>
      <c r="C624" t="s">
        <v>67</v>
      </c>
      <c r="D624" t="s">
        <v>110</v>
      </c>
      <c r="E624" t="s">
        <v>111</v>
      </c>
      <c r="F624">
        <v>15.91</v>
      </c>
      <c r="G624">
        <v>56.01</v>
      </c>
      <c r="H624">
        <v>6.38</v>
      </c>
      <c r="I624">
        <v>3.48</v>
      </c>
      <c r="J624" s="1">
        <v>7.31</v>
      </c>
      <c r="K624" s="1">
        <v>0.46600000000000003</v>
      </c>
      <c r="L624" s="1">
        <v>0.255</v>
      </c>
    </row>
    <row r="625" spans="1:12" x14ac:dyDescent="0.25">
      <c r="A625" t="s">
        <v>29</v>
      </c>
      <c r="B625">
        <v>2040</v>
      </c>
      <c r="C625" t="s">
        <v>67</v>
      </c>
      <c r="D625" t="s">
        <v>112</v>
      </c>
      <c r="E625" t="s">
        <v>113</v>
      </c>
      <c r="F625">
        <v>0.74</v>
      </c>
      <c r="G625">
        <v>27.01</v>
      </c>
      <c r="H625">
        <v>0.28999999999999998</v>
      </c>
      <c r="I625">
        <v>0.15</v>
      </c>
      <c r="J625" s="1">
        <v>182</v>
      </c>
      <c r="K625" s="1">
        <v>0.53500000000000003</v>
      </c>
      <c r="L625" s="1">
        <v>0.27300000000000002</v>
      </c>
    </row>
    <row r="626" spans="1:12" x14ac:dyDescent="0.25">
      <c r="A626" t="s">
        <v>29</v>
      </c>
      <c r="B626">
        <v>2040</v>
      </c>
      <c r="C626" t="s">
        <v>67</v>
      </c>
      <c r="D626" t="s">
        <v>114</v>
      </c>
      <c r="E626" t="s">
        <v>115</v>
      </c>
      <c r="F626">
        <v>0</v>
      </c>
      <c r="G626">
        <v>0</v>
      </c>
      <c r="H626">
        <v>0</v>
      </c>
      <c r="I626">
        <v>0</v>
      </c>
      <c r="J626" s="1">
        <v>0</v>
      </c>
      <c r="K626" s="1">
        <v>0</v>
      </c>
      <c r="L626" s="1">
        <v>0</v>
      </c>
    </row>
    <row r="627" spans="1:12" x14ac:dyDescent="0.25">
      <c r="A627" t="s">
        <v>29</v>
      </c>
      <c r="B627">
        <v>2040</v>
      </c>
      <c r="C627" t="s">
        <v>67</v>
      </c>
      <c r="D627" t="s">
        <v>116</v>
      </c>
      <c r="E627" t="s">
        <v>117</v>
      </c>
      <c r="F627">
        <v>0</v>
      </c>
      <c r="G627">
        <v>0</v>
      </c>
      <c r="H627">
        <v>0</v>
      </c>
      <c r="I627">
        <v>0</v>
      </c>
      <c r="J627" s="1">
        <v>0</v>
      </c>
      <c r="K627" s="1">
        <v>0</v>
      </c>
      <c r="L627" s="1">
        <v>0</v>
      </c>
    </row>
    <row r="628" spans="1:12" x14ac:dyDescent="0.25">
      <c r="A628" t="s">
        <v>29</v>
      </c>
      <c r="B628">
        <v>2040</v>
      </c>
      <c r="C628" t="s">
        <v>67</v>
      </c>
      <c r="D628" t="s">
        <v>60</v>
      </c>
      <c r="E628" t="s">
        <v>118</v>
      </c>
      <c r="F628">
        <v>1.35</v>
      </c>
      <c r="G628">
        <v>33.409999999999997</v>
      </c>
      <c r="H628">
        <v>0.56000000000000005</v>
      </c>
      <c r="I628">
        <v>0.64</v>
      </c>
      <c r="J628" s="1">
        <v>4760</v>
      </c>
      <c r="K628" s="1">
        <v>26.5</v>
      </c>
      <c r="L628" s="1">
        <v>30.3</v>
      </c>
    </row>
    <row r="629" spans="1:12" x14ac:dyDescent="0.25">
      <c r="A629" t="s">
        <v>29</v>
      </c>
      <c r="B629">
        <v>2040</v>
      </c>
      <c r="C629" t="s">
        <v>67</v>
      </c>
      <c r="D629" t="s">
        <v>119</v>
      </c>
      <c r="E629" t="s">
        <v>120</v>
      </c>
      <c r="F629">
        <v>2.7</v>
      </c>
      <c r="G629">
        <v>46.53</v>
      </c>
      <c r="H629">
        <v>1.1100000000000001</v>
      </c>
      <c r="I629">
        <v>2.06</v>
      </c>
      <c r="J629" s="1">
        <v>1.01</v>
      </c>
      <c r="K629" s="1">
        <v>1.12E-2</v>
      </c>
      <c r="L629" s="1">
        <v>2.1000000000000001E-2</v>
      </c>
    </row>
    <row r="630" spans="1:12" x14ac:dyDescent="0.25">
      <c r="A630" t="s">
        <v>29</v>
      </c>
      <c r="B630">
        <v>2040</v>
      </c>
      <c r="C630" t="s">
        <v>67</v>
      </c>
      <c r="D630" t="s">
        <v>41</v>
      </c>
      <c r="E630" t="s">
        <v>121</v>
      </c>
      <c r="F630">
        <v>6</v>
      </c>
      <c r="G630">
        <v>44.76</v>
      </c>
      <c r="H630">
        <v>2.5</v>
      </c>
      <c r="I630">
        <v>1.82</v>
      </c>
      <c r="J630" s="1">
        <v>2.06</v>
      </c>
      <c r="K630" s="1">
        <v>5.1499999999999997E-2</v>
      </c>
      <c r="L630" s="1">
        <v>3.7600000000000001E-2</v>
      </c>
    </row>
    <row r="631" spans="1:12" x14ac:dyDescent="0.25">
      <c r="A631" t="s">
        <v>29</v>
      </c>
      <c r="B631">
        <v>2040</v>
      </c>
      <c r="C631" t="s">
        <v>67</v>
      </c>
      <c r="D631" t="s">
        <v>122</v>
      </c>
      <c r="E631" t="s">
        <v>123</v>
      </c>
      <c r="F631">
        <v>0.32</v>
      </c>
      <c r="G631">
        <v>32.25</v>
      </c>
      <c r="H631">
        <v>0.13</v>
      </c>
      <c r="I631">
        <v>0.5</v>
      </c>
      <c r="J631" s="1">
        <v>188</v>
      </c>
      <c r="K631" s="1">
        <v>0.23899999999999999</v>
      </c>
      <c r="L631" s="1">
        <v>0.93600000000000005</v>
      </c>
    </row>
    <row r="632" spans="1:12" x14ac:dyDescent="0.25">
      <c r="A632" t="s">
        <v>29</v>
      </c>
      <c r="B632">
        <v>2040</v>
      </c>
      <c r="C632" t="s">
        <v>67</v>
      </c>
      <c r="D632" t="s">
        <v>124</v>
      </c>
      <c r="E632" t="s">
        <v>125</v>
      </c>
      <c r="F632">
        <v>16.72</v>
      </c>
      <c r="G632">
        <v>56.94</v>
      </c>
      <c r="H632">
        <v>6.86</v>
      </c>
      <c r="I632">
        <v>3.69</v>
      </c>
      <c r="J632" s="1">
        <v>11.4</v>
      </c>
      <c r="K632" s="1">
        <v>0.78100000000000003</v>
      </c>
      <c r="L632" s="1">
        <v>0.42</v>
      </c>
    </row>
    <row r="633" spans="1:12" x14ac:dyDescent="0.25">
      <c r="A633" t="s">
        <v>29</v>
      </c>
      <c r="B633">
        <v>2040</v>
      </c>
      <c r="C633" t="s">
        <v>67</v>
      </c>
      <c r="D633" t="s">
        <v>126</v>
      </c>
      <c r="E633" t="s">
        <v>127</v>
      </c>
      <c r="F633">
        <v>0</v>
      </c>
      <c r="G633">
        <v>0</v>
      </c>
      <c r="H633">
        <v>0</v>
      </c>
      <c r="I633">
        <v>0</v>
      </c>
      <c r="J633" s="1">
        <v>0</v>
      </c>
      <c r="K633" s="1">
        <v>0</v>
      </c>
      <c r="L633" s="1">
        <v>0</v>
      </c>
    </row>
    <row r="634" spans="1:12" x14ac:dyDescent="0.25">
      <c r="A634" t="s">
        <v>29</v>
      </c>
      <c r="B634">
        <v>2040</v>
      </c>
      <c r="C634" t="s">
        <v>67</v>
      </c>
      <c r="D634" t="s">
        <v>128</v>
      </c>
      <c r="E634" t="s">
        <v>129</v>
      </c>
      <c r="F634">
        <v>1.1299999999999999</v>
      </c>
      <c r="G634">
        <v>36.549999999999997</v>
      </c>
      <c r="H634">
        <v>0.47</v>
      </c>
      <c r="I634">
        <v>0.89</v>
      </c>
      <c r="J634" s="1">
        <v>3340</v>
      </c>
      <c r="K634" s="1">
        <v>15.6</v>
      </c>
      <c r="L634" s="1">
        <v>29.7</v>
      </c>
    </row>
    <row r="635" spans="1:12" x14ac:dyDescent="0.25">
      <c r="A635" t="s">
        <v>29</v>
      </c>
      <c r="B635">
        <v>2040</v>
      </c>
      <c r="C635" t="s">
        <v>67</v>
      </c>
      <c r="D635" t="s">
        <v>130</v>
      </c>
      <c r="E635" t="s">
        <v>131</v>
      </c>
      <c r="F635">
        <v>13.47</v>
      </c>
      <c r="G635">
        <v>50.03</v>
      </c>
      <c r="H635">
        <v>5.53</v>
      </c>
      <c r="I635">
        <v>2.71</v>
      </c>
      <c r="J635" s="1">
        <v>264</v>
      </c>
      <c r="K635" s="1">
        <v>14.6</v>
      </c>
      <c r="L635" s="1">
        <v>7.17</v>
      </c>
    </row>
    <row r="636" spans="1:12" x14ac:dyDescent="0.25">
      <c r="A636" t="s">
        <v>29</v>
      </c>
      <c r="B636">
        <v>2040</v>
      </c>
      <c r="C636" t="s">
        <v>67</v>
      </c>
      <c r="D636" t="s">
        <v>58</v>
      </c>
      <c r="E636" t="s">
        <v>132</v>
      </c>
      <c r="F636">
        <v>0</v>
      </c>
      <c r="G636">
        <v>0</v>
      </c>
      <c r="H636">
        <v>0</v>
      </c>
      <c r="I636">
        <v>0</v>
      </c>
      <c r="J636" s="1">
        <v>0</v>
      </c>
      <c r="K636" s="1">
        <v>0</v>
      </c>
      <c r="L636" s="1">
        <v>0</v>
      </c>
    </row>
    <row r="637" spans="1:12" x14ac:dyDescent="0.25">
      <c r="A637" t="s">
        <v>29</v>
      </c>
      <c r="B637">
        <v>2040</v>
      </c>
      <c r="C637" t="s">
        <v>67</v>
      </c>
      <c r="D637" t="s">
        <v>133</v>
      </c>
      <c r="E637" t="s">
        <v>134</v>
      </c>
      <c r="F637">
        <v>20.51</v>
      </c>
      <c r="G637">
        <v>59.27</v>
      </c>
      <c r="H637">
        <v>8.85</v>
      </c>
      <c r="I637">
        <v>4.13</v>
      </c>
      <c r="J637" s="1">
        <v>2.1800000000000002</v>
      </c>
      <c r="K637" s="1">
        <v>0.193</v>
      </c>
      <c r="L637" s="1">
        <v>8.9899999999999994E-2</v>
      </c>
    </row>
    <row r="638" spans="1:12" x14ac:dyDescent="0.25">
      <c r="A638" t="s">
        <v>29</v>
      </c>
      <c r="B638">
        <v>2040</v>
      </c>
      <c r="C638" t="s">
        <v>67</v>
      </c>
      <c r="D638" t="s">
        <v>135</v>
      </c>
      <c r="E638" t="s">
        <v>136</v>
      </c>
      <c r="F638">
        <v>10.98</v>
      </c>
      <c r="G638">
        <v>49.52</v>
      </c>
      <c r="H638">
        <v>4.6100000000000003</v>
      </c>
      <c r="I638">
        <v>2.63</v>
      </c>
      <c r="J638" s="1">
        <v>70</v>
      </c>
      <c r="K638" s="1">
        <v>3.23</v>
      </c>
      <c r="L638" s="1">
        <v>1.84</v>
      </c>
    </row>
    <row r="639" spans="1:12" x14ac:dyDescent="0.25">
      <c r="A639" t="s">
        <v>29</v>
      </c>
      <c r="B639">
        <v>2040</v>
      </c>
      <c r="C639" t="s">
        <v>67</v>
      </c>
      <c r="D639" t="s">
        <v>62</v>
      </c>
      <c r="E639" t="s">
        <v>137</v>
      </c>
      <c r="F639">
        <v>0.97</v>
      </c>
      <c r="G639">
        <v>35.56</v>
      </c>
      <c r="H639">
        <v>0.4</v>
      </c>
      <c r="I639">
        <v>0.84</v>
      </c>
      <c r="J639" s="1">
        <v>56</v>
      </c>
      <c r="K639" s="1">
        <v>0.223</v>
      </c>
      <c r="L639" s="1">
        <v>0.46899999999999997</v>
      </c>
    </row>
    <row r="640" spans="1:12" x14ac:dyDescent="0.25">
      <c r="A640" t="s">
        <v>29</v>
      </c>
      <c r="B640">
        <v>2040</v>
      </c>
      <c r="C640" t="s">
        <v>67</v>
      </c>
      <c r="D640" t="s">
        <v>51</v>
      </c>
      <c r="E640" t="s">
        <v>138</v>
      </c>
      <c r="F640">
        <v>6.29</v>
      </c>
      <c r="G640">
        <v>42.43</v>
      </c>
      <c r="H640">
        <v>2.6</v>
      </c>
      <c r="I640">
        <v>1.57</v>
      </c>
      <c r="J640" s="1">
        <v>175000</v>
      </c>
      <c r="K640" s="1">
        <v>4560</v>
      </c>
      <c r="L640" s="1">
        <v>2750</v>
      </c>
    </row>
    <row r="641" spans="1:12" x14ac:dyDescent="0.25">
      <c r="A641" t="s">
        <v>29</v>
      </c>
      <c r="B641">
        <v>2040</v>
      </c>
      <c r="C641" t="s">
        <v>67</v>
      </c>
      <c r="D641" t="s">
        <v>139</v>
      </c>
      <c r="E641" t="s">
        <v>140</v>
      </c>
      <c r="F641">
        <v>0</v>
      </c>
      <c r="G641">
        <v>0</v>
      </c>
      <c r="H641">
        <v>0</v>
      </c>
      <c r="I641">
        <v>0</v>
      </c>
      <c r="J641" s="1">
        <v>0</v>
      </c>
      <c r="K641" s="1">
        <v>0</v>
      </c>
      <c r="L641" s="1">
        <v>0</v>
      </c>
    </row>
    <row r="642" spans="1:12" x14ac:dyDescent="0.25">
      <c r="A642" t="s">
        <v>29</v>
      </c>
      <c r="B642">
        <v>2040</v>
      </c>
      <c r="C642" t="s">
        <v>67</v>
      </c>
      <c r="D642" t="s">
        <v>141</v>
      </c>
      <c r="E642" t="s">
        <v>142</v>
      </c>
      <c r="F642">
        <v>0</v>
      </c>
      <c r="G642">
        <v>0</v>
      </c>
      <c r="H642">
        <v>0</v>
      </c>
      <c r="I642">
        <v>0</v>
      </c>
      <c r="J642" s="1">
        <v>0</v>
      </c>
      <c r="K642" s="1">
        <v>0</v>
      </c>
      <c r="L642" s="1">
        <v>0</v>
      </c>
    </row>
    <row r="643" spans="1:12" x14ac:dyDescent="0.25">
      <c r="A643" t="s">
        <v>29</v>
      </c>
      <c r="B643">
        <v>2040</v>
      </c>
      <c r="C643" t="s">
        <v>67</v>
      </c>
      <c r="D643" t="s">
        <v>52</v>
      </c>
      <c r="E643" t="s">
        <v>143</v>
      </c>
      <c r="F643">
        <v>2.64</v>
      </c>
      <c r="G643">
        <v>34.93</v>
      </c>
      <c r="H643">
        <v>1.07</v>
      </c>
      <c r="I643">
        <v>0.74</v>
      </c>
      <c r="J643" s="1">
        <v>1490</v>
      </c>
      <c r="K643" s="1">
        <v>16</v>
      </c>
      <c r="L643" s="1">
        <v>11</v>
      </c>
    </row>
    <row r="644" spans="1:12" x14ac:dyDescent="0.25">
      <c r="A644" t="s">
        <v>29</v>
      </c>
      <c r="B644">
        <v>2040</v>
      </c>
      <c r="C644" t="s">
        <v>67</v>
      </c>
      <c r="D644" t="s">
        <v>144</v>
      </c>
      <c r="E644" t="s">
        <v>145</v>
      </c>
      <c r="F644">
        <v>0.78</v>
      </c>
      <c r="G644">
        <v>34.369999999999997</v>
      </c>
      <c r="H644">
        <v>0.32</v>
      </c>
      <c r="I644">
        <v>0.72</v>
      </c>
      <c r="J644" s="1">
        <v>1670</v>
      </c>
      <c r="K644" s="1">
        <v>5.29</v>
      </c>
      <c r="L644" s="1">
        <v>11.9</v>
      </c>
    </row>
    <row r="645" spans="1:12" x14ac:dyDescent="0.25">
      <c r="A645" t="s">
        <v>29</v>
      </c>
      <c r="B645">
        <v>2040</v>
      </c>
      <c r="C645" t="s">
        <v>67</v>
      </c>
      <c r="D645" t="s">
        <v>146</v>
      </c>
      <c r="E645" t="s">
        <v>147</v>
      </c>
      <c r="F645">
        <v>0</v>
      </c>
      <c r="G645">
        <v>0</v>
      </c>
      <c r="H645">
        <v>0</v>
      </c>
      <c r="I645">
        <v>0</v>
      </c>
      <c r="J645" s="1">
        <v>0</v>
      </c>
      <c r="K645" s="1">
        <v>0</v>
      </c>
      <c r="L645" s="1">
        <v>0</v>
      </c>
    </row>
    <row r="646" spans="1:12" x14ac:dyDescent="0.25">
      <c r="A646" t="s">
        <v>29</v>
      </c>
      <c r="B646">
        <v>2040</v>
      </c>
      <c r="C646" t="s">
        <v>67</v>
      </c>
      <c r="D646" t="s">
        <v>148</v>
      </c>
      <c r="E646" t="s">
        <v>149</v>
      </c>
      <c r="F646">
        <v>1.07</v>
      </c>
      <c r="G646">
        <v>28.08</v>
      </c>
      <c r="H646">
        <v>0.44</v>
      </c>
      <c r="I646">
        <v>0.25</v>
      </c>
      <c r="J646" s="1">
        <v>1390</v>
      </c>
      <c r="K646" s="1">
        <v>6.1</v>
      </c>
      <c r="L646" s="1">
        <v>3.48</v>
      </c>
    </row>
    <row r="647" spans="1:12" x14ac:dyDescent="0.25">
      <c r="A647" t="s">
        <v>29</v>
      </c>
      <c r="B647">
        <v>2040</v>
      </c>
      <c r="C647" t="s">
        <v>67</v>
      </c>
      <c r="D647" t="s">
        <v>150</v>
      </c>
      <c r="E647" t="s">
        <v>151</v>
      </c>
      <c r="F647">
        <v>0.17</v>
      </c>
      <c r="G647">
        <v>32.75</v>
      </c>
      <c r="H647">
        <v>7.0000000000000007E-2</v>
      </c>
      <c r="I647">
        <v>0.54</v>
      </c>
      <c r="J647" s="1">
        <v>126</v>
      </c>
      <c r="K647" s="1">
        <v>8.5300000000000001E-2</v>
      </c>
      <c r="L647" s="1">
        <v>0.68300000000000005</v>
      </c>
    </row>
    <row r="648" spans="1:12" x14ac:dyDescent="0.25">
      <c r="A648" t="s">
        <v>29</v>
      </c>
      <c r="B648">
        <v>2040</v>
      </c>
      <c r="C648" t="s">
        <v>67</v>
      </c>
      <c r="D648" t="s">
        <v>152</v>
      </c>
      <c r="E648" t="s">
        <v>153</v>
      </c>
      <c r="F648">
        <v>7.53</v>
      </c>
      <c r="G648">
        <v>44.19</v>
      </c>
      <c r="H648">
        <v>2.95</v>
      </c>
      <c r="I648">
        <v>1.76</v>
      </c>
      <c r="J648" s="1">
        <v>88.6</v>
      </c>
      <c r="K648" s="1">
        <v>2.62</v>
      </c>
      <c r="L648" s="1">
        <v>1.56</v>
      </c>
    </row>
    <row r="649" spans="1:12" x14ac:dyDescent="0.25">
      <c r="A649" t="s">
        <v>29</v>
      </c>
      <c r="B649">
        <v>2040</v>
      </c>
      <c r="C649" t="s">
        <v>67</v>
      </c>
      <c r="D649" t="s">
        <v>154</v>
      </c>
      <c r="E649" t="s">
        <v>155</v>
      </c>
      <c r="F649">
        <v>0</v>
      </c>
      <c r="G649">
        <v>0</v>
      </c>
      <c r="H649">
        <v>0</v>
      </c>
      <c r="I649">
        <v>0</v>
      </c>
      <c r="J649" s="1">
        <v>0</v>
      </c>
      <c r="K649" s="1">
        <v>0</v>
      </c>
      <c r="L649" s="1">
        <v>0</v>
      </c>
    </row>
    <row r="650" spans="1:12" x14ac:dyDescent="0.25">
      <c r="A650" t="s">
        <v>29</v>
      </c>
      <c r="B650">
        <v>2040</v>
      </c>
      <c r="C650" t="s">
        <v>67</v>
      </c>
      <c r="D650" t="s">
        <v>156</v>
      </c>
      <c r="E650" t="s">
        <v>157</v>
      </c>
      <c r="F650">
        <v>2.17</v>
      </c>
      <c r="G650">
        <v>36.81</v>
      </c>
      <c r="H650">
        <v>0.88</v>
      </c>
      <c r="I650">
        <v>0.91</v>
      </c>
      <c r="J650" s="1">
        <v>273</v>
      </c>
      <c r="K650" s="1">
        <v>2.41</v>
      </c>
      <c r="L650" s="1">
        <v>2.48</v>
      </c>
    </row>
    <row r="651" spans="1:12" x14ac:dyDescent="0.25">
      <c r="A651" t="s">
        <v>29</v>
      </c>
      <c r="B651">
        <v>2040</v>
      </c>
      <c r="C651" t="s">
        <v>67</v>
      </c>
      <c r="D651" t="s">
        <v>158</v>
      </c>
      <c r="E651" t="s">
        <v>159</v>
      </c>
      <c r="F651">
        <v>0</v>
      </c>
      <c r="G651">
        <v>0</v>
      </c>
      <c r="H651">
        <v>0</v>
      </c>
      <c r="I651">
        <v>0</v>
      </c>
      <c r="J651" s="1">
        <v>0</v>
      </c>
      <c r="K651" s="1">
        <v>0</v>
      </c>
      <c r="L651" s="1">
        <v>0</v>
      </c>
    </row>
    <row r="652" spans="1:12" x14ac:dyDescent="0.25">
      <c r="A652" t="s">
        <v>29</v>
      </c>
      <c r="B652">
        <v>2040</v>
      </c>
      <c r="C652" t="s">
        <v>67</v>
      </c>
      <c r="D652" t="s">
        <v>160</v>
      </c>
      <c r="E652" t="s">
        <v>161</v>
      </c>
      <c r="F652">
        <v>0</v>
      </c>
      <c r="G652">
        <v>0</v>
      </c>
      <c r="H652">
        <v>0</v>
      </c>
      <c r="I652">
        <v>0</v>
      </c>
      <c r="J652" s="1">
        <v>0</v>
      </c>
      <c r="K652" s="1">
        <v>0</v>
      </c>
      <c r="L652" s="1">
        <v>0</v>
      </c>
    </row>
    <row r="653" spans="1:12" x14ac:dyDescent="0.25">
      <c r="A653" t="s">
        <v>29</v>
      </c>
      <c r="B653">
        <v>2040</v>
      </c>
      <c r="C653" t="s">
        <v>67</v>
      </c>
      <c r="D653" t="s">
        <v>162</v>
      </c>
      <c r="E653" t="s">
        <v>163</v>
      </c>
      <c r="F653">
        <v>0</v>
      </c>
      <c r="G653">
        <v>0</v>
      </c>
      <c r="H653">
        <v>0</v>
      </c>
      <c r="I653">
        <v>0</v>
      </c>
      <c r="J653" s="1">
        <v>0</v>
      </c>
      <c r="K653" s="1">
        <v>0</v>
      </c>
      <c r="L653" s="1">
        <v>0</v>
      </c>
    </row>
    <row r="654" spans="1:12" x14ac:dyDescent="0.25">
      <c r="A654" t="s">
        <v>29</v>
      </c>
      <c r="B654">
        <v>2040</v>
      </c>
      <c r="C654" t="s">
        <v>67</v>
      </c>
      <c r="D654" t="s">
        <v>164</v>
      </c>
      <c r="E654" t="s">
        <v>165</v>
      </c>
      <c r="F654">
        <v>7.24</v>
      </c>
      <c r="G654">
        <v>42.89</v>
      </c>
      <c r="H654">
        <v>3</v>
      </c>
      <c r="I654">
        <v>1.61</v>
      </c>
      <c r="J654" s="1">
        <v>1600</v>
      </c>
      <c r="K654" s="1">
        <v>48</v>
      </c>
      <c r="L654" s="1">
        <v>25.7</v>
      </c>
    </row>
    <row r="655" spans="1:12" x14ac:dyDescent="0.25">
      <c r="A655" t="s">
        <v>29</v>
      </c>
      <c r="B655">
        <v>2040</v>
      </c>
      <c r="C655" t="s">
        <v>67</v>
      </c>
      <c r="D655" t="s">
        <v>166</v>
      </c>
      <c r="E655" t="s">
        <v>167</v>
      </c>
      <c r="F655">
        <v>7.59</v>
      </c>
      <c r="G655">
        <v>37.270000000000003</v>
      </c>
      <c r="H655">
        <v>3.14</v>
      </c>
      <c r="I655">
        <v>1.39</v>
      </c>
      <c r="J655" s="1">
        <v>1440</v>
      </c>
      <c r="K655" s="1">
        <v>45.2</v>
      </c>
      <c r="L655" s="1">
        <v>20</v>
      </c>
    </row>
    <row r="656" spans="1:12" x14ac:dyDescent="0.25">
      <c r="A656" t="s">
        <v>29</v>
      </c>
      <c r="B656">
        <v>2040</v>
      </c>
      <c r="C656" t="s">
        <v>67</v>
      </c>
      <c r="D656" t="s">
        <v>168</v>
      </c>
      <c r="E656" t="s">
        <v>169</v>
      </c>
      <c r="F656">
        <v>0</v>
      </c>
      <c r="G656">
        <v>0</v>
      </c>
      <c r="H656">
        <v>0</v>
      </c>
      <c r="I656">
        <v>0</v>
      </c>
      <c r="J656" s="1">
        <v>0</v>
      </c>
      <c r="K656" s="1">
        <v>0</v>
      </c>
      <c r="L656" s="1">
        <v>0</v>
      </c>
    </row>
    <row r="657" spans="1:12" x14ac:dyDescent="0.25">
      <c r="A657" t="s">
        <v>29</v>
      </c>
      <c r="B657">
        <v>2040</v>
      </c>
      <c r="C657" t="s">
        <v>67</v>
      </c>
      <c r="D657" t="s">
        <v>170</v>
      </c>
      <c r="E657" t="s">
        <v>171</v>
      </c>
      <c r="F657">
        <v>0</v>
      </c>
      <c r="G657">
        <v>0</v>
      </c>
      <c r="H657">
        <v>0</v>
      </c>
      <c r="I657">
        <v>0</v>
      </c>
      <c r="J657" s="1">
        <v>0</v>
      </c>
      <c r="K657" s="1">
        <v>0</v>
      </c>
      <c r="L657" s="1">
        <v>0</v>
      </c>
    </row>
    <row r="658" spans="1:12" x14ac:dyDescent="0.25">
      <c r="A658" t="s">
        <v>29</v>
      </c>
      <c r="B658">
        <v>2040</v>
      </c>
      <c r="C658" t="s">
        <v>67</v>
      </c>
      <c r="D658" t="s">
        <v>172</v>
      </c>
      <c r="E658" t="s">
        <v>173</v>
      </c>
      <c r="F658">
        <v>1.64</v>
      </c>
      <c r="G658">
        <v>38.659999999999997</v>
      </c>
      <c r="H658">
        <v>0.67</v>
      </c>
      <c r="I658">
        <v>1.1200000000000001</v>
      </c>
      <c r="J658" s="1">
        <v>430</v>
      </c>
      <c r="K658" s="1">
        <v>2.88</v>
      </c>
      <c r="L658" s="1">
        <v>4.8</v>
      </c>
    </row>
    <row r="659" spans="1:12" x14ac:dyDescent="0.25">
      <c r="A659" t="s">
        <v>29</v>
      </c>
      <c r="B659">
        <v>2040</v>
      </c>
      <c r="C659" t="s">
        <v>67</v>
      </c>
      <c r="D659" t="s">
        <v>174</v>
      </c>
      <c r="E659" t="s">
        <v>175</v>
      </c>
      <c r="F659">
        <v>0.13</v>
      </c>
      <c r="G659">
        <v>36.6</v>
      </c>
      <c r="H659">
        <v>0.05</v>
      </c>
      <c r="I659">
        <v>0.9</v>
      </c>
      <c r="J659" s="1">
        <v>944</v>
      </c>
      <c r="K659" s="1">
        <v>0.49</v>
      </c>
      <c r="L659" s="1">
        <v>8.5299999999999994</v>
      </c>
    </row>
    <row r="660" spans="1:12" x14ac:dyDescent="0.25">
      <c r="A660" t="s">
        <v>29</v>
      </c>
      <c r="B660">
        <v>2040</v>
      </c>
      <c r="C660" t="s">
        <v>67</v>
      </c>
      <c r="D660" t="s">
        <v>44</v>
      </c>
      <c r="E660" t="s">
        <v>176</v>
      </c>
      <c r="F660">
        <v>8</v>
      </c>
      <c r="G660">
        <v>48.87</v>
      </c>
      <c r="H660">
        <v>3.41</v>
      </c>
      <c r="I660">
        <v>2.4300000000000002</v>
      </c>
      <c r="J660" s="1">
        <v>5690</v>
      </c>
      <c r="K660" s="1">
        <v>194</v>
      </c>
      <c r="L660" s="1">
        <v>138</v>
      </c>
    </row>
    <row r="661" spans="1:12" x14ac:dyDescent="0.25">
      <c r="A661" t="s">
        <v>29</v>
      </c>
      <c r="B661">
        <v>2040</v>
      </c>
      <c r="C661" t="s">
        <v>67</v>
      </c>
      <c r="D661" t="s">
        <v>177</v>
      </c>
      <c r="E661" t="s">
        <v>178</v>
      </c>
      <c r="F661">
        <v>3.21</v>
      </c>
      <c r="G661">
        <v>41.3</v>
      </c>
      <c r="H661">
        <v>1.31</v>
      </c>
      <c r="I661">
        <v>1.39</v>
      </c>
      <c r="J661" s="1">
        <v>35.799999999999997</v>
      </c>
      <c r="K661" s="1">
        <v>0.46899999999999997</v>
      </c>
      <c r="L661" s="1">
        <v>0.498</v>
      </c>
    </row>
    <row r="662" spans="1:12" x14ac:dyDescent="0.25">
      <c r="A662" t="s">
        <v>29</v>
      </c>
      <c r="B662">
        <v>2040</v>
      </c>
      <c r="C662" t="s">
        <v>67</v>
      </c>
      <c r="D662" t="s">
        <v>179</v>
      </c>
      <c r="E662" t="s">
        <v>180</v>
      </c>
      <c r="F662">
        <v>2.29</v>
      </c>
      <c r="G662">
        <v>32.51</v>
      </c>
      <c r="H662">
        <v>0.94</v>
      </c>
      <c r="I662">
        <v>0.52</v>
      </c>
      <c r="J662" s="1">
        <v>7.07</v>
      </c>
      <c r="K662" s="1">
        <v>6.6500000000000004E-2</v>
      </c>
      <c r="L662" s="1">
        <v>3.6700000000000003E-2</v>
      </c>
    </row>
    <row r="663" spans="1:12" x14ac:dyDescent="0.25">
      <c r="A663" t="s">
        <v>29</v>
      </c>
      <c r="B663">
        <v>2040</v>
      </c>
      <c r="C663" t="s">
        <v>67</v>
      </c>
      <c r="D663" t="s">
        <v>181</v>
      </c>
      <c r="E663" t="s">
        <v>182</v>
      </c>
      <c r="F663">
        <v>0</v>
      </c>
      <c r="G663">
        <v>0</v>
      </c>
      <c r="H663">
        <v>0</v>
      </c>
      <c r="I663">
        <v>0</v>
      </c>
      <c r="J663" s="1">
        <v>0</v>
      </c>
      <c r="K663" s="1">
        <v>0</v>
      </c>
      <c r="L663" s="1">
        <v>0</v>
      </c>
    </row>
    <row r="664" spans="1:12" x14ac:dyDescent="0.25">
      <c r="A664" t="s">
        <v>29</v>
      </c>
      <c r="B664">
        <v>2040</v>
      </c>
      <c r="C664" t="s">
        <v>67</v>
      </c>
      <c r="D664" t="s">
        <v>183</v>
      </c>
      <c r="E664" t="s">
        <v>184</v>
      </c>
      <c r="F664">
        <v>0</v>
      </c>
      <c r="G664">
        <v>0</v>
      </c>
      <c r="H664">
        <v>0</v>
      </c>
      <c r="I664">
        <v>0</v>
      </c>
      <c r="J664" s="1">
        <v>0</v>
      </c>
      <c r="K664" s="1">
        <v>0</v>
      </c>
      <c r="L664" s="1">
        <v>0</v>
      </c>
    </row>
    <row r="665" spans="1:12" x14ac:dyDescent="0.25">
      <c r="A665" t="s">
        <v>29</v>
      </c>
      <c r="B665">
        <v>2040</v>
      </c>
      <c r="C665" t="s">
        <v>67</v>
      </c>
      <c r="D665" t="s">
        <v>185</v>
      </c>
      <c r="E665" t="s">
        <v>186</v>
      </c>
      <c r="F665">
        <v>0</v>
      </c>
      <c r="G665">
        <v>0</v>
      </c>
      <c r="H665">
        <v>0</v>
      </c>
      <c r="I665">
        <v>0</v>
      </c>
      <c r="J665" s="1">
        <v>0</v>
      </c>
      <c r="K665" s="1">
        <v>0</v>
      </c>
      <c r="L665" s="1">
        <v>0</v>
      </c>
    </row>
    <row r="666" spans="1:12" x14ac:dyDescent="0.25">
      <c r="A666" t="s">
        <v>29</v>
      </c>
      <c r="B666">
        <v>2040</v>
      </c>
      <c r="C666" t="s">
        <v>67</v>
      </c>
      <c r="D666" t="s">
        <v>187</v>
      </c>
      <c r="E666" t="s">
        <v>188</v>
      </c>
      <c r="F666">
        <v>0.61</v>
      </c>
      <c r="G666">
        <v>28.67</v>
      </c>
      <c r="H666">
        <v>0.25</v>
      </c>
      <c r="I666">
        <v>0.23</v>
      </c>
      <c r="J666" s="1">
        <v>1.01</v>
      </c>
      <c r="K666" s="1">
        <v>2.5300000000000001E-3</v>
      </c>
      <c r="L666" s="1">
        <v>2.32E-3</v>
      </c>
    </row>
    <row r="667" spans="1:12" x14ac:dyDescent="0.25">
      <c r="A667" t="s">
        <v>29</v>
      </c>
      <c r="B667">
        <v>2040</v>
      </c>
      <c r="C667" t="s">
        <v>67</v>
      </c>
      <c r="D667" t="s">
        <v>33</v>
      </c>
      <c r="E667" t="s">
        <v>189</v>
      </c>
      <c r="F667">
        <v>0</v>
      </c>
      <c r="G667">
        <v>0</v>
      </c>
      <c r="H667">
        <v>0</v>
      </c>
      <c r="I667">
        <v>0</v>
      </c>
      <c r="J667" s="1">
        <v>0</v>
      </c>
      <c r="K667" s="1">
        <v>0</v>
      </c>
      <c r="L667" s="1">
        <v>0</v>
      </c>
    </row>
    <row r="668" spans="1:12" x14ac:dyDescent="0.25">
      <c r="A668" t="s">
        <v>29</v>
      </c>
      <c r="B668">
        <v>2040</v>
      </c>
      <c r="C668" t="s">
        <v>67</v>
      </c>
      <c r="D668" t="s">
        <v>34</v>
      </c>
      <c r="E668" t="s">
        <v>190</v>
      </c>
      <c r="F668">
        <v>0.04</v>
      </c>
      <c r="G668">
        <v>27.14</v>
      </c>
      <c r="H668">
        <v>0.02</v>
      </c>
      <c r="I668">
        <v>0.12</v>
      </c>
      <c r="J668" s="1">
        <v>3.16</v>
      </c>
      <c r="K668" s="1">
        <v>5.1099999999999995E-4</v>
      </c>
      <c r="L668" s="1">
        <v>3.8700000000000002E-3</v>
      </c>
    </row>
    <row r="669" spans="1:12" x14ac:dyDescent="0.25">
      <c r="A669" t="s">
        <v>29</v>
      </c>
      <c r="B669">
        <v>2040</v>
      </c>
      <c r="C669" t="s">
        <v>67</v>
      </c>
      <c r="D669" t="s">
        <v>191</v>
      </c>
      <c r="E669" t="s">
        <v>192</v>
      </c>
      <c r="F669">
        <v>0</v>
      </c>
      <c r="G669">
        <v>27.5</v>
      </c>
      <c r="H669">
        <v>0</v>
      </c>
      <c r="I669">
        <v>0.15</v>
      </c>
      <c r="J669" s="1">
        <v>2.02</v>
      </c>
      <c r="K669" s="1">
        <v>0</v>
      </c>
      <c r="L669" s="1">
        <v>3.0699999999999998E-3</v>
      </c>
    </row>
    <row r="670" spans="1:12" x14ac:dyDescent="0.25">
      <c r="A670" t="s">
        <v>29</v>
      </c>
      <c r="B670">
        <v>2040</v>
      </c>
      <c r="C670" t="s">
        <v>67</v>
      </c>
      <c r="D670" t="s">
        <v>193</v>
      </c>
      <c r="E670" t="s">
        <v>194</v>
      </c>
      <c r="F670">
        <v>0</v>
      </c>
      <c r="G670">
        <v>0</v>
      </c>
      <c r="H670">
        <v>0</v>
      </c>
      <c r="I670">
        <v>0</v>
      </c>
      <c r="J670" s="1">
        <v>0</v>
      </c>
      <c r="K670" s="1">
        <v>0</v>
      </c>
      <c r="L670" s="1">
        <v>0</v>
      </c>
    </row>
    <row r="671" spans="1:12" x14ac:dyDescent="0.25">
      <c r="A671" t="s">
        <v>29</v>
      </c>
      <c r="B671">
        <v>2040</v>
      </c>
      <c r="C671" t="s">
        <v>67</v>
      </c>
      <c r="D671" t="s">
        <v>195</v>
      </c>
      <c r="E671" t="s">
        <v>196</v>
      </c>
      <c r="F671">
        <v>1.61</v>
      </c>
      <c r="G671">
        <v>30</v>
      </c>
      <c r="H671">
        <v>0.66</v>
      </c>
      <c r="I671">
        <v>0.41</v>
      </c>
      <c r="J671" s="1">
        <v>2460</v>
      </c>
      <c r="K671" s="1">
        <v>16.3</v>
      </c>
      <c r="L671" s="1">
        <v>10.1</v>
      </c>
    </row>
    <row r="672" spans="1:12" x14ac:dyDescent="0.25">
      <c r="A672" t="s">
        <v>29</v>
      </c>
      <c r="B672">
        <v>2040</v>
      </c>
      <c r="C672" t="s">
        <v>67</v>
      </c>
      <c r="D672" t="s">
        <v>197</v>
      </c>
      <c r="E672" t="s">
        <v>198</v>
      </c>
      <c r="F672">
        <v>0</v>
      </c>
      <c r="G672">
        <v>32.869999999999997</v>
      </c>
      <c r="H672">
        <v>0</v>
      </c>
      <c r="I672">
        <v>0.55000000000000004</v>
      </c>
      <c r="J672" s="1">
        <v>1.02</v>
      </c>
      <c r="K672" s="1">
        <v>0</v>
      </c>
      <c r="L672" s="1">
        <v>5.5700000000000003E-3</v>
      </c>
    </row>
    <row r="673" spans="1:12" x14ac:dyDescent="0.25">
      <c r="A673" t="s">
        <v>29</v>
      </c>
      <c r="B673">
        <v>2040</v>
      </c>
      <c r="C673" t="s">
        <v>67</v>
      </c>
      <c r="D673" t="s">
        <v>199</v>
      </c>
      <c r="E673" t="s">
        <v>200</v>
      </c>
      <c r="F673">
        <v>0</v>
      </c>
      <c r="G673">
        <v>0</v>
      </c>
      <c r="H673">
        <v>0</v>
      </c>
      <c r="I673">
        <v>0</v>
      </c>
      <c r="J673" s="1">
        <v>0</v>
      </c>
      <c r="K673" s="1">
        <v>0</v>
      </c>
      <c r="L673" s="1">
        <v>0</v>
      </c>
    </row>
    <row r="674" spans="1:12" x14ac:dyDescent="0.25">
      <c r="A674" t="s">
        <v>29</v>
      </c>
      <c r="B674">
        <v>2040</v>
      </c>
      <c r="C674" t="s">
        <v>67</v>
      </c>
      <c r="D674" t="s">
        <v>201</v>
      </c>
      <c r="E674" t="s">
        <v>202</v>
      </c>
      <c r="F674">
        <v>0</v>
      </c>
      <c r="G674">
        <v>0</v>
      </c>
      <c r="H674">
        <v>0</v>
      </c>
      <c r="I674">
        <v>0</v>
      </c>
      <c r="J674" s="1">
        <v>0</v>
      </c>
      <c r="K674" s="1">
        <v>0</v>
      </c>
      <c r="L674" s="1">
        <v>0</v>
      </c>
    </row>
    <row r="675" spans="1:12" x14ac:dyDescent="0.25">
      <c r="A675" t="s">
        <v>29</v>
      </c>
      <c r="B675">
        <v>2040</v>
      </c>
      <c r="C675" t="s">
        <v>67</v>
      </c>
      <c r="D675" t="s">
        <v>203</v>
      </c>
      <c r="E675" t="s">
        <v>204</v>
      </c>
      <c r="F675">
        <v>7.56</v>
      </c>
      <c r="G675">
        <v>45.97</v>
      </c>
      <c r="H675">
        <v>2.97</v>
      </c>
      <c r="I675">
        <v>1.96</v>
      </c>
      <c r="J675" s="1">
        <v>92.8</v>
      </c>
      <c r="K675" s="1">
        <v>2.76</v>
      </c>
      <c r="L675" s="1">
        <v>1.82</v>
      </c>
    </row>
    <row r="676" spans="1:12" x14ac:dyDescent="0.25">
      <c r="A676" t="s">
        <v>29</v>
      </c>
      <c r="B676">
        <v>2040</v>
      </c>
      <c r="C676" t="s">
        <v>67</v>
      </c>
      <c r="D676" t="s">
        <v>36</v>
      </c>
      <c r="E676" t="s">
        <v>205</v>
      </c>
      <c r="F676">
        <v>4.47</v>
      </c>
      <c r="G676">
        <v>37.58</v>
      </c>
      <c r="H676">
        <v>1.86</v>
      </c>
      <c r="I676">
        <v>1.1100000000000001</v>
      </c>
      <c r="J676" s="1">
        <v>82.8</v>
      </c>
      <c r="K676" s="1">
        <v>1.54</v>
      </c>
      <c r="L676" s="1">
        <v>0.91600000000000004</v>
      </c>
    </row>
    <row r="677" spans="1:12" x14ac:dyDescent="0.25">
      <c r="A677" t="s">
        <v>29</v>
      </c>
      <c r="B677">
        <v>2040</v>
      </c>
      <c r="C677" t="s">
        <v>67</v>
      </c>
      <c r="D677" t="s">
        <v>206</v>
      </c>
      <c r="E677" t="s">
        <v>207</v>
      </c>
      <c r="F677">
        <v>0</v>
      </c>
      <c r="G677">
        <v>0</v>
      </c>
      <c r="H677">
        <v>0</v>
      </c>
      <c r="I677">
        <v>0</v>
      </c>
      <c r="J677" s="1">
        <v>0</v>
      </c>
      <c r="K677" s="1">
        <v>0</v>
      </c>
      <c r="L677" s="1">
        <v>0</v>
      </c>
    </row>
    <row r="678" spans="1:12" x14ac:dyDescent="0.25">
      <c r="A678" t="s">
        <v>29</v>
      </c>
      <c r="B678">
        <v>2040</v>
      </c>
      <c r="C678" t="s">
        <v>67</v>
      </c>
      <c r="D678" t="s">
        <v>208</v>
      </c>
      <c r="E678" t="s">
        <v>209</v>
      </c>
      <c r="F678">
        <v>0</v>
      </c>
      <c r="G678">
        <v>0</v>
      </c>
      <c r="H678">
        <v>0</v>
      </c>
      <c r="I678">
        <v>0</v>
      </c>
      <c r="J678" s="1">
        <v>0</v>
      </c>
      <c r="K678" s="1">
        <v>0</v>
      </c>
      <c r="L678" s="1">
        <v>0</v>
      </c>
    </row>
    <row r="679" spans="1:12" x14ac:dyDescent="0.25">
      <c r="A679" t="s">
        <v>29</v>
      </c>
      <c r="B679">
        <v>2040</v>
      </c>
      <c r="C679" t="s">
        <v>67</v>
      </c>
      <c r="D679" t="s">
        <v>210</v>
      </c>
      <c r="E679" t="s">
        <v>211</v>
      </c>
      <c r="F679">
        <v>0</v>
      </c>
      <c r="G679">
        <v>0</v>
      </c>
      <c r="H679">
        <v>0</v>
      </c>
      <c r="I679">
        <v>0</v>
      </c>
      <c r="J679" s="1">
        <v>0</v>
      </c>
      <c r="K679" s="1">
        <v>0</v>
      </c>
      <c r="L679" s="1">
        <v>0</v>
      </c>
    </row>
    <row r="680" spans="1:12" x14ac:dyDescent="0.25">
      <c r="A680" t="s">
        <v>29</v>
      </c>
      <c r="B680">
        <v>2040</v>
      </c>
      <c r="C680" t="s">
        <v>67</v>
      </c>
      <c r="D680" t="s">
        <v>212</v>
      </c>
      <c r="E680" t="s">
        <v>213</v>
      </c>
      <c r="F680">
        <v>3.85</v>
      </c>
      <c r="G680">
        <v>35.94</v>
      </c>
      <c r="H680">
        <v>1.57</v>
      </c>
      <c r="I680">
        <v>0.81</v>
      </c>
      <c r="J680" s="1">
        <v>9.23</v>
      </c>
      <c r="K680" s="1">
        <v>0.14499999999999999</v>
      </c>
      <c r="L680" s="1">
        <v>7.5200000000000003E-2</v>
      </c>
    </row>
    <row r="681" spans="1:12" x14ac:dyDescent="0.25">
      <c r="A681" t="s">
        <v>29</v>
      </c>
      <c r="B681">
        <v>2040</v>
      </c>
      <c r="C681" t="s">
        <v>67</v>
      </c>
      <c r="D681" t="s">
        <v>214</v>
      </c>
      <c r="E681" t="s">
        <v>215</v>
      </c>
      <c r="F681">
        <v>14.27</v>
      </c>
      <c r="G681">
        <v>54.42</v>
      </c>
      <c r="H681">
        <v>5.69</v>
      </c>
      <c r="I681">
        <v>3.28</v>
      </c>
      <c r="J681" s="1">
        <v>385</v>
      </c>
      <c r="K681" s="1">
        <v>21.9</v>
      </c>
      <c r="L681" s="1">
        <v>12.6</v>
      </c>
    </row>
    <row r="682" spans="1:12" x14ac:dyDescent="0.25">
      <c r="A682" t="s">
        <v>29</v>
      </c>
      <c r="B682">
        <v>2040</v>
      </c>
      <c r="C682" t="s">
        <v>67</v>
      </c>
      <c r="D682" t="s">
        <v>216</v>
      </c>
      <c r="E682" t="s">
        <v>217</v>
      </c>
      <c r="F682">
        <v>13.33</v>
      </c>
      <c r="G682">
        <v>57.01</v>
      </c>
      <c r="H682">
        <v>5.35</v>
      </c>
      <c r="I682">
        <v>3.67</v>
      </c>
      <c r="J682" s="1">
        <v>13.5</v>
      </c>
      <c r="K682" s="1">
        <v>0.72399999999999998</v>
      </c>
      <c r="L682" s="1">
        <v>0.496</v>
      </c>
    </row>
    <row r="683" spans="1:12" x14ac:dyDescent="0.25">
      <c r="A683" t="s">
        <v>29</v>
      </c>
      <c r="B683">
        <v>2040</v>
      </c>
      <c r="C683" t="s">
        <v>67</v>
      </c>
      <c r="D683" t="s">
        <v>218</v>
      </c>
      <c r="E683" t="s">
        <v>219</v>
      </c>
      <c r="F683">
        <v>0</v>
      </c>
      <c r="G683">
        <v>24.79</v>
      </c>
      <c r="H683">
        <v>0</v>
      </c>
      <c r="I683">
        <v>0.01</v>
      </c>
      <c r="J683" s="1">
        <v>349</v>
      </c>
      <c r="K683" s="1">
        <v>0</v>
      </c>
      <c r="L683" s="1">
        <v>4.1700000000000001E-2</v>
      </c>
    </row>
    <row r="684" spans="1:12" x14ac:dyDescent="0.25">
      <c r="A684" t="s">
        <v>29</v>
      </c>
      <c r="B684">
        <v>2040</v>
      </c>
      <c r="C684" t="s">
        <v>67</v>
      </c>
      <c r="D684" t="s">
        <v>220</v>
      </c>
      <c r="E684" t="s">
        <v>221</v>
      </c>
      <c r="F684">
        <v>1.19</v>
      </c>
      <c r="G684">
        <v>39.299999999999997</v>
      </c>
      <c r="H684">
        <v>0.48</v>
      </c>
      <c r="I684">
        <v>1.17</v>
      </c>
      <c r="J684" s="1">
        <v>179</v>
      </c>
      <c r="K684" s="1">
        <v>0.86399999999999999</v>
      </c>
      <c r="L684" s="1">
        <v>2.1</v>
      </c>
    </row>
    <row r="685" spans="1:12" x14ac:dyDescent="0.25">
      <c r="A685" t="s">
        <v>29</v>
      </c>
      <c r="B685">
        <v>2040</v>
      </c>
      <c r="C685" t="s">
        <v>67</v>
      </c>
      <c r="D685" t="s">
        <v>222</v>
      </c>
      <c r="E685" t="s">
        <v>223</v>
      </c>
      <c r="F685">
        <v>1.22</v>
      </c>
      <c r="G685">
        <v>31.44</v>
      </c>
      <c r="H685">
        <v>0.5</v>
      </c>
      <c r="I685">
        <v>0.44</v>
      </c>
      <c r="J685" s="1">
        <v>78.099999999999994</v>
      </c>
      <c r="K685" s="1">
        <v>0.39200000000000002</v>
      </c>
      <c r="L685" s="1">
        <v>0.34</v>
      </c>
    </row>
    <row r="686" spans="1:12" x14ac:dyDescent="0.25">
      <c r="A686" t="s">
        <v>29</v>
      </c>
      <c r="B686">
        <v>2040</v>
      </c>
      <c r="C686" t="s">
        <v>67</v>
      </c>
      <c r="D686" t="s">
        <v>42</v>
      </c>
      <c r="E686" t="s">
        <v>224</v>
      </c>
      <c r="F686">
        <v>0</v>
      </c>
      <c r="G686">
        <v>0</v>
      </c>
      <c r="H686">
        <v>0</v>
      </c>
      <c r="I686">
        <v>0</v>
      </c>
      <c r="J686" s="1">
        <v>0</v>
      </c>
      <c r="K686" s="1">
        <v>0</v>
      </c>
      <c r="L686" s="1">
        <v>0</v>
      </c>
    </row>
    <row r="687" spans="1:12" x14ac:dyDescent="0.25">
      <c r="A687" t="s">
        <v>29</v>
      </c>
      <c r="B687">
        <v>2040</v>
      </c>
      <c r="C687" t="s">
        <v>67</v>
      </c>
      <c r="D687" t="s">
        <v>225</v>
      </c>
      <c r="E687" t="s">
        <v>226</v>
      </c>
      <c r="F687">
        <v>0</v>
      </c>
      <c r="G687">
        <v>0</v>
      </c>
      <c r="H687">
        <v>0</v>
      </c>
      <c r="I687">
        <v>0</v>
      </c>
      <c r="J687" s="1">
        <v>0</v>
      </c>
      <c r="K687" s="1">
        <v>0</v>
      </c>
      <c r="L687" s="1">
        <v>0</v>
      </c>
    </row>
    <row r="688" spans="1:12" x14ac:dyDescent="0.25">
      <c r="A688" t="s">
        <v>29</v>
      </c>
      <c r="B688">
        <v>2040</v>
      </c>
      <c r="C688" t="s">
        <v>67</v>
      </c>
      <c r="D688" t="s">
        <v>227</v>
      </c>
      <c r="E688" t="s">
        <v>228</v>
      </c>
      <c r="F688">
        <v>15.9</v>
      </c>
      <c r="G688">
        <v>57.91</v>
      </c>
      <c r="H688">
        <v>6.59</v>
      </c>
      <c r="I688">
        <v>4</v>
      </c>
      <c r="J688" s="1">
        <v>125000</v>
      </c>
      <c r="K688" s="1">
        <v>8210</v>
      </c>
      <c r="L688" s="1">
        <v>4990</v>
      </c>
    </row>
    <row r="689" spans="1:12" x14ac:dyDescent="0.25">
      <c r="A689" t="s">
        <v>29</v>
      </c>
      <c r="B689">
        <v>2040</v>
      </c>
      <c r="C689" t="s">
        <v>67</v>
      </c>
      <c r="D689" t="s">
        <v>53</v>
      </c>
      <c r="E689" t="s">
        <v>229</v>
      </c>
      <c r="F689">
        <v>2.16</v>
      </c>
      <c r="G689">
        <v>38.81</v>
      </c>
      <c r="H689">
        <v>0.89</v>
      </c>
      <c r="I689">
        <v>1.19</v>
      </c>
      <c r="J689" s="1">
        <v>43800</v>
      </c>
      <c r="K689" s="1">
        <v>390</v>
      </c>
      <c r="L689" s="1">
        <v>523</v>
      </c>
    </row>
    <row r="690" spans="1:12" x14ac:dyDescent="0.25">
      <c r="A690" t="s">
        <v>29</v>
      </c>
      <c r="B690">
        <v>2040</v>
      </c>
      <c r="C690" t="s">
        <v>67</v>
      </c>
      <c r="D690" t="s">
        <v>230</v>
      </c>
      <c r="E690" t="s">
        <v>231</v>
      </c>
      <c r="F690">
        <v>15.82</v>
      </c>
      <c r="G690">
        <v>56.83</v>
      </c>
      <c r="H690">
        <v>6.57</v>
      </c>
      <c r="I690">
        <v>3.76</v>
      </c>
      <c r="J690" s="1">
        <v>1460</v>
      </c>
      <c r="K690" s="1">
        <v>95.9</v>
      </c>
      <c r="L690" s="1">
        <v>54.9</v>
      </c>
    </row>
    <row r="691" spans="1:12" x14ac:dyDescent="0.25">
      <c r="A691" t="s">
        <v>29</v>
      </c>
      <c r="B691">
        <v>2040</v>
      </c>
      <c r="C691" t="s">
        <v>67</v>
      </c>
      <c r="D691" t="s">
        <v>232</v>
      </c>
      <c r="E691" t="s">
        <v>233</v>
      </c>
      <c r="F691">
        <v>11.48</v>
      </c>
      <c r="G691">
        <v>52.03</v>
      </c>
      <c r="H691">
        <v>4.83</v>
      </c>
      <c r="I691">
        <v>2.91</v>
      </c>
      <c r="J691" s="1">
        <v>22.8</v>
      </c>
      <c r="K691" s="1">
        <v>1.1000000000000001</v>
      </c>
      <c r="L691" s="1">
        <v>0.66500000000000004</v>
      </c>
    </row>
    <row r="692" spans="1:12" x14ac:dyDescent="0.25">
      <c r="A692" t="s">
        <v>29</v>
      </c>
      <c r="B692">
        <v>2040</v>
      </c>
      <c r="C692" t="s">
        <v>67</v>
      </c>
      <c r="D692" t="s">
        <v>234</v>
      </c>
      <c r="E692" t="s">
        <v>235</v>
      </c>
      <c r="F692">
        <v>0</v>
      </c>
      <c r="G692">
        <v>0</v>
      </c>
      <c r="H692">
        <v>0</v>
      </c>
      <c r="I692">
        <v>0</v>
      </c>
      <c r="J692" s="1">
        <v>0</v>
      </c>
      <c r="K692" s="1">
        <v>0</v>
      </c>
      <c r="L692" s="1">
        <v>0</v>
      </c>
    </row>
    <row r="693" spans="1:12" x14ac:dyDescent="0.25">
      <c r="A693" t="s">
        <v>29</v>
      </c>
      <c r="B693">
        <v>2040</v>
      </c>
      <c r="C693" t="s">
        <v>67</v>
      </c>
      <c r="D693" t="s">
        <v>236</v>
      </c>
      <c r="E693" t="s">
        <v>237</v>
      </c>
      <c r="F693">
        <v>0</v>
      </c>
      <c r="G693">
        <v>0</v>
      </c>
      <c r="H693">
        <v>0</v>
      </c>
      <c r="I693">
        <v>0</v>
      </c>
      <c r="J693" s="1">
        <v>0</v>
      </c>
      <c r="K693" s="1">
        <v>0</v>
      </c>
      <c r="L693" s="1">
        <v>0</v>
      </c>
    </row>
    <row r="694" spans="1:12" x14ac:dyDescent="0.25">
      <c r="A694" t="s">
        <v>29</v>
      </c>
      <c r="B694">
        <v>2040</v>
      </c>
      <c r="C694" t="s">
        <v>67</v>
      </c>
      <c r="D694" t="s">
        <v>37</v>
      </c>
      <c r="E694" t="s">
        <v>238</v>
      </c>
      <c r="F694">
        <v>8.8800000000000008</v>
      </c>
      <c r="G694">
        <v>45.76</v>
      </c>
      <c r="H694">
        <v>3.73</v>
      </c>
      <c r="I694">
        <v>2.11</v>
      </c>
      <c r="J694" s="1">
        <v>1020</v>
      </c>
      <c r="K694" s="1">
        <v>38.200000000000003</v>
      </c>
      <c r="L694" s="1">
        <v>21.6</v>
      </c>
    </row>
    <row r="695" spans="1:12" x14ac:dyDescent="0.25">
      <c r="A695" t="s">
        <v>29</v>
      </c>
      <c r="B695">
        <v>2040</v>
      </c>
      <c r="C695" t="s">
        <v>67</v>
      </c>
      <c r="D695" t="s">
        <v>239</v>
      </c>
      <c r="E695" t="s">
        <v>240</v>
      </c>
      <c r="F695">
        <v>0</v>
      </c>
      <c r="G695">
        <v>0</v>
      </c>
      <c r="H695">
        <v>0</v>
      </c>
      <c r="I695">
        <v>0</v>
      </c>
      <c r="J695" s="1">
        <v>0</v>
      </c>
      <c r="K695" s="1">
        <v>0</v>
      </c>
      <c r="L695" s="1">
        <v>0</v>
      </c>
    </row>
    <row r="696" spans="1:12" x14ac:dyDescent="0.25">
      <c r="A696" t="s">
        <v>29</v>
      </c>
      <c r="B696">
        <v>2040</v>
      </c>
      <c r="C696" t="s">
        <v>67</v>
      </c>
      <c r="D696" t="s">
        <v>48</v>
      </c>
      <c r="E696" t="s">
        <v>241</v>
      </c>
      <c r="F696">
        <v>4.79</v>
      </c>
      <c r="G696">
        <v>41.78</v>
      </c>
      <c r="H696">
        <v>1.98</v>
      </c>
      <c r="I696">
        <v>1.46</v>
      </c>
      <c r="J696" s="1">
        <v>11000</v>
      </c>
      <c r="K696" s="1">
        <v>218</v>
      </c>
      <c r="L696" s="1">
        <v>160</v>
      </c>
    </row>
    <row r="697" spans="1:12" x14ac:dyDescent="0.25">
      <c r="A697" t="s">
        <v>29</v>
      </c>
      <c r="B697">
        <v>2040</v>
      </c>
      <c r="C697" t="s">
        <v>67</v>
      </c>
      <c r="D697" t="s">
        <v>242</v>
      </c>
      <c r="E697" t="s">
        <v>243</v>
      </c>
      <c r="F697">
        <v>0</v>
      </c>
      <c r="G697">
        <v>0</v>
      </c>
      <c r="H697">
        <v>0</v>
      </c>
      <c r="I697">
        <v>0</v>
      </c>
      <c r="J697" s="1">
        <v>0</v>
      </c>
      <c r="K697" s="1">
        <v>0</v>
      </c>
      <c r="L697" s="1">
        <v>0</v>
      </c>
    </row>
    <row r="698" spans="1:12" x14ac:dyDescent="0.25">
      <c r="A698" t="s">
        <v>29</v>
      </c>
      <c r="B698">
        <v>2040</v>
      </c>
      <c r="C698" t="s">
        <v>67</v>
      </c>
      <c r="D698" t="s">
        <v>45</v>
      </c>
      <c r="E698" t="s">
        <v>244</v>
      </c>
      <c r="F698">
        <v>4.24</v>
      </c>
      <c r="G698">
        <v>41.76</v>
      </c>
      <c r="H698">
        <v>1.74</v>
      </c>
      <c r="I698">
        <v>1.49</v>
      </c>
      <c r="J698" s="1">
        <v>91.1</v>
      </c>
      <c r="K698" s="1">
        <v>1.59</v>
      </c>
      <c r="L698" s="1">
        <v>1.36</v>
      </c>
    </row>
    <row r="699" spans="1:12" x14ac:dyDescent="0.25">
      <c r="A699" t="s">
        <v>29</v>
      </c>
      <c r="B699">
        <v>2040</v>
      </c>
      <c r="C699" t="s">
        <v>67</v>
      </c>
      <c r="D699" t="s">
        <v>245</v>
      </c>
      <c r="E699" t="s">
        <v>246</v>
      </c>
      <c r="F699">
        <v>0.22</v>
      </c>
      <c r="G699">
        <v>33.380000000000003</v>
      </c>
      <c r="H699">
        <v>0.09</v>
      </c>
      <c r="I699">
        <v>0.59</v>
      </c>
      <c r="J699" s="1">
        <v>7.11</v>
      </c>
      <c r="K699" s="1">
        <v>6.3299999999999997E-3</v>
      </c>
      <c r="L699" s="1">
        <v>4.2099999999999999E-2</v>
      </c>
    </row>
    <row r="700" spans="1:12" x14ac:dyDescent="0.25">
      <c r="A700" t="s">
        <v>29</v>
      </c>
      <c r="B700">
        <v>2040</v>
      </c>
      <c r="C700" t="s">
        <v>67</v>
      </c>
      <c r="D700" t="s">
        <v>247</v>
      </c>
      <c r="E700" t="s">
        <v>248</v>
      </c>
      <c r="F700">
        <v>0</v>
      </c>
      <c r="G700">
        <v>0</v>
      </c>
      <c r="H700">
        <v>0</v>
      </c>
      <c r="I700">
        <v>0</v>
      </c>
      <c r="J700" s="1">
        <v>0</v>
      </c>
      <c r="K700" s="1">
        <v>0</v>
      </c>
      <c r="L700" s="1">
        <v>0</v>
      </c>
    </row>
    <row r="701" spans="1:12" x14ac:dyDescent="0.25">
      <c r="A701" t="s">
        <v>29</v>
      </c>
      <c r="B701">
        <v>2040</v>
      </c>
      <c r="C701" t="s">
        <v>67</v>
      </c>
      <c r="D701" t="s">
        <v>249</v>
      </c>
      <c r="E701" t="s">
        <v>250</v>
      </c>
      <c r="F701">
        <v>0</v>
      </c>
      <c r="G701">
        <v>0</v>
      </c>
      <c r="H701">
        <v>0</v>
      </c>
      <c r="I701">
        <v>0</v>
      </c>
      <c r="J701" s="1">
        <v>0</v>
      </c>
      <c r="K701" s="1">
        <v>0</v>
      </c>
      <c r="L701" s="1">
        <v>0</v>
      </c>
    </row>
    <row r="702" spans="1:12" x14ac:dyDescent="0.25">
      <c r="A702" t="s">
        <v>29</v>
      </c>
      <c r="B702">
        <v>2040</v>
      </c>
      <c r="C702" t="s">
        <v>67</v>
      </c>
      <c r="D702" t="s">
        <v>251</v>
      </c>
      <c r="E702" t="s">
        <v>252</v>
      </c>
      <c r="F702">
        <v>14.97</v>
      </c>
      <c r="G702">
        <v>54.85</v>
      </c>
      <c r="H702">
        <v>6.23</v>
      </c>
      <c r="I702">
        <v>3.34</v>
      </c>
      <c r="J702" s="1">
        <v>2.0699999999999998</v>
      </c>
      <c r="K702" s="1">
        <v>0.129</v>
      </c>
      <c r="L702" s="1">
        <v>6.9199999999999998E-2</v>
      </c>
    </row>
    <row r="703" spans="1:12" x14ac:dyDescent="0.25">
      <c r="A703" t="s">
        <v>29</v>
      </c>
      <c r="B703">
        <v>2040</v>
      </c>
      <c r="C703" t="s">
        <v>67</v>
      </c>
      <c r="D703" t="s">
        <v>253</v>
      </c>
      <c r="E703" t="s">
        <v>254</v>
      </c>
      <c r="F703">
        <v>5.46</v>
      </c>
      <c r="G703">
        <v>43.31</v>
      </c>
      <c r="H703">
        <v>2.23</v>
      </c>
      <c r="I703">
        <v>1.65</v>
      </c>
      <c r="J703" s="1">
        <v>1420</v>
      </c>
      <c r="K703" s="1">
        <v>31.6</v>
      </c>
      <c r="L703" s="1">
        <v>23.5</v>
      </c>
    </row>
    <row r="704" spans="1:12" x14ac:dyDescent="0.25">
      <c r="A704" t="s">
        <v>29</v>
      </c>
      <c r="B704">
        <v>2040</v>
      </c>
      <c r="C704" t="s">
        <v>67</v>
      </c>
      <c r="D704" t="s">
        <v>255</v>
      </c>
      <c r="E704" t="s">
        <v>256</v>
      </c>
      <c r="F704">
        <v>0</v>
      </c>
      <c r="G704">
        <v>0</v>
      </c>
      <c r="H704">
        <v>0</v>
      </c>
      <c r="I704">
        <v>0</v>
      </c>
      <c r="J704" s="1">
        <v>0</v>
      </c>
      <c r="K704" s="1">
        <v>0</v>
      </c>
      <c r="L704" s="1">
        <v>0</v>
      </c>
    </row>
    <row r="705" spans="1:12" x14ac:dyDescent="0.25">
      <c r="A705" t="s">
        <v>29</v>
      </c>
      <c r="B705">
        <v>2040</v>
      </c>
      <c r="C705" t="s">
        <v>67</v>
      </c>
      <c r="D705" t="s">
        <v>257</v>
      </c>
      <c r="E705" t="s">
        <v>258</v>
      </c>
      <c r="F705">
        <v>0</v>
      </c>
      <c r="G705">
        <v>0</v>
      </c>
      <c r="H705">
        <v>0</v>
      </c>
      <c r="I705">
        <v>0</v>
      </c>
      <c r="J705" s="1">
        <v>0</v>
      </c>
      <c r="K705" s="1">
        <v>0</v>
      </c>
      <c r="L705" s="1">
        <v>0</v>
      </c>
    </row>
    <row r="706" spans="1:12" x14ac:dyDescent="0.25">
      <c r="A706" t="s">
        <v>29</v>
      </c>
      <c r="B706">
        <v>2040</v>
      </c>
      <c r="C706" t="s">
        <v>67</v>
      </c>
      <c r="D706" t="s">
        <v>259</v>
      </c>
      <c r="E706" t="s">
        <v>260</v>
      </c>
      <c r="F706">
        <v>0</v>
      </c>
      <c r="G706">
        <v>0</v>
      </c>
      <c r="H706">
        <v>0</v>
      </c>
      <c r="I706">
        <v>0</v>
      </c>
      <c r="J706" s="1">
        <v>0</v>
      </c>
      <c r="K706" s="1">
        <v>0</v>
      </c>
      <c r="L706" s="1">
        <v>0</v>
      </c>
    </row>
    <row r="707" spans="1:12" x14ac:dyDescent="0.25">
      <c r="A707" t="s">
        <v>29</v>
      </c>
      <c r="B707">
        <v>2040</v>
      </c>
      <c r="C707" t="s">
        <v>67</v>
      </c>
      <c r="D707" t="s">
        <v>261</v>
      </c>
      <c r="E707" t="s">
        <v>262</v>
      </c>
      <c r="F707">
        <v>6.96</v>
      </c>
      <c r="G707">
        <v>46.96</v>
      </c>
      <c r="H707">
        <v>2.8</v>
      </c>
      <c r="I707">
        <v>2.11</v>
      </c>
      <c r="J707" s="1">
        <v>7.19</v>
      </c>
      <c r="K707" s="1">
        <v>0.20100000000000001</v>
      </c>
      <c r="L707" s="1">
        <v>0.151</v>
      </c>
    </row>
    <row r="708" spans="1:12" x14ac:dyDescent="0.25">
      <c r="A708" t="s">
        <v>29</v>
      </c>
      <c r="B708">
        <v>2040</v>
      </c>
      <c r="C708" t="s">
        <v>67</v>
      </c>
      <c r="D708" t="s">
        <v>263</v>
      </c>
      <c r="E708" t="s">
        <v>264</v>
      </c>
      <c r="F708">
        <v>0</v>
      </c>
      <c r="G708">
        <v>0</v>
      </c>
      <c r="H708">
        <v>0</v>
      </c>
      <c r="I708">
        <v>0</v>
      </c>
      <c r="J708" s="1">
        <v>0</v>
      </c>
      <c r="K708" s="1">
        <v>0</v>
      </c>
      <c r="L708" s="1">
        <v>0</v>
      </c>
    </row>
    <row r="709" spans="1:12" x14ac:dyDescent="0.25">
      <c r="A709" t="s">
        <v>29</v>
      </c>
      <c r="B709">
        <v>2040</v>
      </c>
      <c r="C709" t="s">
        <v>67</v>
      </c>
      <c r="D709" t="s">
        <v>265</v>
      </c>
      <c r="E709" t="s">
        <v>266</v>
      </c>
      <c r="F709">
        <v>0</v>
      </c>
      <c r="G709">
        <v>0</v>
      </c>
      <c r="H709">
        <v>0</v>
      </c>
      <c r="I709">
        <v>0</v>
      </c>
      <c r="J709" s="1">
        <v>0</v>
      </c>
      <c r="K709" s="1">
        <v>0</v>
      </c>
      <c r="L709" s="1">
        <v>0</v>
      </c>
    </row>
    <row r="710" spans="1:12" x14ac:dyDescent="0.25">
      <c r="A710" t="s">
        <v>29</v>
      </c>
      <c r="B710">
        <v>2040</v>
      </c>
      <c r="C710" t="s">
        <v>67</v>
      </c>
      <c r="D710" t="s">
        <v>267</v>
      </c>
      <c r="E710" t="s">
        <v>268</v>
      </c>
      <c r="F710">
        <v>0</v>
      </c>
      <c r="G710">
        <v>0</v>
      </c>
      <c r="H710">
        <v>0</v>
      </c>
      <c r="I710">
        <v>0</v>
      </c>
      <c r="J710" s="1">
        <v>0</v>
      </c>
      <c r="K710" s="1">
        <v>0</v>
      </c>
      <c r="L710" s="1">
        <v>0</v>
      </c>
    </row>
    <row r="711" spans="1:12" x14ac:dyDescent="0.25">
      <c r="A711" t="s">
        <v>29</v>
      </c>
      <c r="B711">
        <v>2040</v>
      </c>
      <c r="C711" t="s">
        <v>67</v>
      </c>
      <c r="D711" t="s">
        <v>269</v>
      </c>
      <c r="E711" t="s">
        <v>270</v>
      </c>
      <c r="F711">
        <v>0.75</v>
      </c>
      <c r="G711">
        <v>32.56</v>
      </c>
      <c r="H711">
        <v>0.3</v>
      </c>
      <c r="I711">
        <v>0.54</v>
      </c>
      <c r="J711" s="1">
        <v>1690</v>
      </c>
      <c r="K711" s="1">
        <v>5.15</v>
      </c>
      <c r="L711" s="1">
        <v>9.2100000000000009</v>
      </c>
    </row>
    <row r="712" spans="1:12" x14ac:dyDescent="0.25">
      <c r="A712" t="s">
        <v>29</v>
      </c>
      <c r="B712">
        <v>2040</v>
      </c>
      <c r="C712" t="s">
        <v>67</v>
      </c>
      <c r="D712" t="s">
        <v>271</v>
      </c>
      <c r="E712" t="s">
        <v>272</v>
      </c>
      <c r="F712">
        <v>3.73</v>
      </c>
      <c r="G712">
        <v>39.299999999999997</v>
      </c>
      <c r="H712">
        <v>1.51</v>
      </c>
      <c r="I712">
        <v>1.18</v>
      </c>
      <c r="J712" s="1">
        <v>79.8</v>
      </c>
      <c r="K712" s="1">
        <v>1.21</v>
      </c>
      <c r="L712" s="1">
        <v>0.93799999999999994</v>
      </c>
    </row>
    <row r="713" spans="1:12" x14ac:dyDescent="0.25">
      <c r="A713" t="s">
        <v>29</v>
      </c>
      <c r="B713">
        <v>2040</v>
      </c>
      <c r="C713" t="s">
        <v>67</v>
      </c>
      <c r="D713" t="s">
        <v>55</v>
      </c>
      <c r="E713" t="s">
        <v>273</v>
      </c>
      <c r="F713">
        <v>5.82</v>
      </c>
      <c r="G713">
        <v>45.08</v>
      </c>
      <c r="H713">
        <v>2.4</v>
      </c>
      <c r="I713">
        <v>1.94</v>
      </c>
      <c r="J713" s="1">
        <v>1250</v>
      </c>
      <c r="K713" s="1">
        <v>29.9</v>
      </c>
      <c r="L713" s="1">
        <v>24.3</v>
      </c>
    </row>
    <row r="714" spans="1:12" x14ac:dyDescent="0.25">
      <c r="A714" t="s">
        <v>29</v>
      </c>
      <c r="B714">
        <v>2040</v>
      </c>
      <c r="C714" t="s">
        <v>67</v>
      </c>
      <c r="D714" t="s">
        <v>274</v>
      </c>
      <c r="E714" t="s">
        <v>275</v>
      </c>
      <c r="F714">
        <v>0</v>
      </c>
      <c r="G714">
        <v>0</v>
      </c>
      <c r="H714">
        <v>0</v>
      </c>
      <c r="I714">
        <v>0</v>
      </c>
      <c r="J714" s="1">
        <v>0</v>
      </c>
      <c r="K714" s="1">
        <v>0</v>
      </c>
      <c r="L714" s="1">
        <v>0</v>
      </c>
    </row>
    <row r="715" spans="1:12" x14ac:dyDescent="0.25">
      <c r="A715" t="s">
        <v>29</v>
      </c>
      <c r="B715">
        <v>2040</v>
      </c>
      <c r="C715" t="s">
        <v>67</v>
      </c>
      <c r="D715" t="s">
        <v>276</v>
      </c>
      <c r="E715" t="s">
        <v>277</v>
      </c>
      <c r="F715">
        <v>0.5</v>
      </c>
      <c r="G715">
        <v>34.97</v>
      </c>
      <c r="H715">
        <v>0.2</v>
      </c>
      <c r="I715">
        <v>0.74</v>
      </c>
      <c r="J715" s="1">
        <v>606</v>
      </c>
      <c r="K715" s="1">
        <v>1.24</v>
      </c>
      <c r="L715" s="1">
        <v>4.4800000000000004</v>
      </c>
    </row>
    <row r="716" spans="1:12" x14ac:dyDescent="0.25">
      <c r="A716" t="s">
        <v>29</v>
      </c>
      <c r="B716">
        <v>2040</v>
      </c>
      <c r="C716" t="s">
        <v>67</v>
      </c>
      <c r="D716" t="s">
        <v>278</v>
      </c>
      <c r="E716" t="s">
        <v>279</v>
      </c>
      <c r="F716">
        <v>0</v>
      </c>
      <c r="G716">
        <v>0</v>
      </c>
      <c r="H716">
        <v>0</v>
      </c>
      <c r="I716">
        <v>0</v>
      </c>
      <c r="J716" s="1">
        <v>0</v>
      </c>
      <c r="K716" s="1">
        <v>0</v>
      </c>
      <c r="L716" s="1">
        <v>0</v>
      </c>
    </row>
    <row r="717" spans="1:12" x14ac:dyDescent="0.25">
      <c r="A717" t="s">
        <v>29</v>
      </c>
      <c r="B717">
        <v>2040</v>
      </c>
      <c r="C717" t="s">
        <v>67</v>
      </c>
      <c r="D717" t="s">
        <v>280</v>
      </c>
      <c r="E717" t="s">
        <v>281</v>
      </c>
      <c r="F717">
        <v>0</v>
      </c>
      <c r="G717">
        <v>0</v>
      </c>
      <c r="H717">
        <v>0</v>
      </c>
      <c r="I717">
        <v>0</v>
      </c>
      <c r="J717" s="1">
        <v>0</v>
      </c>
      <c r="K717" s="1">
        <v>0</v>
      </c>
      <c r="L717" s="1">
        <v>0</v>
      </c>
    </row>
    <row r="718" spans="1:12" x14ac:dyDescent="0.25">
      <c r="A718" t="s">
        <v>29</v>
      </c>
      <c r="B718">
        <v>2040</v>
      </c>
      <c r="C718" t="s">
        <v>67</v>
      </c>
      <c r="D718" t="s">
        <v>282</v>
      </c>
      <c r="E718" t="s">
        <v>283</v>
      </c>
      <c r="F718">
        <v>1.66</v>
      </c>
      <c r="G718">
        <v>39.85</v>
      </c>
      <c r="H718">
        <v>0.68</v>
      </c>
      <c r="I718">
        <v>1.23</v>
      </c>
      <c r="J718" s="1">
        <v>12.2</v>
      </c>
      <c r="K718" s="1">
        <v>8.3000000000000004E-2</v>
      </c>
      <c r="L718" s="1">
        <v>0.15</v>
      </c>
    </row>
    <row r="719" spans="1:12" x14ac:dyDescent="0.25">
      <c r="A719" t="s">
        <v>29</v>
      </c>
      <c r="B719">
        <v>2040</v>
      </c>
      <c r="C719" t="s">
        <v>67</v>
      </c>
      <c r="D719" t="s">
        <v>284</v>
      </c>
      <c r="E719" t="s">
        <v>285</v>
      </c>
      <c r="F719">
        <v>0</v>
      </c>
      <c r="G719">
        <v>0</v>
      </c>
      <c r="H719">
        <v>0</v>
      </c>
      <c r="I719">
        <v>0</v>
      </c>
      <c r="J719" s="1">
        <v>0</v>
      </c>
      <c r="K719" s="1">
        <v>0</v>
      </c>
      <c r="L719" s="1">
        <v>0</v>
      </c>
    </row>
    <row r="720" spans="1:12" x14ac:dyDescent="0.25">
      <c r="A720" t="s">
        <v>29</v>
      </c>
      <c r="B720">
        <v>2040</v>
      </c>
      <c r="C720" t="s">
        <v>67</v>
      </c>
      <c r="D720" t="s">
        <v>286</v>
      </c>
      <c r="E720" t="s">
        <v>287</v>
      </c>
      <c r="F720">
        <v>0</v>
      </c>
      <c r="G720">
        <v>0</v>
      </c>
      <c r="H720">
        <v>0</v>
      </c>
      <c r="I720">
        <v>0</v>
      </c>
      <c r="J720" s="1">
        <v>0</v>
      </c>
      <c r="K720" s="1">
        <v>0</v>
      </c>
      <c r="L720" s="1">
        <v>0</v>
      </c>
    </row>
    <row r="721" spans="1:12" x14ac:dyDescent="0.25">
      <c r="A721" t="s">
        <v>29</v>
      </c>
      <c r="B721">
        <v>2040</v>
      </c>
      <c r="C721" t="s">
        <v>67</v>
      </c>
      <c r="D721" t="s">
        <v>61</v>
      </c>
      <c r="E721" t="s">
        <v>288</v>
      </c>
      <c r="F721">
        <v>6.5</v>
      </c>
      <c r="G721">
        <v>45.23</v>
      </c>
      <c r="H721">
        <v>2.65</v>
      </c>
      <c r="I721">
        <v>1.92</v>
      </c>
      <c r="J721" s="1">
        <v>271</v>
      </c>
      <c r="K721" s="1">
        <v>7.19</v>
      </c>
      <c r="L721" s="1">
        <v>5.21</v>
      </c>
    </row>
    <row r="722" spans="1:12" x14ac:dyDescent="0.25">
      <c r="A722" t="s">
        <v>29</v>
      </c>
      <c r="B722">
        <v>2040</v>
      </c>
      <c r="C722" t="s">
        <v>67</v>
      </c>
      <c r="D722" t="s">
        <v>289</v>
      </c>
      <c r="E722" t="s">
        <v>290</v>
      </c>
      <c r="F722">
        <v>0</v>
      </c>
      <c r="G722">
        <v>0</v>
      </c>
      <c r="H722">
        <v>0</v>
      </c>
      <c r="I722">
        <v>0</v>
      </c>
      <c r="J722" s="1">
        <v>0</v>
      </c>
      <c r="K722" s="1">
        <v>0</v>
      </c>
      <c r="L722" s="1">
        <v>0</v>
      </c>
    </row>
    <row r="723" spans="1:12" x14ac:dyDescent="0.25">
      <c r="A723" t="s">
        <v>29</v>
      </c>
      <c r="B723">
        <v>2040</v>
      </c>
      <c r="C723" t="s">
        <v>67</v>
      </c>
      <c r="D723" t="s">
        <v>291</v>
      </c>
      <c r="E723" t="s">
        <v>292</v>
      </c>
      <c r="F723">
        <v>0</v>
      </c>
      <c r="G723">
        <v>0</v>
      </c>
      <c r="H723">
        <v>0</v>
      </c>
      <c r="I723">
        <v>0</v>
      </c>
      <c r="J723" s="1">
        <v>0</v>
      </c>
      <c r="K723" s="1">
        <v>0</v>
      </c>
      <c r="L723" s="1">
        <v>0</v>
      </c>
    </row>
    <row r="724" spans="1:12" x14ac:dyDescent="0.25">
      <c r="A724" t="s">
        <v>29</v>
      </c>
      <c r="B724">
        <v>2040</v>
      </c>
      <c r="C724" t="s">
        <v>67</v>
      </c>
      <c r="D724" t="s">
        <v>293</v>
      </c>
      <c r="E724" t="s">
        <v>294</v>
      </c>
      <c r="F724">
        <v>0</v>
      </c>
      <c r="G724">
        <v>0</v>
      </c>
      <c r="H724">
        <v>0</v>
      </c>
      <c r="I724">
        <v>0</v>
      </c>
      <c r="J724" s="1">
        <v>0</v>
      </c>
      <c r="K724" s="1">
        <v>0</v>
      </c>
      <c r="L724" s="1">
        <v>0</v>
      </c>
    </row>
    <row r="725" spans="1:12" x14ac:dyDescent="0.25">
      <c r="A725" t="s">
        <v>29</v>
      </c>
      <c r="B725">
        <v>2040</v>
      </c>
      <c r="C725" t="s">
        <v>67</v>
      </c>
      <c r="D725" t="s">
        <v>295</v>
      </c>
      <c r="E725" t="s">
        <v>296</v>
      </c>
      <c r="F725">
        <v>0</v>
      </c>
      <c r="G725">
        <v>0</v>
      </c>
      <c r="H725">
        <v>0</v>
      </c>
      <c r="I725">
        <v>0</v>
      </c>
      <c r="J725" s="1">
        <v>0</v>
      </c>
      <c r="K725" s="1">
        <v>0</v>
      </c>
      <c r="L725" s="1">
        <v>0</v>
      </c>
    </row>
    <row r="726" spans="1:12" x14ac:dyDescent="0.25">
      <c r="A726" t="s">
        <v>29</v>
      </c>
      <c r="B726">
        <v>2040</v>
      </c>
      <c r="C726" t="s">
        <v>67</v>
      </c>
      <c r="D726" t="s">
        <v>297</v>
      </c>
      <c r="E726" t="s">
        <v>298</v>
      </c>
      <c r="F726">
        <v>1.42</v>
      </c>
      <c r="G726">
        <v>33.71</v>
      </c>
      <c r="H726">
        <v>0.57999999999999996</v>
      </c>
      <c r="I726">
        <v>0.65</v>
      </c>
      <c r="J726" s="1">
        <v>88.6</v>
      </c>
      <c r="K726" s="1">
        <v>0.51400000000000001</v>
      </c>
      <c r="L726" s="1">
        <v>0.57699999999999996</v>
      </c>
    </row>
    <row r="727" spans="1:12" x14ac:dyDescent="0.25">
      <c r="A727" t="s">
        <v>29</v>
      </c>
      <c r="B727">
        <v>2040</v>
      </c>
      <c r="C727" t="s">
        <v>67</v>
      </c>
      <c r="D727" t="s">
        <v>299</v>
      </c>
      <c r="E727" t="s">
        <v>300</v>
      </c>
      <c r="F727">
        <v>7.99</v>
      </c>
      <c r="G727">
        <v>45.66</v>
      </c>
      <c r="H727">
        <v>3.27</v>
      </c>
      <c r="I727">
        <v>2.04</v>
      </c>
      <c r="J727" s="1">
        <v>18800</v>
      </c>
      <c r="K727" s="1">
        <v>617</v>
      </c>
      <c r="L727" s="1">
        <v>384</v>
      </c>
    </row>
    <row r="728" spans="1:12" x14ac:dyDescent="0.25">
      <c r="A728" t="s">
        <v>29</v>
      </c>
      <c r="B728">
        <v>2040</v>
      </c>
      <c r="C728" t="s">
        <v>67</v>
      </c>
      <c r="D728" t="s">
        <v>301</v>
      </c>
      <c r="E728" t="s">
        <v>302</v>
      </c>
      <c r="F728">
        <v>0</v>
      </c>
      <c r="G728">
        <v>0</v>
      </c>
      <c r="H728">
        <v>0</v>
      </c>
      <c r="I728">
        <v>0</v>
      </c>
      <c r="J728" s="1">
        <v>0</v>
      </c>
      <c r="K728" s="1">
        <v>0</v>
      </c>
      <c r="L728" s="1">
        <v>0</v>
      </c>
    </row>
    <row r="729" spans="1:12" x14ac:dyDescent="0.25">
      <c r="A729" t="s">
        <v>29</v>
      </c>
      <c r="B729">
        <v>2040</v>
      </c>
      <c r="C729" t="s">
        <v>67</v>
      </c>
      <c r="D729" t="s">
        <v>303</v>
      </c>
      <c r="E729" t="s">
        <v>304</v>
      </c>
      <c r="F729">
        <v>16.63</v>
      </c>
      <c r="G729">
        <v>57.76</v>
      </c>
      <c r="H729">
        <v>6.82</v>
      </c>
      <c r="I729">
        <v>3.88</v>
      </c>
      <c r="J729" s="1">
        <v>1780</v>
      </c>
      <c r="K729" s="1">
        <v>121</v>
      </c>
      <c r="L729" s="1">
        <v>68.900000000000006</v>
      </c>
    </row>
    <row r="730" spans="1:12" x14ac:dyDescent="0.25">
      <c r="A730" t="s">
        <v>29</v>
      </c>
      <c r="B730">
        <v>2040</v>
      </c>
      <c r="C730" t="s">
        <v>67</v>
      </c>
      <c r="D730" t="s">
        <v>305</v>
      </c>
      <c r="E730" t="s">
        <v>306</v>
      </c>
      <c r="F730">
        <v>0</v>
      </c>
      <c r="G730">
        <v>0</v>
      </c>
      <c r="H730">
        <v>0</v>
      </c>
      <c r="I730">
        <v>0</v>
      </c>
      <c r="J730" s="1">
        <v>0</v>
      </c>
      <c r="K730" s="1">
        <v>0</v>
      </c>
      <c r="L730" s="1">
        <v>0</v>
      </c>
    </row>
    <row r="731" spans="1:12" x14ac:dyDescent="0.25">
      <c r="A731" t="s">
        <v>29</v>
      </c>
      <c r="B731">
        <v>2040</v>
      </c>
      <c r="C731" t="s">
        <v>67</v>
      </c>
      <c r="D731" t="s">
        <v>307</v>
      </c>
      <c r="E731" t="s">
        <v>308</v>
      </c>
      <c r="F731">
        <v>0</v>
      </c>
      <c r="G731">
        <v>0</v>
      </c>
      <c r="H731">
        <v>0</v>
      </c>
      <c r="I731">
        <v>0</v>
      </c>
      <c r="J731" s="1">
        <v>0</v>
      </c>
      <c r="K731" s="1">
        <v>0</v>
      </c>
      <c r="L731" s="1">
        <v>0</v>
      </c>
    </row>
    <row r="732" spans="1:12" x14ac:dyDescent="0.25">
      <c r="A732" t="s">
        <v>29</v>
      </c>
      <c r="B732">
        <v>2040</v>
      </c>
      <c r="C732" t="s">
        <v>67</v>
      </c>
      <c r="D732" t="s">
        <v>50</v>
      </c>
      <c r="E732" t="s">
        <v>309</v>
      </c>
      <c r="F732">
        <v>0</v>
      </c>
      <c r="G732">
        <v>0</v>
      </c>
      <c r="H732">
        <v>0</v>
      </c>
      <c r="I732">
        <v>0</v>
      </c>
      <c r="J732" s="1">
        <v>0</v>
      </c>
      <c r="K732" s="1">
        <v>0</v>
      </c>
      <c r="L732" s="1">
        <v>0</v>
      </c>
    </row>
    <row r="733" spans="1:12" x14ac:dyDescent="0.25">
      <c r="A733" t="s">
        <v>29</v>
      </c>
      <c r="B733">
        <v>2040</v>
      </c>
      <c r="C733" t="s">
        <v>67</v>
      </c>
      <c r="D733" t="s">
        <v>310</v>
      </c>
      <c r="E733" t="s">
        <v>311</v>
      </c>
      <c r="F733">
        <v>0.57999999999999996</v>
      </c>
      <c r="G733">
        <v>32.21</v>
      </c>
      <c r="H733">
        <v>0.24</v>
      </c>
      <c r="I733">
        <v>0.5</v>
      </c>
      <c r="J733" s="1">
        <v>31.4</v>
      </c>
      <c r="K733" s="1">
        <v>7.4499999999999997E-2</v>
      </c>
      <c r="L733" s="1">
        <v>0.158</v>
      </c>
    </row>
    <row r="734" spans="1:12" x14ac:dyDescent="0.25">
      <c r="A734" t="s">
        <v>29</v>
      </c>
      <c r="B734">
        <v>2040</v>
      </c>
      <c r="C734" t="s">
        <v>67</v>
      </c>
      <c r="D734" t="s">
        <v>312</v>
      </c>
      <c r="E734" t="s">
        <v>313</v>
      </c>
      <c r="F734">
        <v>0.25</v>
      </c>
      <c r="G734">
        <v>30.88</v>
      </c>
      <c r="H734">
        <v>0.1</v>
      </c>
      <c r="I734">
        <v>0.4</v>
      </c>
      <c r="J734" s="1">
        <v>37.700000000000003</v>
      </c>
      <c r="K734" s="1">
        <v>3.8100000000000002E-2</v>
      </c>
      <c r="L734" s="1">
        <v>0.15</v>
      </c>
    </row>
    <row r="735" spans="1:12" x14ac:dyDescent="0.25">
      <c r="A735" t="s">
        <v>29</v>
      </c>
      <c r="B735">
        <v>2040</v>
      </c>
      <c r="C735" t="s">
        <v>67</v>
      </c>
      <c r="D735" t="s">
        <v>314</v>
      </c>
      <c r="E735" t="s">
        <v>315</v>
      </c>
      <c r="F735">
        <v>16.71</v>
      </c>
      <c r="G735">
        <v>57.28</v>
      </c>
      <c r="H735">
        <v>6.69</v>
      </c>
      <c r="I735">
        <v>3.75</v>
      </c>
      <c r="J735" s="1">
        <v>806</v>
      </c>
      <c r="K735" s="1">
        <v>53.9</v>
      </c>
      <c r="L735" s="1">
        <v>30.2</v>
      </c>
    </row>
    <row r="736" spans="1:12" x14ac:dyDescent="0.25">
      <c r="A736" t="s">
        <v>29</v>
      </c>
      <c r="B736">
        <v>2040</v>
      </c>
      <c r="C736" t="s">
        <v>67</v>
      </c>
      <c r="D736" t="s">
        <v>40</v>
      </c>
      <c r="E736" t="s">
        <v>316</v>
      </c>
      <c r="F736">
        <v>0</v>
      </c>
      <c r="G736">
        <v>0</v>
      </c>
      <c r="H736">
        <v>0</v>
      </c>
      <c r="I736">
        <v>0</v>
      </c>
      <c r="J736" s="1">
        <v>0</v>
      </c>
      <c r="K736" s="1">
        <v>0</v>
      </c>
      <c r="L736" s="1">
        <v>0</v>
      </c>
    </row>
    <row r="737" spans="1:12" x14ac:dyDescent="0.25">
      <c r="A737" t="s">
        <v>29</v>
      </c>
      <c r="B737">
        <v>2040</v>
      </c>
      <c r="C737" t="s">
        <v>67</v>
      </c>
      <c r="D737" t="s">
        <v>317</v>
      </c>
      <c r="E737" t="s">
        <v>318</v>
      </c>
      <c r="F737">
        <v>0</v>
      </c>
      <c r="G737">
        <v>0</v>
      </c>
      <c r="H737">
        <v>0</v>
      </c>
      <c r="I737">
        <v>0</v>
      </c>
      <c r="J737" s="1">
        <v>0</v>
      </c>
      <c r="K737" s="1">
        <v>0</v>
      </c>
      <c r="L737" s="1">
        <v>0</v>
      </c>
    </row>
    <row r="738" spans="1:12" x14ac:dyDescent="0.25">
      <c r="A738" t="s">
        <v>29</v>
      </c>
      <c r="B738">
        <v>2040</v>
      </c>
      <c r="C738" t="s">
        <v>67</v>
      </c>
      <c r="D738" t="s">
        <v>319</v>
      </c>
      <c r="E738" t="s">
        <v>320</v>
      </c>
      <c r="F738">
        <v>14.54</v>
      </c>
      <c r="G738">
        <v>57.77</v>
      </c>
      <c r="H738">
        <v>6.01</v>
      </c>
      <c r="I738">
        <v>3.95</v>
      </c>
      <c r="J738" s="1">
        <v>5430</v>
      </c>
      <c r="K738" s="1">
        <v>326</v>
      </c>
      <c r="L738" s="1">
        <v>214</v>
      </c>
    </row>
    <row r="739" spans="1:12" x14ac:dyDescent="0.25">
      <c r="A739" t="s">
        <v>29</v>
      </c>
      <c r="B739">
        <v>2040</v>
      </c>
      <c r="C739" t="s">
        <v>67</v>
      </c>
      <c r="D739" t="s">
        <v>321</v>
      </c>
      <c r="E739" t="s">
        <v>322</v>
      </c>
      <c r="F739">
        <v>0.45</v>
      </c>
      <c r="G739">
        <v>36.64</v>
      </c>
      <c r="H739">
        <v>0.18</v>
      </c>
      <c r="I739">
        <v>0.9</v>
      </c>
      <c r="J739" s="1">
        <v>52.8</v>
      </c>
      <c r="K739" s="1">
        <v>9.69E-2</v>
      </c>
      <c r="L739" s="1">
        <v>0.47399999999999998</v>
      </c>
    </row>
    <row r="740" spans="1:12" x14ac:dyDescent="0.25">
      <c r="A740" t="s">
        <v>29</v>
      </c>
      <c r="B740">
        <v>2040</v>
      </c>
      <c r="C740" t="s">
        <v>67</v>
      </c>
      <c r="D740" t="s">
        <v>323</v>
      </c>
      <c r="E740" t="s">
        <v>324</v>
      </c>
      <c r="F740">
        <v>0</v>
      </c>
      <c r="G740">
        <v>0</v>
      </c>
      <c r="H740">
        <v>0</v>
      </c>
      <c r="I740">
        <v>0</v>
      </c>
      <c r="J740" s="1">
        <v>0</v>
      </c>
      <c r="K740" s="1">
        <v>0</v>
      </c>
      <c r="L740" s="1">
        <v>0</v>
      </c>
    </row>
    <row r="741" spans="1:12" x14ac:dyDescent="0.25">
      <c r="A741" t="s">
        <v>29</v>
      </c>
      <c r="B741">
        <v>2040</v>
      </c>
      <c r="C741" t="s">
        <v>67</v>
      </c>
      <c r="D741" t="s">
        <v>325</v>
      </c>
      <c r="E741" t="s">
        <v>326</v>
      </c>
      <c r="F741">
        <v>0.16</v>
      </c>
      <c r="G741">
        <v>26.79</v>
      </c>
      <c r="H741">
        <v>0.06</v>
      </c>
      <c r="I741">
        <v>0.11</v>
      </c>
      <c r="J741" s="1">
        <v>1310</v>
      </c>
      <c r="K741" s="1">
        <v>0.84299999999999997</v>
      </c>
      <c r="L741" s="1">
        <v>1.37</v>
      </c>
    </row>
    <row r="742" spans="1:12" x14ac:dyDescent="0.25">
      <c r="A742" t="s">
        <v>29</v>
      </c>
      <c r="B742">
        <v>2040</v>
      </c>
      <c r="C742" t="s">
        <v>67</v>
      </c>
      <c r="D742" t="s">
        <v>327</v>
      </c>
      <c r="E742" t="s">
        <v>328</v>
      </c>
      <c r="F742">
        <v>0.05</v>
      </c>
      <c r="G742">
        <v>30.75</v>
      </c>
      <c r="H742">
        <v>0.02</v>
      </c>
      <c r="I742">
        <v>0.42</v>
      </c>
      <c r="J742" s="1">
        <v>1510</v>
      </c>
      <c r="K742" s="1">
        <v>0.32800000000000001</v>
      </c>
      <c r="L742" s="1">
        <v>6.38</v>
      </c>
    </row>
    <row r="743" spans="1:12" x14ac:dyDescent="0.25">
      <c r="A743" t="s">
        <v>29</v>
      </c>
      <c r="B743">
        <v>2040</v>
      </c>
      <c r="C743" t="s">
        <v>67</v>
      </c>
      <c r="D743" t="s">
        <v>56</v>
      </c>
      <c r="E743" t="s">
        <v>329</v>
      </c>
      <c r="F743">
        <v>0.9</v>
      </c>
      <c r="G743">
        <v>32.68</v>
      </c>
      <c r="H743">
        <v>0.37</v>
      </c>
      <c r="I743">
        <v>0.55000000000000004</v>
      </c>
      <c r="J743" s="1">
        <v>10300</v>
      </c>
      <c r="K743" s="1">
        <v>38</v>
      </c>
      <c r="L743" s="1">
        <v>56.5</v>
      </c>
    </row>
    <row r="744" spans="1:12" x14ac:dyDescent="0.25">
      <c r="A744" t="s">
        <v>29</v>
      </c>
      <c r="B744">
        <v>2040</v>
      </c>
      <c r="C744" t="s">
        <v>67</v>
      </c>
      <c r="D744" t="s">
        <v>43</v>
      </c>
      <c r="E744" t="s">
        <v>330</v>
      </c>
      <c r="F744">
        <v>0</v>
      </c>
      <c r="G744">
        <v>0</v>
      </c>
      <c r="H744">
        <v>0</v>
      </c>
      <c r="I744">
        <v>0</v>
      </c>
      <c r="J744" s="1">
        <v>0</v>
      </c>
      <c r="K744" s="1">
        <v>0</v>
      </c>
      <c r="L744" s="1">
        <v>0</v>
      </c>
    </row>
    <row r="745" spans="1:12" x14ac:dyDescent="0.25">
      <c r="A745" t="s">
        <v>29</v>
      </c>
      <c r="B745">
        <v>2040</v>
      </c>
      <c r="C745" t="s">
        <v>67</v>
      </c>
      <c r="D745" t="s">
        <v>331</v>
      </c>
      <c r="E745" t="s">
        <v>332</v>
      </c>
      <c r="F745">
        <v>7.99</v>
      </c>
      <c r="G745">
        <v>48.6</v>
      </c>
      <c r="H745">
        <v>3.33</v>
      </c>
      <c r="I745">
        <v>2.35</v>
      </c>
      <c r="J745" s="1">
        <v>12.4</v>
      </c>
      <c r="K745" s="1">
        <v>0.41299999999999998</v>
      </c>
      <c r="L745" s="1">
        <v>0.29199999999999998</v>
      </c>
    </row>
    <row r="746" spans="1:12" x14ac:dyDescent="0.25">
      <c r="A746" t="s">
        <v>29</v>
      </c>
      <c r="B746">
        <v>2040</v>
      </c>
      <c r="C746" t="s">
        <v>67</v>
      </c>
      <c r="D746" t="s">
        <v>333</v>
      </c>
      <c r="E746" t="s">
        <v>334</v>
      </c>
      <c r="F746">
        <v>0</v>
      </c>
      <c r="G746">
        <v>0</v>
      </c>
      <c r="H746">
        <v>0</v>
      </c>
      <c r="I746">
        <v>0</v>
      </c>
      <c r="J746" s="1">
        <v>0</v>
      </c>
      <c r="K746" s="1">
        <v>0</v>
      </c>
      <c r="L746" s="1">
        <v>0</v>
      </c>
    </row>
    <row r="747" spans="1:12" x14ac:dyDescent="0.25">
      <c r="A747" t="s">
        <v>29</v>
      </c>
      <c r="B747">
        <v>2040</v>
      </c>
      <c r="C747" t="s">
        <v>67</v>
      </c>
      <c r="D747" t="s">
        <v>335</v>
      </c>
      <c r="E747" t="s">
        <v>336</v>
      </c>
      <c r="F747">
        <v>0</v>
      </c>
      <c r="G747">
        <v>0</v>
      </c>
      <c r="H747">
        <v>0</v>
      </c>
      <c r="I747">
        <v>0</v>
      </c>
      <c r="J747" s="1">
        <v>0</v>
      </c>
      <c r="K747" s="1">
        <v>0</v>
      </c>
      <c r="L747" s="1">
        <v>0</v>
      </c>
    </row>
    <row r="748" spans="1:12" x14ac:dyDescent="0.25">
      <c r="A748" t="s">
        <v>29</v>
      </c>
      <c r="B748">
        <v>2040</v>
      </c>
      <c r="C748" t="s">
        <v>67</v>
      </c>
      <c r="D748" t="s">
        <v>337</v>
      </c>
      <c r="E748" t="s">
        <v>338</v>
      </c>
      <c r="F748">
        <v>4.74</v>
      </c>
      <c r="G748">
        <v>37.04</v>
      </c>
      <c r="H748">
        <v>1.97</v>
      </c>
      <c r="I748">
        <v>0.98</v>
      </c>
      <c r="J748" s="1">
        <v>7150</v>
      </c>
      <c r="K748" s="1">
        <v>141</v>
      </c>
      <c r="L748" s="1">
        <v>69.900000000000006</v>
      </c>
    </row>
    <row r="749" spans="1:12" x14ac:dyDescent="0.25">
      <c r="A749" t="s">
        <v>29</v>
      </c>
      <c r="B749">
        <v>2040</v>
      </c>
      <c r="C749" t="s">
        <v>67</v>
      </c>
      <c r="D749" t="s">
        <v>339</v>
      </c>
      <c r="E749" t="s">
        <v>340</v>
      </c>
      <c r="F749">
        <v>0</v>
      </c>
      <c r="G749">
        <v>0</v>
      </c>
      <c r="H749">
        <v>0</v>
      </c>
      <c r="I749">
        <v>0</v>
      </c>
      <c r="J749" s="1">
        <v>0</v>
      </c>
      <c r="K749" s="1">
        <v>0</v>
      </c>
      <c r="L749" s="1">
        <v>0</v>
      </c>
    </row>
    <row r="750" spans="1:12" x14ac:dyDescent="0.25">
      <c r="A750" t="s">
        <v>29</v>
      </c>
      <c r="B750">
        <v>2040</v>
      </c>
      <c r="C750" t="s">
        <v>67</v>
      </c>
      <c r="D750" t="s">
        <v>341</v>
      </c>
      <c r="E750" t="s">
        <v>342</v>
      </c>
      <c r="F750">
        <v>0</v>
      </c>
      <c r="G750">
        <v>0</v>
      </c>
      <c r="H750">
        <v>0</v>
      </c>
      <c r="I750">
        <v>0</v>
      </c>
      <c r="J750" s="1">
        <v>0</v>
      </c>
      <c r="K750" s="1">
        <v>0</v>
      </c>
      <c r="L750" s="1">
        <v>0</v>
      </c>
    </row>
    <row r="751" spans="1:12" x14ac:dyDescent="0.25">
      <c r="A751" t="s">
        <v>29</v>
      </c>
      <c r="B751">
        <v>2040</v>
      </c>
      <c r="C751" t="s">
        <v>67</v>
      </c>
      <c r="D751" t="s">
        <v>343</v>
      </c>
      <c r="E751" t="s">
        <v>344</v>
      </c>
      <c r="F751">
        <v>0</v>
      </c>
      <c r="G751">
        <v>0</v>
      </c>
      <c r="H751">
        <v>0</v>
      </c>
      <c r="I751">
        <v>0</v>
      </c>
      <c r="J751" s="1">
        <v>0</v>
      </c>
      <c r="K751" s="1">
        <v>0</v>
      </c>
      <c r="L751" s="1">
        <v>0</v>
      </c>
    </row>
    <row r="752" spans="1:12" x14ac:dyDescent="0.25">
      <c r="A752" t="s">
        <v>29</v>
      </c>
      <c r="B752">
        <v>2040</v>
      </c>
      <c r="C752" t="s">
        <v>67</v>
      </c>
      <c r="D752" t="s">
        <v>46</v>
      </c>
      <c r="E752" t="s">
        <v>345</v>
      </c>
      <c r="F752">
        <v>5.07</v>
      </c>
      <c r="G752">
        <v>41.58</v>
      </c>
      <c r="H752">
        <v>2.11</v>
      </c>
      <c r="I752">
        <v>1.5</v>
      </c>
      <c r="J752" s="1">
        <v>182</v>
      </c>
      <c r="K752" s="1">
        <v>3.85</v>
      </c>
      <c r="L752" s="1">
        <v>2.74</v>
      </c>
    </row>
    <row r="753" spans="1:12" x14ac:dyDescent="0.25">
      <c r="A753" t="s">
        <v>29</v>
      </c>
      <c r="B753">
        <v>2040</v>
      </c>
      <c r="C753" t="s">
        <v>67</v>
      </c>
      <c r="D753" t="s">
        <v>346</v>
      </c>
      <c r="E753" t="s">
        <v>347</v>
      </c>
      <c r="F753">
        <v>0</v>
      </c>
      <c r="G753">
        <v>0</v>
      </c>
      <c r="H753">
        <v>0</v>
      </c>
      <c r="I753">
        <v>0</v>
      </c>
      <c r="J753" s="1">
        <v>0</v>
      </c>
      <c r="K753" s="1">
        <v>0</v>
      </c>
      <c r="L753" s="1">
        <v>0</v>
      </c>
    </row>
    <row r="754" spans="1:12" x14ac:dyDescent="0.25">
      <c r="A754" t="s">
        <v>29</v>
      </c>
      <c r="B754">
        <v>2040</v>
      </c>
      <c r="C754" t="s">
        <v>67</v>
      </c>
      <c r="D754" t="s">
        <v>348</v>
      </c>
      <c r="E754" t="s">
        <v>349</v>
      </c>
      <c r="F754">
        <v>0</v>
      </c>
      <c r="G754">
        <v>0</v>
      </c>
      <c r="H754">
        <v>0</v>
      </c>
      <c r="I754">
        <v>0</v>
      </c>
      <c r="J754" s="1">
        <v>0</v>
      </c>
      <c r="K754" s="1">
        <v>0</v>
      </c>
      <c r="L754" s="1">
        <v>0</v>
      </c>
    </row>
    <row r="755" spans="1:12" x14ac:dyDescent="0.25">
      <c r="A755" t="s">
        <v>29</v>
      </c>
      <c r="B755">
        <v>2040</v>
      </c>
      <c r="C755" t="s">
        <v>67</v>
      </c>
      <c r="D755" t="s">
        <v>350</v>
      </c>
      <c r="E755" t="s">
        <v>351</v>
      </c>
      <c r="F755">
        <v>0</v>
      </c>
      <c r="G755">
        <v>0</v>
      </c>
      <c r="H755">
        <v>0</v>
      </c>
      <c r="I755">
        <v>0</v>
      </c>
      <c r="J755" s="1">
        <v>0</v>
      </c>
      <c r="K755" s="1">
        <v>0</v>
      </c>
      <c r="L755" s="1">
        <v>0</v>
      </c>
    </row>
    <row r="756" spans="1:12" x14ac:dyDescent="0.25">
      <c r="A756" t="s">
        <v>29</v>
      </c>
      <c r="B756">
        <v>2040</v>
      </c>
      <c r="C756" t="s">
        <v>67</v>
      </c>
      <c r="D756" t="s">
        <v>352</v>
      </c>
      <c r="E756" t="s">
        <v>353</v>
      </c>
      <c r="F756">
        <v>0</v>
      </c>
      <c r="G756">
        <v>0</v>
      </c>
      <c r="H756">
        <v>0</v>
      </c>
      <c r="I756">
        <v>0</v>
      </c>
      <c r="J756" s="1">
        <v>0</v>
      </c>
      <c r="K756" s="1">
        <v>0</v>
      </c>
      <c r="L756" s="1">
        <v>0</v>
      </c>
    </row>
    <row r="757" spans="1:12" x14ac:dyDescent="0.25">
      <c r="A757" t="s">
        <v>29</v>
      </c>
      <c r="B757">
        <v>2040</v>
      </c>
      <c r="C757" t="s">
        <v>67</v>
      </c>
      <c r="D757" t="s">
        <v>354</v>
      </c>
      <c r="E757" t="s">
        <v>355</v>
      </c>
      <c r="F757">
        <v>0</v>
      </c>
      <c r="G757">
        <v>0</v>
      </c>
      <c r="H757">
        <v>0</v>
      </c>
      <c r="I757">
        <v>0</v>
      </c>
      <c r="J757" s="1">
        <v>0</v>
      </c>
      <c r="K757" s="1">
        <v>0</v>
      </c>
      <c r="L757" s="1">
        <v>0</v>
      </c>
    </row>
    <row r="758" spans="1:12" x14ac:dyDescent="0.25">
      <c r="A758" t="s">
        <v>29</v>
      </c>
      <c r="B758">
        <v>2040</v>
      </c>
      <c r="C758" t="s">
        <v>67</v>
      </c>
      <c r="D758" t="s">
        <v>356</v>
      </c>
      <c r="E758" t="s">
        <v>357</v>
      </c>
      <c r="F758">
        <v>0</v>
      </c>
      <c r="G758">
        <v>0</v>
      </c>
      <c r="H758">
        <v>0</v>
      </c>
      <c r="I758">
        <v>0</v>
      </c>
      <c r="J758" s="1">
        <v>0</v>
      </c>
      <c r="K758" s="1">
        <v>0</v>
      </c>
      <c r="L758" s="1">
        <v>0</v>
      </c>
    </row>
    <row r="759" spans="1:12" x14ac:dyDescent="0.25">
      <c r="A759" t="s">
        <v>29</v>
      </c>
      <c r="B759">
        <v>2040</v>
      </c>
      <c r="C759" t="s">
        <v>67</v>
      </c>
      <c r="D759" t="s">
        <v>358</v>
      </c>
      <c r="E759" t="s">
        <v>359</v>
      </c>
      <c r="F759">
        <v>1.2</v>
      </c>
      <c r="G759">
        <v>38.369999999999997</v>
      </c>
      <c r="H759">
        <v>0.49</v>
      </c>
      <c r="I759">
        <v>1.0900000000000001</v>
      </c>
      <c r="J759" s="1">
        <v>220</v>
      </c>
      <c r="K759" s="1">
        <v>1.07</v>
      </c>
      <c r="L759" s="1">
        <v>2.39</v>
      </c>
    </row>
    <row r="760" spans="1:12" x14ac:dyDescent="0.25">
      <c r="A760" t="s">
        <v>29</v>
      </c>
      <c r="B760">
        <v>2040</v>
      </c>
      <c r="C760" t="s">
        <v>67</v>
      </c>
      <c r="D760" t="s">
        <v>360</v>
      </c>
      <c r="E760" t="s">
        <v>361</v>
      </c>
      <c r="F760">
        <v>0</v>
      </c>
      <c r="G760">
        <v>0</v>
      </c>
      <c r="H760">
        <v>0</v>
      </c>
      <c r="I760">
        <v>0</v>
      </c>
      <c r="J760" s="1">
        <v>0</v>
      </c>
      <c r="K760" s="1">
        <v>0</v>
      </c>
      <c r="L760" s="1">
        <v>0</v>
      </c>
    </row>
    <row r="761" spans="1:12" x14ac:dyDescent="0.25">
      <c r="A761" t="s">
        <v>29</v>
      </c>
      <c r="B761">
        <v>2040</v>
      </c>
      <c r="C761" t="s">
        <v>67</v>
      </c>
      <c r="D761" t="s">
        <v>362</v>
      </c>
      <c r="E761" t="s">
        <v>363</v>
      </c>
      <c r="F761">
        <v>0</v>
      </c>
      <c r="G761">
        <v>0</v>
      </c>
      <c r="H761">
        <v>0</v>
      </c>
      <c r="I761">
        <v>0</v>
      </c>
      <c r="J761" s="1">
        <v>0</v>
      </c>
      <c r="K761" s="1">
        <v>0</v>
      </c>
      <c r="L761" s="1">
        <v>0</v>
      </c>
    </row>
    <row r="762" spans="1:12" x14ac:dyDescent="0.25">
      <c r="A762" t="s">
        <v>29</v>
      </c>
      <c r="B762">
        <v>2040</v>
      </c>
      <c r="C762" t="s">
        <v>67</v>
      </c>
      <c r="D762" t="s">
        <v>364</v>
      </c>
      <c r="E762" t="s">
        <v>365</v>
      </c>
      <c r="F762">
        <v>15.9</v>
      </c>
      <c r="G762">
        <v>55.76</v>
      </c>
      <c r="H762">
        <v>6.32</v>
      </c>
      <c r="I762">
        <v>3.41</v>
      </c>
      <c r="J762" s="1">
        <v>19</v>
      </c>
      <c r="K762" s="1">
        <v>1.2</v>
      </c>
      <c r="L762" s="1">
        <v>0.64700000000000002</v>
      </c>
    </row>
    <row r="763" spans="1:12" x14ac:dyDescent="0.25">
      <c r="A763" t="s">
        <v>29</v>
      </c>
      <c r="B763">
        <v>2040</v>
      </c>
      <c r="C763" t="s">
        <v>67</v>
      </c>
      <c r="D763" t="s">
        <v>366</v>
      </c>
      <c r="E763" t="s">
        <v>367</v>
      </c>
      <c r="F763">
        <v>0</v>
      </c>
      <c r="G763">
        <v>0</v>
      </c>
      <c r="H763">
        <v>0</v>
      </c>
      <c r="I763">
        <v>0</v>
      </c>
      <c r="J763" s="1">
        <v>0</v>
      </c>
      <c r="K763" s="1">
        <v>0</v>
      </c>
      <c r="L763" s="1">
        <v>0</v>
      </c>
    </row>
    <row r="764" spans="1:12" x14ac:dyDescent="0.25">
      <c r="A764" t="s">
        <v>29</v>
      </c>
      <c r="B764">
        <v>2040</v>
      </c>
      <c r="C764" t="s">
        <v>67</v>
      </c>
      <c r="D764" t="s">
        <v>368</v>
      </c>
      <c r="E764" t="s">
        <v>369</v>
      </c>
      <c r="F764">
        <v>0</v>
      </c>
      <c r="G764">
        <v>0</v>
      </c>
      <c r="H764">
        <v>0</v>
      </c>
      <c r="I764">
        <v>0</v>
      </c>
      <c r="J764" s="1">
        <v>0</v>
      </c>
      <c r="K764" s="1">
        <v>0</v>
      </c>
      <c r="L764" s="1">
        <v>0</v>
      </c>
    </row>
    <row r="765" spans="1:12" x14ac:dyDescent="0.25">
      <c r="A765" t="s">
        <v>29</v>
      </c>
      <c r="B765">
        <v>2040</v>
      </c>
      <c r="C765" t="s">
        <v>67</v>
      </c>
      <c r="D765" t="s">
        <v>370</v>
      </c>
      <c r="E765" t="s">
        <v>371</v>
      </c>
      <c r="F765">
        <v>0</v>
      </c>
      <c r="G765">
        <v>0</v>
      </c>
      <c r="H765">
        <v>0</v>
      </c>
      <c r="I765">
        <v>0</v>
      </c>
      <c r="J765" s="1">
        <v>0</v>
      </c>
      <c r="K765" s="1">
        <v>0</v>
      </c>
      <c r="L765" s="1">
        <v>0</v>
      </c>
    </row>
    <row r="766" spans="1:12" x14ac:dyDescent="0.25">
      <c r="A766" t="s">
        <v>29</v>
      </c>
      <c r="B766">
        <v>2040</v>
      </c>
      <c r="C766" t="s">
        <v>67</v>
      </c>
      <c r="D766" t="s">
        <v>372</v>
      </c>
      <c r="E766" t="s">
        <v>373</v>
      </c>
      <c r="F766">
        <v>0</v>
      </c>
      <c r="G766">
        <v>0</v>
      </c>
      <c r="H766">
        <v>0</v>
      </c>
      <c r="I766">
        <v>0</v>
      </c>
      <c r="J766" s="1">
        <v>0</v>
      </c>
      <c r="K766" s="1">
        <v>0</v>
      </c>
      <c r="L766" s="1">
        <v>0</v>
      </c>
    </row>
    <row r="767" spans="1:12" x14ac:dyDescent="0.25">
      <c r="A767" t="s">
        <v>29</v>
      </c>
      <c r="B767">
        <v>2040</v>
      </c>
      <c r="C767" t="s">
        <v>67</v>
      </c>
      <c r="D767" t="s">
        <v>374</v>
      </c>
      <c r="E767" t="s">
        <v>375</v>
      </c>
      <c r="F767">
        <v>0</v>
      </c>
      <c r="G767">
        <v>0</v>
      </c>
      <c r="H767">
        <v>0</v>
      </c>
      <c r="I767">
        <v>0</v>
      </c>
      <c r="J767" s="1">
        <v>0</v>
      </c>
      <c r="K767" s="1">
        <v>0</v>
      </c>
      <c r="L767" s="1">
        <v>0</v>
      </c>
    </row>
    <row r="768" spans="1:12" x14ac:dyDescent="0.25">
      <c r="A768" t="s">
        <v>29</v>
      </c>
      <c r="B768">
        <v>2040</v>
      </c>
      <c r="C768" t="s">
        <v>67</v>
      </c>
      <c r="D768" t="s">
        <v>376</v>
      </c>
      <c r="E768" t="s">
        <v>377</v>
      </c>
      <c r="F768">
        <v>0</v>
      </c>
      <c r="G768">
        <v>0</v>
      </c>
      <c r="H768">
        <v>0</v>
      </c>
      <c r="I768">
        <v>0</v>
      </c>
      <c r="J768" s="1">
        <v>0</v>
      </c>
      <c r="K768" s="1">
        <v>0</v>
      </c>
      <c r="L768" s="1">
        <v>0</v>
      </c>
    </row>
    <row r="769" spans="1:12" x14ac:dyDescent="0.25">
      <c r="A769" t="s">
        <v>29</v>
      </c>
      <c r="B769">
        <v>2040</v>
      </c>
      <c r="C769" t="s">
        <v>67</v>
      </c>
      <c r="D769" t="s">
        <v>378</v>
      </c>
      <c r="E769" t="s">
        <v>379</v>
      </c>
      <c r="F769">
        <v>0</v>
      </c>
      <c r="G769">
        <v>0</v>
      </c>
      <c r="H769">
        <v>0</v>
      </c>
      <c r="I769">
        <v>0</v>
      </c>
      <c r="J769" s="1">
        <v>0</v>
      </c>
      <c r="K769" s="1">
        <v>0</v>
      </c>
      <c r="L769" s="1">
        <v>0</v>
      </c>
    </row>
    <row r="770" spans="1:12" x14ac:dyDescent="0.25">
      <c r="A770" t="s">
        <v>29</v>
      </c>
      <c r="B770">
        <v>2040</v>
      </c>
      <c r="C770" t="s">
        <v>67</v>
      </c>
      <c r="D770" t="s">
        <v>32</v>
      </c>
      <c r="E770" t="s">
        <v>380</v>
      </c>
      <c r="F770">
        <v>14.41</v>
      </c>
      <c r="G770">
        <v>54.76</v>
      </c>
      <c r="H770">
        <v>6.05</v>
      </c>
      <c r="I770">
        <v>3.36</v>
      </c>
      <c r="J770" s="1">
        <v>357</v>
      </c>
      <c r="K770" s="1">
        <v>21.6</v>
      </c>
      <c r="L770" s="1">
        <v>12</v>
      </c>
    </row>
    <row r="771" spans="1:12" x14ac:dyDescent="0.25">
      <c r="A771" t="s">
        <v>29</v>
      </c>
      <c r="B771">
        <v>2040</v>
      </c>
      <c r="C771" t="s">
        <v>67</v>
      </c>
      <c r="D771" t="s">
        <v>381</v>
      </c>
      <c r="E771" t="s">
        <v>382</v>
      </c>
      <c r="F771">
        <v>8.07</v>
      </c>
      <c r="G771">
        <v>46.06</v>
      </c>
      <c r="H771">
        <v>3.29</v>
      </c>
      <c r="I771">
        <v>2</v>
      </c>
      <c r="J771" s="1">
        <v>2390</v>
      </c>
      <c r="K771" s="1">
        <v>78.5</v>
      </c>
      <c r="L771" s="1">
        <v>47.7</v>
      </c>
    </row>
    <row r="772" spans="1:12" x14ac:dyDescent="0.25">
      <c r="A772" t="s">
        <v>29</v>
      </c>
      <c r="B772">
        <v>2040</v>
      </c>
      <c r="C772" t="s">
        <v>67</v>
      </c>
      <c r="D772" t="s">
        <v>383</v>
      </c>
      <c r="E772" t="s">
        <v>384</v>
      </c>
      <c r="F772">
        <v>0</v>
      </c>
      <c r="G772">
        <v>0</v>
      </c>
      <c r="H772">
        <v>0</v>
      </c>
      <c r="I772">
        <v>0</v>
      </c>
      <c r="J772" s="1">
        <v>0</v>
      </c>
      <c r="K772" s="1">
        <v>0</v>
      </c>
      <c r="L772" s="1">
        <v>0</v>
      </c>
    </row>
    <row r="773" spans="1:12" x14ac:dyDescent="0.25">
      <c r="A773" t="s">
        <v>29</v>
      </c>
      <c r="B773">
        <v>2040</v>
      </c>
      <c r="C773" t="s">
        <v>67</v>
      </c>
      <c r="D773" t="s">
        <v>385</v>
      </c>
      <c r="E773" t="s">
        <v>386</v>
      </c>
      <c r="F773">
        <v>0</v>
      </c>
      <c r="G773">
        <v>0</v>
      </c>
      <c r="H773">
        <v>0</v>
      </c>
      <c r="I773">
        <v>0</v>
      </c>
      <c r="J773" s="1">
        <v>0</v>
      </c>
      <c r="K773" s="1">
        <v>0</v>
      </c>
      <c r="L773" s="1">
        <v>0</v>
      </c>
    </row>
    <row r="774" spans="1:12" x14ac:dyDescent="0.25">
      <c r="A774" t="s">
        <v>29</v>
      </c>
      <c r="B774">
        <v>2040</v>
      </c>
      <c r="C774" t="s">
        <v>67</v>
      </c>
      <c r="D774" t="s">
        <v>387</v>
      </c>
      <c r="E774" t="s">
        <v>388</v>
      </c>
      <c r="F774">
        <v>0</v>
      </c>
      <c r="G774">
        <v>23.58</v>
      </c>
      <c r="H774">
        <v>0</v>
      </c>
      <c r="I774">
        <v>0</v>
      </c>
      <c r="J774" s="1">
        <v>163</v>
      </c>
      <c r="K774" s="1">
        <v>0</v>
      </c>
      <c r="L774" s="1">
        <v>1.32E-3</v>
      </c>
    </row>
    <row r="775" spans="1:12" x14ac:dyDescent="0.25">
      <c r="A775" t="s">
        <v>29</v>
      </c>
      <c r="B775">
        <v>2040</v>
      </c>
      <c r="C775" t="s">
        <v>67</v>
      </c>
      <c r="D775" t="s">
        <v>389</v>
      </c>
      <c r="E775" t="s">
        <v>390</v>
      </c>
      <c r="F775">
        <v>0</v>
      </c>
      <c r="G775">
        <v>0</v>
      </c>
      <c r="H775">
        <v>0</v>
      </c>
      <c r="I775">
        <v>0</v>
      </c>
      <c r="J775" s="1">
        <v>0</v>
      </c>
      <c r="K775" s="1">
        <v>0</v>
      </c>
      <c r="L775" s="1">
        <v>0</v>
      </c>
    </row>
    <row r="776" spans="1:12" x14ac:dyDescent="0.25">
      <c r="A776" t="s">
        <v>29</v>
      </c>
      <c r="B776">
        <v>2040</v>
      </c>
      <c r="C776" t="s">
        <v>67</v>
      </c>
      <c r="D776" t="s">
        <v>38</v>
      </c>
      <c r="E776" t="s">
        <v>391</v>
      </c>
      <c r="F776">
        <v>0</v>
      </c>
      <c r="G776">
        <v>0</v>
      </c>
      <c r="H776">
        <v>0</v>
      </c>
      <c r="I776">
        <v>0</v>
      </c>
      <c r="J776" s="1">
        <v>0</v>
      </c>
      <c r="K776" s="1">
        <v>0</v>
      </c>
      <c r="L776" s="1">
        <v>0</v>
      </c>
    </row>
    <row r="777" spans="1:12" x14ac:dyDescent="0.25">
      <c r="A777" t="s">
        <v>29</v>
      </c>
      <c r="B777">
        <v>2040</v>
      </c>
      <c r="C777" t="s">
        <v>67</v>
      </c>
      <c r="D777" t="s">
        <v>31</v>
      </c>
      <c r="E777" t="s">
        <v>392</v>
      </c>
      <c r="F777">
        <v>0</v>
      </c>
      <c r="G777">
        <v>0</v>
      </c>
      <c r="H777">
        <v>0</v>
      </c>
      <c r="I777">
        <v>0</v>
      </c>
      <c r="J777" s="1">
        <v>0</v>
      </c>
      <c r="K777" s="1">
        <v>0</v>
      </c>
      <c r="L777" s="1">
        <v>0</v>
      </c>
    </row>
    <row r="778" spans="1:12" x14ac:dyDescent="0.25">
      <c r="A778" t="s">
        <v>29</v>
      </c>
      <c r="B778">
        <v>2040</v>
      </c>
      <c r="C778" t="s">
        <v>67</v>
      </c>
      <c r="D778" t="s">
        <v>393</v>
      </c>
      <c r="E778" t="s">
        <v>394</v>
      </c>
      <c r="F778">
        <v>0</v>
      </c>
      <c r="G778">
        <v>0</v>
      </c>
      <c r="H778">
        <v>0</v>
      </c>
      <c r="I778">
        <v>0</v>
      </c>
      <c r="J778" s="1">
        <v>0</v>
      </c>
      <c r="K778" s="1">
        <v>0</v>
      </c>
      <c r="L778" s="1">
        <v>0</v>
      </c>
    </row>
    <row r="779" spans="1:12" x14ac:dyDescent="0.25">
      <c r="A779" t="s">
        <v>29</v>
      </c>
      <c r="B779">
        <v>2040</v>
      </c>
      <c r="C779" t="s">
        <v>67</v>
      </c>
      <c r="D779" t="s">
        <v>395</v>
      </c>
      <c r="E779" t="s">
        <v>396</v>
      </c>
      <c r="F779">
        <v>14.41</v>
      </c>
      <c r="G779">
        <v>54.55</v>
      </c>
      <c r="H779">
        <v>6</v>
      </c>
      <c r="I779">
        <v>3.3</v>
      </c>
      <c r="J779" s="1">
        <v>1.03</v>
      </c>
      <c r="K779" s="1">
        <v>6.2100000000000002E-2</v>
      </c>
      <c r="L779" s="1">
        <v>3.4099999999999998E-2</v>
      </c>
    </row>
    <row r="780" spans="1:12" x14ac:dyDescent="0.25">
      <c r="A780" t="s">
        <v>29</v>
      </c>
      <c r="B780">
        <v>2040</v>
      </c>
      <c r="C780" t="s">
        <v>67</v>
      </c>
      <c r="D780" t="s">
        <v>397</v>
      </c>
      <c r="E780" t="s">
        <v>398</v>
      </c>
      <c r="F780">
        <v>0</v>
      </c>
      <c r="G780">
        <v>0</v>
      </c>
      <c r="H780">
        <v>0</v>
      </c>
      <c r="I780">
        <v>0</v>
      </c>
      <c r="J780" s="1">
        <v>0</v>
      </c>
      <c r="K780" s="1">
        <v>0</v>
      </c>
      <c r="L780" s="1">
        <v>0</v>
      </c>
    </row>
    <row r="781" spans="1:12" x14ac:dyDescent="0.25">
      <c r="A781" t="s">
        <v>29</v>
      </c>
      <c r="B781">
        <v>2040</v>
      </c>
      <c r="C781" t="s">
        <v>67</v>
      </c>
      <c r="D781" t="s">
        <v>54</v>
      </c>
      <c r="E781" t="s">
        <v>399</v>
      </c>
      <c r="F781">
        <v>4.12</v>
      </c>
      <c r="G781">
        <v>42.67</v>
      </c>
      <c r="H781">
        <v>1.69</v>
      </c>
      <c r="I781">
        <v>1.59</v>
      </c>
      <c r="J781" s="1">
        <v>23200</v>
      </c>
      <c r="K781" s="1">
        <v>392</v>
      </c>
      <c r="L781" s="1">
        <v>369</v>
      </c>
    </row>
    <row r="782" spans="1:12" x14ac:dyDescent="0.25">
      <c r="A782" t="s">
        <v>29</v>
      </c>
      <c r="B782">
        <v>2040</v>
      </c>
      <c r="C782" t="s">
        <v>67</v>
      </c>
      <c r="D782" t="s">
        <v>400</v>
      </c>
      <c r="E782" t="s">
        <v>401</v>
      </c>
      <c r="F782">
        <v>1.44</v>
      </c>
      <c r="G782">
        <v>34.380000000000003</v>
      </c>
      <c r="H782">
        <v>0.59</v>
      </c>
      <c r="I782">
        <v>0.68</v>
      </c>
      <c r="J782" s="1">
        <v>20.3</v>
      </c>
      <c r="K782" s="1">
        <v>0.12</v>
      </c>
      <c r="L782" s="1">
        <v>0.13800000000000001</v>
      </c>
    </row>
    <row r="783" spans="1:12" x14ac:dyDescent="0.25">
      <c r="A783" t="s">
        <v>29</v>
      </c>
      <c r="B783">
        <v>2040</v>
      </c>
      <c r="C783" t="s">
        <v>67</v>
      </c>
      <c r="D783" t="s">
        <v>402</v>
      </c>
      <c r="E783" t="s">
        <v>403</v>
      </c>
      <c r="F783">
        <v>11.1</v>
      </c>
      <c r="G783">
        <v>50.87</v>
      </c>
      <c r="H783">
        <v>4.34</v>
      </c>
      <c r="I783">
        <v>2.75</v>
      </c>
      <c r="J783" s="1">
        <v>9.5</v>
      </c>
      <c r="K783" s="1">
        <v>0.41299999999999998</v>
      </c>
      <c r="L783" s="1">
        <v>0.26100000000000001</v>
      </c>
    </row>
    <row r="784" spans="1:12" x14ac:dyDescent="0.25">
      <c r="A784" t="s">
        <v>29</v>
      </c>
      <c r="B784">
        <v>2040</v>
      </c>
      <c r="C784" t="s">
        <v>67</v>
      </c>
      <c r="D784" t="s">
        <v>404</v>
      </c>
      <c r="E784" t="s">
        <v>405</v>
      </c>
      <c r="F784">
        <v>0</v>
      </c>
      <c r="G784">
        <v>0</v>
      </c>
      <c r="H784">
        <v>0</v>
      </c>
      <c r="I784">
        <v>0</v>
      </c>
      <c r="J784" s="1">
        <v>0</v>
      </c>
      <c r="K784" s="1">
        <v>0</v>
      </c>
      <c r="L784" s="1">
        <v>0</v>
      </c>
    </row>
    <row r="785" spans="1:12" x14ac:dyDescent="0.25">
      <c r="A785" t="s">
        <v>29</v>
      </c>
      <c r="B785">
        <v>2040</v>
      </c>
      <c r="C785" t="s">
        <v>67</v>
      </c>
      <c r="D785" t="s">
        <v>406</v>
      </c>
      <c r="E785" t="s">
        <v>407</v>
      </c>
      <c r="F785">
        <v>0</v>
      </c>
      <c r="G785">
        <v>0</v>
      </c>
      <c r="H785">
        <v>0</v>
      </c>
      <c r="I785">
        <v>0</v>
      </c>
      <c r="J785" s="1">
        <v>0</v>
      </c>
      <c r="K785" s="1">
        <v>0</v>
      </c>
      <c r="L785" s="1">
        <v>0</v>
      </c>
    </row>
    <row r="786" spans="1:12" x14ac:dyDescent="0.25">
      <c r="A786" t="s">
        <v>29</v>
      </c>
      <c r="B786">
        <v>2040</v>
      </c>
      <c r="C786" t="s">
        <v>67</v>
      </c>
      <c r="D786" t="s">
        <v>408</v>
      </c>
      <c r="E786" t="s">
        <v>409</v>
      </c>
      <c r="F786">
        <v>0</v>
      </c>
      <c r="G786">
        <v>0</v>
      </c>
      <c r="H786">
        <v>0</v>
      </c>
      <c r="I786">
        <v>0</v>
      </c>
      <c r="J786" s="1">
        <v>0</v>
      </c>
      <c r="K786" s="1">
        <v>0</v>
      </c>
      <c r="L786" s="1">
        <v>0</v>
      </c>
    </row>
    <row r="787" spans="1:12" x14ac:dyDescent="0.25">
      <c r="A787" t="s">
        <v>29</v>
      </c>
      <c r="B787">
        <v>2040</v>
      </c>
      <c r="C787" t="s">
        <v>67</v>
      </c>
      <c r="D787" t="s">
        <v>39</v>
      </c>
      <c r="E787" t="s">
        <v>410</v>
      </c>
      <c r="F787">
        <v>7.69</v>
      </c>
      <c r="G787">
        <v>45.02</v>
      </c>
      <c r="H787">
        <v>3.23</v>
      </c>
      <c r="I787">
        <v>1.95</v>
      </c>
      <c r="J787" s="1">
        <v>168</v>
      </c>
      <c r="K787" s="1">
        <v>5.44</v>
      </c>
      <c r="L787" s="1">
        <v>3.28</v>
      </c>
    </row>
    <row r="788" spans="1:12" x14ac:dyDescent="0.25">
      <c r="A788" t="s">
        <v>29</v>
      </c>
      <c r="B788">
        <v>2040</v>
      </c>
      <c r="C788" t="s">
        <v>67</v>
      </c>
      <c r="D788" t="s">
        <v>411</v>
      </c>
      <c r="E788" t="s">
        <v>412</v>
      </c>
      <c r="F788">
        <v>0</v>
      </c>
      <c r="G788">
        <v>0</v>
      </c>
      <c r="H788">
        <v>0</v>
      </c>
      <c r="I788">
        <v>0</v>
      </c>
      <c r="J788" s="1">
        <v>0</v>
      </c>
      <c r="K788" s="1">
        <v>0</v>
      </c>
      <c r="L788" s="1">
        <v>0</v>
      </c>
    </row>
    <row r="789" spans="1:12" x14ac:dyDescent="0.25">
      <c r="A789" t="s">
        <v>29</v>
      </c>
      <c r="B789">
        <v>2040</v>
      </c>
      <c r="C789" t="s">
        <v>67</v>
      </c>
      <c r="D789" t="s">
        <v>413</v>
      </c>
      <c r="E789" t="s">
        <v>414</v>
      </c>
      <c r="F789">
        <v>3.92</v>
      </c>
      <c r="G789">
        <v>40.03</v>
      </c>
      <c r="H789">
        <v>1.6</v>
      </c>
      <c r="I789">
        <v>1.26</v>
      </c>
      <c r="J789" s="1">
        <v>17.3</v>
      </c>
      <c r="K789" s="1">
        <v>0.27700000000000002</v>
      </c>
      <c r="L789" s="1">
        <v>0.218</v>
      </c>
    </row>
    <row r="790" spans="1:12" x14ac:dyDescent="0.25">
      <c r="A790" t="s">
        <v>29</v>
      </c>
      <c r="B790">
        <v>2040</v>
      </c>
      <c r="C790" t="s">
        <v>67</v>
      </c>
      <c r="D790" t="s">
        <v>47</v>
      </c>
      <c r="E790" t="s">
        <v>415</v>
      </c>
      <c r="F790">
        <v>0</v>
      </c>
      <c r="G790">
        <v>0</v>
      </c>
      <c r="H790">
        <v>0</v>
      </c>
      <c r="I790">
        <v>0</v>
      </c>
      <c r="J790" s="1">
        <v>0</v>
      </c>
      <c r="K790" s="1">
        <v>0</v>
      </c>
      <c r="L790" s="1">
        <v>0</v>
      </c>
    </row>
    <row r="791" spans="1:12" x14ac:dyDescent="0.25">
      <c r="A791" t="s">
        <v>29</v>
      </c>
      <c r="B791">
        <v>2040</v>
      </c>
      <c r="C791" t="s">
        <v>67</v>
      </c>
      <c r="D791" t="s">
        <v>416</v>
      </c>
      <c r="E791" t="s">
        <v>417</v>
      </c>
      <c r="F791">
        <v>0</v>
      </c>
      <c r="G791">
        <v>0</v>
      </c>
      <c r="H791">
        <v>0</v>
      </c>
      <c r="I791">
        <v>0</v>
      </c>
      <c r="J791" s="1">
        <v>0</v>
      </c>
      <c r="K791" s="1">
        <v>0</v>
      </c>
      <c r="L791" s="1">
        <v>0</v>
      </c>
    </row>
    <row r="792" spans="1:12" x14ac:dyDescent="0.25">
      <c r="A792" t="s">
        <v>29</v>
      </c>
      <c r="B792">
        <v>2040</v>
      </c>
      <c r="C792" t="s">
        <v>67</v>
      </c>
      <c r="D792" t="s">
        <v>35</v>
      </c>
      <c r="E792" t="s">
        <v>418</v>
      </c>
      <c r="F792">
        <v>0</v>
      </c>
      <c r="G792">
        <v>0</v>
      </c>
      <c r="H792">
        <v>0</v>
      </c>
      <c r="I792">
        <v>0</v>
      </c>
      <c r="J792" s="1">
        <v>0</v>
      </c>
      <c r="K792" s="1">
        <v>0</v>
      </c>
      <c r="L792" s="1">
        <v>0</v>
      </c>
    </row>
    <row r="793" spans="1:12" x14ac:dyDescent="0.25">
      <c r="A793" t="s">
        <v>29</v>
      </c>
      <c r="B793">
        <v>2040</v>
      </c>
      <c r="C793" t="s">
        <v>67</v>
      </c>
      <c r="D793" t="s">
        <v>419</v>
      </c>
      <c r="E793" t="s">
        <v>420</v>
      </c>
      <c r="F793">
        <v>5.21</v>
      </c>
      <c r="G793">
        <v>39.35</v>
      </c>
      <c r="H793">
        <v>2.15</v>
      </c>
      <c r="I793">
        <v>1.38</v>
      </c>
      <c r="J793" s="1">
        <v>209</v>
      </c>
      <c r="K793" s="1">
        <v>4.5</v>
      </c>
      <c r="L793" s="1">
        <v>2.88</v>
      </c>
    </row>
    <row r="794" spans="1:12" x14ac:dyDescent="0.25">
      <c r="A794" t="s">
        <v>29</v>
      </c>
      <c r="B794">
        <v>2040</v>
      </c>
      <c r="C794" t="s">
        <v>67</v>
      </c>
      <c r="D794" t="s">
        <v>59</v>
      </c>
      <c r="E794" t="s">
        <v>421</v>
      </c>
      <c r="F794">
        <v>7.15</v>
      </c>
      <c r="G794">
        <v>47.56</v>
      </c>
      <c r="H794">
        <v>3.04</v>
      </c>
      <c r="I794">
        <v>2.23</v>
      </c>
      <c r="J794" s="1">
        <v>8110</v>
      </c>
      <c r="K794" s="1">
        <v>246</v>
      </c>
      <c r="L794" s="1">
        <v>181</v>
      </c>
    </row>
    <row r="795" spans="1:12" x14ac:dyDescent="0.25">
      <c r="A795" t="s">
        <v>29</v>
      </c>
      <c r="B795">
        <v>2040</v>
      </c>
      <c r="C795" t="s">
        <v>67</v>
      </c>
      <c r="D795" t="s">
        <v>422</v>
      </c>
      <c r="E795" t="s">
        <v>423</v>
      </c>
      <c r="F795">
        <v>0</v>
      </c>
      <c r="G795">
        <v>0</v>
      </c>
      <c r="H795">
        <v>0</v>
      </c>
      <c r="I795">
        <v>0</v>
      </c>
      <c r="J795" s="1">
        <v>0</v>
      </c>
      <c r="K795" s="1">
        <v>0</v>
      </c>
      <c r="L795" s="1">
        <v>0</v>
      </c>
    </row>
    <row r="796" spans="1:12" x14ac:dyDescent="0.25">
      <c r="A796" t="s">
        <v>29</v>
      </c>
      <c r="B796">
        <v>2040</v>
      </c>
      <c r="C796" t="s">
        <v>67</v>
      </c>
      <c r="D796" t="s">
        <v>424</v>
      </c>
      <c r="E796" t="s">
        <v>425</v>
      </c>
      <c r="F796">
        <v>0.26</v>
      </c>
      <c r="G796">
        <v>28.98</v>
      </c>
      <c r="H796">
        <v>0.11</v>
      </c>
      <c r="I796">
        <v>0.25</v>
      </c>
      <c r="J796" s="1">
        <v>1110</v>
      </c>
      <c r="K796" s="1">
        <v>1.17</v>
      </c>
      <c r="L796" s="1">
        <v>2.8</v>
      </c>
    </row>
    <row r="797" spans="1:12" x14ac:dyDescent="0.25">
      <c r="A797" t="s">
        <v>29</v>
      </c>
      <c r="B797">
        <v>2040</v>
      </c>
      <c r="C797" t="s">
        <v>67</v>
      </c>
      <c r="D797" t="s">
        <v>426</v>
      </c>
      <c r="E797" t="s">
        <v>427</v>
      </c>
      <c r="F797">
        <v>0</v>
      </c>
      <c r="G797">
        <v>0</v>
      </c>
      <c r="H797">
        <v>0</v>
      </c>
      <c r="I797">
        <v>0</v>
      </c>
      <c r="J797" s="1">
        <v>0</v>
      </c>
      <c r="K797" s="1">
        <v>0</v>
      </c>
      <c r="L797" s="1">
        <v>0</v>
      </c>
    </row>
    <row r="798" spans="1:12" x14ac:dyDescent="0.25">
      <c r="A798" t="s">
        <v>29</v>
      </c>
      <c r="B798">
        <v>2040</v>
      </c>
      <c r="C798" t="s">
        <v>67</v>
      </c>
      <c r="D798" t="s">
        <v>428</v>
      </c>
      <c r="E798" t="s">
        <v>429</v>
      </c>
      <c r="F798">
        <v>0</v>
      </c>
      <c r="G798">
        <v>0</v>
      </c>
      <c r="H798">
        <v>0</v>
      </c>
      <c r="I798">
        <v>0</v>
      </c>
      <c r="J798" s="1">
        <v>0</v>
      </c>
      <c r="K798" s="1">
        <v>0</v>
      </c>
      <c r="L798" s="1">
        <v>0</v>
      </c>
    </row>
    <row r="799" spans="1:12" x14ac:dyDescent="0.25">
      <c r="A799" t="s">
        <v>29</v>
      </c>
      <c r="B799">
        <v>2040</v>
      </c>
      <c r="C799" t="s">
        <v>67</v>
      </c>
      <c r="D799" t="s">
        <v>430</v>
      </c>
      <c r="E799" t="s">
        <v>431</v>
      </c>
      <c r="F799">
        <v>0.84</v>
      </c>
      <c r="G799">
        <v>36</v>
      </c>
      <c r="H799">
        <v>0.34</v>
      </c>
      <c r="I799">
        <v>0.84</v>
      </c>
      <c r="J799" s="1">
        <v>587</v>
      </c>
      <c r="K799" s="1">
        <v>2.02</v>
      </c>
      <c r="L799" s="1">
        <v>4.96</v>
      </c>
    </row>
    <row r="800" spans="1:12" x14ac:dyDescent="0.25">
      <c r="A800" t="s">
        <v>29</v>
      </c>
      <c r="B800">
        <v>2040</v>
      </c>
      <c r="C800" t="s">
        <v>67</v>
      </c>
      <c r="D800" t="s">
        <v>57</v>
      </c>
      <c r="E800" t="s">
        <v>432</v>
      </c>
      <c r="F800">
        <v>1.66</v>
      </c>
      <c r="G800">
        <v>38.06</v>
      </c>
      <c r="H800">
        <v>0.67</v>
      </c>
      <c r="I800">
        <v>1.1299999999999999</v>
      </c>
      <c r="J800" s="1">
        <v>30100</v>
      </c>
      <c r="K800" s="1">
        <v>203</v>
      </c>
      <c r="L800" s="1">
        <v>338</v>
      </c>
    </row>
    <row r="801" spans="1:12" x14ac:dyDescent="0.25">
      <c r="A801" t="s">
        <v>29</v>
      </c>
      <c r="B801">
        <v>2040</v>
      </c>
      <c r="C801" t="s">
        <v>67</v>
      </c>
      <c r="D801" t="s">
        <v>433</v>
      </c>
      <c r="E801" t="s">
        <v>434</v>
      </c>
      <c r="F801">
        <v>0</v>
      </c>
      <c r="G801">
        <v>0</v>
      </c>
      <c r="H801">
        <v>0</v>
      </c>
      <c r="I801">
        <v>0</v>
      </c>
      <c r="J801" s="1">
        <v>0</v>
      </c>
      <c r="K801" s="1">
        <v>0</v>
      </c>
      <c r="L801" s="1">
        <v>0</v>
      </c>
    </row>
    <row r="802" spans="1:12" x14ac:dyDescent="0.25">
      <c r="A802" t="s">
        <v>29</v>
      </c>
      <c r="B802">
        <v>2040</v>
      </c>
      <c r="C802" t="s">
        <v>67</v>
      </c>
      <c r="D802" t="s">
        <v>435</v>
      </c>
      <c r="E802" t="s">
        <v>436</v>
      </c>
      <c r="F802">
        <v>0</v>
      </c>
      <c r="G802">
        <v>0</v>
      </c>
      <c r="H802">
        <v>0</v>
      </c>
      <c r="I802">
        <v>0</v>
      </c>
      <c r="J802" s="1">
        <v>0</v>
      </c>
      <c r="K802" s="1">
        <v>0</v>
      </c>
      <c r="L802" s="1">
        <v>0</v>
      </c>
    </row>
    <row r="803" spans="1:12" x14ac:dyDescent="0.25">
      <c r="A803" t="s">
        <v>29</v>
      </c>
      <c r="B803">
        <v>2040</v>
      </c>
      <c r="C803" t="s">
        <v>67</v>
      </c>
      <c r="D803" t="s">
        <v>437</v>
      </c>
      <c r="E803" t="s">
        <v>438</v>
      </c>
      <c r="F803">
        <v>11.68</v>
      </c>
      <c r="G803">
        <v>48.06</v>
      </c>
      <c r="H803">
        <v>4.6500000000000004</v>
      </c>
      <c r="I803">
        <v>2.21</v>
      </c>
      <c r="J803" s="1">
        <v>27.3</v>
      </c>
      <c r="K803" s="1">
        <v>1.27</v>
      </c>
      <c r="L803" s="1">
        <v>0.60399999999999998</v>
      </c>
    </row>
    <row r="804" spans="1:12" x14ac:dyDescent="0.25">
      <c r="A804" t="s">
        <v>29</v>
      </c>
      <c r="B804">
        <v>2040</v>
      </c>
      <c r="C804" t="s">
        <v>67</v>
      </c>
      <c r="D804" t="s">
        <v>439</v>
      </c>
      <c r="E804" t="s">
        <v>440</v>
      </c>
      <c r="F804">
        <v>5.23</v>
      </c>
      <c r="G804">
        <v>41.25</v>
      </c>
      <c r="H804">
        <v>2.13</v>
      </c>
      <c r="I804">
        <v>1.44</v>
      </c>
      <c r="J804" s="1">
        <v>522</v>
      </c>
      <c r="K804" s="1">
        <v>11.1</v>
      </c>
      <c r="L804" s="1">
        <v>7.55</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topLeftCell="A763" workbookViewId="0">
      <selection activeCell="A804" sqref="A804"/>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2" x14ac:dyDescent="0.25">
      <c r="A1" t="s">
        <v>0</v>
      </c>
      <c r="F1" s="5" t="s">
        <v>22</v>
      </c>
      <c r="G1" s="5" t="s">
        <v>23</v>
      </c>
      <c r="H1" s="5" t="s">
        <v>24</v>
      </c>
      <c r="I1" s="5" t="s">
        <v>25</v>
      </c>
      <c r="K1" s="5" t="s">
        <v>24</v>
      </c>
      <c r="L1" s="5" t="s">
        <v>25</v>
      </c>
    </row>
    <row r="2" spans="1:12" x14ac:dyDescent="0.25">
      <c r="A2" t="s">
        <v>9</v>
      </c>
      <c r="E2" s="3" t="s">
        <v>64</v>
      </c>
      <c r="F2" s="6">
        <f t="array" ref="F2">SUM(IF($C$9:$C$804=$E2,$F$9:$F$804*$J$9:$J$804))/SUM(IF($C$9:$C$804=$E2,$J$9:$J$804))</f>
        <v>4.5269789686072759</v>
      </c>
      <c r="G2" s="7">
        <f t="array" ref="G2">SUM(IF($C$9:$C$804=$E2,$G$9:$G$804*$J$9:$J$804))/SUM(IF($C$9:$C$804=$E2,$J$9:$J$804))</f>
        <v>40.751742521413426</v>
      </c>
      <c r="H2" s="8">
        <f t="array" ref="H2">SUM(IF($C$9:$C$804=$E2,$H$9:$H$804*$J$9:$J$804))/SUM(IF($C$9:$C$804=$E2,$J$9:$J$804))/100</f>
        <v>7.8894706612238324E-2</v>
      </c>
      <c r="I2" s="8">
        <f t="array" ref="I2">SUM(IF($C$9:$C$804=$E2,$I$9:$I$804*$J$9:$J$804))/SUM(IF($C$9:$C$804=$E2,$J$9:$J$804))/100</f>
        <v>4.1301885897094881E-2</v>
      </c>
      <c r="K2" s="8">
        <f>SUMIFS($K$9:$K$804,$C$9:$C$804,$E2)/SUMIFS($J$9:$J$804,$C$9:$C$804,$E2)</f>
        <v>7.8893219917033533E-2</v>
      </c>
      <c r="L2" s="8">
        <f>SUMIFS($L$9:$L$804,$C$9:$C$804,$E2)/SUMIFS($J$9:$J$804,$C$9:$C$804,$E2)</f>
        <v>4.1287672086236654E-2</v>
      </c>
    </row>
    <row r="3" spans="1:12" x14ac:dyDescent="0.25">
      <c r="A3" t="s">
        <v>13</v>
      </c>
      <c r="B3" t="s">
        <v>14</v>
      </c>
      <c r="E3" s="3" t="s">
        <v>65</v>
      </c>
      <c r="F3" s="6">
        <f t="array" ref="F3">SUM(IF($C$9:$C$804=$E3,$F$9:$F$804*$J$9:$J$804))/SUM(IF($C$9:$C$804=$E3,$J$9:$J$804))</f>
        <v>8.1346759599612461</v>
      </c>
      <c r="G3" s="7">
        <f t="array" ref="G3">SUM(IF($C$9:$C$804=$E3,$G$9:$G$804*$J$9:$J$804))/SUM(IF($C$9:$C$804=$E3,$J$9:$J$804))</f>
        <v>46.668960729926674</v>
      </c>
      <c r="H3" s="8">
        <f t="array" ref="H3">SUM(IF($C$9:$C$804=$E3,$H$9:$H$804*$J$9:$J$804))/SUM(IF($C$9:$C$804=$E3,$J$9:$J$804))/100</f>
        <v>2.7468277633991494E-2</v>
      </c>
      <c r="I3" s="8">
        <f t="array" ref="I3">SUM(IF($C$9:$C$804=$E3,$I$9:$I$804*$J$9:$J$804))/SUM(IF($C$9:$C$804=$E3,$J$9:$J$804))/100</f>
        <v>5.9574458374905881E-2</v>
      </c>
      <c r="K3" s="8">
        <f>SUMIFS($K$9:$K$804,$C$9:$C$804,$E3)/SUMIFS($J$9:$J$804,$C$9:$C$804,$E3)</f>
        <v>2.7522929930267247E-2</v>
      </c>
      <c r="L3" s="8">
        <f>SUMIFS($L$9:$L$804,$C$9:$C$804,$E3)/SUMIFS($J$9:$J$804,$C$9:$C$804,$E3)</f>
        <v>5.9719585278852932E-2</v>
      </c>
    </row>
    <row r="4" spans="1:12" x14ac:dyDescent="0.25">
      <c r="A4" t="s">
        <v>2</v>
      </c>
      <c r="E4" s="3" t="s">
        <v>66</v>
      </c>
      <c r="F4" s="6">
        <f t="array" ref="F4">SUM(IF($C$9:$C$804=$E4,$F$9:$F$804*$J$9:$J$804))/SUM(IF($C$9:$C$804=$E4,$J$9:$J$804))</f>
        <v>7.5194553568501528</v>
      </c>
      <c r="G4" s="7">
        <f t="array" ref="G4">SUM(IF($C$9:$C$804=$E4,$G$9:$G$804*$J$9:$J$804))/SUM(IF($C$9:$C$804=$E4,$J$9:$J$804))</f>
        <v>44.647297121387922</v>
      </c>
      <c r="H4" s="8">
        <f t="array" ref="H4">SUM(IF($C$9:$C$804=$E4,$H$9:$H$804*$J$9:$J$804))/SUM(IF($C$9:$C$804=$E4,$J$9:$J$804))/100</f>
        <v>7.3574737689726902E-2</v>
      </c>
      <c r="I4" s="8">
        <f t="array" ref="I4">SUM(IF($C$9:$C$804=$E4,$I$9:$I$804*$J$9:$J$804))/SUM(IF($C$9:$C$804=$E4,$J$9:$J$804))/100</f>
        <v>0.16183637355436717</v>
      </c>
      <c r="K4" s="8">
        <f>SUMIFS($K$9:$K$804,$C$9:$C$804,$E4)/SUMIFS($J$9:$J$804,$C$9:$C$804,$E4)</f>
        <v>7.3565524545671057E-2</v>
      </c>
      <c r="L4" s="8">
        <f>SUMIFS($L$9:$L$804,$C$9:$C$804,$E4)/SUMIFS($J$9:$J$804,$C$9:$C$804,$E4)</f>
        <v>0.16158917028654876</v>
      </c>
    </row>
    <row r="5" spans="1:12" x14ac:dyDescent="0.25">
      <c r="A5" t="s">
        <v>3</v>
      </c>
      <c r="E5" s="3" t="s">
        <v>67</v>
      </c>
      <c r="F5" s="6">
        <f t="array" ref="F5">SUM(IF($C$9:$C$804=$E5,$F$9:$F$804*$J$9:$J$804))/SUM(IF($C$9:$C$804=$E5,$J$9:$J$804))</f>
        <v>8.212832422068324</v>
      </c>
      <c r="G5" s="7">
        <f t="array" ref="G5">SUM(IF($C$9:$C$804=$E5,$G$9:$G$804*$J$9:$J$804))/SUM(IF($C$9:$C$804=$E5,$J$9:$J$804))</f>
        <v>46.625513032722338</v>
      </c>
      <c r="H5" s="8">
        <f t="array" ref="H5">SUM(IF($C$9:$C$804=$E5,$H$9:$H$804*$J$9:$J$804))/SUM(IF($C$9:$C$804=$E5,$J$9:$J$804))/100</f>
        <v>3.3971315137876011E-2</v>
      </c>
      <c r="I5" s="8">
        <f t="array" ref="I5">SUM(IF($C$9:$C$804=$E5,$I$9:$I$804*$J$9:$J$804))/SUM(IF($C$9:$C$804=$E5,$J$9:$J$804))/100</f>
        <v>2.2835768542573999E-2</v>
      </c>
      <c r="K5" s="8">
        <f>SUMIFS($K$9:$K$804,$C$9:$C$804,$E5)/SUMIFS($J$9:$J$804,$C$9:$C$804,$E5)</f>
        <v>3.3899966642757628E-2</v>
      </c>
      <c r="L5" s="8">
        <f>SUMIFS($L$9:$L$804,$C$9:$C$804,$E5)/SUMIFS($J$9:$J$804,$C$9:$C$804,$E5)</f>
        <v>2.2822882321589397E-2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29</v>
      </c>
      <c r="B9">
        <v>2050</v>
      </c>
      <c r="C9" t="s">
        <v>64</v>
      </c>
      <c r="D9" t="s">
        <v>77</v>
      </c>
      <c r="E9" t="s">
        <v>78</v>
      </c>
      <c r="F9">
        <v>7.86</v>
      </c>
      <c r="G9">
        <v>48.9</v>
      </c>
      <c r="H9">
        <v>13.27</v>
      </c>
      <c r="I9">
        <v>6.89</v>
      </c>
      <c r="J9" s="1">
        <v>872</v>
      </c>
      <c r="K9" s="1">
        <v>116</v>
      </c>
      <c r="L9" s="1">
        <v>60</v>
      </c>
    </row>
    <row r="10" spans="1:12" x14ac:dyDescent="0.25">
      <c r="A10" t="s">
        <v>29</v>
      </c>
      <c r="B10">
        <v>2050</v>
      </c>
      <c r="C10" t="s">
        <v>64</v>
      </c>
      <c r="D10" t="s">
        <v>79</v>
      </c>
      <c r="E10" t="s">
        <v>80</v>
      </c>
      <c r="F10">
        <v>6.56</v>
      </c>
      <c r="G10">
        <v>44.14</v>
      </c>
      <c r="H10">
        <v>11.39</v>
      </c>
      <c r="I10">
        <v>5.03</v>
      </c>
      <c r="J10" s="1">
        <v>151</v>
      </c>
      <c r="K10" s="1">
        <v>17.2</v>
      </c>
      <c r="L10" s="1">
        <v>7.6</v>
      </c>
    </row>
    <row r="11" spans="1:12" x14ac:dyDescent="0.25">
      <c r="A11" t="s">
        <v>29</v>
      </c>
      <c r="B11">
        <v>2050</v>
      </c>
      <c r="C11" t="s">
        <v>64</v>
      </c>
      <c r="D11" t="s">
        <v>81</v>
      </c>
      <c r="E11" t="s">
        <v>82</v>
      </c>
      <c r="F11">
        <v>13.33</v>
      </c>
      <c r="G11">
        <v>52.66</v>
      </c>
      <c r="H11">
        <v>25.89</v>
      </c>
      <c r="I11">
        <v>8.5</v>
      </c>
      <c r="J11" s="1">
        <v>1010</v>
      </c>
      <c r="K11" s="1">
        <v>261</v>
      </c>
      <c r="L11" s="1">
        <v>85.7</v>
      </c>
    </row>
    <row r="12" spans="1:12" x14ac:dyDescent="0.25">
      <c r="A12" t="s">
        <v>29</v>
      </c>
      <c r="B12">
        <v>2050</v>
      </c>
      <c r="C12" t="s">
        <v>64</v>
      </c>
      <c r="D12" t="s">
        <v>83</v>
      </c>
      <c r="E12" t="s">
        <v>84</v>
      </c>
      <c r="F12">
        <v>0</v>
      </c>
      <c r="G12">
        <v>0</v>
      </c>
      <c r="H12">
        <v>0</v>
      </c>
      <c r="I12">
        <v>0</v>
      </c>
      <c r="J12" s="1">
        <v>0</v>
      </c>
      <c r="K12" s="1">
        <v>0</v>
      </c>
      <c r="L12" s="1">
        <v>0</v>
      </c>
    </row>
    <row r="13" spans="1:12" x14ac:dyDescent="0.25">
      <c r="A13" t="s">
        <v>29</v>
      </c>
      <c r="B13">
        <v>2050</v>
      </c>
      <c r="C13" t="s">
        <v>64</v>
      </c>
      <c r="D13" t="s">
        <v>85</v>
      </c>
      <c r="E13" t="s">
        <v>86</v>
      </c>
      <c r="F13">
        <v>0</v>
      </c>
      <c r="G13">
        <v>0</v>
      </c>
      <c r="H13">
        <v>0</v>
      </c>
      <c r="I13">
        <v>0</v>
      </c>
      <c r="J13" s="1">
        <v>0</v>
      </c>
      <c r="K13" s="1">
        <v>0</v>
      </c>
      <c r="L13" s="1">
        <v>0</v>
      </c>
    </row>
    <row r="14" spans="1:12" x14ac:dyDescent="0.25">
      <c r="A14" t="s">
        <v>29</v>
      </c>
      <c r="B14">
        <v>2050</v>
      </c>
      <c r="C14" t="s">
        <v>64</v>
      </c>
      <c r="D14" t="s">
        <v>63</v>
      </c>
      <c r="E14" t="s">
        <v>87</v>
      </c>
      <c r="F14">
        <v>0.71</v>
      </c>
      <c r="G14">
        <v>31.26</v>
      </c>
      <c r="H14">
        <v>1.1299999999999999</v>
      </c>
      <c r="I14">
        <v>1.32</v>
      </c>
      <c r="J14" s="1">
        <v>10700</v>
      </c>
      <c r="K14" s="1">
        <v>121</v>
      </c>
      <c r="L14" s="1">
        <v>141</v>
      </c>
    </row>
    <row r="15" spans="1:12" x14ac:dyDescent="0.25">
      <c r="A15" t="s">
        <v>29</v>
      </c>
      <c r="B15">
        <v>2050</v>
      </c>
      <c r="C15" t="s">
        <v>64</v>
      </c>
      <c r="D15" t="s">
        <v>88</v>
      </c>
      <c r="E15" t="s">
        <v>89</v>
      </c>
      <c r="F15">
        <v>10.44</v>
      </c>
      <c r="G15">
        <v>49.98</v>
      </c>
      <c r="H15">
        <v>17.73</v>
      </c>
      <c r="I15">
        <v>7.26</v>
      </c>
      <c r="J15" s="1">
        <v>50.1</v>
      </c>
      <c r="K15" s="1">
        <v>8.89</v>
      </c>
      <c r="L15" s="1">
        <v>3.64</v>
      </c>
    </row>
    <row r="16" spans="1:12" x14ac:dyDescent="0.25">
      <c r="A16" t="s">
        <v>29</v>
      </c>
      <c r="B16">
        <v>2050</v>
      </c>
      <c r="C16" t="s">
        <v>64</v>
      </c>
      <c r="D16" t="s">
        <v>49</v>
      </c>
      <c r="E16" t="s">
        <v>90</v>
      </c>
      <c r="F16">
        <v>0.01</v>
      </c>
      <c r="G16">
        <v>23.37</v>
      </c>
      <c r="H16">
        <v>0.01</v>
      </c>
      <c r="I16">
        <v>0.04</v>
      </c>
      <c r="J16" s="1">
        <v>18700</v>
      </c>
      <c r="K16" s="1">
        <v>2.4300000000000002</v>
      </c>
      <c r="L16" s="1">
        <v>7.63</v>
      </c>
    </row>
    <row r="17" spans="1:12" x14ac:dyDescent="0.25">
      <c r="A17" t="s">
        <v>29</v>
      </c>
      <c r="B17">
        <v>2050</v>
      </c>
      <c r="C17" t="s">
        <v>64</v>
      </c>
      <c r="D17" t="s">
        <v>30</v>
      </c>
      <c r="E17" t="s">
        <v>91</v>
      </c>
      <c r="F17">
        <v>3.59</v>
      </c>
      <c r="G17">
        <v>39.69</v>
      </c>
      <c r="H17">
        <v>6</v>
      </c>
      <c r="I17">
        <v>3.58</v>
      </c>
      <c r="J17" s="1">
        <v>1440</v>
      </c>
      <c r="K17" s="1">
        <v>86.7</v>
      </c>
      <c r="L17" s="1">
        <v>51.7</v>
      </c>
    </row>
    <row r="18" spans="1:12" x14ac:dyDescent="0.25">
      <c r="A18" t="s">
        <v>29</v>
      </c>
      <c r="B18">
        <v>2050</v>
      </c>
      <c r="C18" t="s">
        <v>64</v>
      </c>
      <c r="D18" t="s">
        <v>92</v>
      </c>
      <c r="E18" t="s">
        <v>93</v>
      </c>
      <c r="F18">
        <v>5.79</v>
      </c>
      <c r="G18">
        <v>44.21</v>
      </c>
      <c r="H18">
        <v>9.6999999999999993</v>
      </c>
      <c r="I18">
        <v>5.09</v>
      </c>
      <c r="J18" s="1">
        <v>950</v>
      </c>
      <c r="K18" s="1">
        <v>92.2</v>
      </c>
      <c r="L18" s="1">
        <v>48.4</v>
      </c>
    </row>
    <row r="19" spans="1:12" x14ac:dyDescent="0.25">
      <c r="A19" t="s">
        <v>29</v>
      </c>
      <c r="B19">
        <v>2050</v>
      </c>
      <c r="C19" t="s">
        <v>64</v>
      </c>
      <c r="D19" t="s">
        <v>94</v>
      </c>
      <c r="E19" t="s">
        <v>95</v>
      </c>
      <c r="F19">
        <v>0</v>
      </c>
      <c r="G19">
        <v>0</v>
      </c>
      <c r="H19">
        <v>0</v>
      </c>
      <c r="I19">
        <v>0</v>
      </c>
      <c r="J19" s="1">
        <v>0</v>
      </c>
      <c r="K19" s="1">
        <v>0</v>
      </c>
      <c r="L19" s="1">
        <v>0</v>
      </c>
    </row>
    <row r="20" spans="1:12" x14ac:dyDescent="0.25">
      <c r="A20" t="s">
        <v>29</v>
      </c>
      <c r="B20">
        <v>2050</v>
      </c>
      <c r="C20" t="s">
        <v>64</v>
      </c>
      <c r="D20" t="s">
        <v>96</v>
      </c>
      <c r="E20" t="s">
        <v>97</v>
      </c>
      <c r="F20">
        <v>0</v>
      </c>
      <c r="G20">
        <v>0</v>
      </c>
      <c r="H20">
        <v>0</v>
      </c>
      <c r="I20">
        <v>0</v>
      </c>
      <c r="J20" s="1">
        <v>0</v>
      </c>
      <c r="K20" s="1">
        <v>0</v>
      </c>
      <c r="L20" s="1">
        <v>0</v>
      </c>
    </row>
    <row r="21" spans="1:12" x14ac:dyDescent="0.25">
      <c r="A21" t="s">
        <v>29</v>
      </c>
      <c r="B21">
        <v>2050</v>
      </c>
      <c r="C21" t="s">
        <v>64</v>
      </c>
      <c r="D21" t="s">
        <v>98</v>
      </c>
      <c r="E21" t="s">
        <v>99</v>
      </c>
      <c r="F21">
        <v>1.01</v>
      </c>
      <c r="G21">
        <v>35.29</v>
      </c>
      <c r="H21">
        <v>1.56</v>
      </c>
      <c r="I21">
        <v>2.25</v>
      </c>
      <c r="J21" s="1">
        <v>1240</v>
      </c>
      <c r="K21" s="1">
        <v>19.3</v>
      </c>
      <c r="L21" s="1">
        <v>27.9</v>
      </c>
    </row>
    <row r="22" spans="1:12" x14ac:dyDescent="0.25">
      <c r="A22" t="s">
        <v>29</v>
      </c>
      <c r="B22">
        <v>2050</v>
      </c>
      <c r="C22" t="s">
        <v>64</v>
      </c>
      <c r="D22" t="s">
        <v>100</v>
      </c>
      <c r="E22" t="s">
        <v>101</v>
      </c>
      <c r="F22">
        <v>0</v>
      </c>
      <c r="G22">
        <v>0</v>
      </c>
      <c r="H22">
        <v>0</v>
      </c>
      <c r="I22">
        <v>0</v>
      </c>
      <c r="J22" s="1">
        <v>0</v>
      </c>
      <c r="K22" s="1">
        <v>0</v>
      </c>
      <c r="L22" s="1">
        <v>0</v>
      </c>
    </row>
    <row r="23" spans="1:12" x14ac:dyDescent="0.25">
      <c r="A23" t="s">
        <v>29</v>
      </c>
      <c r="B23">
        <v>2050</v>
      </c>
      <c r="C23" t="s">
        <v>64</v>
      </c>
      <c r="D23" t="s">
        <v>102</v>
      </c>
      <c r="E23" t="s">
        <v>103</v>
      </c>
      <c r="F23">
        <v>1.46</v>
      </c>
      <c r="G23">
        <v>34.97</v>
      </c>
      <c r="H23">
        <v>2.37</v>
      </c>
      <c r="I23">
        <v>2.2000000000000002</v>
      </c>
      <c r="J23" s="1">
        <v>10.5</v>
      </c>
      <c r="K23" s="1">
        <v>0.249</v>
      </c>
      <c r="L23" s="1">
        <v>0.23200000000000001</v>
      </c>
    </row>
    <row r="24" spans="1:12" x14ac:dyDescent="0.25">
      <c r="A24" t="s">
        <v>29</v>
      </c>
      <c r="B24">
        <v>2050</v>
      </c>
      <c r="C24" t="s">
        <v>64</v>
      </c>
      <c r="D24" t="s">
        <v>104</v>
      </c>
      <c r="E24" t="s">
        <v>105</v>
      </c>
      <c r="F24">
        <v>2.69</v>
      </c>
      <c r="G24">
        <v>41.92</v>
      </c>
      <c r="H24">
        <v>4.3600000000000003</v>
      </c>
      <c r="I24">
        <v>4.3</v>
      </c>
      <c r="J24" s="1">
        <v>1270</v>
      </c>
      <c r="K24" s="1">
        <v>55.4</v>
      </c>
      <c r="L24" s="1">
        <v>54.6</v>
      </c>
    </row>
    <row r="25" spans="1:12" x14ac:dyDescent="0.25">
      <c r="A25" t="s">
        <v>29</v>
      </c>
      <c r="B25">
        <v>2050</v>
      </c>
      <c r="C25" t="s">
        <v>64</v>
      </c>
      <c r="D25" t="s">
        <v>106</v>
      </c>
      <c r="E25" t="s">
        <v>107</v>
      </c>
      <c r="F25">
        <v>0</v>
      </c>
      <c r="G25">
        <v>0</v>
      </c>
      <c r="H25">
        <v>0</v>
      </c>
      <c r="I25">
        <v>0</v>
      </c>
      <c r="J25" s="1">
        <v>0</v>
      </c>
      <c r="K25" s="1">
        <v>0</v>
      </c>
      <c r="L25" s="1">
        <v>0</v>
      </c>
    </row>
    <row r="26" spans="1:12" x14ac:dyDescent="0.25">
      <c r="A26" t="s">
        <v>29</v>
      </c>
      <c r="B26">
        <v>2050</v>
      </c>
      <c r="C26" t="s">
        <v>64</v>
      </c>
      <c r="D26" t="s">
        <v>108</v>
      </c>
      <c r="E26" t="s">
        <v>109</v>
      </c>
      <c r="F26">
        <v>0</v>
      </c>
      <c r="G26">
        <v>0</v>
      </c>
      <c r="H26">
        <v>0</v>
      </c>
      <c r="I26">
        <v>0</v>
      </c>
      <c r="J26" s="1">
        <v>0</v>
      </c>
      <c r="K26" s="1">
        <v>0</v>
      </c>
      <c r="L26" s="1">
        <v>0</v>
      </c>
    </row>
    <row r="27" spans="1:12" x14ac:dyDescent="0.25">
      <c r="A27" t="s">
        <v>29</v>
      </c>
      <c r="B27">
        <v>2050</v>
      </c>
      <c r="C27" t="s">
        <v>64</v>
      </c>
      <c r="D27" t="s">
        <v>110</v>
      </c>
      <c r="E27" t="s">
        <v>111</v>
      </c>
      <c r="F27">
        <v>0</v>
      </c>
      <c r="G27">
        <v>0</v>
      </c>
      <c r="H27">
        <v>0</v>
      </c>
      <c r="I27">
        <v>0</v>
      </c>
      <c r="J27" s="1">
        <v>0</v>
      </c>
      <c r="K27" s="1">
        <v>0</v>
      </c>
      <c r="L27" s="1">
        <v>0</v>
      </c>
    </row>
    <row r="28" spans="1:12" x14ac:dyDescent="0.25">
      <c r="A28" t="s">
        <v>29</v>
      </c>
      <c r="B28">
        <v>2050</v>
      </c>
      <c r="C28" t="s">
        <v>64</v>
      </c>
      <c r="D28" t="s">
        <v>112</v>
      </c>
      <c r="E28" t="s">
        <v>113</v>
      </c>
      <c r="F28">
        <v>0.93</v>
      </c>
      <c r="G28">
        <v>27.92</v>
      </c>
      <c r="H28">
        <v>1.55</v>
      </c>
      <c r="I28">
        <v>0.82</v>
      </c>
      <c r="J28" s="1">
        <v>566</v>
      </c>
      <c r="K28" s="1">
        <v>8.7799999999999994</v>
      </c>
      <c r="L28" s="1">
        <v>4.63</v>
      </c>
    </row>
    <row r="29" spans="1:12" x14ac:dyDescent="0.25">
      <c r="A29" t="s">
        <v>29</v>
      </c>
      <c r="B29">
        <v>2050</v>
      </c>
      <c r="C29" t="s">
        <v>64</v>
      </c>
      <c r="D29" t="s">
        <v>114</v>
      </c>
      <c r="E29" t="s">
        <v>115</v>
      </c>
      <c r="F29">
        <v>2.4900000000000002</v>
      </c>
      <c r="G29">
        <v>37.17</v>
      </c>
      <c r="H29">
        <v>4.16</v>
      </c>
      <c r="I29">
        <v>2.83</v>
      </c>
      <c r="J29" s="1">
        <v>101</v>
      </c>
      <c r="K29" s="1">
        <v>4.21</v>
      </c>
      <c r="L29" s="1">
        <v>2.86</v>
      </c>
    </row>
    <row r="30" spans="1:12" x14ac:dyDescent="0.25">
      <c r="A30" t="s">
        <v>29</v>
      </c>
      <c r="B30">
        <v>2050</v>
      </c>
      <c r="C30" t="s">
        <v>64</v>
      </c>
      <c r="D30" t="s">
        <v>116</v>
      </c>
      <c r="E30" t="s">
        <v>117</v>
      </c>
      <c r="F30">
        <v>4.67</v>
      </c>
      <c r="G30">
        <v>41.55</v>
      </c>
      <c r="H30">
        <v>7.91</v>
      </c>
      <c r="I30">
        <v>4.1399999999999997</v>
      </c>
      <c r="J30" s="1">
        <v>1.0900000000000001</v>
      </c>
      <c r="K30" s="1">
        <v>8.5800000000000001E-2</v>
      </c>
      <c r="L30" s="1">
        <v>4.4999999999999998E-2</v>
      </c>
    </row>
    <row r="31" spans="1:12" x14ac:dyDescent="0.25">
      <c r="A31" t="s">
        <v>29</v>
      </c>
      <c r="B31">
        <v>2050</v>
      </c>
      <c r="C31" t="s">
        <v>64</v>
      </c>
      <c r="D31" t="s">
        <v>60</v>
      </c>
      <c r="E31" t="s">
        <v>118</v>
      </c>
      <c r="F31">
        <v>2.64</v>
      </c>
      <c r="G31">
        <v>37.659999999999997</v>
      </c>
      <c r="H31">
        <v>4.21</v>
      </c>
      <c r="I31">
        <v>2.97</v>
      </c>
      <c r="J31" s="1">
        <v>715</v>
      </c>
      <c r="K31" s="1">
        <v>30.1</v>
      </c>
      <c r="L31" s="1">
        <v>21.2</v>
      </c>
    </row>
    <row r="32" spans="1:12" x14ac:dyDescent="0.25">
      <c r="A32" t="s">
        <v>29</v>
      </c>
      <c r="B32">
        <v>2050</v>
      </c>
      <c r="C32" t="s">
        <v>64</v>
      </c>
      <c r="D32" t="s">
        <v>119</v>
      </c>
      <c r="E32" t="s">
        <v>120</v>
      </c>
      <c r="F32">
        <v>0</v>
      </c>
      <c r="G32">
        <v>0</v>
      </c>
      <c r="H32">
        <v>0</v>
      </c>
      <c r="I32">
        <v>0</v>
      </c>
      <c r="J32" s="1">
        <v>0</v>
      </c>
      <c r="K32" s="1">
        <v>0</v>
      </c>
      <c r="L32" s="1">
        <v>0</v>
      </c>
    </row>
    <row r="33" spans="1:12" x14ac:dyDescent="0.25">
      <c r="A33" t="s">
        <v>29</v>
      </c>
      <c r="B33">
        <v>2050</v>
      </c>
      <c r="C33" t="s">
        <v>64</v>
      </c>
      <c r="D33" t="s">
        <v>41</v>
      </c>
      <c r="E33" t="s">
        <v>121</v>
      </c>
      <c r="F33">
        <v>3.54</v>
      </c>
      <c r="G33">
        <v>39.299999999999997</v>
      </c>
      <c r="H33">
        <v>6.12</v>
      </c>
      <c r="I33">
        <v>3.51</v>
      </c>
      <c r="J33" s="1">
        <v>3990</v>
      </c>
      <c r="K33" s="1">
        <v>244</v>
      </c>
      <c r="L33" s="1">
        <v>140</v>
      </c>
    </row>
    <row r="34" spans="1:12" x14ac:dyDescent="0.25">
      <c r="A34" t="s">
        <v>29</v>
      </c>
      <c r="B34">
        <v>2050</v>
      </c>
      <c r="C34" t="s">
        <v>64</v>
      </c>
      <c r="D34" t="s">
        <v>122</v>
      </c>
      <c r="E34" t="s">
        <v>123</v>
      </c>
      <c r="F34">
        <v>0</v>
      </c>
      <c r="G34">
        <v>0</v>
      </c>
      <c r="H34">
        <v>0</v>
      </c>
      <c r="I34">
        <v>0</v>
      </c>
      <c r="J34" s="1">
        <v>0</v>
      </c>
      <c r="K34" s="1">
        <v>0</v>
      </c>
      <c r="L34" s="1">
        <v>0</v>
      </c>
    </row>
    <row r="35" spans="1:12" x14ac:dyDescent="0.25">
      <c r="A35" t="s">
        <v>29</v>
      </c>
      <c r="B35">
        <v>2050</v>
      </c>
      <c r="C35" t="s">
        <v>64</v>
      </c>
      <c r="D35" t="s">
        <v>124</v>
      </c>
      <c r="E35" t="s">
        <v>125</v>
      </c>
      <c r="F35">
        <v>5.94</v>
      </c>
      <c r="G35">
        <v>43.86</v>
      </c>
      <c r="H35">
        <v>8.7899999999999991</v>
      </c>
      <c r="I35">
        <v>4.6399999999999997</v>
      </c>
      <c r="J35" s="1">
        <v>12.2</v>
      </c>
      <c r="K35" s="1">
        <v>1.07</v>
      </c>
      <c r="L35" s="1">
        <v>0.56499999999999995</v>
      </c>
    </row>
    <row r="36" spans="1:12" x14ac:dyDescent="0.25">
      <c r="A36" t="s">
        <v>29</v>
      </c>
      <c r="B36">
        <v>2050</v>
      </c>
      <c r="C36" t="s">
        <v>64</v>
      </c>
      <c r="D36" t="s">
        <v>126</v>
      </c>
      <c r="E36" t="s">
        <v>127</v>
      </c>
      <c r="F36">
        <v>0</v>
      </c>
      <c r="G36">
        <v>0</v>
      </c>
      <c r="H36">
        <v>0</v>
      </c>
      <c r="I36">
        <v>0</v>
      </c>
      <c r="J36" s="1">
        <v>0</v>
      </c>
      <c r="K36" s="1">
        <v>0</v>
      </c>
      <c r="L36" s="1">
        <v>0</v>
      </c>
    </row>
    <row r="37" spans="1:12" x14ac:dyDescent="0.25">
      <c r="A37" t="s">
        <v>29</v>
      </c>
      <c r="B37">
        <v>2050</v>
      </c>
      <c r="C37" t="s">
        <v>64</v>
      </c>
      <c r="D37" t="s">
        <v>128</v>
      </c>
      <c r="E37" t="s">
        <v>129</v>
      </c>
      <c r="F37">
        <v>0</v>
      </c>
      <c r="G37">
        <v>0</v>
      </c>
      <c r="H37">
        <v>0</v>
      </c>
      <c r="I37">
        <v>0</v>
      </c>
      <c r="J37" s="1">
        <v>0</v>
      </c>
      <c r="K37" s="1">
        <v>0</v>
      </c>
      <c r="L37" s="1">
        <v>0</v>
      </c>
    </row>
    <row r="38" spans="1:12" x14ac:dyDescent="0.25">
      <c r="A38" t="s">
        <v>29</v>
      </c>
      <c r="B38">
        <v>2050</v>
      </c>
      <c r="C38" t="s">
        <v>64</v>
      </c>
      <c r="D38" t="s">
        <v>130</v>
      </c>
      <c r="E38" t="s">
        <v>131</v>
      </c>
      <c r="F38">
        <v>0</v>
      </c>
      <c r="G38">
        <v>0</v>
      </c>
      <c r="H38">
        <v>0</v>
      </c>
      <c r="I38">
        <v>0</v>
      </c>
      <c r="J38" s="1">
        <v>0</v>
      </c>
      <c r="K38" s="1">
        <v>0</v>
      </c>
      <c r="L38" s="1">
        <v>0</v>
      </c>
    </row>
    <row r="39" spans="1:12" x14ac:dyDescent="0.25">
      <c r="A39" t="s">
        <v>29</v>
      </c>
      <c r="B39">
        <v>2050</v>
      </c>
      <c r="C39" t="s">
        <v>64</v>
      </c>
      <c r="D39" t="s">
        <v>58</v>
      </c>
      <c r="E39" t="s">
        <v>132</v>
      </c>
      <c r="F39">
        <v>1.67</v>
      </c>
      <c r="G39">
        <v>38.799999999999997</v>
      </c>
      <c r="H39">
        <v>2.94</v>
      </c>
      <c r="I39">
        <v>3.36</v>
      </c>
      <c r="J39" s="1">
        <v>17300</v>
      </c>
      <c r="K39" s="1">
        <v>506</v>
      </c>
      <c r="L39" s="1">
        <v>580</v>
      </c>
    </row>
    <row r="40" spans="1:12" x14ac:dyDescent="0.25">
      <c r="A40" t="s">
        <v>29</v>
      </c>
      <c r="B40">
        <v>2050</v>
      </c>
      <c r="C40" t="s">
        <v>64</v>
      </c>
      <c r="D40" t="s">
        <v>133</v>
      </c>
      <c r="E40" t="s">
        <v>134</v>
      </c>
      <c r="F40">
        <v>0</v>
      </c>
      <c r="G40">
        <v>0</v>
      </c>
      <c r="H40">
        <v>0</v>
      </c>
      <c r="I40">
        <v>0</v>
      </c>
      <c r="J40" s="1">
        <v>0</v>
      </c>
      <c r="K40" s="1">
        <v>0</v>
      </c>
      <c r="L40" s="1">
        <v>0</v>
      </c>
    </row>
    <row r="41" spans="1:12" x14ac:dyDescent="0.25">
      <c r="A41" t="s">
        <v>29</v>
      </c>
      <c r="B41">
        <v>2050</v>
      </c>
      <c r="C41" t="s">
        <v>64</v>
      </c>
      <c r="D41" t="s">
        <v>135</v>
      </c>
      <c r="E41" t="s">
        <v>136</v>
      </c>
      <c r="F41">
        <v>0</v>
      </c>
      <c r="G41">
        <v>0</v>
      </c>
      <c r="H41">
        <v>0</v>
      </c>
      <c r="I41">
        <v>0</v>
      </c>
      <c r="J41" s="1">
        <v>0</v>
      </c>
      <c r="K41" s="1">
        <v>0</v>
      </c>
      <c r="L41" s="1">
        <v>0</v>
      </c>
    </row>
    <row r="42" spans="1:12" x14ac:dyDescent="0.25">
      <c r="A42" t="s">
        <v>29</v>
      </c>
      <c r="B42">
        <v>2050</v>
      </c>
      <c r="C42" t="s">
        <v>64</v>
      </c>
      <c r="D42" t="s">
        <v>62</v>
      </c>
      <c r="E42" t="s">
        <v>137</v>
      </c>
      <c r="F42">
        <v>1.8</v>
      </c>
      <c r="G42">
        <v>35.200000000000003</v>
      </c>
      <c r="H42">
        <v>2.81</v>
      </c>
      <c r="I42">
        <v>2.4900000000000002</v>
      </c>
      <c r="J42" s="1">
        <v>1060</v>
      </c>
      <c r="K42" s="1">
        <v>29.7</v>
      </c>
      <c r="L42" s="1">
        <v>26.4</v>
      </c>
    </row>
    <row r="43" spans="1:12" x14ac:dyDescent="0.25">
      <c r="A43" t="s">
        <v>29</v>
      </c>
      <c r="B43">
        <v>2050</v>
      </c>
      <c r="C43" t="s">
        <v>64</v>
      </c>
      <c r="D43" t="s">
        <v>51</v>
      </c>
      <c r="E43" t="s">
        <v>138</v>
      </c>
      <c r="F43">
        <v>5.2</v>
      </c>
      <c r="G43">
        <v>40.1</v>
      </c>
      <c r="H43">
        <v>9.15</v>
      </c>
      <c r="I43">
        <v>3.8</v>
      </c>
      <c r="J43" s="1">
        <v>92900</v>
      </c>
      <c r="K43" s="1">
        <v>8500</v>
      </c>
      <c r="L43" s="1">
        <v>3530</v>
      </c>
    </row>
    <row r="44" spans="1:12" x14ac:dyDescent="0.25">
      <c r="A44" t="s">
        <v>29</v>
      </c>
      <c r="B44">
        <v>2050</v>
      </c>
      <c r="C44" t="s">
        <v>64</v>
      </c>
      <c r="D44" t="s">
        <v>139</v>
      </c>
      <c r="E44" t="s">
        <v>140</v>
      </c>
      <c r="F44">
        <v>0</v>
      </c>
      <c r="G44">
        <v>0</v>
      </c>
      <c r="H44">
        <v>0</v>
      </c>
      <c r="I44">
        <v>0</v>
      </c>
      <c r="J44" s="1">
        <v>0</v>
      </c>
      <c r="K44" s="1">
        <v>0</v>
      </c>
      <c r="L44" s="1">
        <v>0</v>
      </c>
    </row>
    <row r="45" spans="1:12" x14ac:dyDescent="0.25">
      <c r="A45" t="s">
        <v>29</v>
      </c>
      <c r="B45">
        <v>2050</v>
      </c>
      <c r="C45" t="s">
        <v>64</v>
      </c>
      <c r="D45" t="s">
        <v>141</v>
      </c>
      <c r="E45" t="s">
        <v>142</v>
      </c>
      <c r="F45">
        <v>0</v>
      </c>
      <c r="G45">
        <v>0</v>
      </c>
      <c r="H45">
        <v>0</v>
      </c>
      <c r="I45">
        <v>0</v>
      </c>
      <c r="J45" s="1">
        <v>0</v>
      </c>
      <c r="K45" s="1">
        <v>0</v>
      </c>
      <c r="L45" s="1">
        <v>0</v>
      </c>
    </row>
    <row r="46" spans="1:12" x14ac:dyDescent="0.25">
      <c r="A46" t="s">
        <v>29</v>
      </c>
      <c r="B46">
        <v>2050</v>
      </c>
      <c r="C46" t="s">
        <v>64</v>
      </c>
      <c r="D46" t="s">
        <v>52</v>
      </c>
      <c r="E46" t="s">
        <v>143</v>
      </c>
      <c r="F46">
        <v>0</v>
      </c>
      <c r="G46">
        <v>0</v>
      </c>
      <c r="H46">
        <v>0</v>
      </c>
      <c r="I46">
        <v>0</v>
      </c>
      <c r="J46" s="1">
        <v>0</v>
      </c>
      <c r="K46" s="1">
        <v>0</v>
      </c>
      <c r="L46" s="1">
        <v>0</v>
      </c>
    </row>
    <row r="47" spans="1:12" x14ac:dyDescent="0.25">
      <c r="A47" t="s">
        <v>29</v>
      </c>
      <c r="B47">
        <v>2050</v>
      </c>
      <c r="C47" t="s">
        <v>64</v>
      </c>
      <c r="D47" t="s">
        <v>144</v>
      </c>
      <c r="E47" t="s">
        <v>145</v>
      </c>
      <c r="F47">
        <v>1.1299999999999999</v>
      </c>
      <c r="G47">
        <v>35.97</v>
      </c>
      <c r="H47">
        <v>1.77</v>
      </c>
      <c r="I47">
        <v>2.54</v>
      </c>
      <c r="J47" s="1">
        <v>71.900000000000006</v>
      </c>
      <c r="K47" s="1">
        <v>1.27</v>
      </c>
      <c r="L47" s="1">
        <v>1.82</v>
      </c>
    </row>
    <row r="48" spans="1:12" x14ac:dyDescent="0.25">
      <c r="A48" t="s">
        <v>29</v>
      </c>
      <c r="B48">
        <v>2050</v>
      </c>
      <c r="C48" t="s">
        <v>64</v>
      </c>
      <c r="D48" t="s">
        <v>146</v>
      </c>
      <c r="E48" t="s">
        <v>147</v>
      </c>
      <c r="F48">
        <v>0</v>
      </c>
      <c r="G48">
        <v>0</v>
      </c>
      <c r="H48">
        <v>0</v>
      </c>
      <c r="I48">
        <v>0</v>
      </c>
      <c r="J48" s="1">
        <v>0</v>
      </c>
      <c r="K48" s="1">
        <v>0</v>
      </c>
      <c r="L48" s="1">
        <v>0</v>
      </c>
    </row>
    <row r="49" spans="1:12" x14ac:dyDescent="0.25">
      <c r="A49" t="s">
        <v>29</v>
      </c>
      <c r="B49">
        <v>2050</v>
      </c>
      <c r="C49" t="s">
        <v>64</v>
      </c>
      <c r="D49" t="s">
        <v>148</v>
      </c>
      <c r="E49" t="s">
        <v>149</v>
      </c>
      <c r="F49">
        <v>0</v>
      </c>
      <c r="G49">
        <v>0</v>
      </c>
      <c r="H49">
        <v>0</v>
      </c>
      <c r="I49">
        <v>0</v>
      </c>
      <c r="J49" s="1">
        <v>0</v>
      </c>
      <c r="K49" s="1">
        <v>0</v>
      </c>
      <c r="L49" s="1">
        <v>0</v>
      </c>
    </row>
    <row r="50" spans="1:12" x14ac:dyDescent="0.25">
      <c r="A50" t="s">
        <v>29</v>
      </c>
      <c r="B50">
        <v>2050</v>
      </c>
      <c r="C50" t="s">
        <v>64</v>
      </c>
      <c r="D50" t="s">
        <v>150</v>
      </c>
      <c r="E50" t="s">
        <v>151</v>
      </c>
      <c r="F50">
        <v>0</v>
      </c>
      <c r="G50">
        <v>0</v>
      </c>
      <c r="H50">
        <v>0</v>
      </c>
      <c r="I50">
        <v>0</v>
      </c>
      <c r="J50" s="1">
        <v>0</v>
      </c>
      <c r="K50" s="1">
        <v>0</v>
      </c>
      <c r="L50" s="1">
        <v>0</v>
      </c>
    </row>
    <row r="51" spans="1:12" x14ac:dyDescent="0.25">
      <c r="A51" t="s">
        <v>29</v>
      </c>
      <c r="B51">
        <v>2050</v>
      </c>
      <c r="C51" t="s">
        <v>64</v>
      </c>
      <c r="D51" t="s">
        <v>152</v>
      </c>
      <c r="E51" t="s">
        <v>153</v>
      </c>
      <c r="F51">
        <v>0</v>
      </c>
      <c r="G51">
        <v>0</v>
      </c>
      <c r="H51">
        <v>0</v>
      </c>
      <c r="I51">
        <v>0</v>
      </c>
      <c r="J51" s="1">
        <v>0</v>
      </c>
      <c r="K51" s="1">
        <v>0</v>
      </c>
      <c r="L51" s="1">
        <v>0</v>
      </c>
    </row>
    <row r="52" spans="1:12" x14ac:dyDescent="0.25">
      <c r="A52" t="s">
        <v>29</v>
      </c>
      <c r="B52">
        <v>2050</v>
      </c>
      <c r="C52" t="s">
        <v>64</v>
      </c>
      <c r="D52" t="s">
        <v>154</v>
      </c>
      <c r="E52" t="s">
        <v>155</v>
      </c>
      <c r="F52">
        <v>3.12</v>
      </c>
      <c r="G52">
        <v>37.64</v>
      </c>
      <c r="H52">
        <v>5.31</v>
      </c>
      <c r="I52">
        <v>3</v>
      </c>
      <c r="J52" s="1">
        <v>801</v>
      </c>
      <c r="K52" s="1">
        <v>42.5</v>
      </c>
      <c r="L52" s="1">
        <v>24</v>
      </c>
    </row>
    <row r="53" spans="1:12" x14ac:dyDescent="0.25">
      <c r="A53" t="s">
        <v>29</v>
      </c>
      <c r="B53">
        <v>2050</v>
      </c>
      <c r="C53" t="s">
        <v>64</v>
      </c>
      <c r="D53" t="s">
        <v>156</v>
      </c>
      <c r="E53" t="s">
        <v>157</v>
      </c>
      <c r="F53">
        <v>0</v>
      </c>
      <c r="G53">
        <v>0</v>
      </c>
      <c r="H53">
        <v>0</v>
      </c>
      <c r="I53">
        <v>0</v>
      </c>
      <c r="J53" s="1">
        <v>0</v>
      </c>
      <c r="K53" s="1">
        <v>0</v>
      </c>
      <c r="L53" s="1">
        <v>0</v>
      </c>
    </row>
    <row r="54" spans="1:12" x14ac:dyDescent="0.25">
      <c r="A54" t="s">
        <v>29</v>
      </c>
      <c r="B54">
        <v>2050</v>
      </c>
      <c r="C54" t="s">
        <v>64</v>
      </c>
      <c r="D54" t="s">
        <v>158</v>
      </c>
      <c r="E54" t="s">
        <v>159</v>
      </c>
      <c r="F54">
        <v>0</v>
      </c>
      <c r="G54">
        <v>0</v>
      </c>
      <c r="H54">
        <v>0</v>
      </c>
      <c r="I54">
        <v>0</v>
      </c>
      <c r="J54" s="1">
        <v>0</v>
      </c>
      <c r="K54" s="1">
        <v>0</v>
      </c>
      <c r="L54" s="1">
        <v>0</v>
      </c>
    </row>
    <row r="55" spans="1:12" x14ac:dyDescent="0.25">
      <c r="A55" t="s">
        <v>29</v>
      </c>
      <c r="B55">
        <v>2050</v>
      </c>
      <c r="C55" t="s">
        <v>64</v>
      </c>
      <c r="D55" t="s">
        <v>160</v>
      </c>
      <c r="E55" t="s">
        <v>161</v>
      </c>
      <c r="F55">
        <v>0</v>
      </c>
      <c r="G55">
        <v>0</v>
      </c>
      <c r="H55">
        <v>0</v>
      </c>
      <c r="I55">
        <v>0</v>
      </c>
      <c r="J55" s="1">
        <v>0</v>
      </c>
      <c r="K55" s="1">
        <v>0</v>
      </c>
      <c r="L55" s="1">
        <v>0</v>
      </c>
    </row>
    <row r="56" spans="1:12" x14ac:dyDescent="0.25">
      <c r="A56" t="s">
        <v>29</v>
      </c>
      <c r="B56">
        <v>2050</v>
      </c>
      <c r="C56" t="s">
        <v>64</v>
      </c>
      <c r="D56" t="s">
        <v>162</v>
      </c>
      <c r="E56" t="s">
        <v>163</v>
      </c>
      <c r="F56">
        <v>2.87</v>
      </c>
      <c r="G56">
        <v>38.64</v>
      </c>
      <c r="H56">
        <v>4.72</v>
      </c>
      <c r="I56">
        <v>3.26</v>
      </c>
      <c r="J56" s="1">
        <v>3740</v>
      </c>
      <c r="K56" s="1">
        <v>177</v>
      </c>
      <c r="L56" s="1">
        <v>122</v>
      </c>
    </row>
    <row r="57" spans="1:12" x14ac:dyDescent="0.25">
      <c r="A57" t="s">
        <v>29</v>
      </c>
      <c r="B57">
        <v>2050</v>
      </c>
      <c r="C57" t="s">
        <v>64</v>
      </c>
      <c r="D57" t="s">
        <v>164</v>
      </c>
      <c r="E57" t="s">
        <v>165</v>
      </c>
      <c r="F57">
        <v>6.15</v>
      </c>
      <c r="G57">
        <v>43.72</v>
      </c>
      <c r="H57">
        <v>10.76</v>
      </c>
      <c r="I57">
        <v>4.9000000000000004</v>
      </c>
      <c r="J57" s="1">
        <v>66.099999999999994</v>
      </c>
      <c r="K57" s="1">
        <v>7.12</v>
      </c>
      <c r="L57" s="1">
        <v>3.24</v>
      </c>
    </row>
    <row r="58" spans="1:12" x14ac:dyDescent="0.25">
      <c r="A58" t="s">
        <v>29</v>
      </c>
      <c r="B58">
        <v>2050</v>
      </c>
      <c r="C58" t="s">
        <v>64</v>
      </c>
      <c r="D58" t="s">
        <v>166</v>
      </c>
      <c r="E58" t="s">
        <v>167</v>
      </c>
      <c r="F58">
        <v>0</v>
      </c>
      <c r="G58">
        <v>0</v>
      </c>
      <c r="H58">
        <v>0</v>
      </c>
      <c r="I58">
        <v>0</v>
      </c>
      <c r="J58" s="1">
        <v>0</v>
      </c>
      <c r="K58" s="1">
        <v>0</v>
      </c>
      <c r="L58" s="1">
        <v>0</v>
      </c>
    </row>
    <row r="59" spans="1:12" x14ac:dyDescent="0.25">
      <c r="A59" t="s">
        <v>29</v>
      </c>
      <c r="B59">
        <v>2050</v>
      </c>
      <c r="C59" t="s">
        <v>64</v>
      </c>
      <c r="D59" t="s">
        <v>168</v>
      </c>
      <c r="E59" t="s">
        <v>169</v>
      </c>
      <c r="F59">
        <v>3.23</v>
      </c>
      <c r="G59">
        <v>43.1</v>
      </c>
      <c r="H59">
        <v>5.27</v>
      </c>
      <c r="I59">
        <v>4.6900000000000004</v>
      </c>
      <c r="J59" s="1">
        <v>4180</v>
      </c>
      <c r="K59" s="1">
        <v>220</v>
      </c>
      <c r="L59" s="1">
        <v>196</v>
      </c>
    </row>
    <row r="60" spans="1:12" x14ac:dyDescent="0.25">
      <c r="A60" t="s">
        <v>29</v>
      </c>
      <c r="B60">
        <v>2050</v>
      </c>
      <c r="C60" t="s">
        <v>64</v>
      </c>
      <c r="D60" t="s">
        <v>170</v>
      </c>
      <c r="E60" t="s">
        <v>171</v>
      </c>
      <c r="F60">
        <v>0</v>
      </c>
      <c r="G60">
        <v>0</v>
      </c>
      <c r="H60">
        <v>0</v>
      </c>
      <c r="I60">
        <v>0</v>
      </c>
      <c r="J60" s="1">
        <v>0</v>
      </c>
      <c r="K60" s="1">
        <v>0</v>
      </c>
      <c r="L60" s="1">
        <v>0</v>
      </c>
    </row>
    <row r="61" spans="1:12" x14ac:dyDescent="0.25">
      <c r="A61" t="s">
        <v>29</v>
      </c>
      <c r="B61">
        <v>2050</v>
      </c>
      <c r="C61" t="s">
        <v>64</v>
      </c>
      <c r="D61" t="s">
        <v>172</v>
      </c>
      <c r="E61" t="s">
        <v>173</v>
      </c>
      <c r="F61">
        <v>0</v>
      </c>
      <c r="G61">
        <v>0</v>
      </c>
      <c r="H61">
        <v>0</v>
      </c>
      <c r="I61">
        <v>0</v>
      </c>
      <c r="J61" s="1">
        <v>0</v>
      </c>
      <c r="K61" s="1">
        <v>0</v>
      </c>
      <c r="L61" s="1">
        <v>0</v>
      </c>
    </row>
    <row r="62" spans="1:12" x14ac:dyDescent="0.25">
      <c r="A62" t="s">
        <v>29</v>
      </c>
      <c r="B62">
        <v>2050</v>
      </c>
      <c r="C62" t="s">
        <v>64</v>
      </c>
      <c r="D62" t="s">
        <v>174</v>
      </c>
      <c r="E62" t="s">
        <v>175</v>
      </c>
      <c r="F62">
        <v>0.14000000000000001</v>
      </c>
      <c r="G62">
        <v>33.68</v>
      </c>
      <c r="H62">
        <v>0.21</v>
      </c>
      <c r="I62">
        <v>1.99</v>
      </c>
      <c r="J62" s="1">
        <v>20.6</v>
      </c>
      <c r="K62" s="1">
        <v>4.3999999999999997E-2</v>
      </c>
      <c r="L62" s="1">
        <v>0.41099999999999998</v>
      </c>
    </row>
    <row r="63" spans="1:12" x14ac:dyDescent="0.25">
      <c r="A63" t="s">
        <v>29</v>
      </c>
      <c r="B63">
        <v>2050</v>
      </c>
      <c r="C63" t="s">
        <v>64</v>
      </c>
      <c r="D63" t="s">
        <v>44</v>
      </c>
      <c r="E63" t="s">
        <v>176</v>
      </c>
      <c r="F63">
        <v>3.72</v>
      </c>
      <c r="G63">
        <v>38.31</v>
      </c>
      <c r="H63">
        <v>6.18</v>
      </c>
      <c r="I63">
        <v>3.31</v>
      </c>
      <c r="J63" s="1">
        <v>6740</v>
      </c>
      <c r="K63" s="1">
        <v>416</v>
      </c>
      <c r="L63" s="1">
        <v>223</v>
      </c>
    </row>
    <row r="64" spans="1:12" x14ac:dyDescent="0.25">
      <c r="A64" t="s">
        <v>29</v>
      </c>
      <c r="B64">
        <v>2050</v>
      </c>
      <c r="C64" t="s">
        <v>64</v>
      </c>
      <c r="D64" t="s">
        <v>177</v>
      </c>
      <c r="E64" t="s">
        <v>178</v>
      </c>
      <c r="F64">
        <v>0</v>
      </c>
      <c r="G64">
        <v>0</v>
      </c>
      <c r="H64">
        <v>0</v>
      </c>
      <c r="I64">
        <v>0</v>
      </c>
      <c r="J64" s="1">
        <v>0</v>
      </c>
      <c r="K64" s="1">
        <v>0</v>
      </c>
      <c r="L64" s="1">
        <v>0</v>
      </c>
    </row>
    <row r="65" spans="1:12" x14ac:dyDescent="0.25">
      <c r="A65" t="s">
        <v>29</v>
      </c>
      <c r="B65">
        <v>2050</v>
      </c>
      <c r="C65" t="s">
        <v>64</v>
      </c>
      <c r="D65" t="s">
        <v>179</v>
      </c>
      <c r="E65" t="s">
        <v>180</v>
      </c>
      <c r="F65">
        <v>0</v>
      </c>
      <c r="G65">
        <v>0</v>
      </c>
      <c r="H65">
        <v>0</v>
      </c>
      <c r="I65">
        <v>0</v>
      </c>
      <c r="J65" s="1">
        <v>0</v>
      </c>
      <c r="K65" s="1">
        <v>0</v>
      </c>
      <c r="L65" s="1">
        <v>0</v>
      </c>
    </row>
    <row r="66" spans="1:12" x14ac:dyDescent="0.25">
      <c r="A66" t="s">
        <v>29</v>
      </c>
      <c r="B66">
        <v>2050</v>
      </c>
      <c r="C66" t="s">
        <v>64</v>
      </c>
      <c r="D66" t="s">
        <v>181</v>
      </c>
      <c r="E66" t="s">
        <v>182</v>
      </c>
      <c r="F66">
        <v>4.1500000000000004</v>
      </c>
      <c r="G66">
        <v>46.59</v>
      </c>
      <c r="H66">
        <v>6.5</v>
      </c>
      <c r="I66">
        <v>5.93</v>
      </c>
      <c r="J66" s="1">
        <v>17</v>
      </c>
      <c r="K66" s="1">
        <v>1.1000000000000001</v>
      </c>
      <c r="L66" s="1">
        <v>1.01</v>
      </c>
    </row>
    <row r="67" spans="1:12" x14ac:dyDescent="0.25">
      <c r="A67" t="s">
        <v>29</v>
      </c>
      <c r="B67">
        <v>2050</v>
      </c>
      <c r="C67" t="s">
        <v>64</v>
      </c>
      <c r="D67" t="s">
        <v>183</v>
      </c>
      <c r="E67" t="s">
        <v>184</v>
      </c>
      <c r="F67">
        <v>0</v>
      </c>
      <c r="G67">
        <v>0</v>
      </c>
      <c r="H67">
        <v>0</v>
      </c>
      <c r="I67">
        <v>0</v>
      </c>
      <c r="J67" s="1">
        <v>0</v>
      </c>
      <c r="K67" s="1">
        <v>0</v>
      </c>
      <c r="L67" s="1">
        <v>0</v>
      </c>
    </row>
    <row r="68" spans="1:12" x14ac:dyDescent="0.25">
      <c r="A68" t="s">
        <v>29</v>
      </c>
      <c r="B68">
        <v>2050</v>
      </c>
      <c r="C68" t="s">
        <v>64</v>
      </c>
      <c r="D68" t="s">
        <v>185</v>
      </c>
      <c r="E68" t="s">
        <v>186</v>
      </c>
      <c r="F68">
        <v>3.17</v>
      </c>
      <c r="G68">
        <v>41.82</v>
      </c>
      <c r="H68">
        <v>4.93</v>
      </c>
      <c r="I68">
        <v>4.28</v>
      </c>
      <c r="J68" s="1">
        <v>258</v>
      </c>
      <c r="K68" s="1">
        <v>12.7</v>
      </c>
      <c r="L68" s="1">
        <v>11.1</v>
      </c>
    </row>
    <row r="69" spans="1:12" x14ac:dyDescent="0.25">
      <c r="A69" t="s">
        <v>29</v>
      </c>
      <c r="B69">
        <v>2050</v>
      </c>
      <c r="C69" t="s">
        <v>64</v>
      </c>
      <c r="D69" t="s">
        <v>187</v>
      </c>
      <c r="E69" t="s">
        <v>188</v>
      </c>
      <c r="F69">
        <v>0</v>
      </c>
      <c r="G69">
        <v>0</v>
      </c>
      <c r="H69">
        <v>0</v>
      </c>
      <c r="I69">
        <v>0</v>
      </c>
      <c r="J69" s="1">
        <v>0</v>
      </c>
      <c r="K69" s="1">
        <v>0</v>
      </c>
      <c r="L69" s="1">
        <v>0</v>
      </c>
    </row>
    <row r="70" spans="1:12" x14ac:dyDescent="0.25">
      <c r="A70" t="s">
        <v>29</v>
      </c>
      <c r="B70">
        <v>2050</v>
      </c>
      <c r="C70" t="s">
        <v>64</v>
      </c>
      <c r="D70" t="s">
        <v>33</v>
      </c>
      <c r="E70" t="s">
        <v>189</v>
      </c>
      <c r="F70">
        <v>4.21</v>
      </c>
      <c r="G70">
        <v>40.79</v>
      </c>
      <c r="H70">
        <v>6.84</v>
      </c>
      <c r="I70">
        <v>3.92</v>
      </c>
      <c r="J70" s="1">
        <v>12.7</v>
      </c>
      <c r="K70" s="1">
        <v>0.86599999999999999</v>
      </c>
      <c r="L70" s="1">
        <v>0.497</v>
      </c>
    </row>
    <row r="71" spans="1:12" x14ac:dyDescent="0.25">
      <c r="A71" t="s">
        <v>29</v>
      </c>
      <c r="B71">
        <v>2050</v>
      </c>
      <c r="C71" t="s">
        <v>64</v>
      </c>
      <c r="D71" t="s">
        <v>34</v>
      </c>
      <c r="E71" t="s">
        <v>190</v>
      </c>
      <c r="F71">
        <v>4.03</v>
      </c>
      <c r="G71">
        <v>42.35</v>
      </c>
      <c r="H71">
        <v>6.76</v>
      </c>
      <c r="I71">
        <v>4.4400000000000004</v>
      </c>
      <c r="J71" s="1">
        <v>33700</v>
      </c>
      <c r="K71" s="1">
        <v>2280</v>
      </c>
      <c r="L71" s="1">
        <v>1500</v>
      </c>
    </row>
    <row r="72" spans="1:12" x14ac:dyDescent="0.25">
      <c r="A72" t="s">
        <v>29</v>
      </c>
      <c r="B72">
        <v>2050</v>
      </c>
      <c r="C72" t="s">
        <v>64</v>
      </c>
      <c r="D72" t="s">
        <v>191</v>
      </c>
      <c r="E72" t="s">
        <v>192</v>
      </c>
      <c r="F72">
        <v>0</v>
      </c>
      <c r="G72">
        <v>0</v>
      </c>
      <c r="H72">
        <v>0</v>
      </c>
      <c r="I72">
        <v>0</v>
      </c>
      <c r="J72" s="1">
        <v>0</v>
      </c>
      <c r="K72" s="1">
        <v>0</v>
      </c>
      <c r="L72" s="1">
        <v>0</v>
      </c>
    </row>
    <row r="73" spans="1:12" x14ac:dyDescent="0.25">
      <c r="A73" t="s">
        <v>29</v>
      </c>
      <c r="B73">
        <v>2050</v>
      </c>
      <c r="C73" t="s">
        <v>64</v>
      </c>
      <c r="D73" t="s">
        <v>193</v>
      </c>
      <c r="E73" t="s">
        <v>194</v>
      </c>
      <c r="F73">
        <v>0</v>
      </c>
      <c r="G73">
        <v>0</v>
      </c>
      <c r="H73">
        <v>0</v>
      </c>
      <c r="I73">
        <v>0</v>
      </c>
      <c r="J73" s="1">
        <v>0</v>
      </c>
      <c r="K73" s="1">
        <v>0</v>
      </c>
      <c r="L73" s="1">
        <v>0</v>
      </c>
    </row>
    <row r="74" spans="1:12" x14ac:dyDescent="0.25">
      <c r="A74" t="s">
        <v>29</v>
      </c>
      <c r="B74">
        <v>2050</v>
      </c>
      <c r="C74" t="s">
        <v>64</v>
      </c>
      <c r="D74" t="s">
        <v>195</v>
      </c>
      <c r="E74" t="s">
        <v>196</v>
      </c>
      <c r="F74">
        <v>0</v>
      </c>
      <c r="G74">
        <v>0</v>
      </c>
      <c r="H74">
        <v>0</v>
      </c>
      <c r="I74">
        <v>0</v>
      </c>
      <c r="J74" s="1">
        <v>0</v>
      </c>
      <c r="K74" s="1">
        <v>0</v>
      </c>
      <c r="L74" s="1">
        <v>0</v>
      </c>
    </row>
    <row r="75" spans="1:12" x14ac:dyDescent="0.25">
      <c r="A75" t="s">
        <v>29</v>
      </c>
      <c r="B75">
        <v>2050</v>
      </c>
      <c r="C75" t="s">
        <v>64</v>
      </c>
      <c r="D75" t="s">
        <v>197</v>
      </c>
      <c r="E75" t="s">
        <v>198</v>
      </c>
      <c r="F75">
        <v>0</v>
      </c>
      <c r="G75">
        <v>0</v>
      </c>
      <c r="H75">
        <v>0</v>
      </c>
      <c r="I75">
        <v>0</v>
      </c>
      <c r="J75" s="1">
        <v>0</v>
      </c>
      <c r="K75" s="1">
        <v>0</v>
      </c>
      <c r="L75" s="1">
        <v>0</v>
      </c>
    </row>
    <row r="76" spans="1:12" x14ac:dyDescent="0.25">
      <c r="A76" t="s">
        <v>29</v>
      </c>
      <c r="B76">
        <v>2050</v>
      </c>
      <c r="C76" t="s">
        <v>64</v>
      </c>
      <c r="D76" t="s">
        <v>199</v>
      </c>
      <c r="E76" t="s">
        <v>200</v>
      </c>
      <c r="F76">
        <v>9.4700000000000006</v>
      </c>
      <c r="G76">
        <v>48.3</v>
      </c>
      <c r="H76">
        <v>16.350000000000001</v>
      </c>
      <c r="I76">
        <v>6.66</v>
      </c>
      <c r="J76" s="1">
        <v>43.8</v>
      </c>
      <c r="K76" s="1">
        <v>7.16</v>
      </c>
      <c r="L76" s="1">
        <v>2.91</v>
      </c>
    </row>
    <row r="77" spans="1:12" x14ac:dyDescent="0.25">
      <c r="A77" t="s">
        <v>29</v>
      </c>
      <c r="B77">
        <v>2050</v>
      </c>
      <c r="C77" t="s">
        <v>64</v>
      </c>
      <c r="D77" t="s">
        <v>201</v>
      </c>
      <c r="E77" t="s">
        <v>202</v>
      </c>
      <c r="F77">
        <v>3.53</v>
      </c>
      <c r="G77">
        <v>41.73</v>
      </c>
      <c r="H77">
        <v>5.8</v>
      </c>
      <c r="I77">
        <v>4.25</v>
      </c>
      <c r="J77" s="1">
        <v>19500</v>
      </c>
      <c r="K77" s="1">
        <v>1130</v>
      </c>
      <c r="L77" s="1">
        <v>828</v>
      </c>
    </row>
    <row r="78" spans="1:12" x14ac:dyDescent="0.25">
      <c r="A78" t="s">
        <v>29</v>
      </c>
      <c r="B78">
        <v>2050</v>
      </c>
      <c r="C78" t="s">
        <v>64</v>
      </c>
      <c r="D78" t="s">
        <v>203</v>
      </c>
      <c r="E78" t="s">
        <v>204</v>
      </c>
      <c r="F78">
        <v>0</v>
      </c>
      <c r="G78">
        <v>0</v>
      </c>
      <c r="H78">
        <v>0</v>
      </c>
      <c r="I78">
        <v>0</v>
      </c>
      <c r="J78" s="1">
        <v>0</v>
      </c>
      <c r="K78" s="1">
        <v>0</v>
      </c>
      <c r="L78" s="1">
        <v>0</v>
      </c>
    </row>
    <row r="79" spans="1:12" x14ac:dyDescent="0.25">
      <c r="A79" t="s">
        <v>29</v>
      </c>
      <c r="B79">
        <v>2050</v>
      </c>
      <c r="C79" t="s">
        <v>64</v>
      </c>
      <c r="D79" t="s">
        <v>36</v>
      </c>
      <c r="E79" t="s">
        <v>205</v>
      </c>
      <c r="F79">
        <v>5.76</v>
      </c>
      <c r="G79">
        <v>43.35</v>
      </c>
      <c r="H79">
        <v>10.199999999999999</v>
      </c>
      <c r="I79">
        <v>4.78</v>
      </c>
      <c r="J79" s="1">
        <v>1800</v>
      </c>
      <c r="K79" s="1">
        <v>184</v>
      </c>
      <c r="L79" s="1">
        <v>86.2</v>
      </c>
    </row>
    <row r="80" spans="1:12" x14ac:dyDescent="0.25">
      <c r="A80" t="s">
        <v>29</v>
      </c>
      <c r="B80">
        <v>2050</v>
      </c>
      <c r="C80" t="s">
        <v>64</v>
      </c>
      <c r="D80" t="s">
        <v>206</v>
      </c>
      <c r="E80" t="s">
        <v>207</v>
      </c>
      <c r="F80">
        <v>0</v>
      </c>
      <c r="G80">
        <v>0</v>
      </c>
      <c r="H80">
        <v>0</v>
      </c>
      <c r="I80">
        <v>0</v>
      </c>
      <c r="J80" s="1">
        <v>0</v>
      </c>
      <c r="K80" s="1">
        <v>0</v>
      </c>
      <c r="L80" s="1">
        <v>0</v>
      </c>
    </row>
    <row r="81" spans="1:12" x14ac:dyDescent="0.25">
      <c r="A81" t="s">
        <v>29</v>
      </c>
      <c r="B81">
        <v>2050</v>
      </c>
      <c r="C81" t="s">
        <v>64</v>
      </c>
      <c r="D81" t="s">
        <v>208</v>
      </c>
      <c r="E81" t="s">
        <v>209</v>
      </c>
      <c r="F81">
        <v>0</v>
      </c>
      <c r="G81">
        <v>0</v>
      </c>
      <c r="H81">
        <v>0</v>
      </c>
      <c r="I81">
        <v>0</v>
      </c>
      <c r="J81" s="1">
        <v>0</v>
      </c>
      <c r="K81" s="1">
        <v>0</v>
      </c>
      <c r="L81" s="1">
        <v>0</v>
      </c>
    </row>
    <row r="82" spans="1:12" x14ac:dyDescent="0.25">
      <c r="A82" t="s">
        <v>29</v>
      </c>
      <c r="B82">
        <v>2050</v>
      </c>
      <c r="C82" t="s">
        <v>64</v>
      </c>
      <c r="D82" t="s">
        <v>210</v>
      </c>
      <c r="E82" t="s">
        <v>211</v>
      </c>
      <c r="F82">
        <v>0</v>
      </c>
      <c r="G82">
        <v>0</v>
      </c>
      <c r="H82">
        <v>0</v>
      </c>
      <c r="I82">
        <v>0</v>
      </c>
      <c r="J82" s="1">
        <v>0</v>
      </c>
      <c r="K82" s="1">
        <v>0</v>
      </c>
      <c r="L82" s="1">
        <v>0</v>
      </c>
    </row>
    <row r="83" spans="1:12" x14ac:dyDescent="0.25">
      <c r="A83" t="s">
        <v>29</v>
      </c>
      <c r="B83">
        <v>2050</v>
      </c>
      <c r="C83" t="s">
        <v>64</v>
      </c>
      <c r="D83" t="s">
        <v>212</v>
      </c>
      <c r="E83" t="s">
        <v>213</v>
      </c>
      <c r="F83">
        <v>0</v>
      </c>
      <c r="G83">
        <v>0</v>
      </c>
      <c r="H83">
        <v>0</v>
      </c>
      <c r="I83">
        <v>0</v>
      </c>
      <c r="J83" s="1">
        <v>0</v>
      </c>
      <c r="K83" s="1">
        <v>0</v>
      </c>
      <c r="L83" s="1">
        <v>0</v>
      </c>
    </row>
    <row r="84" spans="1:12" x14ac:dyDescent="0.25">
      <c r="A84" t="s">
        <v>29</v>
      </c>
      <c r="B84">
        <v>2050</v>
      </c>
      <c r="C84" t="s">
        <v>64</v>
      </c>
      <c r="D84" t="s">
        <v>214</v>
      </c>
      <c r="E84" t="s">
        <v>215</v>
      </c>
      <c r="F84">
        <v>0</v>
      </c>
      <c r="G84">
        <v>0</v>
      </c>
      <c r="H84">
        <v>0</v>
      </c>
      <c r="I84">
        <v>0</v>
      </c>
      <c r="J84" s="1">
        <v>0</v>
      </c>
      <c r="K84" s="1">
        <v>0</v>
      </c>
      <c r="L84" s="1">
        <v>0</v>
      </c>
    </row>
    <row r="85" spans="1:12" x14ac:dyDescent="0.25">
      <c r="A85" t="s">
        <v>29</v>
      </c>
      <c r="B85">
        <v>2050</v>
      </c>
      <c r="C85" t="s">
        <v>64</v>
      </c>
      <c r="D85" t="s">
        <v>216</v>
      </c>
      <c r="E85" t="s">
        <v>217</v>
      </c>
      <c r="F85">
        <v>0</v>
      </c>
      <c r="G85">
        <v>0</v>
      </c>
      <c r="H85">
        <v>0</v>
      </c>
      <c r="I85">
        <v>0</v>
      </c>
      <c r="J85" s="1">
        <v>0</v>
      </c>
      <c r="K85" s="1">
        <v>0</v>
      </c>
      <c r="L85" s="1">
        <v>0</v>
      </c>
    </row>
    <row r="86" spans="1:12" x14ac:dyDescent="0.25">
      <c r="A86" t="s">
        <v>29</v>
      </c>
      <c r="B86">
        <v>2050</v>
      </c>
      <c r="C86" t="s">
        <v>64</v>
      </c>
      <c r="D86" t="s">
        <v>218</v>
      </c>
      <c r="E86" t="s">
        <v>219</v>
      </c>
      <c r="F86">
        <v>0</v>
      </c>
      <c r="G86">
        <v>0</v>
      </c>
      <c r="H86">
        <v>0</v>
      </c>
      <c r="I86">
        <v>0</v>
      </c>
      <c r="J86" s="1">
        <v>0</v>
      </c>
      <c r="K86" s="1">
        <v>0</v>
      </c>
      <c r="L86" s="1">
        <v>0</v>
      </c>
    </row>
    <row r="87" spans="1:12" x14ac:dyDescent="0.25">
      <c r="A87" t="s">
        <v>29</v>
      </c>
      <c r="B87">
        <v>2050</v>
      </c>
      <c r="C87" t="s">
        <v>64</v>
      </c>
      <c r="D87" t="s">
        <v>220</v>
      </c>
      <c r="E87" t="s">
        <v>221</v>
      </c>
      <c r="F87">
        <v>0</v>
      </c>
      <c r="G87">
        <v>0</v>
      </c>
      <c r="H87">
        <v>0</v>
      </c>
      <c r="I87">
        <v>0</v>
      </c>
      <c r="J87" s="1">
        <v>0</v>
      </c>
      <c r="K87" s="1">
        <v>0</v>
      </c>
      <c r="L87" s="1">
        <v>0</v>
      </c>
    </row>
    <row r="88" spans="1:12" x14ac:dyDescent="0.25">
      <c r="A88" t="s">
        <v>29</v>
      </c>
      <c r="B88">
        <v>2050</v>
      </c>
      <c r="C88" t="s">
        <v>64</v>
      </c>
      <c r="D88" t="s">
        <v>222</v>
      </c>
      <c r="E88" t="s">
        <v>223</v>
      </c>
      <c r="F88">
        <v>0</v>
      </c>
      <c r="G88">
        <v>0</v>
      </c>
      <c r="H88">
        <v>0</v>
      </c>
      <c r="I88">
        <v>0</v>
      </c>
      <c r="J88" s="1">
        <v>0</v>
      </c>
      <c r="K88" s="1">
        <v>0</v>
      </c>
      <c r="L88" s="1">
        <v>0</v>
      </c>
    </row>
    <row r="89" spans="1:12" x14ac:dyDescent="0.25">
      <c r="A89" t="s">
        <v>29</v>
      </c>
      <c r="B89">
        <v>2050</v>
      </c>
      <c r="C89" t="s">
        <v>64</v>
      </c>
      <c r="D89" t="s">
        <v>42</v>
      </c>
      <c r="E89" t="s">
        <v>224</v>
      </c>
      <c r="F89">
        <v>2.09</v>
      </c>
      <c r="G89">
        <v>35.869999999999997</v>
      </c>
      <c r="H89">
        <v>3.46</v>
      </c>
      <c r="I89">
        <v>2.46</v>
      </c>
      <c r="J89" s="1">
        <v>3400</v>
      </c>
      <c r="K89" s="1">
        <v>118</v>
      </c>
      <c r="L89" s="1">
        <v>83.7</v>
      </c>
    </row>
    <row r="90" spans="1:12" x14ac:dyDescent="0.25">
      <c r="A90" t="s">
        <v>29</v>
      </c>
      <c r="B90">
        <v>2050</v>
      </c>
      <c r="C90" t="s">
        <v>64</v>
      </c>
      <c r="D90" t="s">
        <v>225</v>
      </c>
      <c r="E90" t="s">
        <v>226</v>
      </c>
      <c r="F90">
        <v>0</v>
      </c>
      <c r="G90">
        <v>0</v>
      </c>
      <c r="H90">
        <v>0</v>
      </c>
      <c r="I90">
        <v>0</v>
      </c>
      <c r="J90" s="1">
        <v>0</v>
      </c>
      <c r="K90" s="1">
        <v>0</v>
      </c>
      <c r="L90" s="1">
        <v>0</v>
      </c>
    </row>
    <row r="91" spans="1:12" x14ac:dyDescent="0.25">
      <c r="A91" t="s">
        <v>29</v>
      </c>
      <c r="B91">
        <v>2050</v>
      </c>
      <c r="C91" t="s">
        <v>64</v>
      </c>
      <c r="D91" t="s">
        <v>227</v>
      </c>
      <c r="E91" t="s">
        <v>228</v>
      </c>
      <c r="F91">
        <v>3.85</v>
      </c>
      <c r="G91">
        <v>40.17</v>
      </c>
      <c r="H91">
        <v>6.25</v>
      </c>
      <c r="I91">
        <v>3.89</v>
      </c>
      <c r="J91" s="1">
        <v>69800</v>
      </c>
      <c r="K91" s="1">
        <v>4360</v>
      </c>
      <c r="L91" s="1">
        <v>2710</v>
      </c>
    </row>
    <row r="92" spans="1:12" x14ac:dyDescent="0.25">
      <c r="A92" t="s">
        <v>29</v>
      </c>
      <c r="B92">
        <v>2050</v>
      </c>
      <c r="C92" t="s">
        <v>64</v>
      </c>
      <c r="D92" t="s">
        <v>53</v>
      </c>
      <c r="E92" t="s">
        <v>229</v>
      </c>
      <c r="F92">
        <v>0</v>
      </c>
      <c r="G92">
        <v>0</v>
      </c>
      <c r="H92">
        <v>0</v>
      </c>
      <c r="I92">
        <v>0</v>
      </c>
      <c r="J92" s="1">
        <v>0</v>
      </c>
      <c r="K92" s="1">
        <v>0</v>
      </c>
      <c r="L92" s="1">
        <v>0</v>
      </c>
    </row>
    <row r="93" spans="1:12" x14ac:dyDescent="0.25">
      <c r="A93" t="s">
        <v>29</v>
      </c>
      <c r="B93">
        <v>2050</v>
      </c>
      <c r="C93" t="s">
        <v>64</v>
      </c>
      <c r="D93" t="s">
        <v>230</v>
      </c>
      <c r="E93" t="s">
        <v>231</v>
      </c>
      <c r="F93">
        <v>13.65</v>
      </c>
      <c r="G93">
        <v>54.41</v>
      </c>
      <c r="H93">
        <v>24.44</v>
      </c>
      <c r="I93">
        <v>9.18</v>
      </c>
      <c r="J93" s="1">
        <v>6240</v>
      </c>
      <c r="K93" s="1">
        <v>1520</v>
      </c>
      <c r="L93" s="1">
        <v>573</v>
      </c>
    </row>
    <row r="94" spans="1:12" x14ac:dyDescent="0.25">
      <c r="A94" t="s">
        <v>29</v>
      </c>
      <c r="B94">
        <v>2050</v>
      </c>
      <c r="C94" t="s">
        <v>64</v>
      </c>
      <c r="D94" t="s">
        <v>232</v>
      </c>
      <c r="E94" t="s">
        <v>233</v>
      </c>
      <c r="F94">
        <v>14.01</v>
      </c>
      <c r="G94">
        <v>53.76</v>
      </c>
      <c r="H94">
        <v>25.98</v>
      </c>
      <c r="I94">
        <v>8.73</v>
      </c>
      <c r="J94" s="1">
        <v>308</v>
      </c>
      <c r="K94" s="1">
        <v>80</v>
      </c>
      <c r="L94" s="1">
        <v>26.9</v>
      </c>
    </row>
    <row r="95" spans="1:12" x14ac:dyDescent="0.25">
      <c r="A95" t="s">
        <v>29</v>
      </c>
      <c r="B95">
        <v>2050</v>
      </c>
      <c r="C95" t="s">
        <v>64</v>
      </c>
      <c r="D95" t="s">
        <v>234</v>
      </c>
      <c r="E95" t="s">
        <v>235</v>
      </c>
      <c r="F95">
        <v>3.48</v>
      </c>
      <c r="G95">
        <v>42.54</v>
      </c>
      <c r="H95">
        <v>5.44</v>
      </c>
      <c r="I95">
        <v>4.45</v>
      </c>
      <c r="J95" s="1">
        <v>499</v>
      </c>
      <c r="K95" s="1">
        <v>27.2</v>
      </c>
      <c r="L95" s="1">
        <v>22.2</v>
      </c>
    </row>
    <row r="96" spans="1:12" x14ac:dyDescent="0.25">
      <c r="A96" t="s">
        <v>29</v>
      </c>
      <c r="B96">
        <v>2050</v>
      </c>
      <c r="C96" t="s">
        <v>64</v>
      </c>
      <c r="D96" t="s">
        <v>236</v>
      </c>
      <c r="E96" t="s">
        <v>237</v>
      </c>
      <c r="F96">
        <v>6.67</v>
      </c>
      <c r="G96">
        <v>45.72</v>
      </c>
      <c r="H96">
        <v>11.54</v>
      </c>
      <c r="I96">
        <v>5.6</v>
      </c>
      <c r="J96" s="1">
        <v>74</v>
      </c>
      <c r="K96" s="1">
        <v>8.5399999999999991</v>
      </c>
      <c r="L96" s="1">
        <v>4.1500000000000004</v>
      </c>
    </row>
    <row r="97" spans="1:12" x14ac:dyDescent="0.25">
      <c r="A97" t="s">
        <v>29</v>
      </c>
      <c r="B97">
        <v>2050</v>
      </c>
      <c r="C97" t="s">
        <v>64</v>
      </c>
      <c r="D97" t="s">
        <v>37</v>
      </c>
      <c r="E97" t="s">
        <v>238</v>
      </c>
      <c r="F97">
        <v>10.83</v>
      </c>
      <c r="G97">
        <v>49.99</v>
      </c>
      <c r="H97">
        <v>22.26</v>
      </c>
      <c r="I97">
        <v>7.21</v>
      </c>
      <c r="J97" s="1">
        <v>6760</v>
      </c>
      <c r="K97" s="1">
        <v>1510</v>
      </c>
      <c r="L97" s="1">
        <v>487</v>
      </c>
    </row>
    <row r="98" spans="1:12" x14ac:dyDescent="0.25">
      <c r="A98" t="s">
        <v>29</v>
      </c>
      <c r="B98">
        <v>2050</v>
      </c>
      <c r="C98" t="s">
        <v>64</v>
      </c>
      <c r="D98" t="s">
        <v>239</v>
      </c>
      <c r="E98" t="s">
        <v>240</v>
      </c>
      <c r="F98">
        <v>0</v>
      </c>
      <c r="G98">
        <v>0</v>
      </c>
      <c r="H98">
        <v>0</v>
      </c>
      <c r="I98">
        <v>0</v>
      </c>
      <c r="J98" s="1">
        <v>0</v>
      </c>
      <c r="K98" s="1">
        <v>0</v>
      </c>
      <c r="L98" s="1">
        <v>0</v>
      </c>
    </row>
    <row r="99" spans="1:12" x14ac:dyDescent="0.25">
      <c r="A99" t="s">
        <v>29</v>
      </c>
      <c r="B99">
        <v>2050</v>
      </c>
      <c r="C99" t="s">
        <v>64</v>
      </c>
      <c r="D99" t="s">
        <v>48</v>
      </c>
      <c r="E99" t="s">
        <v>241</v>
      </c>
      <c r="F99">
        <v>3.86</v>
      </c>
      <c r="G99">
        <v>41.19</v>
      </c>
      <c r="H99">
        <v>6.48</v>
      </c>
      <c r="I99">
        <v>4.12</v>
      </c>
      <c r="J99" s="1">
        <v>180</v>
      </c>
      <c r="K99" s="1">
        <v>11.7</v>
      </c>
      <c r="L99" s="1">
        <v>7.43</v>
      </c>
    </row>
    <row r="100" spans="1:12" x14ac:dyDescent="0.25">
      <c r="A100" t="s">
        <v>29</v>
      </c>
      <c r="B100">
        <v>2050</v>
      </c>
      <c r="C100" t="s">
        <v>64</v>
      </c>
      <c r="D100" t="s">
        <v>242</v>
      </c>
      <c r="E100" t="s">
        <v>243</v>
      </c>
      <c r="F100">
        <v>7.79</v>
      </c>
      <c r="G100">
        <v>47.74</v>
      </c>
      <c r="H100">
        <v>13.58</v>
      </c>
      <c r="I100">
        <v>6.31</v>
      </c>
      <c r="J100" s="1">
        <v>58.2</v>
      </c>
      <c r="K100" s="1">
        <v>7.91</v>
      </c>
      <c r="L100" s="1">
        <v>3.67</v>
      </c>
    </row>
    <row r="101" spans="1:12" x14ac:dyDescent="0.25">
      <c r="A101" t="s">
        <v>29</v>
      </c>
      <c r="B101">
        <v>2050</v>
      </c>
      <c r="C101" t="s">
        <v>64</v>
      </c>
      <c r="D101" t="s">
        <v>45</v>
      </c>
      <c r="E101" t="s">
        <v>244</v>
      </c>
      <c r="F101">
        <v>1.88</v>
      </c>
      <c r="G101">
        <v>33.97</v>
      </c>
      <c r="H101">
        <v>3.02</v>
      </c>
      <c r="I101">
        <v>1.98</v>
      </c>
      <c r="J101" s="1">
        <v>5100</v>
      </c>
      <c r="K101" s="1">
        <v>154</v>
      </c>
      <c r="L101" s="1">
        <v>101</v>
      </c>
    </row>
    <row r="102" spans="1:12" x14ac:dyDescent="0.25">
      <c r="A102" t="s">
        <v>29</v>
      </c>
      <c r="B102">
        <v>2050</v>
      </c>
      <c r="C102" t="s">
        <v>64</v>
      </c>
      <c r="D102" t="s">
        <v>245</v>
      </c>
      <c r="E102" t="s">
        <v>246</v>
      </c>
      <c r="F102">
        <v>1.79</v>
      </c>
      <c r="G102">
        <v>37.799999999999997</v>
      </c>
      <c r="H102">
        <v>2.78</v>
      </c>
      <c r="I102">
        <v>2.99</v>
      </c>
      <c r="J102" s="1">
        <v>86.1</v>
      </c>
      <c r="K102" s="1">
        <v>2.39</v>
      </c>
      <c r="L102" s="1">
        <v>2.57</v>
      </c>
    </row>
    <row r="103" spans="1:12" x14ac:dyDescent="0.25">
      <c r="A103" t="s">
        <v>29</v>
      </c>
      <c r="B103">
        <v>2050</v>
      </c>
      <c r="C103" t="s">
        <v>64</v>
      </c>
      <c r="D103" t="s">
        <v>247</v>
      </c>
      <c r="E103" t="s">
        <v>248</v>
      </c>
      <c r="F103">
        <v>0</v>
      </c>
      <c r="G103">
        <v>0</v>
      </c>
      <c r="H103">
        <v>0</v>
      </c>
      <c r="I103">
        <v>0</v>
      </c>
      <c r="J103" s="1">
        <v>0</v>
      </c>
      <c r="K103" s="1">
        <v>0</v>
      </c>
      <c r="L103" s="1">
        <v>0</v>
      </c>
    </row>
    <row r="104" spans="1:12" x14ac:dyDescent="0.25">
      <c r="A104" t="s">
        <v>29</v>
      </c>
      <c r="B104">
        <v>2050</v>
      </c>
      <c r="C104" t="s">
        <v>64</v>
      </c>
      <c r="D104" t="s">
        <v>249</v>
      </c>
      <c r="E104" t="s">
        <v>250</v>
      </c>
      <c r="F104">
        <v>0</v>
      </c>
      <c r="G104">
        <v>0</v>
      </c>
      <c r="H104">
        <v>0</v>
      </c>
      <c r="I104">
        <v>0</v>
      </c>
      <c r="J104" s="1">
        <v>0</v>
      </c>
      <c r="K104" s="1">
        <v>0</v>
      </c>
      <c r="L104" s="1">
        <v>0</v>
      </c>
    </row>
    <row r="105" spans="1:12" x14ac:dyDescent="0.25">
      <c r="A105" t="s">
        <v>29</v>
      </c>
      <c r="B105">
        <v>2050</v>
      </c>
      <c r="C105" t="s">
        <v>64</v>
      </c>
      <c r="D105" t="s">
        <v>251</v>
      </c>
      <c r="E105" t="s">
        <v>252</v>
      </c>
      <c r="F105">
        <v>10.02</v>
      </c>
      <c r="G105">
        <v>48.78</v>
      </c>
      <c r="H105">
        <v>17.25</v>
      </c>
      <c r="I105">
        <v>6.98</v>
      </c>
      <c r="J105" s="1">
        <v>955</v>
      </c>
      <c r="K105" s="1">
        <v>165</v>
      </c>
      <c r="L105" s="1">
        <v>66.7</v>
      </c>
    </row>
    <row r="106" spans="1:12" x14ac:dyDescent="0.25">
      <c r="A106" t="s">
        <v>29</v>
      </c>
      <c r="B106">
        <v>2050</v>
      </c>
      <c r="C106" t="s">
        <v>64</v>
      </c>
      <c r="D106" t="s">
        <v>253</v>
      </c>
      <c r="E106" t="s">
        <v>254</v>
      </c>
      <c r="F106">
        <v>0</v>
      </c>
      <c r="G106">
        <v>0</v>
      </c>
      <c r="H106">
        <v>0</v>
      </c>
      <c r="I106">
        <v>0</v>
      </c>
      <c r="J106" s="1">
        <v>0</v>
      </c>
      <c r="K106" s="1">
        <v>0</v>
      </c>
      <c r="L106" s="1">
        <v>0</v>
      </c>
    </row>
    <row r="107" spans="1:12" x14ac:dyDescent="0.25">
      <c r="A107" t="s">
        <v>29</v>
      </c>
      <c r="B107">
        <v>2050</v>
      </c>
      <c r="C107" t="s">
        <v>64</v>
      </c>
      <c r="D107" t="s">
        <v>255</v>
      </c>
      <c r="E107" t="s">
        <v>256</v>
      </c>
      <c r="F107">
        <v>2.0299999999999998</v>
      </c>
      <c r="G107">
        <v>37.39</v>
      </c>
      <c r="H107">
        <v>3.35</v>
      </c>
      <c r="I107">
        <v>2.91</v>
      </c>
      <c r="J107" s="1">
        <v>24.4</v>
      </c>
      <c r="K107" s="1">
        <v>0.81899999999999995</v>
      </c>
      <c r="L107" s="1">
        <v>0.71199999999999997</v>
      </c>
    </row>
    <row r="108" spans="1:12" x14ac:dyDescent="0.25">
      <c r="A108" t="s">
        <v>29</v>
      </c>
      <c r="B108">
        <v>2050</v>
      </c>
      <c r="C108" t="s">
        <v>64</v>
      </c>
      <c r="D108" t="s">
        <v>257</v>
      </c>
      <c r="E108" t="s">
        <v>258</v>
      </c>
      <c r="F108">
        <v>10.69</v>
      </c>
      <c r="G108">
        <v>52.06</v>
      </c>
      <c r="H108">
        <v>19.73</v>
      </c>
      <c r="I108">
        <v>8.0500000000000007</v>
      </c>
      <c r="J108" s="1">
        <v>85.5</v>
      </c>
      <c r="K108" s="1">
        <v>16.899999999999999</v>
      </c>
      <c r="L108" s="1">
        <v>6.88</v>
      </c>
    </row>
    <row r="109" spans="1:12" x14ac:dyDescent="0.25">
      <c r="A109" t="s">
        <v>29</v>
      </c>
      <c r="B109">
        <v>2050</v>
      </c>
      <c r="C109" t="s">
        <v>64</v>
      </c>
      <c r="D109" t="s">
        <v>259</v>
      </c>
      <c r="E109" t="s">
        <v>260</v>
      </c>
      <c r="F109">
        <v>6.69</v>
      </c>
      <c r="G109">
        <v>46.43</v>
      </c>
      <c r="H109">
        <v>10.87</v>
      </c>
      <c r="I109">
        <v>5.81</v>
      </c>
      <c r="J109" s="1">
        <v>556</v>
      </c>
      <c r="K109" s="1">
        <v>60.4</v>
      </c>
      <c r="L109" s="1">
        <v>32.299999999999997</v>
      </c>
    </row>
    <row r="110" spans="1:12" x14ac:dyDescent="0.25">
      <c r="A110" t="s">
        <v>29</v>
      </c>
      <c r="B110">
        <v>2050</v>
      </c>
      <c r="C110" t="s">
        <v>64</v>
      </c>
      <c r="D110" t="s">
        <v>261</v>
      </c>
      <c r="E110" t="s">
        <v>262</v>
      </c>
      <c r="F110">
        <v>0</v>
      </c>
      <c r="G110">
        <v>0</v>
      </c>
      <c r="H110">
        <v>0</v>
      </c>
      <c r="I110">
        <v>0</v>
      </c>
      <c r="J110" s="1">
        <v>0</v>
      </c>
      <c r="K110" s="1">
        <v>0</v>
      </c>
      <c r="L110" s="1">
        <v>0</v>
      </c>
    </row>
    <row r="111" spans="1:12" x14ac:dyDescent="0.25">
      <c r="A111" t="s">
        <v>29</v>
      </c>
      <c r="B111">
        <v>2050</v>
      </c>
      <c r="C111" t="s">
        <v>64</v>
      </c>
      <c r="D111" t="s">
        <v>263</v>
      </c>
      <c r="E111" t="s">
        <v>264</v>
      </c>
      <c r="F111">
        <v>8.3000000000000007</v>
      </c>
      <c r="G111">
        <v>48.6</v>
      </c>
      <c r="H111">
        <v>14.52</v>
      </c>
      <c r="I111">
        <v>6.72</v>
      </c>
      <c r="J111" s="1">
        <v>101</v>
      </c>
      <c r="K111" s="1">
        <v>14.7</v>
      </c>
      <c r="L111" s="1">
        <v>6.79</v>
      </c>
    </row>
    <row r="112" spans="1:12" x14ac:dyDescent="0.25">
      <c r="A112" t="s">
        <v>29</v>
      </c>
      <c r="B112">
        <v>2050</v>
      </c>
      <c r="C112" t="s">
        <v>64</v>
      </c>
      <c r="D112" t="s">
        <v>265</v>
      </c>
      <c r="E112" t="s">
        <v>266</v>
      </c>
      <c r="F112">
        <v>1.62</v>
      </c>
      <c r="G112">
        <v>36.65</v>
      </c>
      <c r="H112">
        <v>2.64</v>
      </c>
      <c r="I112">
        <v>2.67</v>
      </c>
      <c r="J112" s="1">
        <v>521</v>
      </c>
      <c r="K112" s="1">
        <v>13.8</v>
      </c>
      <c r="L112" s="1">
        <v>13.9</v>
      </c>
    </row>
    <row r="113" spans="1:12" x14ac:dyDescent="0.25">
      <c r="A113" t="s">
        <v>29</v>
      </c>
      <c r="B113">
        <v>2050</v>
      </c>
      <c r="C113" t="s">
        <v>64</v>
      </c>
      <c r="D113" t="s">
        <v>267</v>
      </c>
      <c r="E113" t="s">
        <v>268</v>
      </c>
      <c r="F113">
        <v>0</v>
      </c>
      <c r="G113">
        <v>0</v>
      </c>
      <c r="H113">
        <v>0</v>
      </c>
      <c r="I113">
        <v>0</v>
      </c>
      <c r="J113" s="1">
        <v>0</v>
      </c>
      <c r="K113" s="1">
        <v>0</v>
      </c>
      <c r="L113" s="1">
        <v>0</v>
      </c>
    </row>
    <row r="114" spans="1:12" x14ac:dyDescent="0.25">
      <c r="A114" t="s">
        <v>29</v>
      </c>
      <c r="B114">
        <v>2050</v>
      </c>
      <c r="C114" t="s">
        <v>64</v>
      </c>
      <c r="D114" t="s">
        <v>269</v>
      </c>
      <c r="E114" t="s">
        <v>270</v>
      </c>
      <c r="F114">
        <v>1.69</v>
      </c>
      <c r="G114">
        <v>37.54</v>
      </c>
      <c r="H114">
        <v>2.65</v>
      </c>
      <c r="I114">
        <v>2.96</v>
      </c>
      <c r="J114" s="1">
        <v>35.799999999999997</v>
      </c>
      <c r="K114" s="1">
        <v>0.95099999999999996</v>
      </c>
      <c r="L114" s="1">
        <v>1.06</v>
      </c>
    </row>
    <row r="115" spans="1:12" x14ac:dyDescent="0.25">
      <c r="A115" t="s">
        <v>29</v>
      </c>
      <c r="B115">
        <v>2050</v>
      </c>
      <c r="C115" t="s">
        <v>64</v>
      </c>
      <c r="D115" t="s">
        <v>271</v>
      </c>
      <c r="E115" t="s">
        <v>272</v>
      </c>
      <c r="F115">
        <v>0</v>
      </c>
      <c r="G115">
        <v>0</v>
      </c>
      <c r="H115">
        <v>0</v>
      </c>
      <c r="I115">
        <v>0</v>
      </c>
      <c r="J115" s="1">
        <v>0</v>
      </c>
      <c r="K115" s="1">
        <v>0</v>
      </c>
      <c r="L115" s="1">
        <v>0</v>
      </c>
    </row>
    <row r="116" spans="1:12" x14ac:dyDescent="0.25">
      <c r="A116" t="s">
        <v>29</v>
      </c>
      <c r="B116">
        <v>2050</v>
      </c>
      <c r="C116" t="s">
        <v>64</v>
      </c>
      <c r="D116" t="s">
        <v>55</v>
      </c>
      <c r="E116" t="s">
        <v>273</v>
      </c>
      <c r="F116">
        <v>0</v>
      </c>
      <c r="G116">
        <v>0</v>
      </c>
      <c r="H116">
        <v>0</v>
      </c>
      <c r="I116">
        <v>0</v>
      </c>
      <c r="J116" s="1">
        <v>0</v>
      </c>
      <c r="K116" s="1">
        <v>0</v>
      </c>
      <c r="L116" s="1">
        <v>0</v>
      </c>
    </row>
    <row r="117" spans="1:12" x14ac:dyDescent="0.25">
      <c r="A117" t="s">
        <v>29</v>
      </c>
      <c r="B117">
        <v>2050</v>
      </c>
      <c r="C117" t="s">
        <v>64</v>
      </c>
      <c r="D117" t="s">
        <v>274</v>
      </c>
      <c r="E117" t="s">
        <v>275</v>
      </c>
      <c r="F117">
        <v>0</v>
      </c>
      <c r="G117">
        <v>0</v>
      </c>
      <c r="H117">
        <v>0</v>
      </c>
      <c r="I117">
        <v>0</v>
      </c>
      <c r="J117" s="1">
        <v>0</v>
      </c>
      <c r="K117" s="1">
        <v>0</v>
      </c>
      <c r="L117" s="1">
        <v>0</v>
      </c>
    </row>
    <row r="118" spans="1:12" x14ac:dyDescent="0.25">
      <c r="A118" t="s">
        <v>29</v>
      </c>
      <c r="B118">
        <v>2050</v>
      </c>
      <c r="C118" t="s">
        <v>64</v>
      </c>
      <c r="D118" t="s">
        <v>276</v>
      </c>
      <c r="E118" t="s">
        <v>277</v>
      </c>
      <c r="F118">
        <v>0</v>
      </c>
      <c r="G118">
        <v>0</v>
      </c>
      <c r="H118">
        <v>0</v>
      </c>
      <c r="I118">
        <v>0</v>
      </c>
      <c r="J118" s="1">
        <v>0</v>
      </c>
      <c r="K118" s="1">
        <v>0</v>
      </c>
      <c r="L118" s="1">
        <v>0</v>
      </c>
    </row>
    <row r="119" spans="1:12" x14ac:dyDescent="0.25">
      <c r="A119" t="s">
        <v>29</v>
      </c>
      <c r="B119">
        <v>2050</v>
      </c>
      <c r="C119" t="s">
        <v>64</v>
      </c>
      <c r="D119" t="s">
        <v>278</v>
      </c>
      <c r="E119" t="s">
        <v>279</v>
      </c>
      <c r="F119">
        <v>0</v>
      </c>
      <c r="G119">
        <v>0</v>
      </c>
      <c r="H119">
        <v>0</v>
      </c>
      <c r="I119">
        <v>0</v>
      </c>
      <c r="J119" s="1">
        <v>0</v>
      </c>
      <c r="K119" s="1">
        <v>0</v>
      </c>
      <c r="L119" s="1">
        <v>0</v>
      </c>
    </row>
    <row r="120" spans="1:12" x14ac:dyDescent="0.25">
      <c r="A120" t="s">
        <v>29</v>
      </c>
      <c r="B120">
        <v>2050</v>
      </c>
      <c r="C120" t="s">
        <v>64</v>
      </c>
      <c r="D120" t="s">
        <v>280</v>
      </c>
      <c r="E120" t="s">
        <v>281</v>
      </c>
      <c r="F120">
        <v>0</v>
      </c>
      <c r="G120">
        <v>0</v>
      </c>
      <c r="H120">
        <v>0</v>
      </c>
      <c r="I120">
        <v>0</v>
      </c>
      <c r="J120" s="1">
        <v>0</v>
      </c>
      <c r="K120" s="1">
        <v>0</v>
      </c>
      <c r="L120" s="1">
        <v>0</v>
      </c>
    </row>
    <row r="121" spans="1:12" x14ac:dyDescent="0.25">
      <c r="A121" t="s">
        <v>29</v>
      </c>
      <c r="B121">
        <v>2050</v>
      </c>
      <c r="C121" t="s">
        <v>64</v>
      </c>
      <c r="D121" t="s">
        <v>282</v>
      </c>
      <c r="E121" t="s">
        <v>283</v>
      </c>
      <c r="F121">
        <v>0</v>
      </c>
      <c r="G121">
        <v>0</v>
      </c>
      <c r="H121">
        <v>0</v>
      </c>
      <c r="I121">
        <v>0</v>
      </c>
      <c r="J121" s="1">
        <v>0</v>
      </c>
      <c r="K121" s="1">
        <v>0</v>
      </c>
      <c r="L121" s="1">
        <v>0</v>
      </c>
    </row>
    <row r="122" spans="1:12" x14ac:dyDescent="0.25">
      <c r="A122" t="s">
        <v>29</v>
      </c>
      <c r="B122">
        <v>2050</v>
      </c>
      <c r="C122" t="s">
        <v>64</v>
      </c>
      <c r="D122" t="s">
        <v>284</v>
      </c>
      <c r="E122" t="s">
        <v>285</v>
      </c>
      <c r="F122">
        <v>0</v>
      </c>
      <c r="G122">
        <v>0</v>
      </c>
      <c r="H122">
        <v>0</v>
      </c>
      <c r="I122">
        <v>0</v>
      </c>
      <c r="J122" s="1">
        <v>0</v>
      </c>
      <c r="K122" s="1">
        <v>0</v>
      </c>
      <c r="L122" s="1">
        <v>0</v>
      </c>
    </row>
    <row r="123" spans="1:12" x14ac:dyDescent="0.25">
      <c r="A123" t="s">
        <v>29</v>
      </c>
      <c r="B123">
        <v>2050</v>
      </c>
      <c r="C123" t="s">
        <v>64</v>
      </c>
      <c r="D123" t="s">
        <v>286</v>
      </c>
      <c r="E123" t="s">
        <v>287</v>
      </c>
      <c r="F123">
        <v>0</v>
      </c>
      <c r="G123">
        <v>0</v>
      </c>
      <c r="H123">
        <v>0</v>
      </c>
      <c r="I123">
        <v>0</v>
      </c>
      <c r="J123" s="1">
        <v>0</v>
      </c>
      <c r="K123" s="1">
        <v>0</v>
      </c>
      <c r="L123" s="1">
        <v>0</v>
      </c>
    </row>
    <row r="124" spans="1:12" x14ac:dyDescent="0.25">
      <c r="A124" t="s">
        <v>29</v>
      </c>
      <c r="B124">
        <v>2050</v>
      </c>
      <c r="C124" t="s">
        <v>64</v>
      </c>
      <c r="D124" t="s">
        <v>61</v>
      </c>
      <c r="E124" t="s">
        <v>288</v>
      </c>
      <c r="F124">
        <v>5.1100000000000003</v>
      </c>
      <c r="G124">
        <v>45.28</v>
      </c>
      <c r="H124">
        <v>8.85</v>
      </c>
      <c r="I124">
        <v>5.53</v>
      </c>
      <c r="J124" s="1">
        <v>2760</v>
      </c>
      <c r="K124" s="1">
        <v>244</v>
      </c>
      <c r="L124" s="1">
        <v>152</v>
      </c>
    </row>
    <row r="125" spans="1:12" x14ac:dyDescent="0.25">
      <c r="A125" t="s">
        <v>29</v>
      </c>
      <c r="B125">
        <v>2050</v>
      </c>
      <c r="C125" t="s">
        <v>64</v>
      </c>
      <c r="D125" t="s">
        <v>289</v>
      </c>
      <c r="E125" t="s">
        <v>290</v>
      </c>
      <c r="F125">
        <v>0</v>
      </c>
      <c r="G125">
        <v>0</v>
      </c>
      <c r="H125">
        <v>0</v>
      </c>
      <c r="I125">
        <v>0</v>
      </c>
      <c r="J125" s="1">
        <v>0</v>
      </c>
      <c r="K125" s="1">
        <v>0</v>
      </c>
      <c r="L125" s="1">
        <v>0</v>
      </c>
    </row>
    <row r="126" spans="1:12" x14ac:dyDescent="0.25">
      <c r="A126" t="s">
        <v>29</v>
      </c>
      <c r="B126">
        <v>2050</v>
      </c>
      <c r="C126" t="s">
        <v>64</v>
      </c>
      <c r="D126" t="s">
        <v>291</v>
      </c>
      <c r="E126" t="s">
        <v>292</v>
      </c>
      <c r="F126">
        <v>1.04</v>
      </c>
      <c r="G126">
        <v>33.04</v>
      </c>
      <c r="H126">
        <v>1.66</v>
      </c>
      <c r="I126">
        <v>1.76</v>
      </c>
      <c r="J126" s="1">
        <v>494</v>
      </c>
      <c r="K126" s="1">
        <v>8.19</v>
      </c>
      <c r="L126" s="1">
        <v>8.69</v>
      </c>
    </row>
    <row r="127" spans="1:12" x14ac:dyDescent="0.25">
      <c r="A127" t="s">
        <v>29</v>
      </c>
      <c r="B127">
        <v>2050</v>
      </c>
      <c r="C127" t="s">
        <v>64</v>
      </c>
      <c r="D127" t="s">
        <v>293</v>
      </c>
      <c r="E127" t="s">
        <v>294</v>
      </c>
      <c r="F127">
        <v>2.17</v>
      </c>
      <c r="G127">
        <v>36.33</v>
      </c>
      <c r="H127">
        <v>3.55</v>
      </c>
      <c r="I127">
        <v>2.58</v>
      </c>
      <c r="J127" s="1">
        <v>33.200000000000003</v>
      </c>
      <c r="K127" s="1">
        <v>1.18</v>
      </c>
      <c r="L127" s="1">
        <v>0.85699999999999998</v>
      </c>
    </row>
    <row r="128" spans="1:12" x14ac:dyDescent="0.25">
      <c r="A128" t="s">
        <v>29</v>
      </c>
      <c r="B128">
        <v>2050</v>
      </c>
      <c r="C128" t="s">
        <v>64</v>
      </c>
      <c r="D128" t="s">
        <v>295</v>
      </c>
      <c r="E128" t="s">
        <v>296</v>
      </c>
      <c r="F128">
        <v>12.6</v>
      </c>
      <c r="G128">
        <v>54.71</v>
      </c>
      <c r="H128">
        <v>23.1</v>
      </c>
      <c r="I128">
        <v>9.31</v>
      </c>
      <c r="J128" s="1">
        <v>1430</v>
      </c>
      <c r="K128" s="1">
        <v>330</v>
      </c>
      <c r="L128" s="1">
        <v>133</v>
      </c>
    </row>
    <row r="129" spans="1:12" x14ac:dyDescent="0.25">
      <c r="A129" t="s">
        <v>29</v>
      </c>
      <c r="B129">
        <v>2050</v>
      </c>
      <c r="C129" t="s">
        <v>64</v>
      </c>
      <c r="D129" t="s">
        <v>297</v>
      </c>
      <c r="E129" t="s">
        <v>298</v>
      </c>
      <c r="F129">
        <v>0</v>
      </c>
      <c r="G129">
        <v>0</v>
      </c>
      <c r="H129">
        <v>0</v>
      </c>
      <c r="I129">
        <v>0</v>
      </c>
      <c r="J129" s="1">
        <v>0</v>
      </c>
      <c r="K129" s="1">
        <v>0</v>
      </c>
      <c r="L129" s="1">
        <v>0</v>
      </c>
    </row>
    <row r="130" spans="1:12" x14ac:dyDescent="0.25">
      <c r="A130" t="s">
        <v>29</v>
      </c>
      <c r="B130">
        <v>2050</v>
      </c>
      <c r="C130" t="s">
        <v>64</v>
      </c>
      <c r="D130" t="s">
        <v>299</v>
      </c>
      <c r="E130" t="s">
        <v>300</v>
      </c>
      <c r="F130">
        <v>3.23</v>
      </c>
      <c r="G130">
        <v>40.46</v>
      </c>
      <c r="H130">
        <v>5.29</v>
      </c>
      <c r="I130">
        <v>4.01</v>
      </c>
      <c r="J130" s="1">
        <v>459</v>
      </c>
      <c r="K130" s="1">
        <v>24.3</v>
      </c>
      <c r="L130" s="1">
        <v>18.399999999999999</v>
      </c>
    </row>
    <row r="131" spans="1:12" x14ac:dyDescent="0.25">
      <c r="A131" t="s">
        <v>29</v>
      </c>
      <c r="B131">
        <v>2050</v>
      </c>
      <c r="C131" t="s">
        <v>64</v>
      </c>
      <c r="D131" t="s">
        <v>301</v>
      </c>
      <c r="E131" t="s">
        <v>302</v>
      </c>
      <c r="F131">
        <v>0</v>
      </c>
      <c r="G131">
        <v>0</v>
      </c>
      <c r="H131">
        <v>0</v>
      </c>
      <c r="I131">
        <v>0</v>
      </c>
      <c r="J131" s="1">
        <v>0</v>
      </c>
      <c r="K131" s="1">
        <v>0</v>
      </c>
      <c r="L131" s="1">
        <v>0</v>
      </c>
    </row>
    <row r="132" spans="1:12" x14ac:dyDescent="0.25">
      <c r="A132" t="s">
        <v>29</v>
      </c>
      <c r="B132">
        <v>2050</v>
      </c>
      <c r="C132" t="s">
        <v>64</v>
      </c>
      <c r="D132" t="s">
        <v>303</v>
      </c>
      <c r="E132" t="s">
        <v>304</v>
      </c>
      <c r="F132">
        <v>10.81</v>
      </c>
      <c r="G132">
        <v>50.27</v>
      </c>
      <c r="H132">
        <v>18.43</v>
      </c>
      <c r="I132">
        <v>7.42</v>
      </c>
      <c r="J132" s="1">
        <v>272</v>
      </c>
      <c r="K132" s="1">
        <v>50.1</v>
      </c>
      <c r="L132" s="1">
        <v>20.2</v>
      </c>
    </row>
    <row r="133" spans="1:12" x14ac:dyDescent="0.25">
      <c r="A133" t="s">
        <v>29</v>
      </c>
      <c r="B133">
        <v>2050</v>
      </c>
      <c r="C133" t="s">
        <v>64</v>
      </c>
      <c r="D133" t="s">
        <v>305</v>
      </c>
      <c r="E133" t="s">
        <v>306</v>
      </c>
      <c r="F133">
        <v>3.9</v>
      </c>
      <c r="G133">
        <v>43.74</v>
      </c>
      <c r="H133">
        <v>6.34</v>
      </c>
      <c r="I133">
        <v>4.93</v>
      </c>
      <c r="J133" s="1">
        <v>482</v>
      </c>
      <c r="K133" s="1">
        <v>30.6</v>
      </c>
      <c r="L133" s="1">
        <v>23.7</v>
      </c>
    </row>
    <row r="134" spans="1:12" x14ac:dyDescent="0.25">
      <c r="A134" t="s">
        <v>29</v>
      </c>
      <c r="B134">
        <v>2050</v>
      </c>
      <c r="C134" t="s">
        <v>64</v>
      </c>
      <c r="D134" t="s">
        <v>307</v>
      </c>
      <c r="E134" t="s">
        <v>308</v>
      </c>
      <c r="F134">
        <v>0</v>
      </c>
      <c r="G134">
        <v>0</v>
      </c>
      <c r="H134">
        <v>0</v>
      </c>
      <c r="I134">
        <v>0</v>
      </c>
      <c r="J134" s="1">
        <v>0</v>
      </c>
      <c r="K134" s="1">
        <v>0</v>
      </c>
      <c r="L134" s="1">
        <v>0</v>
      </c>
    </row>
    <row r="135" spans="1:12" x14ac:dyDescent="0.25">
      <c r="A135" t="s">
        <v>29</v>
      </c>
      <c r="B135">
        <v>2050</v>
      </c>
      <c r="C135" t="s">
        <v>64</v>
      </c>
      <c r="D135" t="s">
        <v>50</v>
      </c>
      <c r="E135" t="s">
        <v>309</v>
      </c>
      <c r="F135">
        <v>0</v>
      </c>
      <c r="G135">
        <v>23.08</v>
      </c>
      <c r="H135">
        <v>0</v>
      </c>
      <c r="I135">
        <v>0.09</v>
      </c>
      <c r="J135" s="1">
        <v>139</v>
      </c>
      <c r="K135" s="1">
        <v>0</v>
      </c>
      <c r="L135" s="1">
        <v>0.128</v>
      </c>
    </row>
    <row r="136" spans="1:12" x14ac:dyDescent="0.25">
      <c r="A136" t="s">
        <v>29</v>
      </c>
      <c r="B136">
        <v>2050</v>
      </c>
      <c r="C136" t="s">
        <v>64</v>
      </c>
      <c r="D136" t="s">
        <v>310</v>
      </c>
      <c r="E136" t="s">
        <v>311</v>
      </c>
      <c r="F136">
        <v>0</v>
      </c>
      <c r="G136">
        <v>0</v>
      </c>
      <c r="H136">
        <v>0</v>
      </c>
      <c r="I136">
        <v>0</v>
      </c>
      <c r="J136" s="1">
        <v>0</v>
      </c>
      <c r="K136" s="1">
        <v>0</v>
      </c>
      <c r="L136" s="1">
        <v>0</v>
      </c>
    </row>
    <row r="137" spans="1:12" x14ac:dyDescent="0.25">
      <c r="A137" t="s">
        <v>29</v>
      </c>
      <c r="B137">
        <v>2050</v>
      </c>
      <c r="C137" t="s">
        <v>64</v>
      </c>
      <c r="D137" t="s">
        <v>312</v>
      </c>
      <c r="E137" t="s">
        <v>313</v>
      </c>
      <c r="F137">
        <v>0.57999999999999996</v>
      </c>
      <c r="G137">
        <v>35</v>
      </c>
      <c r="H137">
        <v>0.87</v>
      </c>
      <c r="I137">
        <v>2.08</v>
      </c>
      <c r="J137" s="1">
        <v>3.29</v>
      </c>
      <c r="K137" s="1">
        <v>2.86E-2</v>
      </c>
      <c r="L137" s="1">
        <v>6.8500000000000005E-2</v>
      </c>
    </row>
    <row r="138" spans="1:12" x14ac:dyDescent="0.25">
      <c r="A138" t="s">
        <v>29</v>
      </c>
      <c r="B138">
        <v>2050</v>
      </c>
      <c r="C138" t="s">
        <v>64</v>
      </c>
      <c r="D138" t="s">
        <v>314</v>
      </c>
      <c r="E138" t="s">
        <v>315</v>
      </c>
      <c r="F138">
        <v>1.71</v>
      </c>
      <c r="G138">
        <v>37.75</v>
      </c>
      <c r="H138">
        <v>2.54</v>
      </c>
      <c r="I138">
        <v>2.81</v>
      </c>
      <c r="J138" s="1">
        <v>32.1</v>
      </c>
      <c r="K138" s="1">
        <v>0.81499999999999995</v>
      </c>
      <c r="L138" s="1">
        <v>0.90200000000000002</v>
      </c>
    </row>
    <row r="139" spans="1:12" x14ac:dyDescent="0.25">
      <c r="A139" t="s">
        <v>29</v>
      </c>
      <c r="B139">
        <v>2050</v>
      </c>
      <c r="C139" t="s">
        <v>64</v>
      </c>
      <c r="D139" t="s">
        <v>40</v>
      </c>
      <c r="E139" t="s">
        <v>316</v>
      </c>
      <c r="F139">
        <v>1.86</v>
      </c>
      <c r="G139">
        <v>36.06</v>
      </c>
      <c r="H139">
        <v>2.97</v>
      </c>
      <c r="I139">
        <v>2.5</v>
      </c>
      <c r="J139" s="1">
        <v>67.400000000000006</v>
      </c>
      <c r="K139" s="1">
        <v>2</v>
      </c>
      <c r="L139" s="1">
        <v>1.69</v>
      </c>
    </row>
    <row r="140" spans="1:12" x14ac:dyDescent="0.25">
      <c r="A140" t="s">
        <v>29</v>
      </c>
      <c r="B140">
        <v>2050</v>
      </c>
      <c r="C140" t="s">
        <v>64</v>
      </c>
      <c r="D140" t="s">
        <v>317</v>
      </c>
      <c r="E140" t="s">
        <v>318</v>
      </c>
      <c r="F140">
        <v>12.02</v>
      </c>
      <c r="G140">
        <v>58.16</v>
      </c>
      <c r="H140">
        <v>19.260000000000002</v>
      </c>
      <c r="I140">
        <v>10.59</v>
      </c>
      <c r="J140" s="1">
        <v>83.5</v>
      </c>
      <c r="K140" s="1">
        <v>16.100000000000001</v>
      </c>
      <c r="L140" s="1">
        <v>8.85</v>
      </c>
    </row>
    <row r="141" spans="1:12" x14ac:dyDescent="0.25">
      <c r="A141" t="s">
        <v>29</v>
      </c>
      <c r="B141">
        <v>2050</v>
      </c>
      <c r="C141" t="s">
        <v>64</v>
      </c>
      <c r="D141" t="s">
        <v>319</v>
      </c>
      <c r="E141" t="s">
        <v>320</v>
      </c>
      <c r="F141">
        <v>7.38</v>
      </c>
      <c r="G141">
        <v>46.29</v>
      </c>
      <c r="H141">
        <v>12.11</v>
      </c>
      <c r="I141">
        <v>6.11</v>
      </c>
      <c r="J141" s="1">
        <v>18400</v>
      </c>
      <c r="K141" s="1">
        <v>2230</v>
      </c>
      <c r="L141" s="1">
        <v>1130</v>
      </c>
    </row>
    <row r="142" spans="1:12" x14ac:dyDescent="0.25">
      <c r="A142" t="s">
        <v>29</v>
      </c>
      <c r="B142">
        <v>2050</v>
      </c>
      <c r="C142" t="s">
        <v>64</v>
      </c>
      <c r="D142" t="s">
        <v>321</v>
      </c>
      <c r="E142" t="s">
        <v>322</v>
      </c>
      <c r="F142">
        <v>0</v>
      </c>
      <c r="G142">
        <v>0</v>
      </c>
      <c r="H142">
        <v>0</v>
      </c>
      <c r="I142">
        <v>0</v>
      </c>
      <c r="J142" s="1">
        <v>0</v>
      </c>
      <c r="K142" s="1">
        <v>0</v>
      </c>
      <c r="L142" s="1">
        <v>0</v>
      </c>
    </row>
    <row r="143" spans="1:12" x14ac:dyDescent="0.25">
      <c r="A143" t="s">
        <v>29</v>
      </c>
      <c r="B143">
        <v>2050</v>
      </c>
      <c r="C143" t="s">
        <v>64</v>
      </c>
      <c r="D143" t="s">
        <v>323</v>
      </c>
      <c r="E143" t="s">
        <v>324</v>
      </c>
      <c r="F143">
        <v>0</v>
      </c>
      <c r="G143">
        <v>0</v>
      </c>
      <c r="H143">
        <v>0</v>
      </c>
      <c r="I143">
        <v>0</v>
      </c>
      <c r="J143" s="1">
        <v>0</v>
      </c>
      <c r="K143" s="1">
        <v>0</v>
      </c>
      <c r="L143" s="1">
        <v>0</v>
      </c>
    </row>
    <row r="144" spans="1:12" x14ac:dyDescent="0.25">
      <c r="A144" t="s">
        <v>29</v>
      </c>
      <c r="B144">
        <v>2050</v>
      </c>
      <c r="C144" t="s">
        <v>64</v>
      </c>
      <c r="D144" t="s">
        <v>325</v>
      </c>
      <c r="E144" t="s">
        <v>326</v>
      </c>
      <c r="F144">
        <v>4.63</v>
      </c>
      <c r="G144">
        <v>38.78</v>
      </c>
      <c r="H144">
        <v>7.99</v>
      </c>
      <c r="I144">
        <v>3.29</v>
      </c>
      <c r="J144" s="1">
        <v>304</v>
      </c>
      <c r="K144" s="1">
        <v>24.3</v>
      </c>
      <c r="L144" s="1">
        <v>9.99</v>
      </c>
    </row>
    <row r="145" spans="1:12" x14ac:dyDescent="0.25">
      <c r="A145" t="s">
        <v>29</v>
      </c>
      <c r="B145">
        <v>2050</v>
      </c>
      <c r="C145" t="s">
        <v>64</v>
      </c>
      <c r="D145" t="s">
        <v>327</v>
      </c>
      <c r="E145" t="s">
        <v>328</v>
      </c>
      <c r="F145">
        <v>0.4</v>
      </c>
      <c r="G145">
        <v>24.21</v>
      </c>
      <c r="H145">
        <v>0.63</v>
      </c>
      <c r="I145">
        <v>0.64</v>
      </c>
      <c r="J145" s="1">
        <v>702</v>
      </c>
      <c r="K145" s="1">
        <v>4.4400000000000004</v>
      </c>
      <c r="L145" s="1">
        <v>4.51</v>
      </c>
    </row>
    <row r="146" spans="1:12" x14ac:dyDescent="0.25">
      <c r="A146" t="s">
        <v>29</v>
      </c>
      <c r="B146">
        <v>2050</v>
      </c>
      <c r="C146" t="s">
        <v>64</v>
      </c>
      <c r="D146" t="s">
        <v>56</v>
      </c>
      <c r="E146" t="s">
        <v>329</v>
      </c>
      <c r="F146">
        <v>0</v>
      </c>
      <c r="G146">
        <v>0</v>
      </c>
      <c r="H146">
        <v>0</v>
      </c>
      <c r="I146">
        <v>0</v>
      </c>
      <c r="J146" s="1">
        <v>0</v>
      </c>
      <c r="K146" s="1">
        <v>0</v>
      </c>
      <c r="L146" s="1">
        <v>0</v>
      </c>
    </row>
    <row r="147" spans="1:12" x14ac:dyDescent="0.25">
      <c r="A147" t="s">
        <v>29</v>
      </c>
      <c r="B147">
        <v>2050</v>
      </c>
      <c r="C147" t="s">
        <v>64</v>
      </c>
      <c r="D147" t="s">
        <v>43</v>
      </c>
      <c r="E147" t="s">
        <v>330</v>
      </c>
      <c r="F147">
        <v>2.04</v>
      </c>
      <c r="G147">
        <v>36.67</v>
      </c>
      <c r="H147">
        <v>3.36</v>
      </c>
      <c r="I147">
        <v>2.69</v>
      </c>
      <c r="J147" s="1">
        <v>6320</v>
      </c>
      <c r="K147" s="1">
        <v>212</v>
      </c>
      <c r="L147" s="1">
        <v>170</v>
      </c>
    </row>
    <row r="148" spans="1:12" x14ac:dyDescent="0.25">
      <c r="A148" t="s">
        <v>29</v>
      </c>
      <c r="B148">
        <v>2050</v>
      </c>
      <c r="C148" t="s">
        <v>64</v>
      </c>
      <c r="D148" t="s">
        <v>331</v>
      </c>
      <c r="E148" t="s">
        <v>332</v>
      </c>
      <c r="F148">
        <v>6.19</v>
      </c>
      <c r="G148">
        <v>45.76</v>
      </c>
      <c r="H148">
        <v>10.73</v>
      </c>
      <c r="I148">
        <v>5.63</v>
      </c>
      <c r="J148" s="1">
        <v>111</v>
      </c>
      <c r="K148" s="1">
        <v>12</v>
      </c>
      <c r="L148" s="1">
        <v>6.28</v>
      </c>
    </row>
    <row r="149" spans="1:12" x14ac:dyDescent="0.25">
      <c r="A149" t="s">
        <v>29</v>
      </c>
      <c r="B149">
        <v>2050</v>
      </c>
      <c r="C149" t="s">
        <v>64</v>
      </c>
      <c r="D149" t="s">
        <v>333</v>
      </c>
      <c r="E149" t="s">
        <v>334</v>
      </c>
      <c r="F149">
        <v>0</v>
      </c>
      <c r="G149">
        <v>0</v>
      </c>
      <c r="H149">
        <v>0</v>
      </c>
      <c r="I149">
        <v>0</v>
      </c>
      <c r="J149" s="1">
        <v>0</v>
      </c>
      <c r="K149" s="1">
        <v>0</v>
      </c>
      <c r="L149" s="1">
        <v>0</v>
      </c>
    </row>
    <row r="150" spans="1:12" x14ac:dyDescent="0.25">
      <c r="A150" t="s">
        <v>29</v>
      </c>
      <c r="B150">
        <v>2050</v>
      </c>
      <c r="C150" t="s">
        <v>64</v>
      </c>
      <c r="D150" t="s">
        <v>335</v>
      </c>
      <c r="E150" t="s">
        <v>336</v>
      </c>
      <c r="F150">
        <v>22.88</v>
      </c>
      <c r="G150">
        <v>63.48</v>
      </c>
      <c r="H150">
        <v>39.479999999999997</v>
      </c>
      <c r="I150">
        <v>12.45</v>
      </c>
      <c r="J150" s="1">
        <v>33.5</v>
      </c>
      <c r="K150" s="1">
        <v>13.2</v>
      </c>
      <c r="L150" s="1">
        <v>4.17</v>
      </c>
    </row>
    <row r="151" spans="1:12" x14ac:dyDescent="0.25">
      <c r="A151" t="s">
        <v>29</v>
      </c>
      <c r="B151">
        <v>2050</v>
      </c>
      <c r="C151" t="s">
        <v>64</v>
      </c>
      <c r="D151" t="s">
        <v>337</v>
      </c>
      <c r="E151" t="s">
        <v>338</v>
      </c>
      <c r="F151">
        <v>7.32</v>
      </c>
      <c r="G151">
        <v>46.03</v>
      </c>
      <c r="H151">
        <v>13.05</v>
      </c>
      <c r="I151">
        <v>5.71</v>
      </c>
      <c r="J151" s="1">
        <v>12.2</v>
      </c>
      <c r="K151" s="1">
        <v>1.59</v>
      </c>
      <c r="L151" s="1">
        <v>0.69399999999999995</v>
      </c>
    </row>
    <row r="152" spans="1:12" x14ac:dyDescent="0.25">
      <c r="A152" t="s">
        <v>29</v>
      </c>
      <c r="B152">
        <v>2050</v>
      </c>
      <c r="C152" t="s">
        <v>64</v>
      </c>
      <c r="D152" t="s">
        <v>339</v>
      </c>
      <c r="E152" t="s">
        <v>340</v>
      </c>
      <c r="F152">
        <v>2.69</v>
      </c>
      <c r="G152">
        <v>37.700000000000003</v>
      </c>
      <c r="H152">
        <v>4.42</v>
      </c>
      <c r="I152">
        <v>2.97</v>
      </c>
      <c r="J152" s="1">
        <v>659</v>
      </c>
      <c r="K152" s="1">
        <v>29.1</v>
      </c>
      <c r="L152" s="1">
        <v>19.600000000000001</v>
      </c>
    </row>
    <row r="153" spans="1:12" x14ac:dyDescent="0.25">
      <c r="A153" t="s">
        <v>29</v>
      </c>
      <c r="B153">
        <v>2050</v>
      </c>
      <c r="C153" t="s">
        <v>64</v>
      </c>
      <c r="D153" t="s">
        <v>341</v>
      </c>
      <c r="E153" t="s">
        <v>342</v>
      </c>
      <c r="F153">
        <v>0</v>
      </c>
      <c r="G153">
        <v>0</v>
      </c>
      <c r="H153">
        <v>0</v>
      </c>
      <c r="I153">
        <v>0</v>
      </c>
      <c r="J153" s="1">
        <v>0</v>
      </c>
      <c r="K153" s="1">
        <v>0</v>
      </c>
      <c r="L153" s="1">
        <v>0</v>
      </c>
    </row>
    <row r="154" spans="1:12" x14ac:dyDescent="0.25">
      <c r="A154" t="s">
        <v>29</v>
      </c>
      <c r="B154">
        <v>2050</v>
      </c>
      <c r="C154" t="s">
        <v>64</v>
      </c>
      <c r="D154" t="s">
        <v>343</v>
      </c>
      <c r="E154" t="s">
        <v>344</v>
      </c>
      <c r="F154">
        <v>2.46</v>
      </c>
      <c r="G154">
        <v>36.92</v>
      </c>
      <c r="H154">
        <v>4.12</v>
      </c>
      <c r="I154">
        <v>2.75</v>
      </c>
      <c r="J154" s="1">
        <v>3480</v>
      </c>
      <c r="K154" s="1">
        <v>143</v>
      </c>
      <c r="L154" s="1">
        <v>95.7</v>
      </c>
    </row>
    <row r="155" spans="1:12" x14ac:dyDescent="0.25">
      <c r="A155" t="s">
        <v>29</v>
      </c>
      <c r="B155">
        <v>2050</v>
      </c>
      <c r="C155" t="s">
        <v>64</v>
      </c>
      <c r="D155" t="s">
        <v>46</v>
      </c>
      <c r="E155" t="s">
        <v>345</v>
      </c>
      <c r="F155">
        <v>2.14</v>
      </c>
      <c r="G155">
        <v>34.56</v>
      </c>
      <c r="H155">
        <v>3.56</v>
      </c>
      <c r="I155">
        <v>2.2400000000000002</v>
      </c>
      <c r="J155" s="1">
        <v>17800</v>
      </c>
      <c r="K155" s="1">
        <v>633</v>
      </c>
      <c r="L155" s="1">
        <v>397</v>
      </c>
    </row>
    <row r="156" spans="1:12" x14ac:dyDescent="0.25">
      <c r="A156" t="s">
        <v>29</v>
      </c>
      <c r="B156">
        <v>2050</v>
      </c>
      <c r="C156" t="s">
        <v>64</v>
      </c>
      <c r="D156" t="s">
        <v>346</v>
      </c>
      <c r="E156" t="s">
        <v>347</v>
      </c>
      <c r="F156">
        <v>0</v>
      </c>
      <c r="G156">
        <v>0</v>
      </c>
      <c r="H156">
        <v>0</v>
      </c>
      <c r="I156">
        <v>0</v>
      </c>
      <c r="J156" s="1">
        <v>0</v>
      </c>
      <c r="K156" s="1">
        <v>0</v>
      </c>
      <c r="L156" s="1">
        <v>0</v>
      </c>
    </row>
    <row r="157" spans="1:12" x14ac:dyDescent="0.25">
      <c r="A157" t="s">
        <v>29</v>
      </c>
      <c r="B157">
        <v>2050</v>
      </c>
      <c r="C157" t="s">
        <v>64</v>
      </c>
      <c r="D157" t="s">
        <v>348</v>
      </c>
      <c r="E157" t="s">
        <v>349</v>
      </c>
      <c r="F157">
        <v>0</v>
      </c>
      <c r="G157">
        <v>0</v>
      </c>
      <c r="H157">
        <v>0</v>
      </c>
      <c r="I157">
        <v>0</v>
      </c>
      <c r="J157" s="1">
        <v>0</v>
      </c>
      <c r="K157" s="1">
        <v>0</v>
      </c>
      <c r="L157" s="1">
        <v>0</v>
      </c>
    </row>
    <row r="158" spans="1:12" x14ac:dyDescent="0.25">
      <c r="A158" t="s">
        <v>29</v>
      </c>
      <c r="B158">
        <v>2050</v>
      </c>
      <c r="C158" t="s">
        <v>64</v>
      </c>
      <c r="D158" t="s">
        <v>350</v>
      </c>
      <c r="E158" t="s">
        <v>351</v>
      </c>
      <c r="F158">
        <v>0</v>
      </c>
      <c r="G158">
        <v>0</v>
      </c>
      <c r="H158">
        <v>0</v>
      </c>
      <c r="I158">
        <v>0</v>
      </c>
      <c r="J158" s="1">
        <v>0</v>
      </c>
      <c r="K158" s="1">
        <v>0</v>
      </c>
      <c r="L158" s="1">
        <v>0</v>
      </c>
    </row>
    <row r="159" spans="1:12" x14ac:dyDescent="0.25">
      <c r="A159" t="s">
        <v>29</v>
      </c>
      <c r="B159">
        <v>2050</v>
      </c>
      <c r="C159" t="s">
        <v>64</v>
      </c>
      <c r="D159" t="s">
        <v>352</v>
      </c>
      <c r="E159" t="s">
        <v>353</v>
      </c>
      <c r="F159">
        <v>0</v>
      </c>
      <c r="G159">
        <v>0</v>
      </c>
      <c r="H159">
        <v>0</v>
      </c>
      <c r="I159">
        <v>0</v>
      </c>
      <c r="J159" s="1">
        <v>0</v>
      </c>
      <c r="K159" s="1">
        <v>0</v>
      </c>
      <c r="L159" s="1">
        <v>0</v>
      </c>
    </row>
    <row r="160" spans="1:12" x14ac:dyDescent="0.25">
      <c r="A160" t="s">
        <v>29</v>
      </c>
      <c r="B160">
        <v>2050</v>
      </c>
      <c r="C160" t="s">
        <v>64</v>
      </c>
      <c r="D160" t="s">
        <v>354</v>
      </c>
      <c r="E160" t="s">
        <v>355</v>
      </c>
      <c r="F160">
        <v>0</v>
      </c>
      <c r="G160">
        <v>0</v>
      </c>
      <c r="H160">
        <v>0</v>
      </c>
      <c r="I160">
        <v>0</v>
      </c>
      <c r="J160" s="1">
        <v>0</v>
      </c>
      <c r="K160" s="1">
        <v>0</v>
      </c>
      <c r="L160" s="1">
        <v>0</v>
      </c>
    </row>
    <row r="161" spans="1:12" x14ac:dyDescent="0.25">
      <c r="A161" t="s">
        <v>29</v>
      </c>
      <c r="B161">
        <v>2050</v>
      </c>
      <c r="C161" t="s">
        <v>64</v>
      </c>
      <c r="D161" t="s">
        <v>356</v>
      </c>
      <c r="E161" t="s">
        <v>357</v>
      </c>
      <c r="F161">
        <v>2.94</v>
      </c>
      <c r="G161">
        <v>42.67</v>
      </c>
      <c r="H161">
        <v>4.62</v>
      </c>
      <c r="I161">
        <v>4.4400000000000004</v>
      </c>
      <c r="J161" s="1">
        <v>1560</v>
      </c>
      <c r="K161" s="1">
        <v>72.099999999999994</v>
      </c>
      <c r="L161" s="1">
        <v>69.400000000000006</v>
      </c>
    </row>
    <row r="162" spans="1:12" x14ac:dyDescent="0.25">
      <c r="A162" t="s">
        <v>29</v>
      </c>
      <c r="B162">
        <v>2050</v>
      </c>
      <c r="C162" t="s">
        <v>64</v>
      </c>
      <c r="D162" t="s">
        <v>358</v>
      </c>
      <c r="E162" t="s">
        <v>359</v>
      </c>
      <c r="F162">
        <v>0</v>
      </c>
      <c r="G162">
        <v>0</v>
      </c>
      <c r="H162">
        <v>0</v>
      </c>
      <c r="I162">
        <v>0</v>
      </c>
      <c r="J162" s="1">
        <v>0</v>
      </c>
      <c r="K162" s="1">
        <v>0</v>
      </c>
      <c r="L162" s="1">
        <v>0</v>
      </c>
    </row>
    <row r="163" spans="1:12" x14ac:dyDescent="0.25">
      <c r="A163" t="s">
        <v>29</v>
      </c>
      <c r="B163">
        <v>2050</v>
      </c>
      <c r="C163" t="s">
        <v>64</v>
      </c>
      <c r="D163" t="s">
        <v>360</v>
      </c>
      <c r="E163" t="s">
        <v>361</v>
      </c>
      <c r="F163">
        <v>2.33</v>
      </c>
      <c r="G163">
        <v>36.76</v>
      </c>
      <c r="H163">
        <v>3.86</v>
      </c>
      <c r="I163">
        <v>2.69</v>
      </c>
      <c r="J163" s="1">
        <v>1770</v>
      </c>
      <c r="K163" s="1">
        <v>68.5</v>
      </c>
      <c r="L163" s="1">
        <v>47.8</v>
      </c>
    </row>
    <row r="164" spans="1:12" x14ac:dyDescent="0.25">
      <c r="A164" t="s">
        <v>29</v>
      </c>
      <c r="B164">
        <v>2050</v>
      </c>
      <c r="C164" t="s">
        <v>64</v>
      </c>
      <c r="D164" t="s">
        <v>362</v>
      </c>
      <c r="E164" t="s">
        <v>363</v>
      </c>
      <c r="F164">
        <v>0</v>
      </c>
      <c r="G164">
        <v>0</v>
      </c>
      <c r="H164">
        <v>0</v>
      </c>
      <c r="I164">
        <v>0</v>
      </c>
      <c r="J164" s="1">
        <v>0</v>
      </c>
      <c r="K164" s="1">
        <v>0</v>
      </c>
      <c r="L164" s="1">
        <v>0</v>
      </c>
    </row>
    <row r="165" spans="1:12" x14ac:dyDescent="0.25">
      <c r="A165" t="s">
        <v>29</v>
      </c>
      <c r="B165">
        <v>2050</v>
      </c>
      <c r="C165" t="s">
        <v>64</v>
      </c>
      <c r="D165" t="s">
        <v>364</v>
      </c>
      <c r="E165" t="s">
        <v>365</v>
      </c>
      <c r="F165">
        <v>0</v>
      </c>
      <c r="G165">
        <v>0</v>
      </c>
      <c r="H165">
        <v>0</v>
      </c>
      <c r="I165">
        <v>0</v>
      </c>
      <c r="J165" s="1">
        <v>0</v>
      </c>
      <c r="K165" s="1">
        <v>0</v>
      </c>
      <c r="L165" s="1">
        <v>0</v>
      </c>
    </row>
    <row r="166" spans="1:12" x14ac:dyDescent="0.25">
      <c r="A166" t="s">
        <v>29</v>
      </c>
      <c r="B166">
        <v>2050</v>
      </c>
      <c r="C166" t="s">
        <v>64</v>
      </c>
      <c r="D166" t="s">
        <v>366</v>
      </c>
      <c r="E166" t="s">
        <v>367</v>
      </c>
      <c r="F166">
        <v>0</v>
      </c>
      <c r="G166">
        <v>0</v>
      </c>
      <c r="H166">
        <v>0</v>
      </c>
      <c r="I166">
        <v>0</v>
      </c>
      <c r="J166" s="1">
        <v>0</v>
      </c>
      <c r="K166" s="1">
        <v>0</v>
      </c>
      <c r="L166" s="1">
        <v>0</v>
      </c>
    </row>
    <row r="167" spans="1:12" x14ac:dyDescent="0.25">
      <c r="A167" t="s">
        <v>29</v>
      </c>
      <c r="B167">
        <v>2050</v>
      </c>
      <c r="C167" t="s">
        <v>64</v>
      </c>
      <c r="D167" t="s">
        <v>368</v>
      </c>
      <c r="E167" t="s">
        <v>369</v>
      </c>
      <c r="F167">
        <v>2.08</v>
      </c>
      <c r="G167">
        <v>35.99</v>
      </c>
      <c r="H167">
        <v>3.44</v>
      </c>
      <c r="I167">
        <v>2.5099999999999998</v>
      </c>
      <c r="J167" s="1">
        <v>907</v>
      </c>
      <c r="K167" s="1">
        <v>31.2</v>
      </c>
      <c r="L167" s="1">
        <v>22.8</v>
      </c>
    </row>
    <row r="168" spans="1:12" x14ac:dyDescent="0.25">
      <c r="A168" t="s">
        <v>29</v>
      </c>
      <c r="B168">
        <v>2050</v>
      </c>
      <c r="C168" t="s">
        <v>64</v>
      </c>
      <c r="D168" t="s">
        <v>370</v>
      </c>
      <c r="E168" t="s">
        <v>371</v>
      </c>
      <c r="F168">
        <v>3.73</v>
      </c>
      <c r="G168">
        <v>38.85</v>
      </c>
      <c r="H168">
        <v>6.28</v>
      </c>
      <c r="I168">
        <v>3.31</v>
      </c>
      <c r="J168" s="1">
        <v>96.2</v>
      </c>
      <c r="K168" s="1">
        <v>6.05</v>
      </c>
      <c r="L168" s="1">
        <v>3.19</v>
      </c>
    </row>
    <row r="169" spans="1:12" x14ac:dyDescent="0.25">
      <c r="A169" t="s">
        <v>29</v>
      </c>
      <c r="B169">
        <v>2050</v>
      </c>
      <c r="C169" t="s">
        <v>64</v>
      </c>
      <c r="D169" t="s">
        <v>372</v>
      </c>
      <c r="E169" t="s">
        <v>373</v>
      </c>
      <c r="F169">
        <v>0</v>
      </c>
      <c r="G169">
        <v>0</v>
      </c>
      <c r="H169">
        <v>0</v>
      </c>
      <c r="I169">
        <v>0</v>
      </c>
      <c r="J169" s="1">
        <v>0</v>
      </c>
      <c r="K169" s="1">
        <v>0</v>
      </c>
      <c r="L169" s="1">
        <v>0</v>
      </c>
    </row>
    <row r="170" spans="1:12" x14ac:dyDescent="0.25">
      <c r="A170" t="s">
        <v>29</v>
      </c>
      <c r="B170">
        <v>2050</v>
      </c>
      <c r="C170" t="s">
        <v>64</v>
      </c>
      <c r="D170" t="s">
        <v>374</v>
      </c>
      <c r="E170" t="s">
        <v>375</v>
      </c>
      <c r="F170">
        <v>0</v>
      </c>
      <c r="G170">
        <v>0</v>
      </c>
      <c r="H170">
        <v>0</v>
      </c>
      <c r="I170">
        <v>0</v>
      </c>
      <c r="J170" s="1">
        <v>0</v>
      </c>
      <c r="K170" s="1">
        <v>0</v>
      </c>
      <c r="L170" s="1">
        <v>0</v>
      </c>
    </row>
    <row r="171" spans="1:12" x14ac:dyDescent="0.25">
      <c r="A171" t="s">
        <v>29</v>
      </c>
      <c r="B171">
        <v>2050</v>
      </c>
      <c r="C171" t="s">
        <v>64</v>
      </c>
      <c r="D171" t="s">
        <v>376</v>
      </c>
      <c r="E171" t="s">
        <v>377</v>
      </c>
      <c r="F171">
        <v>1.83</v>
      </c>
      <c r="G171">
        <v>36.71</v>
      </c>
      <c r="H171">
        <v>2.96</v>
      </c>
      <c r="I171">
        <v>2.75</v>
      </c>
      <c r="J171" s="1">
        <v>1300</v>
      </c>
      <c r="K171" s="1">
        <v>38.299999999999997</v>
      </c>
      <c r="L171" s="1">
        <v>35.700000000000003</v>
      </c>
    </row>
    <row r="172" spans="1:12" x14ac:dyDescent="0.25">
      <c r="A172" t="s">
        <v>29</v>
      </c>
      <c r="B172">
        <v>2050</v>
      </c>
      <c r="C172" t="s">
        <v>64</v>
      </c>
      <c r="D172" t="s">
        <v>378</v>
      </c>
      <c r="E172" t="s">
        <v>379</v>
      </c>
      <c r="F172">
        <v>0</v>
      </c>
      <c r="G172">
        <v>0</v>
      </c>
      <c r="H172">
        <v>0</v>
      </c>
      <c r="I172">
        <v>0</v>
      </c>
      <c r="J172" s="1">
        <v>0</v>
      </c>
      <c r="K172" s="1">
        <v>0</v>
      </c>
      <c r="L172" s="1">
        <v>0</v>
      </c>
    </row>
    <row r="173" spans="1:12" x14ac:dyDescent="0.25">
      <c r="A173" t="s">
        <v>29</v>
      </c>
      <c r="B173">
        <v>2050</v>
      </c>
      <c r="C173" t="s">
        <v>64</v>
      </c>
      <c r="D173" t="s">
        <v>32</v>
      </c>
      <c r="E173" t="s">
        <v>380</v>
      </c>
      <c r="F173">
        <v>6.14</v>
      </c>
      <c r="G173">
        <v>44.93</v>
      </c>
      <c r="H173">
        <v>10.97</v>
      </c>
      <c r="I173">
        <v>5.35</v>
      </c>
      <c r="J173" s="1">
        <v>3320</v>
      </c>
      <c r="K173" s="1">
        <v>364</v>
      </c>
      <c r="L173" s="1">
        <v>177</v>
      </c>
    </row>
    <row r="174" spans="1:12" x14ac:dyDescent="0.25">
      <c r="A174" t="s">
        <v>29</v>
      </c>
      <c r="B174">
        <v>2050</v>
      </c>
      <c r="C174" t="s">
        <v>64</v>
      </c>
      <c r="D174" t="s">
        <v>381</v>
      </c>
      <c r="E174" t="s">
        <v>382</v>
      </c>
      <c r="F174">
        <v>0</v>
      </c>
      <c r="G174">
        <v>0</v>
      </c>
      <c r="H174">
        <v>0</v>
      </c>
      <c r="I174">
        <v>0</v>
      </c>
      <c r="J174" s="1">
        <v>0</v>
      </c>
      <c r="K174" s="1">
        <v>0</v>
      </c>
      <c r="L174" s="1">
        <v>0</v>
      </c>
    </row>
    <row r="175" spans="1:12" x14ac:dyDescent="0.25">
      <c r="A175" t="s">
        <v>29</v>
      </c>
      <c r="B175">
        <v>2050</v>
      </c>
      <c r="C175" t="s">
        <v>64</v>
      </c>
      <c r="D175" t="s">
        <v>383</v>
      </c>
      <c r="E175" t="s">
        <v>384</v>
      </c>
      <c r="F175">
        <v>2.96</v>
      </c>
      <c r="G175">
        <v>39.28</v>
      </c>
      <c r="H175">
        <v>5.15</v>
      </c>
      <c r="I175">
        <v>3.41</v>
      </c>
      <c r="J175" s="1">
        <v>3.34</v>
      </c>
      <c r="K175" s="1">
        <v>0.17199999999999999</v>
      </c>
      <c r="L175" s="1">
        <v>0.114</v>
      </c>
    </row>
    <row r="176" spans="1:12" x14ac:dyDescent="0.25">
      <c r="A176" t="s">
        <v>29</v>
      </c>
      <c r="B176">
        <v>2050</v>
      </c>
      <c r="C176" t="s">
        <v>64</v>
      </c>
      <c r="D176" t="s">
        <v>385</v>
      </c>
      <c r="E176" t="s">
        <v>386</v>
      </c>
      <c r="F176">
        <v>0.64</v>
      </c>
      <c r="G176">
        <v>38.36</v>
      </c>
      <c r="H176">
        <v>0.99</v>
      </c>
      <c r="I176">
        <v>3.09</v>
      </c>
      <c r="J176" s="1">
        <v>43.4</v>
      </c>
      <c r="K176" s="1">
        <v>0.43099999999999999</v>
      </c>
      <c r="L176" s="1">
        <v>1.34</v>
      </c>
    </row>
    <row r="177" spans="1:12" x14ac:dyDescent="0.25">
      <c r="A177" t="s">
        <v>29</v>
      </c>
      <c r="B177">
        <v>2050</v>
      </c>
      <c r="C177" t="s">
        <v>64</v>
      </c>
      <c r="D177" t="s">
        <v>387</v>
      </c>
      <c r="E177" t="s">
        <v>388</v>
      </c>
      <c r="F177">
        <v>0</v>
      </c>
      <c r="G177">
        <v>0</v>
      </c>
      <c r="H177">
        <v>0</v>
      </c>
      <c r="I177">
        <v>0</v>
      </c>
      <c r="J177" s="1">
        <v>0</v>
      </c>
      <c r="K177" s="1">
        <v>0</v>
      </c>
      <c r="L177" s="1">
        <v>0</v>
      </c>
    </row>
    <row r="178" spans="1:12" x14ac:dyDescent="0.25">
      <c r="A178" t="s">
        <v>29</v>
      </c>
      <c r="B178">
        <v>2050</v>
      </c>
      <c r="C178" t="s">
        <v>64</v>
      </c>
      <c r="D178" t="s">
        <v>389</v>
      </c>
      <c r="E178" t="s">
        <v>390</v>
      </c>
      <c r="F178">
        <v>0</v>
      </c>
      <c r="G178">
        <v>0</v>
      </c>
      <c r="H178">
        <v>0</v>
      </c>
      <c r="I178">
        <v>0</v>
      </c>
      <c r="J178" s="1">
        <v>0</v>
      </c>
      <c r="K178" s="1">
        <v>0</v>
      </c>
      <c r="L178" s="1">
        <v>0</v>
      </c>
    </row>
    <row r="179" spans="1:12" x14ac:dyDescent="0.25">
      <c r="A179" t="s">
        <v>29</v>
      </c>
      <c r="B179">
        <v>2050</v>
      </c>
      <c r="C179" t="s">
        <v>64</v>
      </c>
      <c r="D179" t="s">
        <v>38</v>
      </c>
      <c r="E179" t="s">
        <v>391</v>
      </c>
      <c r="F179">
        <v>2.19</v>
      </c>
      <c r="G179">
        <v>38.880000000000003</v>
      </c>
      <c r="H179">
        <v>3.55</v>
      </c>
      <c r="I179">
        <v>3.4</v>
      </c>
      <c r="J179" s="1">
        <v>1010</v>
      </c>
      <c r="K179" s="1">
        <v>35.700000000000003</v>
      </c>
      <c r="L179" s="1">
        <v>34.200000000000003</v>
      </c>
    </row>
    <row r="180" spans="1:12" x14ac:dyDescent="0.25">
      <c r="A180" t="s">
        <v>29</v>
      </c>
      <c r="B180">
        <v>2050</v>
      </c>
      <c r="C180" t="s">
        <v>64</v>
      </c>
      <c r="D180" t="s">
        <v>31</v>
      </c>
      <c r="E180" t="s">
        <v>392</v>
      </c>
      <c r="F180">
        <v>6.22</v>
      </c>
      <c r="G180">
        <v>45.48</v>
      </c>
      <c r="H180">
        <v>10.59</v>
      </c>
      <c r="I180">
        <v>5.54</v>
      </c>
      <c r="J180" s="1">
        <v>482</v>
      </c>
      <c r="K180" s="1">
        <v>51.1</v>
      </c>
      <c r="L180" s="1">
        <v>26.7</v>
      </c>
    </row>
    <row r="181" spans="1:12" x14ac:dyDescent="0.25">
      <c r="A181" t="s">
        <v>29</v>
      </c>
      <c r="B181">
        <v>2050</v>
      </c>
      <c r="C181" t="s">
        <v>64</v>
      </c>
      <c r="D181" t="s">
        <v>393</v>
      </c>
      <c r="E181" t="s">
        <v>394</v>
      </c>
      <c r="F181">
        <v>6.98</v>
      </c>
      <c r="G181">
        <v>46.31</v>
      </c>
      <c r="H181">
        <v>11.91</v>
      </c>
      <c r="I181">
        <v>5.65</v>
      </c>
      <c r="J181" s="1">
        <v>3390</v>
      </c>
      <c r="K181" s="1">
        <v>403</v>
      </c>
      <c r="L181" s="1">
        <v>192</v>
      </c>
    </row>
    <row r="182" spans="1:12" x14ac:dyDescent="0.25">
      <c r="A182" t="s">
        <v>29</v>
      </c>
      <c r="B182">
        <v>2050</v>
      </c>
      <c r="C182" t="s">
        <v>64</v>
      </c>
      <c r="D182" t="s">
        <v>395</v>
      </c>
      <c r="E182" t="s">
        <v>396</v>
      </c>
      <c r="F182">
        <v>12.09</v>
      </c>
      <c r="G182">
        <v>52.11</v>
      </c>
      <c r="H182">
        <v>20.64</v>
      </c>
      <c r="I182">
        <v>8.14</v>
      </c>
      <c r="J182" s="1">
        <v>324</v>
      </c>
      <c r="K182" s="1">
        <v>66.8</v>
      </c>
      <c r="L182" s="1">
        <v>26.3</v>
      </c>
    </row>
    <row r="183" spans="1:12" x14ac:dyDescent="0.25">
      <c r="A183" t="s">
        <v>29</v>
      </c>
      <c r="B183">
        <v>2050</v>
      </c>
      <c r="C183" t="s">
        <v>64</v>
      </c>
      <c r="D183" t="s">
        <v>397</v>
      </c>
      <c r="E183" t="s">
        <v>398</v>
      </c>
      <c r="F183">
        <v>2.63</v>
      </c>
      <c r="G183">
        <v>36.86</v>
      </c>
      <c r="H183">
        <v>4.3499999999999996</v>
      </c>
      <c r="I183">
        <v>2.72</v>
      </c>
      <c r="J183" s="1">
        <v>188</v>
      </c>
      <c r="K183" s="1">
        <v>8.18</v>
      </c>
      <c r="L183" s="1">
        <v>5.1100000000000003</v>
      </c>
    </row>
    <row r="184" spans="1:12" x14ac:dyDescent="0.25">
      <c r="A184" t="s">
        <v>29</v>
      </c>
      <c r="B184">
        <v>2050</v>
      </c>
      <c r="C184" t="s">
        <v>64</v>
      </c>
      <c r="D184" t="s">
        <v>54</v>
      </c>
      <c r="E184" t="s">
        <v>399</v>
      </c>
      <c r="F184">
        <v>2.37</v>
      </c>
      <c r="G184">
        <v>38.1</v>
      </c>
      <c r="H184">
        <v>3.8</v>
      </c>
      <c r="I184">
        <v>3.07</v>
      </c>
      <c r="J184" s="1">
        <v>4.17</v>
      </c>
      <c r="K184" s="1">
        <v>0.158</v>
      </c>
      <c r="L184" s="1">
        <v>0.128</v>
      </c>
    </row>
    <row r="185" spans="1:12" x14ac:dyDescent="0.25">
      <c r="A185" t="s">
        <v>29</v>
      </c>
      <c r="B185">
        <v>2050</v>
      </c>
      <c r="C185" t="s">
        <v>64</v>
      </c>
      <c r="D185" t="s">
        <v>400</v>
      </c>
      <c r="E185" t="s">
        <v>401</v>
      </c>
      <c r="F185">
        <v>0</v>
      </c>
      <c r="G185">
        <v>0</v>
      </c>
      <c r="H185">
        <v>0</v>
      </c>
      <c r="I185">
        <v>0</v>
      </c>
      <c r="J185" s="1">
        <v>0</v>
      </c>
      <c r="K185" s="1">
        <v>0</v>
      </c>
      <c r="L185" s="1">
        <v>0</v>
      </c>
    </row>
    <row r="186" spans="1:12" x14ac:dyDescent="0.25">
      <c r="A186" t="s">
        <v>29</v>
      </c>
      <c r="B186">
        <v>2050</v>
      </c>
      <c r="C186" t="s">
        <v>64</v>
      </c>
      <c r="D186" t="s">
        <v>402</v>
      </c>
      <c r="E186" t="s">
        <v>403</v>
      </c>
      <c r="F186">
        <v>0</v>
      </c>
      <c r="G186">
        <v>0</v>
      </c>
      <c r="H186">
        <v>0</v>
      </c>
      <c r="I186">
        <v>0</v>
      </c>
      <c r="J186" s="1">
        <v>0</v>
      </c>
      <c r="K186" s="1">
        <v>0</v>
      </c>
      <c r="L186" s="1">
        <v>0</v>
      </c>
    </row>
    <row r="187" spans="1:12" x14ac:dyDescent="0.25">
      <c r="A187" t="s">
        <v>29</v>
      </c>
      <c r="B187">
        <v>2050</v>
      </c>
      <c r="C187" t="s">
        <v>64</v>
      </c>
      <c r="D187" t="s">
        <v>404</v>
      </c>
      <c r="E187" t="s">
        <v>405</v>
      </c>
      <c r="F187">
        <v>0</v>
      </c>
      <c r="G187">
        <v>0</v>
      </c>
      <c r="H187">
        <v>0</v>
      </c>
      <c r="I187">
        <v>0</v>
      </c>
      <c r="J187" s="1">
        <v>0</v>
      </c>
      <c r="K187" s="1">
        <v>0</v>
      </c>
      <c r="L187" s="1">
        <v>0</v>
      </c>
    </row>
    <row r="188" spans="1:12" x14ac:dyDescent="0.25">
      <c r="A188" t="s">
        <v>29</v>
      </c>
      <c r="B188">
        <v>2050</v>
      </c>
      <c r="C188" t="s">
        <v>64</v>
      </c>
      <c r="D188" t="s">
        <v>406</v>
      </c>
      <c r="E188" t="s">
        <v>407</v>
      </c>
      <c r="F188">
        <v>0</v>
      </c>
      <c r="G188">
        <v>0</v>
      </c>
      <c r="H188">
        <v>0</v>
      </c>
      <c r="I188">
        <v>0</v>
      </c>
      <c r="J188" s="1">
        <v>0</v>
      </c>
      <c r="K188" s="1">
        <v>0</v>
      </c>
      <c r="L188" s="1">
        <v>0</v>
      </c>
    </row>
    <row r="189" spans="1:12" x14ac:dyDescent="0.25">
      <c r="A189" t="s">
        <v>29</v>
      </c>
      <c r="B189">
        <v>2050</v>
      </c>
      <c r="C189" t="s">
        <v>64</v>
      </c>
      <c r="D189" t="s">
        <v>408</v>
      </c>
      <c r="E189" t="s">
        <v>409</v>
      </c>
      <c r="F189">
        <v>13.37</v>
      </c>
      <c r="G189">
        <v>52.76</v>
      </c>
      <c r="H189">
        <v>25.63</v>
      </c>
      <c r="I189">
        <v>8.1999999999999993</v>
      </c>
      <c r="J189" s="1">
        <v>871</v>
      </c>
      <c r="K189" s="1">
        <v>223</v>
      </c>
      <c r="L189" s="1">
        <v>71.400000000000006</v>
      </c>
    </row>
    <row r="190" spans="1:12" x14ac:dyDescent="0.25">
      <c r="A190" t="s">
        <v>29</v>
      </c>
      <c r="B190">
        <v>2050</v>
      </c>
      <c r="C190" t="s">
        <v>64</v>
      </c>
      <c r="D190" t="s">
        <v>39</v>
      </c>
      <c r="E190" t="s">
        <v>410</v>
      </c>
      <c r="F190">
        <v>9.17</v>
      </c>
      <c r="G190">
        <v>47.98</v>
      </c>
      <c r="H190">
        <v>16.690000000000001</v>
      </c>
      <c r="I190">
        <v>6.46</v>
      </c>
      <c r="J190" s="1">
        <v>15500</v>
      </c>
      <c r="K190" s="1">
        <v>2590</v>
      </c>
      <c r="L190" s="1">
        <v>1000</v>
      </c>
    </row>
    <row r="191" spans="1:12" x14ac:dyDescent="0.25">
      <c r="A191" t="s">
        <v>29</v>
      </c>
      <c r="B191">
        <v>2050</v>
      </c>
      <c r="C191" t="s">
        <v>64</v>
      </c>
      <c r="D191" t="s">
        <v>411</v>
      </c>
      <c r="E191" t="s">
        <v>412</v>
      </c>
      <c r="F191">
        <v>4.87</v>
      </c>
      <c r="G191">
        <v>44.76</v>
      </c>
      <c r="H191">
        <v>8</v>
      </c>
      <c r="I191">
        <v>5.26</v>
      </c>
      <c r="J191" s="1">
        <v>1340</v>
      </c>
      <c r="K191" s="1">
        <v>107</v>
      </c>
      <c r="L191" s="1">
        <v>70.7</v>
      </c>
    </row>
    <row r="192" spans="1:12" x14ac:dyDescent="0.25">
      <c r="A192" t="s">
        <v>29</v>
      </c>
      <c r="B192">
        <v>2050</v>
      </c>
      <c r="C192" t="s">
        <v>64</v>
      </c>
      <c r="D192" t="s">
        <v>413</v>
      </c>
      <c r="E192" t="s">
        <v>414</v>
      </c>
      <c r="F192">
        <v>0</v>
      </c>
      <c r="G192">
        <v>0</v>
      </c>
      <c r="H192">
        <v>0</v>
      </c>
      <c r="I192">
        <v>0</v>
      </c>
      <c r="J192" s="1">
        <v>0</v>
      </c>
      <c r="K192" s="1">
        <v>0</v>
      </c>
      <c r="L192" s="1">
        <v>0</v>
      </c>
    </row>
    <row r="193" spans="1:12" x14ac:dyDescent="0.25">
      <c r="A193" t="s">
        <v>29</v>
      </c>
      <c r="B193">
        <v>2050</v>
      </c>
      <c r="C193" t="s">
        <v>64</v>
      </c>
      <c r="D193" t="s">
        <v>47</v>
      </c>
      <c r="E193" t="s">
        <v>415</v>
      </c>
      <c r="F193">
        <v>2.91</v>
      </c>
      <c r="G193">
        <v>37.5</v>
      </c>
      <c r="H193">
        <v>4.99</v>
      </c>
      <c r="I193">
        <v>2.97</v>
      </c>
      <c r="J193" s="1">
        <v>10600</v>
      </c>
      <c r="K193" s="1">
        <v>529</v>
      </c>
      <c r="L193" s="1">
        <v>314</v>
      </c>
    </row>
    <row r="194" spans="1:12" x14ac:dyDescent="0.25">
      <c r="A194" t="s">
        <v>29</v>
      </c>
      <c r="B194">
        <v>2050</v>
      </c>
      <c r="C194" t="s">
        <v>64</v>
      </c>
      <c r="D194" t="s">
        <v>416</v>
      </c>
      <c r="E194" t="s">
        <v>417</v>
      </c>
      <c r="F194">
        <v>32.65</v>
      </c>
      <c r="G194">
        <v>71.97</v>
      </c>
      <c r="H194">
        <v>58.05</v>
      </c>
      <c r="I194">
        <v>16.739999999999998</v>
      </c>
      <c r="J194" s="1">
        <v>1.24</v>
      </c>
      <c r="K194" s="1">
        <v>0.71699999999999997</v>
      </c>
      <c r="L194" s="1">
        <v>0.20699999999999999</v>
      </c>
    </row>
    <row r="195" spans="1:12" x14ac:dyDescent="0.25">
      <c r="A195" t="s">
        <v>29</v>
      </c>
      <c r="B195">
        <v>2050</v>
      </c>
      <c r="C195" t="s">
        <v>64</v>
      </c>
      <c r="D195" t="s">
        <v>35</v>
      </c>
      <c r="E195" t="s">
        <v>418</v>
      </c>
      <c r="F195">
        <v>3.4</v>
      </c>
      <c r="G195">
        <v>42.95</v>
      </c>
      <c r="H195">
        <v>5.47</v>
      </c>
      <c r="I195">
        <v>4.6399999999999997</v>
      </c>
      <c r="J195" s="1">
        <v>13800</v>
      </c>
      <c r="K195" s="1">
        <v>756</v>
      </c>
      <c r="L195" s="1">
        <v>641</v>
      </c>
    </row>
    <row r="196" spans="1:12" x14ac:dyDescent="0.25">
      <c r="A196" t="s">
        <v>29</v>
      </c>
      <c r="B196">
        <v>2050</v>
      </c>
      <c r="C196" t="s">
        <v>64</v>
      </c>
      <c r="D196" t="s">
        <v>419</v>
      </c>
      <c r="E196" t="s">
        <v>420</v>
      </c>
      <c r="F196">
        <v>2.33</v>
      </c>
      <c r="G196">
        <v>36.57</v>
      </c>
      <c r="H196">
        <v>3.7</v>
      </c>
      <c r="I196">
        <v>2.79</v>
      </c>
      <c r="J196" s="1">
        <v>58.2</v>
      </c>
      <c r="K196" s="1">
        <v>2.15</v>
      </c>
      <c r="L196" s="1">
        <v>1.62</v>
      </c>
    </row>
    <row r="197" spans="1:12" x14ac:dyDescent="0.25">
      <c r="A197" t="s">
        <v>29</v>
      </c>
      <c r="B197">
        <v>2050</v>
      </c>
      <c r="C197" t="s">
        <v>64</v>
      </c>
      <c r="D197" t="s">
        <v>59</v>
      </c>
      <c r="E197" t="s">
        <v>421</v>
      </c>
      <c r="F197">
        <v>6.25</v>
      </c>
      <c r="G197">
        <v>46.64</v>
      </c>
      <c r="H197">
        <v>11.73</v>
      </c>
      <c r="I197">
        <v>5.91</v>
      </c>
      <c r="J197" s="1">
        <v>43900</v>
      </c>
      <c r="K197" s="1">
        <v>5150</v>
      </c>
      <c r="L197" s="1">
        <v>2590</v>
      </c>
    </row>
    <row r="198" spans="1:12" x14ac:dyDescent="0.25">
      <c r="A198" t="s">
        <v>29</v>
      </c>
      <c r="B198">
        <v>2050</v>
      </c>
      <c r="C198" t="s">
        <v>64</v>
      </c>
      <c r="D198" t="s">
        <v>422</v>
      </c>
      <c r="E198" t="s">
        <v>423</v>
      </c>
      <c r="F198">
        <v>0</v>
      </c>
      <c r="G198">
        <v>0</v>
      </c>
      <c r="H198">
        <v>0</v>
      </c>
      <c r="I198">
        <v>0</v>
      </c>
      <c r="J198" s="1">
        <v>0</v>
      </c>
      <c r="K198" s="1">
        <v>0</v>
      </c>
      <c r="L198" s="1">
        <v>0</v>
      </c>
    </row>
    <row r="199" spans="1:12" x14ac:dyDescent="0.25">
      <c r="A199" t="s">
        <v>29</v>
      </c>
      <c r="B199">
        <v>2050</v>
      </c>
      <c r="C199" t="s">
        <v>64</v>
      </c>
      <c r="D199" t="s">
        <v>424</v>
      </c>
      <c r="E199" t="s">
        <v>425</v>
      </c>
      <c r="F199">
        <v>1.22</v>
      </c>
      <c r="G199">
        <v>35.119999999999997</v>
      </c>
      <c r="H199">
        <v>1.92</v>
      </c>
      <c r="I199">
        <v>2.23</v>
      </c>
      <c r="J199" s="1">
        <v>14.6</v>
      </c>
      <c r="K199" s="1">
        <v>0.27900000000000003</v>
      </c>
      <c r="L199" s="1">
        <v>0.32400000000000001</v>
      </c>
    </row>
    <row r="200" spans="1:12" x14ac:dyDescent="0.25">
      <c r="A200" t="s">
        <v>29</v>
      </c>
      <c r="B200">
        <v>2050</v>
      </c>
      <c r="C200" t="s">
        <v>64</v>
      </c>
      <c r="D200" t="s">
        <v>426</v>
      </c>
      <c r="E200" t="s">
        <v>427</v>
      </c>
      <c r="F200">
        <v>8.44</v>
      </c>
      <c r="G200">
        <v>47.41</v>
      </c>
      <c r="H200">
        <v>14.39</v>
      </c>
      <c r="I200">
        <v>6.35</v>
      </c>
      <c r="J200" s="1">
        <v>2840</v>
      </c>
      <c r="K200" s="1">
        <v>408</v>
      </c>
      <c r="L200" s="1">
        <v>180</v>
      </c>
    </row>
    <row r="201" spans="1:12" x14ac:dyDescent="0.25">
      <c r="A201" t="s">
        <v>29</v>
      </c>
      <c r="B201">
        <v>2050</v>
      </c>
      <c r="C201" t="s">
        <v>64</v>
      </c>
      <c r="D201" t="s">
        <v>428</v>
      </c>
      <c r="E201" t="s">
        <v>429</v>
      </c>
      <c r="F201">
        <v>0</v>
      </c>
      <c r="G201">
        <v>0</v>
      </c>
      <c r="H201">
        <v>0</v>
      </c>
      <c r="I201">
        <v>0</v>
      </c>
      <c r="J201" s="1">
        <v>0</v>
      </c>
      <c r="K201" s="1">
        <v>0</v>
      </c>
      <c r="L201" s="1">
        <v>0</v>
      </c>
    </row>
    <row r="202" spans="1:12" x14ac:dyDescent="0.25">
      <c r="A202" t="s">
        <v>29</v>
      </c>
      <c r="B202">
        <v>2050</v>
      </c>
      <c r="C202" t="s">
        <v>64</v>
      </c>
      <c r="D202" t="s">
        <v>430</v>
      </c>
      <c r="E202" t="s">
        <v>431</v>
      </c>
      <c r="F202">
        <v>0</v>
      </c>
      <c r="G202">
        <v>0</v>
      </c>
      <c r="H202">
        <v>0</v>
      </c>
      <c r="I202">
        <v>0</v>
      </c>
      <c r="J202" s="1">
        <v>0</v>
      </c>
      <c r="K202" s="1">
        <v>0</v>
      </c>
      <c r="L202" s="1">
        <v>0</v>
      </c>
    </row>
    <row r="203" spans="1:12" x14ac:dyDescent="0.25">
      <c r="A203" t="s">
        <v>29</v>
      </c>
      <c r="B203">
        <v>2050</v>
      </c>
      <c r="C203" t="s">
        <v>64</v>
      </c>
      <c r="D203" t="s">
        <v>57</v>
      </c>
      <c r="E203" t="s">
        <v>432</v>
      </c>
      <c r="F203">
        <v>0</v>
      </c>
      <c r="G203">
        <v>0</v>
      </c>
      <c r="H203">
        <v>0</v>
      </c>
      <c r="I203">
        <v>0</v>
      </c>
      <c r="J203" s="1">
        <v>0</v>
      </c>
      <c r="K203" s="1">
        <v>0</v>
      </c>
      <c r="L203" s="1">
        <v>0</v>
      </c>
    </row>
    <row r="204" spans="1:12" x14ac:dyDescent="0.25">
      <c r="A204" t="s">
        <v>29</v>
      </c>
      <c r="B204">
        <v>2050</v>
      </c>
      <c r="C204" t="s">
        <v>64</v>
      </c>
      <c r="D204" t="s">
        <v>433</v>
      </c>
      <c r="E204" t="s">
        <v>434</v>
      </c>
      <c r="F204">
        <v>0</v>
      </c>
      <c r="G204">
        <v>0</v>
      </c>
      <c r="H204">
        <v>0</v>
      </c>
      <c r="I204">
        <v>0</v>
      </c>
      <c r="J204" s="1">
        <v>0</v>
      </c>
      <c r="K204" s="1">
        <v>0</v>
      </c>
      <c r="L204" s="1">
        <v>0</v>
      </c>
    </row>
    <row r="205" spans="1:12" x14ac:dyDescent="0.25">
      <c r="A205" t="s">
        <v>29</v>
      </c>
      <c r="B205">
        <v>2050</v>
      </c>
      <c r="C205" t="s">
        <v>64</v>
      </c>
      <c r="D205" t="s">
        <v>435</v>
      </c>
      <c r="E205" t="s">
        <v>436</v>
      </c>
      <c r="F205">
        <v>2.41</v>
      </c>
      <c r="G205">
        <v>45.49</v>
      </c>
      <c r="H205">
        <v>3.71</v>
      </c>
      <c r="I205">
        <v>5.42</v>
      </c>
      <c r="J205" s="1">
        <v>106</v>
      </c>
      <c r="K205" s="1">
        <v>3.93</v>
      </c>
      <c r="L205" s="1">
        <v>5.75</v>
      </c>
    </row>
    <row r="206" spans="1:12" x14ac:dyDescent="0.25">
      <c r="A206" t="s">
        <v>29</v>
      </c>
      <c r="B206">
        <v>2050</v>
      </c>
      <c r="C206" t="s">
        <v>64</v>
      </c>
      <c r="D206" t="s">
        <v>437</v>
      </c>
      <c r="E206" t="s">
        <v>438</v>
      </c>
      <c r="F206">
        <v>3.56</v>
      </c>
      <c r="G206">
        <v>38.159999999999997</v>
      </c>
      <c r="H206">
        <v>6.05</v>
      </c>
      <c r="I206">
        <v>3.04</v>
      </c>
      <c r="J206" s="1">
        <v>53.3</v>
      </c>
      <c r="K206" s="1">
        <v>3.22</v>
      </c>
      <c r="L206" s="1">
        <v>1.62</v>
      </c>
    </row>
    <row r="207" spans="1:12" x14ac:dyDescent="0.25">
      <c r="A207" t="s">
        <v>29</v>
      </c>
      <c r="B207">
        <v>2050</v>
      </c>
      <c r="C207" t="s">
        <v>64</v>
      </c>
      <c r="D207" t="s">
        <v>439</v>
      </c>
      <c r="E207" t="s">
        <v>440</v>
      </c>
      <c r="F207">
        <v>1.45</v>
      </c>
      <c r="G207">
        <v>33.659999999999997</v>
      </c>
      <c r="H207">
        <v>2.44</v>
      </c>
      <c r="I207">
        <v>1.9</v>
      </c>
      <c r="J207" s="1">
        <v>107</v>
      </c>
      <c r="K207" s="1">
        <v>2.62</v>
      </c>
      <c r="L207" s="1">
        <v>2.04</v>
      </c>
    </row>
    <row r="208" spans="1:12" x14ac:dyDescent="0.25">
      <c r="A208" t="s">
        <v>29</v>
      </c>
      <c r="B208">
        <v>2050</v>
      </c>
      <c r="C208" t="s">
        <v>65</v>
      </c>
      <c r="D208" t="s">
        <v>77</v>
      </c>
      <c r="E208" t="s">
        <v>78</v>
      </c>
      <c r="F208">
        <v>13.77</v>
      </c>
      <c r="G208">
        <v>54.56</v>
      </c>
      <c r="H208">
        <v>4.63</v>
      </c>
      <c r="I208">
        <v>8.77</v>
      </c>
      <c r="J208" s="1">
        <v>1870</v>
      </c>
      <c r="K208" s="1">
        <v>86.7</v>
      </c>
      <c r="L208" s="1">
        <v>164</v>
      </c>
    </row>
    <row r="209" spans="1:12" x14ac:dyDescent="0.25">
      <c r="A209" t="s">
        <v>29</v>
      </c>
      <c r="B209">
        <v>2050</v>
      </c>
      <c r="C209" t="s">
        <v>65</v>
      </c>
      <c r="D209" t="s">
        <v>79</v>
      </c>
      <c r="E209" t="s">
        <v>80</v>
      </c>
      <c r="F209">
        <v>5.25</v>
      </c>
      <c r="G209">
        <v>42.04</v>
      </c>
      <c r="H209">
        <v>1.78</v>
      </c>
      <c r="I209">
        <v>4.1500000000000004</v>
      </c>
      <c r="J209" s="1">
        <v>138</v>
      </c>
      <c r="K209" s="1">
        <v>2.4700000000000002</v>
      </c>
      <c r="L209" s="1">
        <v>5.74</v>
      </c>
    </row>
    <row r="210" spans="1:12" x14ac:dyDescent="0.25">
      <c r="A210" t="s">
        <v>29</v>
      </c>
      <c r="B210">
        <v>2050</v>
      </c>
      <c r="C210" t="s">
        <v>65</v>
      </c>
      <c r="D210" t="s">
        <v>81</v>
      </c>
      <c r="E210" t="s">
        <v>82</v>
      </c>
      <c r="F210">
        <v>12.6</v>
      </c>
      <c r="G210">
        <v>53.68</v>
      </c>
      <c r="H210">
        <v>4.26</v>
      </c>
      <c r="I210">
        <v>8.3000000000000007</v>
      </c>
      <c r="J210" s="1">
        <v>8.51</v>
      </c>
      <c r="K210" s="1">
        <v>0.36199999999999999</v>
      </c>
      <c r="L210" s="1">
        <v>0.70599999999999996</v>
      </c>
    </row>
    <row r="211" spans="1:12" x14ac:dyDescent="0.25">
      <c r="A211" t="s">
        <v>29</v>
      </c>
      <c r="B211">
        <v>2050</v>
      </c>
      <c r="C211" t="s">
        <v>65</v>
      </c>
      <c r="D211" t="s">
        <v>83</v>
      </c>
      <c r="E211" t="s">
        <v>84</v>
      </c>
      <c r="F211">
        <v>20.05</v>
      </c>
      <c r="G211">
        <v>54.75</v>
      </c>
      <c r="H211">
        <v>6.41</v>
      </c>
      <c r="I211">
        <v>10.31</v>
      </c>
      <c r="J211" s="1">
        <v>198</v>
      </c>
      <c r="K211" s="1">
        <v>12.7</v>
      </c>
      <c r="L211" s="1">
        <v>20.399999999999999</v>
      </c>
    </row>
    <row r="212" spans="1:12" x14ac:dyDescent="0.25">
      <c r="A212" t="s">
        <v>29</v>
      </c>
      <c r="B212">
        <v>2050</v>
      </c>
      <c r="C212" t="s">
        <v>65</v>
      </c>
      <c r="D212" t="s">
        <v>85</v>
      </c>
      <c r="E212" t="s">
        <v>86</v>
      </c>
      <c r="F212">
        <v>0</v>
      </c>
      <c r="G212">
        <v>0</v>
      </c>
      <c r="H212">
        <v>0</v>
      </c>
      <c r="I212">
        <v>0</v>
      </c>
      <c r="J212" s="1">
        <v>0</v>
      </c>
      <c r="K212" s="1">
        <v>0</v>
      </c>
      <c r="L212" s="1">
        <v>0</v>
      </c>
    </row>
    <row r="213" spans="1:12" x14ac:dyDescent="0.25">
      <c r="A213" t="s">
        <v>29</v>
      </c>
      <c r="B213">
        <v>2050</v>
      </c>
      <c r="C213" t="s">
        <v>65</v>
      </c>
      <c r="D213" t="s">
        <v>63</v>
      </c>
      <c r="E213" t="s">
        <v>87</v>
      </c>
      <c r="F213">
        <v>0.34</v>
      </c>
      <c r="G213">
        <v>30.92</v>
      </c>
      <c r="H213">
        <v>0.12</v>
      </c>
      <c r="I213">
        <v>1.39</v>
      </c>
      <c r="J213" s="1">
        <v>9950</v>
      </c>
      <c r="K213" s="1">
        <v>11.7</v>
      </c>
      <c r="L213" s="1">
        <v>139</v>
      </c>
    </row>
    <row r="214" spans="1:12" x14ac:dyDescent="0.25">
      <c r="A214" t="s">
        <v>29</v>
      </c>
      <c r="B214">
        <v>2050</v>
      </c>
      <c r="C214" t="s">
        <v>65</v>
      </c>
      <c r="D214" t="s">
        <v>88</v>
      </c>
      <c r="E214" t="s">
        <v>89</v>
      </c>
      <c r="F214">
        <v>5.78</v>
      </c>
      <c r="G214">
        <v>42.85</v>
      </c>
      <c r="H214">
        <v>1.94</v>
      </c>
      <c r="I214">
        <v>4.2300000000000004</v>
      </c>
      <c r="J214" s="1">
        <v>53.3</v>
      </c>
      <c r="K214" s="1">
        <v>1.03</v>
      </c>
      <c r="L214" s="1">
        <v>2.25</v>
      </c>
    </row>
    <row r="215" spans="1:12" x14ac:dyDescent="0.25">
      <c r="A215" t="s">
        <v>29</v>
      </c>
      <c r="B215">
        <v>2050</v>
      </c>
      <c r="C215" t="s">
        <v>65</v>
      </c>
      <c r="D215" t="s">
        <v>49</v>
      </c>
      <c r="E215" t="s">
        <v>90</v>
      </c>
      <c r="F215">
        <v>0.13</v>
      </c>
      <c r="G215">
        <v>26.63</v>
      </c>
      <c r="H215">
        <v>0.05</v>
      </c>
      <c r="I215">
        <v>0.78</v>
      </c>
      <c r="J215" s="1">
        <v>1160</v>
      </c>
      <c r="K215" s="1">
        <v>0.60199999999999998</v>
      </c>
      <c r="L215" s="1">
        <v>9.1</v>
      </c>
    </row>
    <row r="216" spans="1:12" x14ac:dyDescent="0.25">
      <c r="A216" t="s">
        <v>29</v>
      </c>
      <c r="B216">
        <v>2050</v>
      </c>
      <c r="C216" t="s">
        <v>65</v>
      </c>
      <c r="D216" t="s">
        <v>30</v>
      </c>
      <c r="E216" t="s">
        <v>91</v>
      </c>
      <c r="F216">
        <v>3.39</v>
      </c>
      <c r="G216">
        <v>38.67</v>
      </c>
      <c r="H216">
        <v>1.1599999999999999</v>
      </c>
      <c r="I216">
        <v>3.14</v>
      </c>
      <c r="J216" s="1">
        <v>1300</v>
      </c>
      <c r="K216" s="1">
        <v>15.2</v>
      </c>
      <c r="L216" s="1">
        <v>41</v>
      </c>
    </row>
    <row r="217" spans="1:12" x14ac:dyDescent="0.25">
      <c r="A217" t="s">
        <v>29</v>
      </c>
      <c r="B217">
        <v>2050</v>
      </c>
      <c r="C217" t="s">
        <v>65</v>
      </c>
      <c r="D217" t="s">
        <v>92</v>
      </c>
      <c r="E217" t="s">
        <v>93</v>
      </c>
      <c r="F217">
        <v>8.2100000000000009</v>
      </c>
      <c r="G217">
        <v>47.41</v>
      </c>
      <c r="H217">
        <v>2.77</v>
      </c>
      <c r="I217">
        <v>5.74</v>
      </c>
      <c r="J217" s="1">
        <v>69</v>
      </c>
      <c r="K217" s="1">
        <v>1.91</v>
      </c>
      <c r="L217" s="1">
        <v>3.96</v>
      </c>
    </row>
    <row r="218" spans="1:12" x14ac:dyDescent="0.25">
      <c r="A218" t="s">
        <v>29</v>
      </c>
      <c r="B218">
        <v>2050</v>
      </c>
      <c r="C218" t="s">
        <v>65</v>
      </c>
      <c r="D218" t="s">
        <v>94</v>
      </c>
      <c r="E218" t="s">
        <v>95</v>
      </c>
      <c r="F218">
        <v>1.67</v>
      </c>
      <c r="G218">
        <v>37.130000000000003</v>
      </c>
      <c r="H218">
        <v>0.56000000000000005</v>
      </c>
      <c r="I218">
        <v>2.61</v>
      </c>
      <c r="J218" s="1">
        <v>27.8</v>
      </c>
      <c r="K218" s="1">
        <v>0.156</v>
      </c>
      <c r="L218" s="1">
        <v>0.72499999999999998</v>
      </c>
    </row>
    <row r="219" spans="1:12" x14ac:dyDescent="0.25">
      <c r="A219" t="s">
        <v>29</v>
      </c>
      <c r="B219">
        <v>2050</v>
      </c>
      <c r="C219" t="s">
        <v>65</v>
      </c>
      <c r="D219" t="s">
        <v>96</v>
      </c>
      <c r="E219" t="s">
        <v>97</v>
      </c>
      <c r="F219">
        <v>0</v>
      </c>
      <c r="G219">
        <v>0</v>
      </c>
      <c r="H219">
        <v>0</v>
      </c>
      <c r="I219">
        <v>0</v>
      </c>
      <c r="J219" s="1">
        <v>0</v>
      </c>
      <c r="K219" s="1">
        <v>0</v>
      </c>
      <c r="L219" s="1">
        <v>0</v>
      </c>
    </row>
    <row r="220" spans="1:12" x14ac:dyDescent="0.25">
      <c r="A220" t="s">
        <v>29</v>
      </c>
      <c r="B220">
        <v>2050</v>
      </c>
      <c r="C220" t="s">
        <v>65</v>
      </c>
      <c r="D220" t="s">
        <v>98</v>
      </c>
      <c r="E220" t="s">
        <v>99</v>
      </c>
      <c r="F220">
        <v>4.83</v>
      </c>
      <c r="G220">
        <v>48.12</v>
      </c>
      <c r="H220">
        <v>1.66</v>
      </c>
      <c r="I220">
        <v>6.04</v>
      </c>
      <c r="J220" s="1">
        <v>10.3</v>
      </c>
      <c r="K220" s="1">
        <v>0.17100000000000001</v>
      </c>
      <c r="L220" s="1">
        <v>0.622</v>
      </c>
    </row>
    <row r="221" spans="1:12" x14ac:dyDescent="0.25">
      <c r="A221" t="s">
        <v>29</v>
      </c>
      <c r="B221">
        <v>2050</v>
      </c>
      <c r="C221" t="s">
        <v>65</v>
      </c>
      <c r="D221" t="s">
        <v>100</v>
      </c>
      <c r="E221" t="s">
        <v>101</v>
      </c>
      <c r="F221">
        <v>0</v>
      </c>
      <c r="G221">
        <v>0</v>
      </c>
      <c r="H221">
        <v>0</v>
      </c>
      <c r="I221">
        <v>0</v>
      </c>
      <c r="J221" s="1">
        <v>0</v>
      </c>
      <c r="K221" s="1">
        <v>0</v>
      </c>
      <c r="L221" s="1">
        <v>0</v>
      </c>
    </row>
    <row r="222" spans="1:12" x14ac:dyDescent="0.25">
      <c r="A222" t="s">
        <v>29</v>
      </c>
      <c r="B222">
        <v>2050</v>
      </c>
      <c r="C222" t="s">
        <v>65</v>
      </c>
      <c r="D222" t="s">
        <v>102</v>
      </c>
      <c r="E222" t="s">
        <v>103</v>
      </c>
      <c r="F222">
        <v>0.77</v>
      </c>
      <c r="G222">
        <v>30.2</v>
      </c>
      <c r="H222">
        <v>0.27</v>
      </c>
      <c r="I222">
        <v>1.27</v>
      </c>
      <c r="J222" s="1">
        <v>92.6</v>
      </c>
      <c r="K222" s="1">
        <v>0.248</v>
      </c>
      <c r="L222" s="1">
        <v>1.18</v>
      </c>
    </row>
    <row r="223" spans="1:12" x14ac:dyDescent="0.25">
      <c r="A223" t="s">
        <v>29</v>
      </c>
      <c r="B223">
        <v>2050</v>
      </c>
      <c r="C223" t="s">
        <v>65</v>
      </c>
      <c r="D223" t="s">
        <v>104</v>
      </c>
      <c r="E223" t="s">
        <v>105</v>
      </c>
      <c r="F223">
        <v>2.84</v>
      </c>
      <c r="G223">
        <v>39.46</v>
      </c>
      <c r="H223">
        <v>0.98</v>
      </c>
      <c r="I223">
        <v>3.45</v>
      </c>
      <c r="J223" s="1">
        <v>282</v>
      </c>
      <c r="K223" s="1">
        <v>2.78</v>
      </c>
      <c r="L223" s="1">
        <v>9.73</v>
      </c>
    </row>
    <row r="224" spans="1:12" x14ac:dyDescent="0.25">
      <c r="A224" t="s">
        <v>29</v>
      </c>
      <c r="B224">
        <v>2050</v>
      </c>
      <c r="C224" t="s">
        <v>65</v>
      </c>
      <c r="D224" t="s">
        <v>106</v>
      </c>
      <c r="E224" t="s">
        <v>107</v>
      </c>
      <c r="F224">
        <v>2.37</v>
      </c>
      <c r="G224">
        <v>34.93</v>
      </c>
      <c r="H224">
        <v>0.81</v>
      </c>
      <c r="I224">
        <v>2.14</v>
      </c>
      <c r="J224" s="1">
        <v>12.5</v>
      </c>
      <c r="K224" s="1">
        <v>0.10100000000000001</v>
      </c>
      <c r="L224" s="1">
        <v>0.26600000000000001</v>
      </c>
    </row>
    <row r="225" spans="1:12" x14ac:dyDescent="0.25">
      <c r="A225" t="s">
        <v>29</v>
      </c>
      <c r="B225">
        <v>2050</v>
      </c>
      <c r="C225" t="s">
        <v>65</v>
      </c>
      <c r="D225" t="s">
        <v>108</v>
      </c>
      <c r="E225" t="s">
        <v>109</v>
      </c>
      <c r="F225">
        <v>17.43</v>
      </c>
      <c r="G225">
        <v>58.17</v>
      </c>
      <c r="H225">
        <v>5.43</v>
      </c>
      <c r="I225">
        <v>9.9600000000000009</v>
      </c>
      <c r="J225" s="1">
        <v>183</v>
      </c>
      <c r="K225" s="1">
        <v>9.93</v>
      </c>
      <c r="L225" s="1">
        <v>18.2</v>
      </c>
    </row>
    <row r="226" spans="1:12" x14ac:dyDescent="0.25">
      <c r="A226" t="s">
        <v>29</v>
      </c>
      <c r="B226">
        <v>2050</v>
      </c>
      <c r="C226" t="s">
        <v>65</v>
      </c>
      <c r="D226" t="s">
        <v>110</v>
      </c>
      <c r="E226" t="s">
        <v>111</v>
      </c>
      <c r="F226">
        <v>8.7899999999999991</v>
      </c>
      <c r="G226">
        <v>52.15</v>
      </c>
      <c r="H226">
        <v>2.86</v>
      </c>
      <c r="I226">
        <v>7.28</v>
      </c>
      <c r="J226" s="1">
        <v>2.1800000000000002</v>
      </c>
      <c r="K226" s="1">
        <v>6.2199999999999998E-2</v>
      </c>
      <c r="L226" s="1">
        <v>0.158</v>
      </c>
    </row>
    <row r="227" spans="1:12" x14ac:dyDescent="0.25">
      <c r="A227" t="s">
        <v>29</v>
      </c>
      <c r="B227">
        <v>2050</v>
      </c>
      <c r="C227" t="s">
        <v>65</v>
      </c>
      <c r="D227" t="s">
        <v>112</v>
      </c>
      <c r="E227" t="s">
        <v>113</v>
      </c>
      <c r="F227">
        <v>2.3199999999999998</v>
      </c>
      <c r="G227">
        <v>33.15</v>
      </c>
      <c r="H227">
        <v>0.78</v>
      </c>
      <c r="I227">
        <v>1.99</v>
      </c>
      <c r="J227" s="1">
        <v>154</v>
      </c>
      <c r="K227" s="1">
        <v>1.2</v>
      </c>
      <c r="L227" s="1">
        <v>3.07</v>
      </c>
    </row>
    <row r="228" spans="1:12" x14ac:dyDescent="0.25">
      <c r="A228" t="s">
        <v>29</v>
      </c>
      <c r="B228">
        <v>2050</v>
      </c>
      <c r="C228" t="s">
        <v>65</v>
      </c>
      <c r="D228" t="s">
        <v>114</v>
      </c>
      <c r="E228" t="s">
        <v>115</v>
      </c>
      <c r="F228">
        <v>2.5299999999999998</v>
      </c>
      <c r="G228">
        <v>37.07</v>
      </c>
      <c r="H228">
        <v>0.87</v>
      </c>
      <c r="I228">
        <v>2.68</v>
      </c>
      <c r="J228" s="1">
        <v>707</v>
      </c>
      <c r="K228" s="1">
        <v>6.13</v>
      </c>
      <c r="L228" s="1">
        <v>18.899999999999999</v>
      </c>
    </row>
    <row r="229" spans="1:12" x14ac:dyDescent="0.25">
      <c r="A229" t="s">
        <v>29</v>
      </c>
      <c r="B229">
        <v>2050</v>
      </c>
      <c r="C229" t="s">
        <v>65</v>
      </c>
      <c r="D229" t="s">
        <v>116</v>
      </c>
      <c r="E229" t="s">
        <v>117</v>
      </c>
      <c r="F229">
        <v>3.86</v>
      </c>
      <c r="G229">
        <v>39.94</v>
      </c>
      <c r="H229">
        <v>1.29</v>
      </c>
      <c r="I229">
        <v>3.33</v>
      </c>
      <c r="J229" s="1">
        <v>182</v>
      </c>
      <c r="K229" s="1">
        <v>2.35</v>
      </c>
      <c r="L229" s="1">
        <v>6.07</v>
      </c>
    </row>
    <row r="230" spans="1:12" x14ac:dyDescent="0.25">
      <c r="A230" t="s">
        <v>29</v>
      </c>
      <c r="B230">
        <v>2050</v>
      </c>
      <c r="C230" t="s">
        <v>65</v>
      </c>
      <c r="D230" t="s">
        <v>60</v>
      </c>
      <c r="E230" t="s">
        <v>118</v>
      </c>
      <c r="F230">
        <v>1.31</v>
      </c>
      <c r="G230">
        <v>34.5</v>
      </c>
      <c r="H230">
        <v>0.45</v>
      </c>
      <c r="I230">
        <v>2.19</v>
      </c>
      <c r="J230" s="1">
        <v>18100</v>
      </c>
      <c r="K230" s="1">
        <v>80.5</v>
      </c>
      <c r="L230" s="1">
        <v>396</v>
      </c>
    </row>
    <row r="231" spans="1:12" x14ac:dyDescent="0.25">
      <c r="A231" t="s">
        <v>29</v>
      </c>
      <c r="B231">
        <v>2050</v>
      </c>
      <c r="C231" t="s">
        <v>65</v>
      </c>
      <c r="D231" t="s">
        <v>119</v>
      </c>
      <c r="E231" t="s">
        <v>120</v>
      </c>
      <c r="F231">
        <v>0</v>
      </c>
      <c r="G231">
        <v>0</v>
      </c>
      <c r="H231">
        <v>0</v>
      </c>
      <c r="I231">
        <v>0</v>
      </c>
      <c r="J231" s="1">
        <v>0</v>
      </c>
      <c r="K231" s="1">
        <v>0</v>
      </c>
      <c r="L231" s="1">
        <v>0</v>
      </c>
    </row>
    <row r="232" spans="1:12" x14ac:dyDescent="0.25">
      <c r="A232" t="s">
        <v>29</v>
      </c>
      <c r="B232">
        <v>2050</v>
      </c>
      <c r="C232" t="s">
        <v>65</v>
      </c>
      <c r="D232" t="s">
        <v>41</v>
      </c>
      <c r="E232" t="s">
        <v>121</v>
      </c>
      <c r="F232">
        <v>2.9</v>
      </c>
      <c r="G232">
        <v>37.64</v>
      </c>
      <c r="H232">
        <v>0.99</v>
      </c>
      <c r="I232">
        <v>2.95</v>
      </c>
      <c r="J232" s="1">
        <v>2160</v>
      </c>
      <c r="K232" s="1">
        <v>21.4</v>
      </c>
      <c r="L232" s="1">
        <v>63.8</v>
      </c>
    </row>
    <row r="233" spans="1:12" x14ac:dyDescent="0.25">
      <c r="A233" t="s">
        <v>29</v>
      </c>
      <c r="B233">
        <v>2050</v>
      </c>
      <c r="C233" t="s">
        <v>65</v>
      </c>
      <c r="D233" t="s">
        <v>122</v>
      </c>
      <c r="E233" t="s">
        <v>123</v>
      </c>
      <c r="F233">
        <v>7.15</v>
      </c>
      <c r="G233">
        <v>46.71</v>
      </c>
      <c r="H233">
        <v>2.4</v>
      </c>
      <c r="I233">
        <v>5.51</v>
      </c>
      <c r="J233" s="1">
        <v>9.51</v>
      </c>
      <c r="K233" s="1">
        <v>0.22800000000000001</v>
      </c>
      <c r="L233" s="1">
        <v>0.52400000000000002</v>
      </c>
    </row>
    <row r="234" spans="1:12" x14ac:dyDescent="0.25">
      <c r="A234" t="s">
        <v>29</v>
      </c>
      <c r="B234">
        <v>2050</v>
      </c>
      <c r="C234" t="s">
        <v>65</v>
      </c>
      <c r="D234" t="s">
        <v>124</v>
      </c>
      <c r="E234" t="s">
        <v>125</v>
      </c>
      <c r="F234">
        <v>12.71</v>
      </c>
      <c r="G234">
        <v>48.02</v>
      </c>
      <c r="H234">
        <v>4.26</v>
      </c>
      <c r="I234">
        <v>6.32</v>
      </c>
      <c r="J234" s="1">
        <v>25.1</v>
      </c>
      <c r="K234" s="1">
        <v>1.07</v>
      </c>
      <c r="L234" s="1">
        <v>1.58</v>
      </c>
    </row>
    <row r="235" spans="1:12" x14ac:dyDescent="0.25">
      <c r="A235" t="s">
        <v>29</v>
      </c>
      <c r="B235">
        <v>2050</v>
      </c>
      <c r="C235" t="s">
        <v>65</v>
      </c>
      <c r="D235" t="s">
        <v>126</v>
      </c>
      <c r="E235" t="s">
        <v>127</v>
      </c>
      <c r="F235">
        <v>0</v>
      </c>
      <c r="G235">
        <v>0</v>
      </c>
      <c r="H235">
        <v>0</v>
      </c>
      <c r="I235">
        <v>0</v>
      </c>
      <c r="J235" s="1">
        <v>0</v>
      </c>
      <c r="K235" s="1">
        <v>0</v>
      </c>
      <c r="L235" s="1">
        <v>0</v>
      </c>
    </row>
    <row r="236" spans="1:12" x14ac:dyDescent="0.25">
      <c r="A236" t="s">
        <v>29</v>
      </c>
      <c r="B236">
        <v>2050</v>
      </c>
      <c r="C236" t="s">
        <v>65</v>
      </c>
      <c r="D236" t="s">
        <v>128</v>
      </c>
      <c r="E236" t="s">
        <v>129</v>
      </c>
      <c r="F236">
        <v>2.19</v>
      </c>
      <c r="G236">
        <v>37.93</v>
      </c>
      <c r="H236">
        <v>0.76</v>
      </c>
      <c r="I236">
        <v>2.87</v>
      </c>
      <c r="J236" s="1">
        <v>31.6</v>
      </c>
      <c r="K236" s="1">
        <v>0.24</v>
      </c>
      <c r="L236" s="1">
        <v>0.90500000000000003</v>
      </c>
    </row>
    <row r="237" spans="1:12" x14ac:dyDescent="0.25">
      <c r="A237" t="s">
        <v>29</v>
      </c>
      <c r="B237">
        <v>2050</v>
      </c>
      <c r="C237" t="s">
        <v>65</v>
      </c>
      <c r="D237" t="s">
        <v>130</v>
      </c>
      <c r="E237" t="s">
        <v>131</v>
      </c>
      <c r="F237">
        <v>4.62</v>
      </c>
      <c r="G237">
        <v>40.659999999999997</v>
      </c>
      <c r="H237">
        <v>1.57</v>
      </c>
      <c r="I237">
        <v>3.78</v>
      </c>
      <c r="J237" s="1">
        <v>329</v>
      </c>
      <c r="K237" s="1">
        <v>5.16</v>
      </c>
      <c r="L237" s="1">
        <v>12.4</v>
      </c>
    </row>
    <row r="238" spans="1:12" x14ac:dyDescent="0.25">
      <c r="A238" t="s">
        <v>29</v>
      </c>
      <c r="B238">
        <v>2050</v>
      </c>
      <c r="C238" t="s">
        <v>65</v>
      </c>
      <c r="D238" t="s">
        <v>58</v>
      </c>
      <c r="E238" t="s">
        <v>132</v>
      </c>
      <c r="F238">
        <v>11.23</v>
      </c>
      <c r="G238">
        <v>49.26</v>
      </c>
      <c r="H238">
        <v>3.81</v>
      </c>
      <c r="I238">
        <v>6.98</v>
      </c>
      <c r="J238" s="1">
        <v>6850</v>
      </c>
      <c r="K238" s="1">
        <v>261</v>
      </c>
      <c r="L238" s="1">
        <v>478</v>
      </c>
    </row>
    <row r="239" spans="1:12" x14ac:dyDescent="0.25">
      <c r="A239" t="s">
        <v>29</v>
      </c>
      <c r="B239">
        <v>2050</v>
      </c>
      <c r="C239" t="s">
        <v>65</v>
      </c>
      <c r="D239" t="s">
        <v>133</v>
      </c>
      <c r="E239" t="s">
        <v>134</v>
      </c>
      <c r="F239">
        <v>24.78</v>
      </c>
      <c r="G239">
        <v>64.25</v>
      </c>
      <c r="H239">
        <v>7.78</v>
      </c>
      <c r="I239">
        <v>13.6</v>
      </c>
      <c r="J239" s="1">
        <v>181</v>
      </c>
      <c r="K239" s="1">
        <v>14.1</v>
      </c>
      <c r="L239" s="1">
        <v>24.7</v>
      </c>
    </row>
    <row r="240" spans="1:12" x14ac:dyDescent="0.25">
      <c r="A240" t="s">
        <v>29</v>
      </c>
      <c r="B240">
        <v>2050</v>
      </c>
      <c r="C240" t="s">
        <v>65</v>
      </c>
      <c r="D240" t="s">
        <v>135</v>
      </c>
      <c r="E240" t="s">
        <v>136</v>
      </c>
      <c r="F240">
        <v>12.63</v>
      </c>
      <c r="G240">
        <v>53.31</v>
      </c>
      <c r="H240">
        <v>4.2300000000000004</v>
      </c>
      <c r="I240">
        <v>8.31</v>
      </c>
      <c r="J240" s="1">
        <v>845</v>
      </c>
      <c r="K240" s="1">
        <v>35.700000000000003</v>
      </c>
      <c r="L240" s="1">
        <v>70.2</v>
      </c>
    </row>
    <row r="241" spans="1:12" x14ac:dyDescent="0.25">
      <c r="A241" t="s">
        <v>29</v>
      </c>
      <c r="B241">
        <v>2050</v>
      </c>
      <c r="C241" t="s">
        <v>65</v>
      </c>
      <c r="D241" t="s">
        <v>62</v>
      </c>
      <c r="E241" t="s">
        <v>137</v>
      </c>
      <c r="F241">
        <v>1.53</v>
      </c>
      <c r="G241">
        <v>37.29</v>
      </c>
      <c r="H241">
        <v>0.52</v>
      </c>
      <c r="I241">
        <v>2.76</v>
      </c>
      <c r="J241" s="1">
        <v>452</v>
      </c>
      <c r="K241" s="1">
        <v>2.34</v>
      </c>
      <c r="L241" s="1">
        <v>12.5</v>
      </c>
    </row>
    <row r="242" spans="1:12" x14ac:dyDescent="0.25">
      <c r="A242" t="s">
        <v>29</v>
      </c>
      <c r="B242">
        <v>2050</v>
      </c>
      <c r="C242" t="s">
        <v>65</v>
      </c>
      <c r="D242" t="s">
        <v>51</v>
      </c>
      <c r="E242" t="s">
        <v>138</v>
      </c>
      <c r="F242">
        <v>9.1199999999999992</v>
      </c>
      <c r="G242">
        <v>45.29</v>
      </c>
      <c r="H242">
        <v>3.08</v>
      </c>
      <c r="I242">
        <v>5.35</v>
      </c>
      <c r="J242" s="1">
        <v>98600</v>
      </c>
      <c r="K242" s="1">
        <v>3040</v>
      </c>
      <c r="L242" s="1">
        <v>5280</v>
      </c>
    </row>
    <row r="243" spans="1:12" x14ac:dyDescent="0.25">
      <c r="A243" t="s">
        <v>29</v>
      </c>
      <c r="B243">
        <v>2050</v>
      </c>
      <c r="C243" t="s">
        <v>65</v>
      </c>
      <c r="D243" t="s">
        <v>139</v>
      </c>
      <c r="E243" t="s">
        <v>140</v>
      </c>
      <c r="F243">
        <v>0</v>
      </c>
      <c r="G243">
        <v>0</v>
      </c>
      <c r="H243">
        <v>0</v>
      </c>
      <c r="I243">
        <v>0</v>
      </c>
      <c r="J243" s="1">
        <v>0</v>
      </c>
      <c r="K243" s="1">
        <v>0</v>
      </c>
      <c r="L243" s="1">
        <v>0</v>
      </c>
    </row>
    <row r="244" spans="1:12" x14ac:dyDescent="0.25">
      <c r="A244" t="s">
        <v>29</v>
      </c>
      <c r="B244">
        <v>2050</v>
      </c>
      <c r="C244" t="s">
        <v>65</v>
      </c>
      <c r="D244" t="s">
        <v>141</v>
      </c>
      <c r="E244" t="s">
        <v>142</v>
      </c>
      <c r="F244">
        <v>0</v>
      </c>
      <c r="G244">
        <v>0</v>
      </c>
      <c r="H244">
        <v>0</v>
      </c>
      <c r="I244">
        <v>0</v>
      </c>
      <c r="J244" s="1">
        <v>0</v>
      </c>
      <c r="K244" s="1">
        <v>0</v>
      </c>
      <c r="L244" s="1">
        <v>0</v>
      </c>
    </row>
    <row r="245" spans="1:12" x14ac:dyDescent="0.25">
      <c r="A245" t="s">
        <v>29</v>
      </c>
      <c r="B245">
        <v>2050</v>
      </c>
      <c r="C245" t="s">
        <v>65</v>
      </c>
      <c r="D245" t="s">
        <v>52</v>
      </c>
      <c r="E245" t="s">
        <v>143</v>
      </c>
      <c r="F245">
        <v>3.7</v>
      </c>
      <c r="G245">
        <v>37.700000000000003</v>
      </c>
      <c r="H245">
        <v>1.22</v>
      </c>
      <c r="I245">
        <v>2.83</v>
      </c>
      <c r="J245" s="1">
        <v>52.7</v>
      </c>
      <c r="K245" s="1">
        <v>0.64400000000000002</v>
      </c>
      <c r="L245" s="1">
        <v>1.49</v>
      </c>
    </row>
    <row r="246" spans="1:12" x14ac:dyDescent="0.25">
      <c r="A246" t="s">
        <v>29</v>
      </c>
      <c r="B246">
        <v>2050</v>
      </c>
      <c r="C246" t="s">
        <v>65</v>
      </c>
      <c r="D246" t="s">
        <v>144</v>
      </c>
      <c r="E246" t="s">
        <v>145</v>
      </c>
      <c r="F246">
        <v>0.42</v>
      </c>
      <c r="G246">
        <v>32.43</v>
      </c>
      <c r="H246">
        <v>0.15</v>
      </c>
      <c r="I246">
        <v>1.81</v>
      </c>
      <c r="J246" s="1">
        <v>907</v>
      </c>
      <c r="K246" s="1">
        <v>1.32</v>
      </c>
      <c r="L246" s="1">
        <v>16.5</v>
      </c>
    </row>
    <row r="247" spans="1:12" x14ac:dyDescent="0.25">
      <c r="A247" t="s">
        <v>29</v>
      </c>
      <c r="B247">
        <v>2050</v>
      </c>
      <c r="C247" t="s">
        <v>65</v>
      </c>
      <c r="D247" t="s">
        <v>146</v>
      </c>
      <c r="E247" t="s">
        <v>147</v>
      </c>
      <c r="F247">
        <v>0</v>
      </c>
      <c r="G247">
        <v>0</v>
      </c>
      <c r="H247">
        <v>0</v>
      </c>
      <c r="I247">
        <v>0</v>
      </c>
      <c r="J247" s="1">
        <v>0</v>
      </c>
      <c r="K247" s="1">
        <v>0</v>
      </c>
      <c r="L247" s="1">
        <v>0</v>
      </c>
    </row>
    <row r="248" spans="1:12" x14ac:dyDescent="0.25">
      <c r="A248" t="s">
        <v>29</v>
      </c>
      <c r="B248">
        <v>2050</v>
      </c>
      <c r="C248" t="s">
        <v>65</v>
      </c>
      <c r="D248" t="s">
        <v>148</v>
      </c>
      <c r="E248" t="s">
        <v>149</v>
      </c>
      <c r="F248">
        <v>1.45</v>
      </c>
      <c r="G248">
        <v>31.06</v>
      </c>
      <c r="H248">
        <v>0.49</v>
      </c>
      <c r="I248">
        <v>1.49</v>
      </c>
      <c r="J248" s="1">
        <v>957</v>
      </c>
      <c r="K248" s="1">
        <v>4.7300000000000004</v>
      </c>
      <c r="L248" s="1">
        <v>14.2</v>
      </c>
    </row>
    <row r="249" spans="1:12" x14ac:dyDescent="0.25">
      <c r="A249" t="s">
        <v>29</v>
      </c>
      <c r="B249">
        <v>2050</v>
      </c>
      <c r="C249" t="s">
        <v>65</v>
      </c>
      <c r="D249" t="s">
        <v>150</v>
      </c>
      <c r="E249" t="s">
        <v>151</v>
      </c>
      <c r="F249">
        <v>0.26</v>
      </c>
      <c r="G249">
        <v>35.090000000000003</v>
      </c>
      <c r="H249">
        <v>0.09</v>
      </c>
      <c r="I249">
        <v>2.19</v>
      </c>
      <c r="J249" s="1">
        <v>7.22</v>
      </c>
      <c r="K249" s="1">
        <v>6.4200000000000004E-3</v>
      </c>
      <c r="L249" s="1">
        <v>0.158</v>
      </c>
    </row>
    <row r="250" spans="1:12" x14ac:dyDescent="0.25">
      <c r="A250" t="s">
        <v>29</v>
      </c>
      <c r="B250">
        <v>2050</v>
      </c>
      <c r="C250" t="s">
        <v>65</v>
      </c>
      <c r="D250" t="s">
        <v>152</v>
      </c>
      <c r="E250" t="s">
        <v>153</v>
      </c>
      <c r="F250">
        <v>10.52</v>
      </c>
      <c r="G250">
        <v>51.51</v>
      </c>
      <c r="H250">
        <v>3.45</v>
      </c>
      <c r="I250">
        <v>7.2</v>
      </c>
      <c r="J250" s="1">
        <v>17.3</v>
      </c>
      <c r="K250" s="1">
        <v>0.59599999999999997</v>
      </c>
      <c r="L250" s="1">
        <v>1.24</v>
      </c>
    </row>
    <row r="251" spans="1:12" x14ac:dyDescent="0.25">
      <c r="A251" t="s">
        <v>29</v>
      </c>
      <c r="B251">
        <v>2050</v>
      </c>
      <c r="C251" t="s">
        <v>65</v>
      </c>
      <c r="D251" t="s">
        <v>154</v>
      </c>
      <c r="E251" t="s">
        <v>155</v>
      </c>
      <c r="F251">
        <v>4.0999999999999996</v>
      </c>
      <c r="G251">
        <v>39.619999999999997</v>
      </c>
      <c r="H251">
        <v>1.39</v>
      </c>
      <c r="I251">
        <v>3.49</v>
      </c>
      <c r="J251" s="1">
        <v>2370</v>
      </c>
      <c r="K251" s="1">
        <v>33.1</v>
      </c>
      <c r="L251" s="1">
        <v>82.9</v>
      </c>
    </row>
    <row r="252" spans="1:12" x14ac:dyDescent="0.25">
      <c r="A252" t="s">
        <v>29</v>
      </c>
      <c r="B252">
        <v>2050</v>
      </c>
      <c r="C252" t="s">
        <v>65</v>
      </c>
      <c r="D252" t="s">
        <v>156</v>
      </c>
      <c r="E252" t="s">
        <v>157</v>
      </c>
      <c r="F252">
        <v>2.79</v>
      </c>
      <c r="G252">
        <v>37.75</v>
      </c>
      <c r="H252">
        <v>0.94</v>
      </c>
      <c r="I252">
        <v>2.77</v>
      </c>
      <c r="J252" s="1">
        <v>5.28</v>
      </c>
      <c r="K252" s="1">
        <v>4.9500000000000002E-2</v>
      </c>
      <c r="L252" s="1">
        <v>0.14599999999999999</v>
      </c>
    </row>
    <row r="253" spans="1:12" x14ac:dyDescent="0.25">
      <c r="A253" t="s">
        <v>29</v>
      </c>
      <c r="B253">
        <v>2050</v>
      </c>
      <c r="C253" t="s">
        <v>65</v>
      </c>
      <c r="D253" t="s">
        <v>158</v>
      </c>
      <c r="E253" t="s">
        <v>159</v>
      </c>
      <c r="F253">
        <v>0</v>
      </c>
      <c r="G253">
        <v>0</v>
      </c>
      <c r="H253">
        <v>0</v>
      </c>
      <c r="I253">
        <v>0</v>
      </c>
      <c r="J253" s="1">
        <v>0</v>
      </c>
      <c r="K253" s="1">
        <v>0</v>
      </c>
      <c r="L253" s="1">
        <v>0</v>
      </c>
    </row>
    <row r="254" spans="1:12" x14ac:dyDescent="0.25">
      <c r="A254" t="s">
        <v>29</v>
      </c>
      <c r="B254">
        <v>2050</v>
      </c>
      <c r="C254" t="s">
        <v>65</v>
      </c>
      <c r="D254" t="s">
        <v>160</v>
      </c>
      <c r="E254" t="s">
        <v>161</v>
      </c>
      <c r="F254">
        <v>0</v>
      </c>
      <c r="G254">
        <v>0</v>
      </c>
      <c r="H254">
        <v>0</v>
      </c>
      <c r="I254">
        <v>0</v>
      </c>
      <c r="J254" s="1">
        <v>0</v>
      </c>
      <c r="K254" s="1">
        <v>0</v>
      </c>
      <c r="L254" s="1">
        <v>0</v>
      </c>
    </row>
    <row r="255" spans="1:12" x14ac:dyDescent="0.25">
      <c r="A255" t="s">
        <v>29</v>
      </c>
      <c r="B255">
        <v>2050</v>
      </c>
      <c r="C255" t="s">
        <v>65</v>
      </c>
      <c r="D255" t="s">
        <v>162</v>
      </c>
      <c r="E255" t="s">
        <v>163</v>
      </c>
      <c r="F255">
        <v>2.2200000000000002</v>
      </c>
      <c r="G255">
        <v>35.15</v>
      </c>
      <c r="H255">
        <v>0.77</v>
      </c>
      <c r="I255">
        <v>2.2000000000000002</v>
      </c>
      <c r="J255" s="1">
        <v>1.03</v>
      </c>
      <c r="K255" s="1">
        <v>7.9000000000000008E-3</v>
      </c>
      <c r="L255" s="1">
        <v>2.2700000000000001E-2</v>
      </c>
    </row>
    <row r="256" spans="1:12" x14ac:dyDescent="0.25">
      <c r="A256" t="s">
        <v>29</v>
      </c>
      <c r="B256">
        <v>2050</v>
      </c>
      <c r="C256" t="s">
        <v>65</v>
      </c>
      <c r="D256" t="s">
        <v>164</v>
      </c>
      <c r="E256" t="s">
        <v>165</v>
      </c>
      <c r="F256">
        <v>7.18</v>
      </c>
      <c r="G256">
        <v>43.19</v>
      </c>
      <c r="H256">
        <v>2.4300000000000002</v>
      </c>
      <c r="I256">
        <v>4.3499999999999996</v>
      </c>
      <c r="J256" s="1">
        <v>897</v>
      </c>
      <c r="K256" s="1">
        <v>21.8</v>
      </c>
      <c r="L256" s="1">
        <v>39</v>
      </c>
    </row>
    <row r="257" spans="1:12" x14ac:dyDescent="0.25">
      <c r="A257" t="s">
        <v>29</v>
      </c>
      <c r="B257">
        <v>2050</v>
      </c>
      <c r="C257" t="s">
        <v>65</v>
      </c>
      <c r="D257" t="s">
        <v>166</v>
      </c>
      <c r="E257" t="s">
        <v>167</v>
      </c>
      <c r="F257">
        <v>10.199999999999999</v>
      </c>
      <c r="G257">
        <v>41.86</v>
      </c>
      <c r="H257">
        <v>3.3</v>
      </c>
      <c r="I257">
        <v>5.2</v>
      </c>
      <c r="J257" s="1">
        <v>1900</v>
      </c>
      <c r="K257" s="1">
        <v>62.9</v>
      </c>
      <c r="L257" s="1">
        <v>98.9</v>
      </c>
    </row>
    <row r="258" spans="1:12" x14ac:dyDescent="0.25">
      <c r="A258" t="s">
        <v>29</v>
      </c>
      <c r="B258">
        <v>2050</v>
      </c>
      <c r="C258" t="s">
        <v>65</v>
      </c>
      <c r="D258" t="s">
        <v>168</v>
      </c>
      <c r="E258" t="s">
        <v>169</v>
      </c>
      <c r="F258">
        <v>0</v>
      </c>
      <c r="G258">
        <v>0</v>
      </c>
      <c r="H258">
        <v>0</v>
      </c>
      <c r="I258">
        <v>0</v>
      </c>
      <c r="J258" s="1">
        <v>0</v>
      </c>
      <c r="K258" s="1">
        <v>0</v>
      </c>
      <c r="L258" s="1">
        <v>0</v>
      </c>
    </row>
    <row r="259" spans="1:12" x14ac:dyDescent="0.25">
      <c r="A259" t="s">
        <v>29</v>
      </c>
      <c r="B259">
        <v>2050</v>
      </c>
      <c r="C259" t="s">
        <v>65</v>
      </c>
      <c r="D259" t="s">
        <v>170</v>
      </c>
      <c r="E259" t="s">
        <v>171</v>
      </c>
      <c r="F259">
        <v>0</v>
      </c>
      <c r="G259">
        <v>0</v>
      </c>
      <c r="H259">
        <v>0</v>
      </c>
      <c r="I259">
        <v>0</v>
      </c>
      <c r="J259" s="1">
        <v>0</v>
      </c>
      <c r="K259" s="1">
        <v>0</v>
      </c>
      <c r="L259" s="1">
        <v>0</v>
      </c>
    </row>
    <row r="260" spans="1:12" x14ac:dyDescent="0.25">
      <c r="A260" t="s">
        <v>29</v>
      </c>
      <c r="B260">
        <v>2050</v>
      </c>
      <c r="C260" t="s">
        <v>65</v>
      </c>
      <c r="D260" t="s">
        <v>172</v>
      </c>
      <c r="E260" t="s">
        <v>173</v>
      </c>
      <c r="F260">
        <v>0.64</v>
      </c>
      <c r="G260">
        <v>38.79</v>
      </c>
      <c r="H260">
        <v>0.21</v>
      </c>
      <c r="I260">
        <v>3.07</v>
      </c>
      <c r="J260" s="1">
        <v>18.8</v>
      </c>
      <c r="K260" s="1">
        <v>4.0300000000000002E-2</v>
      </c>
      <c r="L260" s="1">
        <v>0.57699999999999996</v>
      </c>
    </row>
    <row r="261" spans="1:12" x14ac:dyDescent="0.25">
      <c r="A261" t="s">
        <v>29</v>
      </c>
      <c r="B261">
        <v>2050</v>
      </c>
      <c r="C261" t="s">
        <v>65</v>
      </c>
      <c r="D261" t="s">
        <v>174</v>
      </c>
      <c r="E261" t="s">
        <v>175</v>
      </c>
      <c r="F261">
        <v>0.06</v>
      </c>
      <c r="G261">
        <v>26.12</v>
      </c>
      <c r="H261">
        <v>0.02</v>
      </c>
      <c r="I261">
        <v>0.99</v>
      </c>
      <c r="J261" s="1">
        <v>287</v>
      </c>
      <c r="K261" s="1">
        <v>5.6500000000000002E-2</v>
      </c>
      <c r="L261" s="1">
        <v>2.85</v>
      </c>
    </row>
    <row r="262" spans="1:12" x14ac:dyDescent="0.25">
      <c r="A262" t="s">
        <v>29</v>
      </c>
      <c r="B262">
        <v>2050</v>
      </c>
      <c r="C262" t="s">
        <v>65</v>
      </c>
      <c r="D262" t="s">
        <v>44</v>
      </c>
      <c r="E262" t="s">
        <v>176</v>
      </c>
      <c r="F262">
        <v>11.1</v>
      </c>
      <c r="G262">
        <v>50.53</v>
      </c>
      <c r="H262">
        <v>3.76</v>
      </c>
      <c r="I262">
        <v>7.35</v>
      </c>
      <c r="J262" s="1">
        <v>6710</v>
      </c>
      <c r="K262" s="1">
        <v>253</v>
      </c>
      <c r="L262" s="1">
        <v>493</v>
      </c>
    </row>
    <row r="263" spans="1:12" x14ac:dyDescent="0.25">
      <c r="A263" t="s">
        <v>29</v>
      </c>
      <c r="B263">
        <v>2050</v>
      </c>
      <c r="C263" t="s">
        <v>65</v>
      </c>
      <c r="D263" t="s">
        <v>177</v>
      </c>
      <c r="E263" t="s">
        <v>178</v>
      </c>
      <c r="F263">
        <v>2.78</v>
      </c>
      <c r="G263">
        <v>40.26</v>
      </c>
      <c r="H263">
        <v>0.94</v>
      </c>
      <c r="I263">
        <v>3.47</v>
      </c>
      <c r="J263" s="1">
        <v>488</v>
      </c>
      <c r="K263" s="1">
        <v>4.6100000000000003</v>
      </c>
      <c r="L263" s="1">
        <v>16.899999999999999</v>
      </c>
    </row>
    <row r="264" spans="1:12" x14ac:dyDescent="0.25">
      <c r="A264" t="s">
        <v>29</v>
      </c>
      <c r="B264">
        <v>2050</v>
      </c>
      <c r="C264" t="s">
        <v>65</v>
      </c>
      <c r="D264" t="s">
        <v>179</v>
      </c>
      <c r="E264" t="s">
        <v>180</v>
      </c>
      <c r="F264">
        <v>0</v>
      </c>
      <c r="G264">
        <v>0</v>
      </c>
      <c r="H264">
        <v>0</v>
      </c>
      <c r="I264">
        <v>0</v>
      </c>
      <c r="J264" s="1">
        <v>0</v>
      </c>
      <c r="K264" s="1">
        <v>0</v>
      </c>
      <c r="L264" s="1">
        <v>0</v>
      </c>
    </row>
    <row r="265" spans="1:12" x14ac:dyDescent="0.25">
      <c r="A265" t="s">
        <v>29</v>
      </c>
      <c r="B265">
        <v>2050</v>
      </c>
      <c r="C265" t="s">
        <v>65</v>
      </c>
      <c r="D265" t="s">
        <v>181</v>
      </c>
      <c r="E265" t="s">
        <v>182</v>
      </c>
      <c r="F265">
        <v>5.08</v>
      </c>
      <c r="G265">
        <v>47.37</v>
      </c>
      <c r="H265">
        <v>1.73</v>
      </c>
      <c r="I265">
        <v>5.83</v>
      </c>
      <c r="J265" s="1">
        <v>62.5</v>
      </c>
      <c r="K265" s="1">
        <v>1.08</v>
      </c>
      <c r="L265" s="1">
        <v>3.65</v>
      </c>
    </row>
    <row r="266" spans="1:12" x14ac:dyDescent="0.25">
      <c r="A266" t="s">
        <v>29</v>
      </c>
      <c r="B266">
        <v>2050</v>
      </c>
      <c r="C266" t="s">
        <v>65</v>
      </c>
      <c r="D266" t="s">
        <v>183</v>
      </c>
      <c r="E266" t="s">
        <v>184</v>
      </c>
      <c r="F266">
        <v>0</v>
      </c>
      <c r="G266">
        <v>0</v>
      </c>
      <c r="H266">
        <v>0</v>
      </c>
      <c r="I266">
        <v>0</v>
      </c>
      <c r="J266" s="1">
        <v>0</v>
      </c>
      <c r="K266" s="1">
        <v>0</v>
      </c>
      <c r="L266" s="1">
        <v>0</v>
      </c>
    </row>
    <row r="267" spans="1:12" x14ac:dyDescent="0.25">
      <c r="A267" t="s">
        <v>29</v>
      </c>
      <c r="B267">
        <v>2050</v>
      </c>
      <c r="C267" t="s">
        <v>65</v>
      </c>
      <c r="D267" t="s">
        <v>185</v>
      </c>
      <c r="E267" t="s">
        <v>186</v>
      </c>
      <c r="F267">
        <v>8.2899999999999991</v>
      </c>
      <c r="G267">
        <v>48.05</v>
      </c>
      <c r="H267">
        <v>2.78</v>
      </c>
      <c r="I267">
        <v>6.5</v>
      </c>
      <c r="J267" s="1">
        <v>1180</v>
      </c>
      <c r="K267" s="1">
        <v>32.799999999999997</v>
      </c>
      <c r="L267" s="1">
        <v>76.8</v>
      </c>
    </row>
    <row r="268" spans="1:12" x14ac:dyDescent="0.25">
      <c r="A268" t="s">
        <v>29</v>
      </c>
      <c r="B268">
        <v>2050</v>
      </c>
      <c r="C268" t="s">
        <v>65</v>
      </c>
      <c r="D268" t="s">
        <v>187</v>
      </c>
      <c r="E268" t="s">
        <v>188</v>
      </c>
      <c r="F268">
        <v>0.47</v>
      </c>
      <c r="G268">
        <v>26.86</v>
      </c>
      <c r="H268">
        <v>0.16</v>
      </c>
      <c r="I268">
        <v>0.78</v>
      </c>
      <c r="J268" s="1">
        <v>23.6</v>
      </c>
      <c r="K268" s="1">
        <v>3.7999999999999999E-2</v>
      </c>
      <c r="L268" s="1">
        <v>0.184</v>
      </c>
    </row>
    <row r="269" spans="1:12" x14ac:dyDescent="0.25">
      <c r="A269" t="s">
        <v>29</v>
      </c>
      <c r="B269">
        <v>2050</v>
      </c>
      <c r="C269" t="s">
        <v>65</v>
      </c>
      <c r="D269" t="s">
        <v>33</v>
      </c>
      <c r="E269" t="s">
        <v>189</v>
      </c>
      <c r="F269">
        <v>0</v>
      </c>
      <c r="G269">
        <v>0</v>
      </c>
      <c r="H269">
        <v>0</v>
      </c>
      <c r="I269">
        <v>0</v>
      </c>
      <c r="J269" s="1">
        <v>0</v>
      </c>
      <c r="K269" s="1">
        <v>0</v>
      </c>
      <c r="L269" s="1">
        <v>0</v>
      </c>
    </row>
    <row r="270" spans="1:12" x14ac:dyDescent="0.25">
      <c r="A270" t="s">
        <v>29</v>
      </c>
      <c r="B270">
        <v>2050</v>
      </c>
      <c r="C270" t="s">
        <v>65</v>
      </c>
      <c r="D270" t="s">
        <v>34</v>
      </c>
      <c r="E270" t="s">
        <v>190</v>
      </c>
      <c r="F270">
        <v>3.69</v>
      </c>
      <c r="G270">
        <v>42.95</v>
      </c>
      <c r="H270">
        <v>1.25</v>
      </c>
      <c r="I270">
        <v>4.3499999999999996</v>
      </c>
      <c r="J270" s="1">
        <v>12700</v>
      </c>
      <c r="K270" s="1">
        <v>159</v>
      </c>
      <c r="L270" s="1">
        <v>551</v>
      </c>
    </row>
    <row r="271" spans="1:12" x14ac:dyDescent="0.25">
      <c r="A271" t="s">
        <v>29</v>
      </c>
      <c r="B271">
        <v>2050</v>
      </c>
      <c r="C271" t="s">
        <v>65</v>
      </c>
      <c r="D271" t="s">
        <v>191</v>
      </c>
      <c r="E271" t="s">
        <v>192</v>
      </c>
      <c r="F271">
        <v>0</v>
      </c>
      <c r="G271">
        <v>26.58</v>
      </c>
      <c r="H271">
        <v>0</v>
      </c>
      <c r="I271">
        <v>0.73</v>
      </c>
      <c r="J271" s="1">
        <v>154</v>
      </c>
      <c r="K271" s="1">
        <v>0</v>
      </c>
      <c r="L271" s="1">
        <v>1.1200000000000001</v>
      </c>
    </row>
    <row r="272" spans="1:12" x14ac:dyDescent="0.25">
      <c r="A272" t="s">
        <v>29</v>
      </c>
      <c r="B272">
        <v>2050</v>
      </c>
      <c r="C272" t="s">
        <v>65</v>
      </c>
      <c r="D272" t="s">
        <v>193</v>
      </c>
      <c r="E272" t="s">
        <v>194</v>
      </c>
      <c r="F272">
        <v>0</v>
      </c>
      <c r="G272">
        <v>0</v>
      </c>
      <c r="H272">
        <v>0</v>
      </c>
      <c r="I272">
        <v>0</v>
      </c>
      <c r="J272" s="1">
        <v>0</v>
      </c>
      <c r="K272" s="1">
        <v>0</v>
      </c>
      <c r="L272" s="1">
        <v>0</v>
      </c>
    </row>
    <row r="273" spans="1:12" x14ac:dyDescent="0.25">
      <c r="A273" t="s">
        <v>29</v>
      </c>
      <c r="B273">
        <v>2050</v>
      </c>
      <c r="C273" t="s">
        <v>65</v>
      </c>
      <c r="D273" t="s">
        <v>195</v>
      </c>
      <c r="E273" t="s">
        <v>196</v>
      </c>
      <c r="F273">
        <v>0.49</v>
      </c>
      <c r="G273">
        <v>26.8</v>
      </c>
      <c r="H273">
        <v>0.17</v>
      </c>
      <c r="I273">
        <v>0.75</v>
      </c>
      <c r="J273" s="1">
        <v>29.6</v>
      </c>
      <c r="K273" s="1">
        <v>5.0099999999999999E-2</v>
      </c>
      <c r="L273" s="1">
        <v>0.222</v>
      </c>
    </row>
    <row r="274" spans="1:12" x14ac:dyDescent="0.25">
      <c r="A274" t="s">
        <v>29</v>
      </c>
      <c r="B274">
        <v>2050</v>
      </c>
      <c r="C274" t="s">
        <v>65</v>
      </c>
      <c r="D274" t="s">
        <v>197</v>
      </c>
      <c r="E274" t="s">
        <v>198</v>
      </c>
      <c r="F274">
        <v>0</v>
      </c>
      <c r="G274">
        <v>33.799999999999997</v>
      </c>
      <c r="H274">
        <v>0</v>
      </c>
      <c r="I274">
        <v>1.89</v>
      </c>
      <c r="J274" s="1">
        <v>7.31</v>
      </c>
      <c r="K274" s="1">
        <v>0</v>
      </c>
      <c r="L274" s="1">
        <v>0.13800000000000001</v>
      </c>
    </row>
    <row r="275" spans="1:12" x14ac:dyDescent="0.25">
      <c r="A275" t="s">
        <v>29</v>
      </c>
      <c r="B275">
        <v>2050</v>
      </c>
      <c r="C275" t="s">
        <v>65</v>
      </c>
      <c r="D275" t="s">
        <v>199</v>
      </c>
      <c r="E275" t="s">
        <v>200</v>
      </c>
      <c r="F275">
        <v>8.19</v>
      </c>
      <c r="G275">
        <v>46.36</v>
      </c>
      <c r="H275">
        <v>2.74</v>
      </c>
      <c r="I275">
        <v>5.36</v>
      </c>
      <c r="J275" s="1">
        <v>185</v>
      </c>
      <c r="K275" s="1">
        <v>5.0599999999999996</v>
      </c>
      <c r="L275" s="1">
        <v>9.91</v>
      </c>
    </row>
    <row r="276" spans="1:12" x14ac:dyDescent="0.25">
      <c r="A276" t="s">
        <v>29</v>
      </c>
      <c r="B276">
        <v>2050</v>
      </c>
      <c r="C276" t="s">
        <v>65</v>
      </c>
      <c r="D276" t="s">
        <v>201</v>
      </c>
      <c r="E276" t="s">
        <v>202</v>
      </c>
      <c r="F276">
        <v>1.7</v>
      </c>
      <c r="G276">
        <v>32.770000000000003</v>
      </c>
      <c r="H276">
        <v>0.57999999999999996</v>
      </c>
      <c r="I276">
        <v>1.86</v>
      </c>
      <c r="J276" s="1">
        <v>2200</v>
      </c>
      <c r="K276" s="1">
        <v>12.8</v>
      </c>
      <c r="L276" s="1">
        <v>40.9</v>
      </c>
    </row>
    <row r="277" spans="1:12" x14ac:dyDescent="0.25">
      <c r="A277" t="s">
        <v>29</v>
      </c>
      <c r="B277">
        <v>2050</v>
      </c>
      <c r="C277" t="s">
        <v>65</v>
      </c>
      <c r="D277" t="s">
        <v>203</v>
      </c>
      <c r="E277" t="s">
        <v>204</v>
      </c>
      <c r="F277">
        <v>11.07</v>
      </c>
      <c r="G277">
        <v>51.59</v>
      </c>
      <c r="H277">
        <v>3.56</v>
      </c>
      <c r="I277">
        <v>7.24</v>
      </c>
      <c r="J277" s="1">
        <v>314</v>
      </c>
      <c r="K277" s="1">
        <v>11.2</v>
      </c>
      <c r="L277" s="1">
        <v>22.7</v>
      </c>
    </row>
    <row r="278" spans="1:12" x14ac:dyDescent="0.25">
      <c r="A278" t="s">
        <v>29</v>
      </c>
      <c r="B278">
        <v>2050</v>
      </c>
      <c r="C278" t="s">
        <v>65</v>
      </c>
      <c r="D278" t="s">
        <v>36</v>
      </c>
      <c r="E278" t="s">
        <v>205</v>
      </c>
      <c r="F278">
        <v>8.35</v>
      </c>
      <c r="G278">
        <v>47.46</v>
      </c>
      <c r="H278">
        <v>2.81</v>
      </c>
      <c r="I278">
        <v>5.89</v>
      </c>
      <c r="J278" s="1">
        <v>1500</v>
      </c>
      <c r="K278" s="1">
        <v>42.2</v>
      </c>
      <c r="L278" s="1">
        <v>88.5</v>
      </c>
    </row>
    <row r="279" spans="1:12" x14ac:dyDescent="0.25">
      <c r="A279" t="s">
        <v>29</v>
      </c>
      <c r="B279">
        <v>2050</v>
      </c>
      <c r="C279" t="s">
        <v>65</v>
      </c>
      <c r="D279" t="s">
        <v>206</v>
      </c>
      <c r="E279" t="s">
        <v>207</v>
      </c>
      <c r="F279">
        <v>0</v>
      </c>
      <c r="G279">
        <v>0</v>
      </c>
      <c r="H279">
        <v>0</v>
      </c>
      <c r="I279">
        <v>0</v>
      </c>
      <c r="J279" s="1">
        <v>0</v>
      </c>
      <c r="K279" s="1">
        <v>0</v>
      </c>
      <c r="L279" s="1">
        <v>0</v>
      </c>
    </row>
    <row r="280" spans="1:12" x14ac:dyDescent="0.25">
      <c r="A280" t="s">
        <v>29</v>
      </c>
      <c r="B280">
        <v>2050</v>
      </c>
      <c r="C280" t="s">
        <v>65</v>
      </c>
      <c r="D280" t="s">
        <v>208</v>
      </c>
      <c r="E280" t="s">
        <v>209</v>
      </c>
      <c r="F280">
        <v>0</v>
      </c>
      <c r="G280">
        <v>0</v>
      </c>
      <c r="H280">
        <v>0</v>
      </c>
      <c r="I280">
        <v>0</v>
      </c>
      <c r="J280" s="1">
        <v>0</v>
      </c>
      <c r="K280" s="1">
        <v>0</v>
      </c>
      <c r="L280" s="1">
        <v>0</v>
      </c>
    </row>
    <row r="281" spans="1:12" x14ac:dyDescent="0.25">
      <c r="A281" t="s">
        <v>29</v>
      </c>
      <c r="B281">
        <v>2050</v>
      </c>
      <c r="C281" t="s">
        <v>65</v>
      </c>
      <c r="D281" t="s">
        <v>210</v>
      </c>
      <c r="E281" t="s">
        <v>211</v>
      </c>
      <c r="F281">
        <v>0</v>
      </c>
      <c r="G281">
        <v>0</v>
      </c>
      <c r="H281">
        <v>0</v>
      </c>
      <c r="I281">
        <v>0</v>
      </c>
      <c r="J281" s="1">
        <v>0</v>
      </c>
      <c r="K281" s="1">
        <v>0</v>
      </c>
      <c r="L281" s="1">
        <v>0</v>
      </c>
    </row>
    <row r="282" spans="1:12" x14ac:dyDescent="0.25">
      <c r="A282" t="s">
        <v>29</v>
      </c>
      <c r="B282">
        <v>2050</v>
      </c>
      <c r="C282" t="s">
        <v>65</v>
      </c>
      <c r="D282" t="s">
        <v>212</v>
      </c>
      <c r="E282" t="s">
        <v>213</v>
      </c>
      <c r="F282">
        <v>4.82</v>
      </c>
      <c r="G282">
        <v>42.77</v>
      </c>
      <c r="H282">
        <v>1.62</v>
      </c>
      <c r="I282">
        <v>4.25</v>
      </c>
      <c r="J282" s="1">
        <v>621</v>
      </c>
      <c r="K282" s="1">
        <v>10</v>
      </c>
      <c r="L282" s="1">
        <v>26.4</v>
      </c>
    </row>
    <row r="283" spans="1:12" x14ac:dyDescent="0.25">
      <c r="A283" t="s">
        <v>29</v>
      </c>
      <c r="B283">
        <v>2050</v>
      </c>
      <c r="C283" t="s">
        <v>65</v>
      </c>
      <c r="D283" t="s">
        <v>214</v>
      </c>
      <c r="E283" t="s">
        <v>215</v>
      </c>
      <c r="F283">
        <v>21</v>
      </c>
      <c r="G283">
        <v>61.79</v>
      </c>
      <c r="H283">
        <v>6.77</v>
      </c>
      <c r="I283">
        <v>12.5</v>
      </c>
      <c r="J283" s="1">
        <v>17.600000000000001</v>
      </c>
      <c r="K283" s="1">
        <v>1.19</v>
      </c>
      <c r="L283" s="1">
        <v>2.2000000000000002</v>
      </c>
    </row>
    <row r="284" spans="1:12" x14ac:dyDescent="0.25">
      <c r="A284" t="s">
        <v>29</v>
      </c>
      <c r="B284">
        <v>2050</v>
      </c>
      <c r="C284" t="s">
        <v>65</v>
      </c>
      <c r="D284" t="s">
        <v>216</v>
      </c>
      <c r="E284" t="s">
        <v>217</v>
      </c>
      <c r="F284">
        <v>0</v>
      </c>
      <c r="G284">
        <v>0</v>
      </c>
      <c r="H284">
        <v>0</v>
      </c>
      <c r="I284">
        <v>0</v>
      </c>
      <c r="J284" s="1">
        <v>0</v>
      </c>
      <c r="K284" s="1">
        <v>0</v>
      </c>
      <c r="L284" s="1">
        <v>0</v>
      </c>
    </row>
    <row r="285" spans="1:12" x14ac:dyDescent="0.25">
      <c r="A285" t="s">
        <v>29</v>
      </c>
      <c r="B285">
        <v>2050</v>
      </c>
      <c r="C285" t="s">
        <v>65</v>
      </c>
      <c r="D285" t="s">
        <v>218</v>
      </c>
      <c r="E285" t="s">
        <v>219</v>
      </c>
      <c r="F285">
        <v>0</v>
      </c>
      <c r="G285">
        <v>22.48</v>
      </c>
      <c r="H285">
        <v>0</v>
      </c>
      <c r="I285">
        <v>0.26</v>
      </c>
      <c r="J285" s="1">
        <v>899</v>
      </c>
      <c r="K285" s="1">
        <v>0</v>
      </c>
      <c r="L285" s="1">
        <v>2.37</v>
      </c>
    </row>
    <row r="286" spans="1:12" x14ac:dyDescent="0.25">
      <c r="A286" t="s">
        <v>29</v>
      </c>
      <c r="B286">
        <v>2050</v>
      </c>
      <c r="C286" t="s">
        <v>65</v>
      </c>
      <c r="D286" t="s">
        <v>220</v>
      </c>
      <c r="E286" t="s">
        <v>221</v>
      </c>
      <c r="F286">
        <v>1.54</v>
      </c>
      <c r="G286">
        <v>40.700000000000003</v>
      </c>
      <c r="H286">
        <v>0.52</v>
      </c>
      <c r="I286">
        <v>3.59</v>
      </c>
      <c r="J286" s="1">
        <v>97.6</v>
      </c>
      <c r="K286" s="1">
        <v>0.50800000000000001</v>
      </c>
      <c r="L286" s="1">
        <v>3.5</v>
      </c>
    </row>
    <row r="287" spans="1:12" x14ac:dyDescent="0.25">
      <c r="A287" t="s">
        <v>29</v>
      </c>
      <c r="B287">
        <v>2050</v>
      </c>
      <c r="C287" t="s">
        <v>65</v>
      </c>
      <c r="D287" t="s">
        <v>222</v>
      </c>
      <c r="E287" t="s">
        <v>223</v>
      </c>
      <c r="F287">
        <v>2.31</v>
      </c>
      <c r="G287">
        <v>37.229999999999997</v>
      </c>
      <c r="H287">
        <v>0.79</v>
      </c>
      <c r="I287">
        <v>2.72</v>
      </c>
      <c r="J287" s="1">
        <v>167</v>
      </c>
      <c r="K287" s="1">
        <v>1.32</v>
      </c>
      <c r="L287" s="1">
        <v>4.54</v>
      </c>
    </row>
    <row r="288" spans="1:12" x14ac:dyDescent="0.25">
      <c r="A288" t="s">
        <v>29</v>
      </c>
      <c r="B288">
        <v>2050</v>
      </c>
      <c r="C288" t="s">
        <v>65</v>
      </c>
      <c r="D288" t="s">
        <v>42</v>
      </c>
      <c r="E288" t="s">
        <v>224</v>
      </c>
      <c r="F288">
        <v>2.92</v>
      </c>
      <c r="G288">
        <v>37.979999999999997</v>
      </c>
      <c r="H288">
        <v>1</v>
      </c>
      <c r="I288">
        <v>2.88</v>
      </c>
      <c r="J288" s="1">
        <v>5340</v>
      </c>
      <c r="K288" s="1">
        <v>53.6</v>
      </c>
      <c r="L288" s="1">
        <v>154</v>
      </c>
    </row>
    <row r="289" spans="1:12" x14ac:dyDescent="0.25">
      <c r="A289" t="s">
        <v>29</v>
      </c>
      <c r="B289">
        <v>2050</v>
      </c>
      <c r="C289" t="s">
        <v>65</v>
      </c>
      <c r="D289" t="s">
        <v>225</v>
      </c>
      <c r="E289" t="s">
        <v>226</v>
      </c>
      <c r="F289">
        <v>0</v>
      </c>
      <c r="G289">
        <v>0</v>
      </c>
      <c r="H289">
        <v>0</v>
      </c>
      <c r="I289">
        <v>0</v>
      </c>
      <c r="J289" s="1">
        <v>0</v>
      </c>
      <c r="K289" s="1">
        <v>0</v>
      </c>
      <c r="L289" s="1">
        <v>0</v>
      </c>
    </row>
    <row r="290" spans="1:12" x14ac:dyDescent="0.25">
      <c r="A290" t="s">
        <v>29</v>
      </c>
      <c r="B290">
        <v>2050</v>
      </c>
      <c r="C290" t="s">
        <v>65</v>
      </c>
      <c r="D290" t="s">
        <v>227</v>
      </c>
      <c r="E290" t="s">
        <v>228</v>
      </c>
      <c r="F290">
        <v>15.74</v>
      </c>
      <c r="G290">
        <v>57.34</v>
      </c>
      <c r="H290">
        <v>5.32</v>
      </c>
      <c r="I290">
        <v>10.220000000000001</v>
      </c>
      <c r="J290" s="1">
        <v>6190</v>
      </c>
      <c r="K290" s="1">
        <v>329</v>
      </c>
      <c r="L290" s="1">
        <v>633</v>
      </c>
    </row>
    <row r="291" spans="1:12" x14ac:dyDescent="0.25">
      <c r="A291" t="s">
        <v>29</v>
      </c>
      <c r="B291">
        <v>2050</v>
      </c>
      <c r="C291" t="s">
        <v>65</v>
      </c>
      <c r="D291" t="s">
        <v>53</v>
      </c>
      <c r="E291" t="s">
        <v>229</v>
      </c>
      <c r="F291">
        <v>1.95</v>
      </c>
      <c r="G291">
        <v>38.909999999999997</v>
      </c>
      <c r="H291">
        <v>0.67</v>
      </c>
      <c r="I291">
        <v>3.33</v>
      </c>
      <c r="J291" s="1">
        <v>6110</v>
      </c>
      <c r="K291" s="1">
        <v>40.799999999999997</v>
      </c>
      <c r="L291" s="1">
        <v>204</v>
      </c>
    </row>
    <row r="292" spans="1:12" x14ac:dyDescent="0.25">
      <c r="A292" t="s">
        <v>29</v>
      </c>
      <c r="B292">
        <v>2050</v>
      </c>
      <c r="C292" t="s">
        <v>65</v>
      </c>
      <c r="D292" t="s">
        <v>230</v>
      </c>
      <c r="E292" t="s">
        <v>231</v>
      </c>
      <c r="F292">
        <v>14.73</v>
      </c>
      <c r="G292">
        <v>55.98</v>
      </c>
      <c r="H292">
        <v>4.9800000000000004</v>
      </c>
      <c r="I292">
        <v>9.57</v>
      </c>
      <c r="J292" s="1">
        <v>179</v>
      </c>
      <c r="K292" s="1">
        <v>8.91</v>
      </c>
      <c r="L292" s="1">
        <v>17.100000000000001</v>
      </c>
    </row>
    <row r="293" spans="1:12" x14ac:dyDescent="0.25">
      <c r="A293" t="s">
        <v>29</v>
      </c>
      <c r="B293">
        <v>2050</v>
      </c>
      <c r="C293" t="s">
        <v>65</v>
      </c>
      <c r="D293" t="s">
        <v>232</v>
      </c>
      <c r="E293" t="s">
        <v>233</v>
      </c>
      <c r="F293">
        <v>11.5</v>
      </c>
      <c r="G293">
        <v>50.35</v>
      </c>
      <c r="H293">
        <v>3.9</v>
      </c>
      <c r="I293">
        <v>7.29</v>
      </c>
      <c r="J293" s="1">
        <v>25.2</v>
      </c>
      <c r="K293" s="1">
        <v>0.98299999999999998</v>
      </c>
      <c r="L293" s="1">
        <v>1.84</v>
      </c>
    </row>
    <row r="294" spans="1:12" x14ac:dyDescent="0.25">
      <c r="A294" t="s">
        <v>29</v>
      </c>
      <c r="B294">
        <v>2050</v>
      </c>
      <c r="C294" t="s">
        <v>65</v>
      </c>
      <c r="D294" t="s">
        <v>234</v>
      </c>
      <c r="E294" t="s">
        <v>235</v>
      </c>
      <c r="F294">
        <v>0</v>
      </c>
      <c r="G294">
        <v>0</v>
      </c>
      <c r="H294">
        <v>0</v>
      </c>
      <c r="I294">
        <v>0</v>
      </c>
      <c r="J294" s="1">
        <v>0</v>
      </c>
      <c r="K294" s="1">
        <v>0</v>
      </c>
      <c r="L294" s="1">
        <v>0</v>
      </c>
    </row>
    <row r="295" spans="1:12" x14ac:dyDescent="0.25">
      <c r="A295" t="s">
        <v>29</v>
      </c>
      <c r="B295">
        <v>2050</v>
      </c>
      <c r="C295" t="s">
        <v>65</v>
      </c>
      <c r="D295" t="s">
        <v>236</v>
      </c>
      <c r="E295" t="s">
        <v>237</v>
      </c>
      <c r="F295">
        <v>10.99</v>
      </c>
      <c r="G295">
        <v>51.69</v>
      </c>
      <c r="H295">
        <v>3.71</v>
      </c>
      <c r="I295">
        <v>7.45</v>
      </c>
      <c r="J295" s="1">
        <v>32.700000000000003</v>
      </c>
      <c r="K295" s="1">
        <v>1.21</v>
      </c>
      <c r="L295" s="1">
        <v>2.44</v>
      </c>
    </row>
    <row r="296" spans="1:12" x14ac:dyDescent="0.25">
      <c r="A296" t="s">
        <v>29</v>
      </c>
      <c r="B296">
        <v>2050</v>
      </c>
      <c r="C296" t="s">
        <v>65</v>
      </c>
      <c r="D296" t="s">
        <v>37</v>
      </c>
      <c r="E296" t="s">
        <v>238</v>
      </c>
      <c r="F296">
        <v>12.41</v>
      </c>
      <c r="G296">
        <v>53.94</v>
      </c>
      <c r="H296">
        <v>4.12</v>
      </c>
      <c r="I296">
        <v>8.39</v>
      </c>
      <c r="J296" s="1">
        <v>10300</v>
      </c>
      <c r="K296" s="1">
        <v>422</v>
      </c>
      <c r="L296" s="1">
        <v>861</v>
      </c>
    </row>
    <row r="297" spans="1:12" x14ac:dyDescent="0.25">
      <c r="A297" t="s">
        <v>29</v>
      </c>
      <c r="B297">
        <v>2050</v>
      </c>
      <c r="C297" t="s">
        <v>65</v>
      </c>
      <c r="D297" t="s">
        <v>239</v>
      </c>
      <c r="E297" t="s">
        <v>240</v>
      </c>
      <c r="F297">
        <v>0</v>
      </c>
      <c r="G297">
        <v>0</v>
      </c>
      <c r="H297">
        <v>0</v>
      </c>
      <c r="I297">
        <v>0</v>
      </c>
      <c r="J297" s="1">
        <v>0</v>
      </c>
      <c r="K297" s="1">
        <v>0</v>
      </c>
      <c r="L297" s="1">
        <v>0</v>
      </c>
    </row>
    <row r="298" spans="1:12" x14ac:dyDescent="0.25">
      <c r="A298" t="s">
        <v>29</v>
      </c>
      <c r="B298">
        <v>2050</v>
      </c>
      <c r="C298" t="s">
        <v>65</v>
      </c>
      <c r="D298" t="s">
        <v>48</v>
      </c>
      <c r="E298" t="s">
        <v>241</v>
      </c>
      <c r="F298">
        <v>0</v>
      </c>
      <c r="G298">
        <v>0</v>
      </c>
      <c r="H298">
        <v>0</v>
      </c>
      <c r="I298">
        <v>0</v>
      </c>
      <c r="J298" s="1">
        <v>0</v>
      </c>
      <c r="K298" s="1">
        <v>0</v>
      </c>
      <c r="L298" s="1">
        <v>0</v>
      </c>
    </row>
    <row r="299" spans="1:12" x14ac:dyDescent="0.25">
      <c r="A299" t="s">
        <v>29</v>
      </c>
      <c r="B299">
        <v>2050</v>
      </c>
      <c r="C299" t="s">
        <v>65</v>
      </c>
      <c r="D299" t="s">
        <v>242</v>
      </c>
      <c r="E299" t="s">
        <v>243</v>
      </c>
      <c r="F299">
        <v>17.39</v>
      </c>
      <c r="G299">
        <v>58.38</v>
      </c>
      <c r="H299">
        <v>5.85</v>
      </c>
      <c r="I299">
        <v>10.53</v>
      </c>
      <c r="J299" s="1">
        <v>4.3899999999999997</v>
      </c>
      <c r="K299" s="1">
        <v>0.25700000000000001</v>
      </c>
      <c r="L299" s="1">
        <v>0.46200000000000002</v>
      </c>
    </row>
    <row r="300" spans="1:12" x14ac:dyDescent="0.25">
      <c r="A300" t="s">
        <v>29</v>
      </c>
      <c r="B300">
        <v>2050</v>
      </c>
      <c r="C300" t="s">
        <v>65</v>
      </c>
      <c r="D300" t="s">
        <v>45</v>
      </c>
      <c r="E300" t="s">
        <v>244</v>
      </c>
      <c r="F300">
        <v>2.77</v>
      </c>
      <c r="G300">
        <v>36.44</v>
      </c>
      <c r="H300">
        <v>0.95</v>
      </c>
      <c r="I300">
        <v>2.7</v>
      </c>
      <c r="J300" s="1">
        <v>544</v>
      </c>
      <c r="K300" s="1">
        <v>5.14</v>
      </c>
      <c r="L300" s="1">
        <v>14.7</v>
      </c>
    </row>
    <row r="301" spans="1:12" x14ac:dyDescent="0.25">
      <c r="A301" t="s">
        <v>29</v>
      </c>
      <c r="B301">
        <v>2050</v>
      </c>
      <c r="C301" t="s">
        <v>65</v>
      </c>
      <c r="D301" t="s">
        <v>245</v>
      </c>
      <c r="E301" t="s">
        <v>246</v>
      </c>
      <c r="F301">
        <v>1.78</v>
      </c>
      <c r="G301">
        <v>35</v>
      </c>
      <c r="H301">
        <v>0.61</v>
      </c>
      <c r="I301">
        <v>2.33</v>
      </c>
      <c r="J301" s="1">
        <v>1370</v>
      </c>
      <c r="K301" s="1">
        <v>8.36</v>
      </c>
      <c r="L301" s="1">
        <v>31.9</v>
      </c>
    </row>
    <row r="302" spans="1:12" x14ac:dyDescent="0.25">
      <c r="A302" t="s">
        <v>29</v>
      </c>
      <c r="B302">
        <v>2050</v>
      </c>
      <c r="C302" t="s">
        <v>65</v>
      </c>
      <c r="D302" t="s">
        <v>247</v>
      </c>
      <c r="E302" t="s">
        <v>248</v>
      </c>
      <c r="F302">
        <v>0</v>
      </c>
      <c r="G302">
        <v>0</v>
      </c>
      <c r="H302">
        <v>0</v>
      </c>
      <c r="I302">
        <v>0</v>
      </c>
      <c r="J302" s="1">
        <v>0</v>
      </c>
      <c r="K302" s="1">
        <v>0</v>
      </c>
      <c r="L302" s="1">
        <v>0</v>
      </c>
    </row>
    <row r="303" spans="1:12" x14ac:dyDescent="0.25">
      <c r="A303" t="s">
        <v>29</v>
      </c>
      <c r="B303">
        <v>2050</v>
      </c>
      <c r="C303" t="s">
        <v>65</v>
      </c>
      <c r="D303" t="s">
        <v>249</v>
      </c>
      <c r="E303" t="s">
        <v>250</v>
      </c>
      <c r="F303">
        <v>0</v>
      </c>
      <c r="G303">
        <v>0</v>
      </c>
      <c r="H303">
        <v>0</v>
      </c>
      <c r="I303">
        <v>0</v>
      </c>
      <c r="J303" s="1">
        <v>0</v>
      </c>
      <c r="K303" s="1">
        <v>0</v>
      </c>
      <c r="L303" s="1">
        <v>0</v>
      </c>
    </row>
    <row r="304" spans="1:12" x14ac:dyDescent="0.25">
      <c r="A304" t="s">
        <v>29</v>
      </c>
      <c r="B304">
        <v>2050</v>
      </c>
      <c r="C304" t="s">
        <v>65</v>
      </c>
      <c r="D304" t="s">
        <v>251</v>
      </c>
      <c r="E304" t="s">
        <v>252</v>
      </c>
      <c r="F304">
        <v>8.16</v>
      </c>
      <c r="G304">
        <v>46.97</v>
      </c>
      <c r="H304">
        <v>2.71</v>
      </c>
      <c r="I304">
        <v>5.76</v>
      </c>
      <c r="J304" s="1">
        <v>153</v>
      </c>
      <c r="K304" s="1">
        <v>4.1500000000000004</v>
      </c>
      <c r="L304" s="1">
        <v>8.8000000000000007</v>
      </c>
    </row>
    <row r="305" spans="1:12" x14ac:dyDescent="0.25">
      <c r="A305" t="s">
        <v>29</v>
      </c>
      <c r="B305">
        <v>2050</v>
      </c>
      <c r="C305" t="s">
        <v>65</v>
      </c>
      <c r="D305" t="s">
        <v>253</v>
      </c>
      <c r="E305" t="s">
        <v>254</v>
      </c>
      <c r="F305">
        <v>3.51</v>
      </c>
      <c r="G305">
        <v>39.479999999999997</v>
      </c>
      <c r="H305">
        <v>1.18</v>
      </c>
      <c r="I305">
        <v>3.38</v>
      </c>
      <c r="J305" s="1">
        <v>20.9</v>
      </c>
      <c r="K305" s="1">
        <v>0.246</v>
      </c>
      <c r="L305" s="1">
        <v>0.70599999999999996</v>
      </c>
    </row>
    <row r="306" spans="1:12" x14ac:dyDescent="0.25">
      <c r="A306" t="s">
        <v>29</v>
      </c>
      <c r="B306">
        <v>2050</v>
      </c>
      <c r="C306" t="s">
        <v>65</v>
      </c>
      <c r="D306" t="s">
        <v>255</v>
      </c>
      <c r="E306" t="s">
        <v>256</v>
      </c>
      <c r="F306">
        <v>0</v>
      </c>
      <c r="G306">
        <v>0</v>
      </c>
      <c r="H306">
        <v>0</v>
      </c>
      <c r="I306">
        <v>0</v>
      </c>
      <c r="J306" s="1">
        <v>0</v>
      </c>
      <c r="K306" s="1">
        <v>0</v>
      </c>
      <c r="L306" s="1">
        <v>0</v>
      </c>
    </row>
    <row r="307" spans="1:12" x14ac:dyDescent="0.25">
      <c r="A307" t="s">
        <v>29</v>
      </c>
      <c r="B307">
        <v>2050</v>
      </c>
      <c r="C307" t="s">
        <v>65</v>
      </c>
      <c r="D307" t="s">
        <v>257</v>
      </c>
      <c r="E307" t="s">
        <v>258</v>
      </c>
      <c r="F307">
        <v>0</v>
      </c>
      <c r="G307">
        <v>0</v>
      </c>
      <c r="H307">
        <v>0</v>
      </c>
      <c r="I307">
        <v>0</v>
      </c>
      <c r="J307" s="1">
        <v>0</v>
      </c>
      <c r="K307" s="1">
        <v>0</v>
      </c>
      <c r="L307" s="1">
        <v>0</v>
      </c>
    </row>
    <row r="308" spans="1:12" x14ac:dyDescent="0.25">
      <c r="A308" t="s">
        <v>29</v>
      </c>
      <c r="B308">
        <v>2050</v>
      </c>
      <c r="C308" t="s">
        <v>65</v>
      </c>
      <c r="D308" t="s">
        <v>259</v>
      </c>
      <c r="E308" t="s">
        <v>260</v>
      </c>
      <c r="F308">
        <v>3.49</v>
      </c>
      <c r="G308">
        <v>41.72</v>
      </c>
      <c r="H308">
        <v>1.18</v>
      </c>
      <c r="I308">
        <v>3.87</v>
      </c>
      <c r="J308" s="1">
        <v>125</v>
      </c>
      <c r="K308" s="1">
        <v>1.48</v>
      </c>
      <c r="L308" s="1">
        <v>4.84</v>
      </c>
    </row>
    <row r="309" spans="1:12" x14ac:dyDescent="0.25">
      <c r="A309" t="s">
        <v>29</v>
      </c>
      <c r="B309">
        <v>2050</v>
      </c>
      <c r="C309" t="s">
        <v>65</v>
      </c>
      <c r="D309" t="s">
        <v>261</v>
      </c>
      <c r="E309" t="s">
        <v>262</v>
      </c>
      <c r="F309">
        <v>7.31</v>
      </c>
      <c r="G309">
        <v>48.42</v>
      </c>
      <c r="H309">
        <v>2.4700000000000002</v>
      </c>
      <c r="I309">
        <v>6.04</v>
      </c>
      <c r="J309" s="1">
        <v>2.09</v>
      </c>
      <c r="K309" s="1">
        <v>5.16E-2</v>
      </c>
      <c r="L309" s="1">
        <v>0.126</v>
      </c>
    </row>
    <row r="310" spans="1:12" x14ac:dyDescent="0.25">
      <c r="A310" t="s">
        <v>29</v>
      </c>
      <c r="B310">
        <v>2050</v>
      </c>
      <c r="C310" t="s">
        <v>65</v>
      </c>
      <c r="D310" t="s">
        <v>263</v>
      </c>
      <c r="E310" t="s">
        <v>264</v>
      </c>
      <c r="F310">
        <v>0</v>
      </c>
      <c r="G310">
        <v>0</v>
      </c>
      <c r="H310">
        <v>0</v>
      </c>
      <c r="I310">
        <v>0</v>
      </c>
      <c r="J310" s="1">
        <v>0</v>
      </c>
      <c r="K310" s="1">
        <v>0</v>
      </c>
      <c r="L310" s="1">
        <v>0</v>
      </c>
    </row>
    <row r="311" spans="1:12" x14ac:dyDescent="0.25">
      <c r="A311" t="s">
        <v>29</v>
      </c>
      <c r="B311">
        <v>2050</v>
      </c>
      <c r="C311" t="s">
        <v>65</v>
      </c>
      <c r="D311" t="s">
        <v>265</v>
      </c>
      <c r="E311" t="s">
        <v>266</v>
      </c>
      <c r="F311">
        <v>0</v>
      </c>
      <c r="G311">
        <v>0</v>
      </c>
      <c r="H311">
        <v>0</v>
      </c>
      <c r="I311">
        <v>0</v>
      </c>
      <c r="J311" s="1">
        <v>0</v>
      </c>
      <c r="K311" s="1">
        <v>0</v>
      </c>
      <c r="L311" s="1">
        <v>0</v>
      </c>
    </row>
    <row r="312" spans="1:12" x14ac:dyDescent="0.25">
      <c r="A312" t="s">
        <v>29</v>
      </c>
      <c r="B312">
        <v>2050</v>
      </c>
      <c r="C312" t="s">
        <v>65</v>
      </c>
      <c r="D312" t="s">
        <v>267</v>
      </c>
      <c r="E312" t="s">
        <v>268</v>
      </c>
      <c r="F312">
        <v>0</v>
      </c>
      <c r="G312">
        <v>0</v>
      </c>
      <c r="H312">
        <v>0</v>
      </c>
      <c r="I312">
        <v>0</v>
      </c>
      <c r="J312" s="1">
        <v>0</v>
      </c>
      <c r="K312" s="1">
        <v>0</v>
      </c>
      <c r="L312" s="1">
        <v>0</v>
      </c>
    </row>
    <row r="313" spans="1:12" x14ac:dyDescent="0.25">
      <c r="A313" t="s">
        <v>29</v>
      </c>
      <c r="B313">
        <v>2050</v>
      </c>
      <c r="C313" t="s">
        <v>65</v>
      </c>
      <c r="D313" t="s">
        <v>269</v>
      </c>
      <c r="E313" t="s">
        <v>270</v>
      </c>
      <c r="F313">
        <v>1.27</v>
      </c>
      <c r="G313">
        <v>35.57</v>
      </c>
      <c r="H313">
        <v>0.43</v>
      </c>
      <c r="I313">
        <v>2.4</v>
      </c>
      <c r="J313" s="1">
        <v>218</v>
      </c>
      <c r="K313" s="1">
        <v>0.94699999999999995</v>
      </c>
      <c r="L313" s="1">
        <v>5.25</v>
      </c>
    </row>
    <row r="314" spans="1:12" x14ac:dyDescent="0.25">
      <c r="A314" t="s">
        <v>29</v>
      </c>
      <c r="B314">
        <v>2050</v>
      </c>
      <c r="C314" t="s">
        <v>65</v>
      </c>
      <c r="D314" t="s">
        <v>271</v>
      </c>
      <c r="E314" t="s">
        <v>272</v>
      </c>
      <c r="F314">
        <v>4.05</v>
      </c>
      <c r="G314">
        <v>39.47</v>
      </c>
      <c r="H314">
        <v>1.36</v>
      </c>
      <c r="I314">
        <v>3.2</v>
      </c>
      <c r="J314" s="1">
        <v>1680</v>
      </c>
      <c r="K314" s="1">
        <v>22.8</v>
      </c>
      <c r="L314" s="1">
        <v>53.7</v>
      </c>
    </row>
    <row r="315" spans="1:12" x14ac:dyDescent="0.25">
      <c r="A315" t="s">
        <v>29</v>
      </c>
      <c r="B315">
        <v>2050</v>
      </c>
      <c r="C315" t="s">
        <v>65</v>
      </c>
      <c r="D315" t="s">
        <v>55</v>
      </c>
      <c r="E315" t="s">
        <v>273</v>
      </c>
      <c r="F315">
        <v>2.77</v>
      </c>
      <c r="G315">
        <v>40.590000000000003</v>
      </c>
      <c r="H315">
        <v>0.94</v>
      </c>
      <c r="I315">
        <v>3.76</v>
      </c>
      <c r="J315" s="1">
        <v>22.8</v>
      </c>
      <c r="K315" s="1">
        <v>0.214</v>
      </c>
      <c r="L315" s="1">
        <v>0.85599999999999998</v>
      </c>
    </row>
    <row r="316" spans="1:12" x14ac:dyDescent="0.25">
      <c r="A316" t="s">
        <v>29</v>
      </c>
      <c r="B316">
        <v>2050</v>
      </c>
      <c r="C316" t="s">
        <v>65</v>
      </c>
      <c r="D316" t="s">
        <v>274</v>
      </c>
      <c r="E316" t="s">
        <v>275</v>
      </c>
      <c r="F316">
        <v>0</v>
      </c>
      <c r="G316">
        <v>0</v>
      </c>
      <c r="H316">
        <v>0</v>
      </c>
      <c r="I316">
        <v>0</v>
      </c>
      <c r="J316" s="1">
        <v>0</v>
      </c>
      <c r="K316" s="1">
        <v>0</v>
      </c>
      <c r="L316" s="1">
        <v>0</v>
      </c>
    </row>
    <row r="317" spans="1:12" x14ac:dyDescent="0.25">
      <c r="A317" t="s">
        <v>29</v>
      </c>
      <c r="B317">
        <v>2050</v>
      </c>
      <c r="C317" t="s">
        <v>65</v>
      </c>
      <c r="D317" t="s">
        <v>276</v>
      </c>
      <c r="E317" t="s">
        <v>277</v>
      </c>
      <c r="F317">
        <v>5.59</v>
      </c>
      <c r="G317">
        <v>44.56</v>
      </c>
      <c r="H317">
        <v>1.88</v>
      </c>
      <c r="I317">
        <v>4.88</v>
      </c>
      <c r="J317" s="1">
        <v>49.5</v>
      </c>
      <c r="K317" s="1">
        <v>0.93100000000000005</v>
      </c>
      <c r="L317" s="1">
        <v>2.42</v>
      </c>
    </row>
    <row r="318" spans="1:12" x14ac:dyDescent="0.25">
      <c r="A318" t="s">
        <v>29</v>
      </c>
      <c r="B318">
        <v>2050</v>
      </c>
      <c r="C318" t="s">
        <v>65</v>
      </c>
      <c r="D318" t="s">
        <v>278</v>
      </c>
      <c r="E318" t="s">
        <v>279</v>
      </c>
      <c r="F318">
        <v>0</v>
      </c>
      <c r="G318">
        <v>0</v>
      </c>
      <c r="H318">
        <v>0</v>
      </c>
      <c r="I318">
        <v>0</v>
      </c>
      <c r="J318" s="1">
        <v>0</v>
      </c>
      <c r="K318" s="1">
        <v>0</v>
      </c>
      <c r="L318" s="1">
        <v>0</v>
      </c>
    </row>
    <row r="319" spans="1:12" x14ac:dyDescent="0.25">
      <c r="A319" t="s">
        <v>29</v>
      </c>
      <c r="B319">
        <v>2050</v>
      </c>
      <c r="C319" t="s">
        <v>65</v>
      </c>
      <c r="D319" t="s">
        <v>280</v>
      </c>
      <c r="E319" t="s">
        <v>281</v>
      </c>
      <c r="F319">
        <v>0</v>
      </c>
      <c r="G319">
        <v>0</v>
      </c>
      <c r="H319">
        <v>0</v>
      </c>
      <c r="I319">
        <v>0</v>
      </c>
      <c r="J319" s="1">
        <v>0</v>
      </c>
      <c r="K319" s="1">
        <v>0</v>
      </c>
      <c r="L319" s="1">
        <v>0</v>
      </c>
    </row>
    <row r="320" spans="1:12" x14ac:dyDescent="0.25">
      <c r="A320" t="s">
        <v>29</v>
      </c>
      <c r="B320">
        <v>2050</v>
      </c>
      <c r="C320" t="s">
        <v>65</v>
      </c>
      <c r="D320" t="s">
        <v>282</v>
      </c>
      <c r="E320" t="s">
        <v>283</v>
      </c>
      <c r="F320">
        <v>0</v>
      </c>
      <c r="G320">
        <v>0</v>
      </c>
      <c r="H320">
        <v>0</v>
      </c>
      <c r="I320">
        <v>0</v>
      </c>
      <c r="J320" s="1">
        <v>0</v>
      </c>
      <c r="K320" s="1">
        <v>0</v>
      </c>
      <c r="L320" s="1">
        <v>0</v>
      </c>
    </row>
    <row r="321" spans="1:12" x14ac:dyDescent="0.25">
      <c r="A321" t="s">
        <v>29</v>
      </c>
      <c r="B321">
        <v>2050</v>
      </c>
      <c r="C321" t="s">
        <v>65</v>
      </c>
      <c r="D321" t="s">
        <v>284</v>
      </c>
      <c r="E321" t="s">
        <v>285</v>
      </c>
      <c r="F321">
        <v>0</v>
      </c>
      <c r="G321">
        <v>0</v>
      </c>
      <c r="H321">
        <v>0</v>
      </c>
      <c r="I321">
        <v>0</v>
      </c>
      <c r="J321" s="1">
        <v>0</v>
      </c>
      <c r="K321" s="1">
        <v>0</v>
      </c>
      <c r="L321" s="1">
        <v>0</v>
      </c>
    </row>
    <row r="322" spans="1:12" x14ac:dyDescent="0.25">
      <c r="A322" t="s">
        <v>29</v>
      </c>
      <c r="B322">
        <v>2050</v>
      </c>
      <c r="C322" t="s">
        <v>65</v>
      </c>
      <c r="D322" t="s">
        <v>286</v>
      </c>
      <c r="E322" t="s">
        <v>287</v>
      </c>
      <c r="F322">
        <v>0</v>
      </c>
      <c r="G322">
        <v>0</v>
      </c>
      <c r="H322">
        <v>0</v>
      </c>
      <c r="I322">
        <v>0</v>
      </c>
      <c r="J322" s="1">
        <v>0</v>
      </c>
      <c r="K322" s="1">
        <v>0</v>
      </c>
      <c r="L322" s="1">
        <v>0</v>
      </c>
    </row>
    <row r="323" spans="1:12" x14ac:dyDescent="0.25">
      <c r="A323" t="s">
        <v>29</v>
      </c>
      <c r="B323">
        <v>2050</v>
      </c>
      <c r="C323" t="s">
        <v>65</v>
      </c>
      <c r="D323" t="s">
        <v>61</v>
      </c>
      <c r="E323" t="s">
        <v>288</v>
      </c>
      <c r="F323">
        <v>7.05</v>
      </c>
      <c r="G323">
        <v>46.72</v>
      </c>
      <c r="H323">
        <v>2.37</v>
      </c>
      <c r="I323">
        <v>5.77</v>
      </c>
      <c r="J323" s="1">
        <v>14300</v>
      </c>
      <c r="K323" s="1">
        <v>339</v>
      </c>
      <c r="L323" s="1">
        <v>827</v>
      </c>
    </row>
    <row r="324" spans="1:12" x14ac:dyDescent="0.25">
      <c r="A324" t="s">
        <v>29</v>
      </c>
      <c r="B324">
        <v>2050</v>
      </c>
      <c r="C324" t="s">
        <v>65</v>
      </c>
      <c r="D324" t="s">
        <v>289</v>
      </c>
      <c r="E324" t="s">
        <v>290</v>
      </c>
      <c r="F324">
        <v>0</v>
      </c>
      <c r="G324">
        <v>0</v>
      </c>
      <c r="H324">
        <v>0</v>
      </c>
      <c r="I324">
        <v>0</v>
      </c>
      <c r="J324" s="1">
        <v>0</v>
      </c>
      <c r="K324" s="1">
        <v>0</v>
      </c>
      <c r="L324" s="1">
        <v>0</v>
      </c>
    </row>
    <row r="325" spans="1:12" x14ac:dyDescent="0.25">
      <c r="A325" t="s">
        <v>29</v>
      </c>
      <c r="B325">
        <v>2050</v>
      </c>
      <c r="C325" t="s">
        <v>65</v>
      </c>
      <c r="D325" t="s">
        <v>291</v>
      </c>
      <c r="E325" t="s">
        <v>292</v>
      </c>
      <c r="F325">
        <v>0</v>
      </c>
      <c r="G325">
        <v>0</v>
      </c>
      <c r="H325">
        <v>0</v>
      </c>
      <c r="I325">
        <v>0</v>
      </c>
      <c r="J325" s="1">
        <v>0</v>
      </c>
      <c r="K325" s="1">
        <v>0</v>
      </c>
      <c r="L325" s="1">
        <v>0</v>
      </c>
    </row>
    <row r="326" spans="1:12" x14ac:dyDescent="0.25">
      <c r="A326" t="s">
        <v>29</v>
      </c>
      <c r="B326">
        <v>2050</v>
      </c>
      <c r="C326" t="s">
        <v>65</v>
      </c>
      <c r="D326" t="s">
        <v>293</v>
      </c>
      <c r="E326" t="s">
        <v>294</v>
      </c>
      <c r="F326">
        <v>2.95</v>
      </c>
      <c r="G326">
        <v>38.83</v>
      </c>
      <c r="H326">
        <v>1</v>
      </c>
      <c r="I326">
        <v>3.12</v>
      </c>
      <c r="J326" s="1">
        <v>155</v>
      </c>
      <c r="K326" s="1">
        <v>1.56</v>
      </c>
      <c r="L326" s="1">
        <v>4.83</v>
      </c>
    </row>
    <row r="327" spans="1:12" x14ac:dyDescent="0.25">
      <c r="A327" t="s">
        <v>29</v>
      </c>
      <c r="B327">
        <v>2050</v>
      </c>
      <c r="C327" t="s">
        <v>65</v>
      </c>
      <c r="D327" t="s">
        <v>295</v>
      </c>
      <c r="E327" t="s">
        <v>296</v>
      </c>
      <c r="F327">
        <v>19.77</v>
      </c>
      <c r="G327">
        <v>60.6</v>
      </c>
      <c r="H327">
        <v>6.62</v>
      </c>
      <c r="I327">
        <v>11.72</v>
      </c>
      <c r="J327" s="1">
        <v>1110</v>
      </c>
      <c r="K327" s="1">
        <v>73.5</v>
      </c>
      <c r="L327" s="1">
        <v>130</v>
      </c>
    </row>
    <row r="328" spans="1:12" x14ac:dyDescent="0.25">
      <c r="A328" t="s">
        <v>29</v>
      </c>
      <c r="B328">
        <v>2050</v>
      </c>
      <c r="C328" t="s">
        <v>65</v>
      </c>
      <c r="D328" t="s">
        <v>297</v>
      </c>
      <c r="E328" t="s">
        <v>298</v>
      </c>
      <c r="F328">
        <v>4.66</v>
      </c>
      <c r="G328">
        <v>41.35</v>
      </c>
      <c r="H328">
        <v>1.57</v>
      </c>
      <c r="I328">
        <v>3.79</v>
      </c>
      <c r="J328" s="1">
        <v>230</v>
      </c>
      <c r="K328" s="1">
        <v>3.62</v>
      </c>
      <c r="L328" s="1">
        <v>8.7100000000000009</v>
      </c>
    </row>
    <row r="329" spans="1:12" x14ac:dyDescent="0.25">
      <c r="A329" t="s">
        <v>29</v>
      </c>
      <c r="B329">
        <v>2050</v>
      </c>
      <c r="C329" t="s">
        <v>65</v>
      </c>
      <c r="D329" t="s">
        <v>299</v>
      </c>
      <c r="E329" t="s">
        <v>300</v>
      </c>
      <c r="F329">
        <v>7.61</v>
      </c>
      <c r="G329">
        <v>45.51</v>
      </c>
      <c r="H329">
        <v>2.56</v>
      </c>
      <c r="I329">
        <v>5.27</v>
      </c>
      <c r="J329" s="1">
        <v>74.5</v>
      </c>
      <c r="K329" s="1">
        <v>1.91</v>
      </c>
      <c r="L329" s="1">
        <v>3.93</v>
      </c>
    </row>
    <row r="330" spans="1:12" x14ac:dyDescent="0.25">
      <c r="A330" t="s">
        <v>29</v>
      </c>
      <c r="B330">
        <v>2050</v>
      </c>
      <c r="C330" t="s">
        <v>65</v>
      </c>
      <c r="D330" t="s">
        <v>301</v>
      </c>
      <c r="E330" t="s">
        <v>302</v>
      </c>
      <c r="F330">
        <v>4.3899999999999997</v>
      </c>
      <c r="G330">
        <v>41.6</v>
      </c>
      <c r="H330">
        <v>1.46</v>
      </c>
      <c r="I330">
        <v>3.77</v>
      </c>
      <c r="J330" s="1">
        <v>364</v>
      </c>
      <c r="K330" s="1">
        <v>5.31</v>
      </c>
      <c r="L330" s="1">
        <v>13.7</v>
      </c>
    </row>
    <row r="331" spans="1:12" x14ac:dyDescent="0.25">
      <c r="A331" t="s">
        <v>29</v>
      </c>
      <c r="B331">
        <v>2050</v>
      </c>
      <c r="C331" t="s">
        <v>65</v>
      </c>
      <c r="D331" t="s">
        <v>303</v>
      </c>
      <c r="E331" t="s">
        <v>304</v>
      </c>
      <c r="F331">
        <v>17.579999999999998</v>
      </c>
      <c r="G331">
        <v>58.14</v>
      </c>
      <c r="H331">
        <v>5.82</v>
      </c>
      <c r="I331">
        <v>10.33</v>
      </c>
      <c r="J331" s="1">
        <v>580</v>
      </c>
      <c r="K331" s="1">
        <v>33.799999999999997</v>
      </c>
      <c r="L331" s="1">
        <v>59.9</v>
      </c>
    </row>
    <row r="332" spans="1:12" x14ac:dyDescent="0.25">
      <c r="A332" t="s">
        <v>29</v>
      </c>
      <c r="B332">
        <v>2050</v>
      </c>
      <c r="C332" t="s">
        <v>65</v>
      </c>
      <c r="D332" t="s">
        <v>305</v>
      </c>
      <c r="E332" t="s">
        <v>306</v>
      </c>
      <c r="F332">
        <v>0.52</v>
      </c>
      <c r="G332">
        <v>29.17</v>
      </c>
      <c r="H332">
        <v>0.18</v>
      </c>
      <c r="I332">
        <v>1.17</v>
      </c>
      <c r="J332" s="1">
        <v>47.8</v>
      </c>
      <c r="K332" s="1">
        <v>8.5900000000000004E-2</v>
      </c>
      <c r="L332" s="1">
        <v>0.56100000000000005</v>
      </c>
    </row>
    <row r="333" spans="1:12" x14ac:dyDescent="0.25">
      <c r="A333" t="s">
        <v>29</v>
      </c>
      <c r="B333">
        <v>2050</v>
      </c>
      <c r="C333" t="s">
        <v>65</v>
      </c>
      <c r="D333" t="s">
        <v>307</v>
      </c>
      <c r="E333" t="s">
        <v>308</v>
      </c>
      <c r="F333">
        <v>0.93</v>
      </c>
      <c r="G333">
        <v>33.299999999999997</v>
      </c>
      <c r="H333">
        <v>0.32</v>
      </c>
      <c r="I333">
        <v>1.8</v>
      </c>
      <c r="J333" s="1">
        <v>20.8</v>
      </c>
      <c r="K333" s="1">
        <v>6.5600000000000006E-2</v>
      </c>
      <c r="L333" s="1">
        <v>0.374</v>
      </c>
    </row>
    <row r="334" spans="1:12" x14ac:dyDescent="0.25">
      <c r="A334" t="s">
        <v>29</v>
      </c>
      <c r="B334">
        <v>2050</v>
      </c>
      <c r="C334" t="s">
        <v>65</v>
      </c>
      <c r="D334" t="s">
        <v>50</v>
      </c>
      <c r="E334" t="s">
        <v>309</v>
      </c>
      <c r="F334">
        <v>0</v>
      </c>
      <c r="G334">
        <v>19.32</v>
      </c>
      <c r="H334">
        <v>0</v>
      </c>
      <c r="I334">
        <v>0</v>
      </c>
      <c r="J334" s="1">
        <v>59</v>
      </c>
      <c r="K334" s="1">
        <v>0</v>
      </c>
      <c r="L334" s="1">
        <v>0</v>
      </c>
    </row>
    <row r="335" spans="1:12" x14ac:dyDescent="0.25">
      <c r="A335" t="s">
        <v>29</v>
      </c>
      <c r="B335">
        <v>2050</v>
      </c>
      <c r="C335" t="s">
        <v>65</v>
      </c>
      <c r="D335" t="s">
        <v>310</v>
      </c>
      <c r="E335" t="s">
        <v>311</v>
      </c>
      <c r="F335">
        <v>1.02</v>
      </c>
      <c r="G335">
        <v>33.81</v>
      </c>
      <c r="H335">
        <v>0.35</v>
      </c>
      <c r="I335">
        <v>1.95</v>
      </c>
      <c r="J335" s="1">
        <v>103</v>
      </c>
      <c r="K335" s="1">
        <v>0.35899999999999999</v>
      </c>
      <c r="L335" s="1">
        <v>2.0099999999999998</v>
      </c>
    </row>
    <row r="336" spans="1:12" x14ac:dyDescent="0.25">
      <c r="A336" t="s">
        <v>29</v>
      </c>
      <c r="B336">
        <v>2050</v>
      </c>
      <c r="C336" t="s">
        <v>65</v>
      </c>
      <c r="D336" t="s">
        <v>312</v>
      </c>
      <c r="E336" t="s">
        <v>313</v>
      </c>
      <c r="F336">
        <v>2.58</v>
      </c>
      <c r="G336">
        <v>39.97</v>
      </c>
      <c r="H336">
        <v>0.86</v>
      </c>
      <c r="I336">
        <v>3.31</v>
      </c>
      <c r="J336" s="1">
        <v>3.17</v>
      </c>
      <c r="K336" s="1">
        <v>2.7300000000000001E-2</v>
      </c>
      <c r="L336" s="1">
        <v>0.105</v>
      </c>
    </row>
    <row r="337" spans="1:12" x14ac:dyDescent="0.25">
      <c r="A337" t="s">
        <v>29</v>
      </c>
      <c r="B337">
        <v>2050</v>
      </c>
      <c r="C337" t="s">
        <v>65</v>
      </c>
      <c r="D337" t="s">
        <v>314</v>
      </c>
      <c r="E337" t="s">
        <v>315</v>
      </c>
      <c r="F337">
        <v>10.38</v>
      </c>
      <c r="G337">
        <v>49.45</v>
      </c>
      <c r="H337">
        <v>3.4</v>
      </c>
      <c r="I337">
        <v>6.74</v>
      </c>
      <c r="J337" s="1">
        <v>1330</v>
      </c>
      <c r="K337" s="1">
        <v>45.2</v>
      </c>
      <c r="L337" s="1">
        <v>89.6</v>
      </c>
    </row>
    <row r="338" spans="1:12" x14ac:dyDescent="0.25">
      <c r="A338" t="s">
        <v>29</v>
      </c>
      <c r="B338">
        <v>2050</v>
      </c>
      <c r="C338" t="s">
        <v>65</v>
      </c>
      <c r="D338" t="s">
        <v>40</v>
      </c>
      <c r="E338" t="s">
        <v>316</v>
      </c>
      <c r="F338">
        <v>0</v>
      </c>
      <c r="G338">
        <v>0</v>
      </c>
      <c r="H338">
        <v>0</v>
      </c>
      <c r="I338">
        <v>0</v>
      </c>
      <c r="J338" s="1">
        <v>0</v>
      </c>
      <c r="K338" s="1">
        <v>0</v>
      </c>
      <c r="L338" s="1">
        <v>0</v>
      </c>
    </row>
    <row r="339" spans="1:12" x14ac:dyDescent="0.25">
      <c r="A339" t="s">
        <v>29</v>
      </c>
      <c r="B339">
        <v>2050</v>
      </c>
      <c r="C339" t="s">
        <v>65</v>
      </c>
      <c r="D339" t="s">
        <v>317</v>
      </c>
      <c r="E339" t="s">
        <v>318</v>
      </c>
      <c r="F339">
        <v>0</v>
      </c>
      <c r="G339">
        <v>0</v>
      </c>
      <c r="H339">
        <v>0</v>
      </c>
      <c r="I339">
        <v>0</v>
      </c>
      <c r="J339" s="1">
        <v>0</v>
      </c>
      <c r="K339" s="1">
        <v>0</v>
      </c>
      <c r="L339" s="1">
        <v>0</v>
      </c>
    </row>
    <row r="340" spans="1:12" x14ac:dyDescent="0.25">
      <c r="A340" t="s">
        <v>29</v>
      </c>
      <c r="B340">
        <v>2050</v>
      </c>
      <c r="C340" t="s">
        <v>65</v>
      </c>
      <c r="D340" t="s">
        <v>319</v>
      </c>
      <c r="E340" t="s">
        <v>320</v>
      </c>
      <c r="F340">
        <v>17.52</v>
      </c>
      <c r="G340">
        <v>60.79</v>
      </c>
      <c r="H340">
        <v>5.8</v>
      </c>
      <c r="I340">
        <v>11.61</v>
      </c>
      <c r="J340" s="1">
        <v>406</v>
      </c>
      <c r="K340" s="1">
        <v>23.6</v>
      </c>
      <c r="L340" s="1">
        <v>47.2</v>
      </c>
    </row>
    <row r="341" spans="1:12" x14ac:dyDescent="0.25">
      <c r="A341" t="s">
        <v>29</v>
      </c>
      <c r="B341">
        <v>2050</v>
      </c>
      <c r="C341" t="s">
        <v>65</v>
      </c>
      <c r="D341" t="s">
        <v>321</v>
      </c>
      <c r="E341" t="s">
        <v>322</v>
      </c>
      <c r="F341">
        <v>0.62</v>
      </c>
      <c r="G341">
        <v>36.9</v>
      </c>
      <c r="H341">
        <v>0.21</v>
      </c>
      <c r="I341">
        <v>2.61</v>
      </c>
      <c r="J341" s="1">
        <v>48.4</v>
      </c>
      <c r="K341" s="1">
        <v>0.10199999999999999</v>
      </c>
      <c r="L341" s="1">
        <v>1.26</v>
      </c>
    </row>
    <row r="342" spans="1:12" x14ac:dyDescent="0.25">
      <c r="A342" t="s">
        <v>29</v>
      </c>
      <c r="B342">
        <v>2050</v>
      </c>
      <c r="C342" t="s">
        <v>65</v>
      </c>
      <c r="D342" t="s">
        <v>323</v>
      </c>
      <c r="E342" t="s">
        <v>324</v>
      </c>
      <c r="F342">
        <v>0.14000000000000001</v>
      </c>
      <c r="G342">
        <v>23.06</v>
      </c>
      <c r="H342">
        <v>0.05</v>
      </c>
      <c r="I342">
        <v>0.43</v>
      </c>
      <c r="J342" s="1">
        <v>5390</v>
      </c>
      <c r="K342" s="1">
        <v>2.64</v>
      </c>
      <c r="L342" s="1">
        <v>23.2</v>
      </c>
    </row>
    <row r="343" spans="1:12" x14ac:dyDescent="0.25">
      <c r="A343" t="s">
        <v>29</v>
      </c>
      <c r="B343">
        <v>2050</v>
      </c>
      <c r="C343" t="s">
        <v>65</v>
      </c>
      <c r="D343" t="s">
        <v>325</v>
      </c>
      <c r="E343" t="s">
        <v>326</v>
      </c>
      <c r="F343">
        <v>0.08</v>
      </c>
      <c r="G343">
        <v>29.16</v>
      </c>
      <c r="H343">
        <v>0.03</v>
      </c>
      <c r="I343">
        <v>1.08</v>
      </c>
      <c r="J343" s="1">
        <v>136</v>
      </c>
      <c r="K343" s="1">
        <v>3.9E-2</v>
      </c>
      <c r="L343" s="1">
        <v>1.46</v>
      </c>
    </row>
    <row r="344" spans="1:12" x14ac:dyDescent="0.25">
      <c r="A344" t="s">
        <v>29</v>
      </c>
      <c r="B344">
        <v>2050</v>
      </c>
      <c r="C344" t="s">
        <v>65</v>
      </c>
      <c r="D344" t="s">
        <v>327</v>
      </c>
      <c r="E344" t="s">
        <v>328</v>
      </c>
      <c r="F344">
        <v>0.15</v>
      </c>
      <c r="G344">
        <v>32.42</v>
      </c>
      <c r="H344">
        <v>0.05</v>
      </c>
      <c r="I344">
        <v>1.75</v>
      </c>
      <c r="J344" s="1">
        <v>641</v>
      </c>
      <c r="K344" s="1">
        <v>0.33600000000000002</v>
      </c>
      <c r="L344" s="1">
        <v>11.2</v>
      </c>
    </row>
    <row r="345" spans="1:12" x14ac:dyDescent="0.25">
      <c r="A345" t="s">
        <v>29</v>
      </c>
      <c r="B345">
        <v>2050</v>
      </c>
      <c r="C345" t="s">
        <v>65</v>
      </c>
      <c r="D345" t="s">
        <v>56</v>
      </c>
      <c r="E345" t="s">
        <v>329</v>
      </c>
      <c r="F345">
        <v>0.44</v>
      </c>
      <c r="G345">
        <v>31.63</v>
      </c>
      <c r="H345">
        <v>0.15</v>
      </c>
      <c r="I345">
        <v>1.57</v>
      </c>
      <c r="J345" s="1">
        <v>3120</v>
      </c>
      <c r="K345" s="1">
        <v>4.67</v>
      </c>
      <c r="L345" s="1">
        <v>49.1</v>
      </c>
    </row>
    <row r="346" spans="1:12" x14ac:dyDescent="0.25">
      <c r="A346" t="s">
        <v>29</v>
      </c>
      <c r="B346">
        <v>2050</v>
      </c>
      <c r="C346" t="s">
        <v>65</v>
      </c>
      <c r="D346" t="s">
        <v>43</v>
      </c>
      <c r="E346" t="s">
        <v>330</v>
      </c>
      <c r="F346">
        <v>2.33</v>
      </c>
      <c r="G346">
        <v>36.69</v>
      </c>
      <c r="H346">
        <v>0.8</v>
      </c>
      <c r="I346">
        <v>2.61</v>
      </c>
      <c r="J346" s="1">
        <v>65.2</v>
      </c>
      <c r="K346" s="1">
        <v>0.52400000000000002</v>
      </c>
      <c r="L346" s="1">
        <v>1.7</v>
      </c>
    </row>
    <row r="347" spans="1:12" x14ac:dyDescent="0.25">
      <c r="A347" t="s">
        <v>29</v>
      </c>
      <c r="B347">
        <v>2050</v>
      </c>
      <c r="C347" t="s">
        <v>65</v>
      </c>
      <c r="D347" t="s">
        <v>331</v>
      </c>
      <c r="E347" t="s">
        <v>332</v>
      </c>
      <c r="F347">
        <v>7.49</v>
      </c>
      <c r="G347">
        <v>48.51</v>
      </c>
      <c r="H347">
        <v>2.5299999999999998</v>
      </c>
      <c r="I347">
        <v>6.21</v>
      </c>
      <c r="J347" s="1">
        <v>477</v>
      </c>
      <c r="K347" s="1">
        <v>12.1</v>
      </c>
      <c r="L347" s="1">
        <v>29.6</v>
      </c>
    </row>
    <row r="348" spans="1:12" x14ac:dyDescent="0.25">
      <c r="A348" t="s">
        <v>29</v>
      </c>
      <c r="B348">
        <v>2050</v>
      </c>
      <c r="C348" t="s">
        <v>65</v>
      </c>
      <c r="D348" t="s">
        <v>333</v>
      </c>
      <c r="E348" t="s">
        <v>334</v>
      </c>
      <c r="F348">
        <v>0.55000000000000004</v>
      </c>
      <c r="G348">
        <v>31.72</v>
      </c>
      <c r="H348">
        <v>0.19</v>
      </c>
      <c r="I348">
        <v>1.49</v>
      </c>
      <c r="J348" s="1">
        <v>2.0699999999999998</v>
      </c>
      <c r="K348" s="1">
        <v>3.8899999999999998E-3</v>
      </c>
      <c r="L348" s="1">
        <v>3.09E-2</v>
      </c>
    </row>
    <row r="349" spans="1:12" x14ac:dyDescent="0.25">
      <c r="A349" t="s">
        <v>29</v>
      </c>
      <c r="B349">
        <v>2050</v>
      </c>
      <c r="C349" t="s">
        <v>65</v>
      </c>
      <c r="D349" t="s">
        <v>335</v>
      </c>
      <c r="E349" t="s">
        <v>336</v>
      </c>
      <c r="F349">
        <v>0</v>
      </c>
      <c r="G349">
        <v>0</v>
      </c>
      <c r="H349">
        <v>0</v>
      </c>
      <c r="I349">
        <v>0</v>
      </c>
      <c r="J349" s="1">
        <v>0</v>
      </c>
      <c r="K349" s="1">
        <v>0</v>
      </c>
      <c r="L349" s="1">
        <v>0</v>
      </c>
    </row>
    <row r="350" spans="1:12" x14ac:dyDescent="0.25">
      <c r="A350" t="s">
        <v>29</v>
      </c>
      <c r="B350">
        <v>2050</v>
      </c>
      <c r="C350" t="s">
        <v>65</v>
      </c>
      <c r="D350" t="s">
        <v>337</v>
      </c>
      <c r="E350" t="s">
        <v>338</v>
      </c>
      <c r="F350">
        <v>7.1</v>
      </c>
      <c r="G350">
        <v>43.61</v>
      </c>
      <c r="H350">
        <v>2.4300000000000002</v>
      </c>
      <c r="I350">
        <v>4.59</v>
      </c>
      <c r="J350" s="1">
        <v>331</v>
      </c>
      <c r="K350" s="1">
        <v>8.0500000000000007</v>
      </c>
      <c r="L350" s="1">
        <v>15.2</v>
      </c>
    </row>
    <row r="351" spans="1:12" x14ac:dyDescent="0.25">
      <c r="A351" t="s">
        <v>29</v>
      </c>
      <c r="B351">
        <v>2050</v>
      </c>
      <c r="C351" t="s">
        <v>65</v>
      </c>
      <c r="D351" t="s">
        <v>339</v>
      </c>
      <c r="E351" t="s">
        <v>340</v>
      </c>
      <c r="F351">
        <v>2.96</v>
      </c>
      <c r="G351">
        <v>38</v>
      </c>
      <c r="H351">
        <v>1.02</v>
      </c>
      <c r="I351">
        <v>2.9</v>
      </c>
      <c r="J351" s="1">
        <v>666</v>
      </c>
      <c r="K351" s="1">
        <v>6.76</v>
      </c>
      <c r="L351" s="1">
        <v>19.3</v>
      </c>
    </row>
    <row r="352" spans="1:12" x14ac:dyDescent="0.25">
      <c r="A352" t="s">
        <v>29</v>
      </c>
      <c r="B352">
        <v>2050</v>
      </c>
      <c r="C352" t="s">
        <v>65</v>
      </c>
      <c r="D352" t="s">
        <v>341</v>
      </c>
      <c r="E352" t="s">
        <v>342</v>
      </c>
      <c r="F352">
        <v>0</v>
      </c>
      <c r="G352">
        <v>0</v>
      </c>
      <c r="H352">
        <v>0</v>
      </c>
      <c r="I352">
        <v>0</v>
      </c>
      <c r="J352" s="1">
        <v>0</v>
      </c>
      <c r="K352" s="1">
        <v>0</v>
      </c>
      <c r="L352" s="1">
        <v>0</v>
      </c>
    </row>
    <row r="353" spans="1:12" x14ac:dyDescent="0.25">
      <c r="A353" t="s">
        <v>29</v>
      </c>
      <c r="B353">
        <v>2050</v>
      </c>
      <c r="C353" t="s">
        <v>65</v>
      </c>
      <c r="D353" t="s">
        <v>343</v>
      </c>
      <c r="E353" t="s">
        <v>344</v>
      </c>
      <c r="F353">
        <v>2.75</v>
      </c>
      <c r="G353">
        <v>37.299999999999997</v>
      </c>
      <c r="H353">
        <v>0.94</v>
      </c>
      <c r="I353">
        <v>2.78</v>
      </c>
      <c r="J353" s="1">
        <v>6050</v>
      </c>
      <c r="K353" s="1">
        <v>57.2</v>
      </c>
      <c r="L353" s="1">
        <v>168</v>
      </c>
    </row>
    <row r="354" spans="1:12" x14ac:dyDescent="0.25">
      <c r="A354" t="s">
        <v>29</v>
      </c>
      <c r="B354">
        <v>2050</v>
      </c>
      <c r="C354" t="s">
        <v>65</v>
      </c>
      <c r="D354" t="s">
        <v>46</v>
      </c>
      <c r="E354" t="s">
        <v>345</v>
      </c>
      <c r="F354">
        <v>0.41</v>
      </c>
      <c r="G354">
        <v>25.59</v>
      </c>
      <c r="H354">
        <v>0.14000000000000001</v>
      </c>
      <c r="I354">
        <v>0.63</v>
      </c>
      <c r="J354" s="1">
        <v>6210</v>
      </c>
      <c r="K354" s="1">
        <v>8.76</v>
      </c>
      <c r="L354" s="1">
        <v>39.299999999999997</v>
      </c>
    </row>
    <row r="355" spans="1:12" x14ac:dyDescent="0.25">
      <c r="A355" t="s">
        <v>29</v>
      </c>
      <c r="B355">
        <v>2050</v>
      </c>
      <c r="C355" t="s">
        <v>65</v>
      </c>
      <c r="D355" t="s">
        <v>346</v>
      </c>
      <c r="E355" t="s">
        <v>347</v>
      </c>
      <c r="F355">
        <v>9.1199999999999992</v>
      </c>
      <c r="G355">
        <v>48.53</v>
      </c>
      <c r="H355">
        <v>3.05</v>
      </c>
      <c r="I355">
        <v>6.04</v>
      </c>
      <c r="J355" s="1">
        <v>6.36</v>
      </c>
      <c r="K355" s="1">
        <v>0.19400000000000001</v>
      </c>
      <c r="L355" s="1">
        <v>0.38400000000000001</v>
      </c>
    </row>
    <row r="356" spans="1:12" x14ac:dyDescent="0.25">
      <c r="A356" t="s">
        <v>29</v>
      </c>
      <c r="B356">
        <v>2050</v>
      </c>
      <c r="C356" t="s">
        <v>65</v>
      </c>
      <c r="D356" t="s">
        <v>348</v>
      </c>
      <c r="E356" t="s">
        <v>349</v>
      </c>
      <c r="F356">
        <v>0</v>
      </c>
      <c r="G356">
        <v>0</v>
      </c>
      <c r="H356">
        <v>0</v>
      </c>
      <c r="I356">
        <v>0</v>
      </c>
      <c r="J356" s="1">
        <v>0</v>
      </c>
      <c r="K356" s="1">
        <v>0</v>
      </c>
      <c r="L356" s="1">
        <v>0</v>
      </c>
    </row>
    <row r="357" spans="1:12" x14ac:dyDescent="0.25">
      <c r="A357" t="s">
        <v>29</v>
      </c>
      <c r="B357">
        <v>2050</v>
      </c>
      <c r="C357" t="s">
        <v>65</v>
      </c>
      <c r="D357" t="s">
        <v>350</v>
      </c>
      <c r="E357" t="s">
        <v>351</v>
      </c>
      <c r="F357">
        <v>0</v>
      </c>
      <c r="G357">
        <v>0</v>
      </c>
      <c r="H357">
        <v>0</v>
      </c>
      <c r="I357">
        <v>0</v>
      </c>
      <c r="J357" s="1">
        <v>0</v>
      </c>
      <c r="K357" s="1">
        <v>0</v>
      </c>
      <c r="L357" s="1">
        <v>0</v>
      </c>
    </row>
    <row r="358" spans="1:12" x14ac:dyDescent="0.25">
      <c r="A358" t="s">
        <v>29</v>
      </c>
      <c r="B358">
        <v>2050</v>
      </c>
      <c r="C358" t="s">
        <v>65</v>
      </c>
      <c r="D358" t="s">
        <v>352</v>
      </c>
      <c r="E358" t="s">
        <v>353</v>
      </c>
      <c r="F358">
        <v>0</v>
      </c>
      <c r="G358">
        <v>0</v>
      </c>
      <c r="H358">
        <v>0</v>
      </c>
      <c r="I358">
        <v>0</v>
      </c>
      <c r="J358" s="1">
        <v>0</v>
      </c>
      <c r="K358" s="1">
        <v>0</v>
      </c>
      <c r="L358" s="1">
        <v>0</v>
      </c>
    </row>
    <row r="359" spans="1:12" x14ac:dyDescent="0.25">
      <c r="A359" t="s">
        <v>29</v>
      </c>
      <c r="B359">
        <v>2050</v>
      </c>
      <c r="C359" t="s">
        <v>65</v>
      </c>
      <c r="D359" t="s">
        <v>354</v>
      </c>
      <c r="E359" t="s">
        <v>355</v>
      </c>
      <c r="F359">
        <v>0</v>
      </c>
      <c r="G359">
        <v>0</v>
      </c>
      <c r="H359">
        <v>0</v>
      </c>
      <c r="I359">
        <v>0</v>
      </c>
      <c r="J359" s="1">
        <v>0</v>
      </c>
      <c r="K359" s="1">
        <v>0</v>
      </c>
      <c r="L359" s="1">
        <v>0</v>
      </c>
    </row>
    <row r="360" spans="1:12" x14ac:dyDescent="0.25">
      <c r="A360" t="s">
        <v>29</v>
      </c>
      <c r="B360">
        <v>2050</v>
      </c>
      <c r="C360" t="s">
        <v>65</v>
      </c>
      <c r="D360" t="s">
        <v>356</v>
      </c>
      <c r="E360" t="s">
        <v>357</v>
      </c>
      <c r="F360">
        <v>0</v>
      </c>
      <c r="G360">
        <v>0</v>
      </c>
      <c r="H360">
        <v>0</v>
      </c>
      <c r="I360">
        <v>0</v>
      </c>
      <c r="J360" s="1">
        <v>0</v>
      </c>
      <c r="K360" s="1">
        <v>0</v>
      </c>
      <c r="L360" s="1">
        <v>0</v>
      </c>
    </row>
    <row r="361" spans="1:12" x14ac:dyDescent="0.25">
      <c r="A361" t="s">
        <v>29</v>
      </c>
      <c r="B361">
        <v>2050</v>
      </c>
      <c r="C361" t="s">
        <v>65</v>
      </c>
      <c r="D361" t="s">
        <v>358</v>
      </c>
      <c r="E361" t="s">
        <v>359</v>
      </c>
      <c r="F361">
        <v>6.56</v>
      </c>
      <c r="G361">
        <v>47.87</v>
      </c>
      <c r="H361">
        <v>2.21</v>
      </c>
      <c r="I361">
        <v>6</v>
      </c>
      <c r="J361" s="1">
        <v>43.1</v>
      </c>
      <c r="K361" s="1">
        <v>0.95399999999999996</v>
      </c>
      <c r="L361" s="1">
        <v>2.59</v>
      </c>
    </row>
    <row r="362" spans="1:12" x14ac:dyDescent="0.25">
      <c r="A362" t="s">
        <v>29</v>
      </c>
      <c r="B362">
        <v>2050</v>
      </c>
      <c r="C362" t="s">
        <v>65</v>
      </c>
      <c r="D362" t="s">
        <v>360</v>
      </c>
      <c r="E362" t="s">
        <v>361</v>
      </c>
      <c r="F362">
        <v>2.87</v>
      </c>
      <c r="G362">
        <v>37.68</v>
      </c>
      <c r="H362">
        <v>0.99</v>
      </c>
      <c r="I362">
        <v>2.82</v>
      </c>
      <c r="J362" s="1">
        <v>4200</v>
      </c>
      <c r="K362" s="1">
        <v>41.5</v>
      </c>
      <c r="L362" s="1">
        <v>119</v>
      </c>
    </row>
    <row r="363" spans="1:12" x14ac:dyDescent="0.25">
      <c r="A363" t="s">
        <v>29</v>
      </c>
      <c r="B363">
        <v>2050</v>
      </c>
      <c r="C363" t="s">
        <v>65</v>
      </c>
      <c r="D363" t="s">
        <v>362</v>
      </c>
      <c r="E363" t="s">
        <v>363</v>
      </c>
      <c r="F363">
        <v>0</v>
      </c>
      <c r="G363">
        <v>0</v>
      </c>
      <c r="H363">
        <v>0</v>
      </c>
      <c r="I363">
        <v>0</v>
      </c>
      <c r="J363" s="1">
        <v>0</v>
      </c>
      <c r="K363" s="1">
        <v>0</v>
      </c>
      <c r="L363" s="1">
        <v>0</v>
      </c>
    </row>
    <row r="364" spans="1:12" x14ac:dyDescent="0.25">
      <c r="A364" t="s">
        <v>29</v>
      </c>
      <c r="B364">
        <v>2050</v>
      </c>
      <c r="C364" t="s">
        <v>65</v>
      </c>
      <c r="D364" t="s">
        <v>364</v>
      </c>
      <c r="E364" t="s">
        <v>365</v>
      </c>
      <c r="F364">
        <v>0</v>
      </c>
      <c r="G364">
        <v>0</v>
      </c>
      <c r="H364">
        <v>0</v>
      </c>
      <c r="I364">
        <v>0</v>
      </c>
      <c r="J364" s="1">
        <v>0</v>
      </c>
      <c r="K364" s="1">
        <v>0</v>
      </c>
      <c r="L364" s="1">
        <v>0</v>
      </c>
    </row>
    <row r="365" spans="1:12" x14ac:dyDescent="0.25">
      <c r="A365" t="s">
        <v>29</v>
      </c>
      <c r="B365">
        <v>2050</v>
      </c>
      <c r="C365" t="s">
        <v>65</v>
      </c>
      <c r="D365" t="s">
        <v>366</v>
      </c>
      <c r="E365" t="s">
        <v>367</v>
      </c>
      <c r="F365">
        <v>0</v>
      </c>
      <c r="G365">
        <v>0</v>
      </c>
      <c r="H365">
        <v>0</v>
      </c>
      <c r="I365">
        <v>0</v>
      </c>
      <c r="J365" s="1">
        <v>0</v>
      </c>
      <c r="K365" s="1">
        <v>0</v>
      </c>
      <c r="L365" s="1">
        <v>0</v>
      </c>
    </row>
    <row r="366" spans="1:12" x14ac:dyDescent="0.25">
      <c r="A366" t="s">
        <v>29</v>
      </c>
      <c r="B366">
        <v>2050</v>
      </c>
      <c r="C366" t="s">
        <v>65</v>
      </c>
      <c r="D366" t="s">
        <v>368</v>
      </c>
      <c r="E366" t="s">
        <v>369</v>
      </c>
      <c r="F366">
        <v>3.05</v>
      </c>
      <c r="G366">
        <v>38.32</v>
      </c>
      <c r="H366">
        <v>1.05</v>
      </c>
      <c r="I366">
        <v>2.97</v>
      </c>
      <c r="J366" s="1">
        <v>274</v>
      </c>
      <c r="K366" s="1">
        <v>2.87</v>
      </c>
      <c r="L366" s="1">
        <v>8.1199999999999992</v>
      </c>
    </row>
    <row r="367" spans="1:12" x14ac:dyDescent="0.25">
      <c r="A367" t="s">
        <v>29</v>
      </c>
      <c r="B367">
        <v>2050</v>
      </c>
      <c r="C367" t="s">
        <v>65</v>
      </c>
      <c r="D367" t="s">
        <v>370</v>
      </c>
      <c r="E367" t="s">
        <v>371</v>
      </c>
      <c r="F367">
        <v>3.28</v>
      </c>
      <c r="G367">
        <v>38.24</v>
      </c>
      <c r="H367">
        <v>1.1299999999999999</v>
      </c>
      <c r="I367">
        <v>2.97</v>
      </c>
      <c r="J367" s="1">
        <v>357</v>
      </c>
      <c r="K367" s="1">
        <v>4.0199999999999996</v>
      </c>
      <c r="L367" s="1">
        <v>10.6</v>
      </c>
    </row>
    <row r="368" spans="1:12" x14ac:dyDescent="0.25">
      <c r="A368" t="s">
        <v>29</v>
      </c>
      <c r="B368">
        <v>2050</v>
      </c>
      <c r="C368" t="s">
        <v>65</v>
      </c>
      <c r="D368" t="s">
        <v>372</v>
      </c>
      <c r="E368" t="s">
        <v>373</v>
      </c>
      <c r="F368">
        <v>0</v>
      </c>
      <c r="G368">
        <v>0</v>
      </c>
      <c r="H368">
        <v>0</v>
      </c>
      <c r="I368">
        <v>0</v>
      </c>
      <c r="J368" s="1">
        <v>0</v>
      </c>
      <c r="K368" s="1">
        <v>0</v>
      </c>
      <c r="L368" s="1">
        <v>0</v>
      </c>
    </row>
    <row r="369" spans="1:12" x14ac:dyDescent="0.25">
      <c r="A369" t="s">
        <v>29</v>
      </c>
      <c r="B369">
        <v>2050</v>
      </c>
      <c r="C369" t="s">
        <v>65</v>
      </c>
      <c r="D369" t="s">
        <v>374</v>
      </c>
      <c r="E369" t="s">
        <v>375</v>
      </c>
      <c r="F369">
        <v>1.36</v>
      </c>
      <c r="G369">
        <v>38.79</v>
      </c>
      <c r="H369">
        <v>0.47</v>
      </c>
      <c r="I369">
        <v>3.17</v>
      </c>
      <c r="J369" s="1">
        <v>100</v>
      </c>
      <c r="K369" s="1">
        <v>0.46600000000000003</v>
      </c>
      <c r="L369" s="1">
        <v>3.17</v>
      </c>
    </row>
    <row r="370" spans="1:12" x14ac:dyDescent="0.25">
      <c r="A370" t="s">
        <v>29</v>
      </c>
      <c r="B370">
        <v>2050</v>
      </c>
      <c r="C370" t="s">
        <v>65</v>
      </c>
      <c r="D370" t="s">
        <v>376</v>
      </c>
      <c r="E370" t="s">
        <v>377</v>
      </c>
      <c r="F370">
        <v>3</v>
      </c>
      <c r="G370">
        <v>38.28</v>
      </c>
      <c r="H370">
        <v>1.02</v>
      </c>
      <c r="I370">
        <v>2.98</v>
      </c>
      <c r="J370" s="1">
        <v>6840</v>
      </c>
      <c r="K370" s="1">
        <v>69.900000000000006</v>
      </c>
      <c r="L370" s="1">
        <v>204</v>
      </c>
    </row>
    <row r="371" spans="1:12" x14ac:dyDescent="0.25">
      <c r="A371" t="s">
        <v>29</v>
      </c>
      <c r="B371">
        <v>2050</v>
      </c>
      <c r="C371" t="s">
        <v>65</v>
      </c>
      <c r="D371" t="s">
        <v>378</v>
      </c>
      <c r="E371" t="s">
        <v>379</v>
      </c>
      <c r="F371">
        <v>13.65</v>
      </c>
      <c r="G371">
        <v>51.98</v>
      </c>
      <c r="H371">
        <v>4.59</v>
      </c>
      <c r="I371">
        <v>8.0399999999999991</v>
      </c>
      <c r="J371" s="1">
        <v>1420</v>
      </c>
      <c r="K371" s="1">
        <v>65.3</v>
      </c>
      <c r="L371" s="1">
        <v>114</v>
      </c>
    </row>
    <row r="372" spans="1:12" x14ac:dyDescent="0.25">
      <c r="A372" t="s">
        <v>29</v>
      </c>
      <c r="B372">
        <v>2050</v>
      </c>
      <c r="C372" t="s">
        <v>65</v>
      </c>
      <c r="D372" t="s">
        <v>32</v>
      </c>
      <c r="E372" t="s">
        <v>380</v>
      </c>
      <c r="F372">
        <v>9.23</v>
      </c>
      <c r="G372">
        <v>50.4</v>
      </c>
      <c r="H372">
        <v>3.11</v>
      </c>
      <c r="I372">
        <v>7</v>
      </c>
      <c r="J372" s="1">
        <v>2840</v>
      </c>
      <c r="K372" s="1">
        <v>88.4</v>
      </c>
      <c r="L372" s="1">
        <v>199</v>
      </c>
    </row>
    <row r="373" spans="1:12" x14ac:dyDescent="0.25">
      <c r="A373" t="s">
        <v>29</v>
      </c>
      <c r="B373">
        <v>2050</v>
      </c>
      <c r="C373" t="s">
        <v>65</v>
      </c>
      <c r="D373" t="s">
        <v>381</v>
      </c>
      <c r="E373" t="s">
        <v>382</v>
      </c>
      <c r="F373">
        <v>11.25</v>
      </c>
      <c r="G373">
        <v>50.4</v>
      </c>
      <c r="H373">
        <v>3.79</v>
      </c>
      <c r="I373">
        <v>6.8</v>
      </c>
      <c r="J373" s="1">
        <v>8.4499999999999993</v>
      </c>
      <c r="K373" s="1">
        <v>0.32</v>
      </c>
      <c r="L373" s="1">
        <v>0.57499999999999996</v>
      </c>
    </row>
    <row r="374" spans="1:12" x14ac:dyDescent="0.25">
      <c r="A374" t="s">
        <v>29</v>
      </c>
      <c r="B374">
        <v>2050</v>
      </c>
      <c r="C374" t="s">
        <v>65</v>
      </c>
      <c r="D374" t="s">
        <v>383</v>
      </c>
      <c r="E374" t="s">
        <v>384</v>
      </c>
      <c r="F374">
        <v>8.4499999999999993</v>
      </c>
      <c r="G374">
        <v>49.6</v>
      </c>
      <c r="H374">
        <v>2.85</v>
      </c>
      <c r="I374">
        <v>6.56</v>
      </c>
      <c r="J374" s="1">
        <v>1.08</v>
      </c>
      <c r="K374" s="1">
        <v>3.0700000000000002E-2</v>
      </c>
      <c r="L374" s="1">
        <v>7.0800000000000002E-2</v>
      </c>
    </row>
    <row r="375" spans="1:12" x14ac:dyDescent="0.25">
      <c r="A375" t="s">
        <v>29</v>
      </c>
      <c r="B375">
        <v>2050</v>
      </c>
      <c r="C375" t="s">
        <v>65</v>
      </c>
      <c r="D375" t="s">
        <v>385</v>
      </c>
      <c r="E375" t="s">
        <v>386</v>
      </c>
      <c r="F375">
        <v>3.32</v>
      </c>
      <c r="G375">
        <v>43.82</v>
      </c>
      <c r="H375">
        <v>1.1399999999999999</v>
      </c>
      <c r="I375">
        <v>4.59</v>
      </c>
      <c r="J375" s="1">
        <v>1170</v>
      </c>
      <c r="K375" s="1">
        <v>13.3</v>
      </c>
      <c r="L375" s="1">
        <v>53.8</v>
      </c>
    </row>
    <row r="376" spans="1:12" x14ac:dyDescent="0.25">
      <c r="A376" t="s">
        <v>29</v>
      </c>
      <c r="B376">
        <v>2050</v>
      </c>
      <c r="C376" t="s">
        <v>65</v>
      </c>
      <c r="D376" t="s">
        <v>387</v>
      </c>
      <c r="E376" t="s">
        <v>388</v>
      </c>
      <c r="F376">
        <v>0</v>
      </c>
      <c r="G376">
        <v>20.65</v>
      </c>
      <c r="H376">
        <v>0</v>
      </c>
      <c r="I376">
        <v>7.0000000000000007E-2</v>
      </c>
      <c r="J376" s="1">
        <v>27.2</v>
      </c>
      <c r="K376" s="1">
        <v>0</v>
      </c>
      <c r="L376" s="1">
        <v>1.89E-2</v>
      </c>
    </row>
    <row r="377" spans="1:12" x14ac:dyDescent="0.25">
      <c r="A377" t="s">
        <v>29</v>
      </c>
      <c r="B377">
        <v>2050</v>
      </c>
      <c r="C377" t="s">
        <v>65</v>
      </c>
      <c r="D377" t="s">
        <v>389</v>
      </c>
      <c r="E377" t="s">
        <v>390</v>
      </c>
      <c r="F377">
        <v>1.93</v>
      </c>
      <c r="G377">
        <v>34.61</v>
      </c>
      <c r="H377">
        <v>0.66</v>
      </c>
      <c r="I377">
        <v>2.09</v>
      </c>
      <c r="J377" s="1">
        <v>18.7</v>
      </c>
      <c r="K377" s="1">
        <v>0.123</v>
      </c>
      <c r="L377" s="1">
        <v>0.39</v>
      </c>
    </row>
    <row r="378" spans="1:12" x14ac:dyDescent="0.25">
      <c r="A378" t="s">
        <v>29</v>
      </c>
      <c r="B378">
        <v>2050</v>
      </c>
      <c r="C378" t="s">
        <v>65</v>
      </c>
      <c r="D378" t="s">
        <v>38</v>
      </c>
      <c r="E378" t="s">
        <v>391</v>
      </c>
      <c r="F378">
        <v>0</v>
      </c>
      <c r="G378">
        <v>0</v>
      </c>
      <c r="H378">
        <v>0</v>
      </c>
      <c r="I378">
        <v>0</v>
      </c>
      <c r="J378" s="1">
        <v>0</v>
      </c>
      <c r="K378" s="1">
        <v>0</v>
      </c>
      <c r="L378" s="1">
        <v>0</v>
      </c>
    </row>
    <row r="379" spans="1:12" x14ac:dyDescent="0.25">
      <c r="A379" t="s">
        <v>29</v>
      </c>
      <c r="B379">
        <v>2050</v>
      </c>
      <c r="C379" t="s">
        <v>65</v>
      </c>
      <c r="D379" t="s">
        <v>31</v>
      </c>
      <c r="E379" t="s">
        <v>392</v>
      </c>
      <c r="F379">
        <v>1.06</v>
      </c>
      <c r="G379">
        <v>30.48</v>
      </c>
      <c r="H379">
        <v>0.36</v>
      </c>
      <c r="I379">
        <v>1.38</v>
      </c>
      <c r="J379" s="1">
        <v>188</v>
      </c>
      <c r="K379" s="1">
        <v>0.67100000000000004</v>
      </c>
      <c r="L379" s="1">
        <v>2.6</v>
      </c>
    </row>
    <row r="380" spans="1:12" x14ac:dyDescent="0.25">
      <c r="A380" t="s">
        <v>29</v>
      </c>
      <c r="B380">
        <v>2050</v>
      </c>
      <c r="C380" t="s">
        <v>65</v>
      </c>
      <c r="D380" t="s">
        <v>393</v>
      </c>
      <c r="E380" t="s">
        <v>394</v>
      </c>
      <c r="F380">
        <v>11.81</v>
      </c>
      <c r="G380">
        <v>51.78</v>
      </c>
      <c r="H380">
        <v>3.98</v>
      </c>
      <c r="I380">
        <v>7.61</v>
      </c>
      <c r="J380" s="1">
        <v>26.7</v>
      </c>
      <c r="K380" s="1">
        <v>1.06</v>
      </c>
      <c r="L380" s="1">
        <v>2.0299999999999998</v>
      </c>
    </row>
    <row r="381" spans="1:12" x14ac:dyDescent="0.25">
      <c r="A381" t="s">
        <v>29</v>
      </c>
      <c r="B381">
        <v>2050</v>
      </c>
      <c r="C381" t="s">
        <v>65</v>
      </c>
      <c r="D381" t="s">
        <v>395</v>
      </c>
      <c r="E381" t="s">
        <v>396</v>
      </c>
      <c r="F381">
        <v>13.47</v>
      </c>
      <c r="G381">
        <v>53.56</v>
      </c>
      <c r="H381">
        <v>4.55</v>
      </c>
      <c r="I381">
        <v>8.26</v>
      </c>
      <c r="J381" s="1">
        <v>29.9</v>
      </c>
      <c r="K381" s="1">
        <v>1.36</v>
      </c>
      <c r="L381" s="1">
        <v>2.4700000000000002</v>
      </c>
    </row>
    <row r="382" spans="1:12" x14ac:dyDescent="0.25">
      <c r="A382" t="s">
        <v>29</v>
      </c>
      <c r="B382">
        <v>2050</v>
      </c>
      <c r="C382" t="s">
        <v>65</v>
      </c>
      <c r="D382" t="s">
        <v>397</v>
      </c>
      <c r="E382" t="s">
        <v>398</v>
      </c>
      <c r="F382">
        <v>1.72</v>
      </c>
      <c r="G382">
        <v>33.340000000000003</v>
      </c>
      <c r="H382">
        <v>0.59</v>
      </c>
      <c r="I382">
        <v>1.95</v>
      </c>
      <c r="J382" s="1">
        <v>77.2</v>
      </c>
      <c r="K382" s="1">
        <v>0.45400000000000001</v>
      </c>
      <c r="L382" s="1">
        <v>1.5</v>
      </c>
    </row>
    <row r="383" spans="1:12" x14ac:dyDescent="0.25">
      <c r="A383" t="s">
        <v>29</v>
      </c>
      <c r="B383">
        <v>2050</v>
      </c>
      <c r="C383" t="s">
        <v>65</v>
      </c>
      <c r="D383" t="s">
        <v>54</v>
      </c>
      <c r="E383" t="s">
        <v>399</v>
      </c>
      <c r="F383">
        <v>2.97</v>
      </c>
      <c r="G383">
        <v>41.33</v>
      </c>
      <c r="H383">
        <v>1.03</v>
      </c>
      <c r="I383">
        <v>3.87</v>
      </c>
      <c r="J383" s="1">
        <v>2940</v>
      </c>
      <c r="K383" s="1">
        <v>30.2</v>
      </c>
      <c r="L383" s="1">
        <v>114</v>
      </c>
    </row>
    <row r="384" spans="1:12" x14ac:dyDescent="0.25">
      <c r="A384" t="s">
        <v>29</v>
      </c>
      <c r="B384">
        <v>2050</v>
      </c>
      <c r="C384" t="s">
        <v>65</v>
      </c>
      <c r="D384" t="s">
        <v>400</v>
      </c>
      <c r="E384" t="s">
        <v>401</v>
      </c>
      <c r="F384">
        <v>1.65</v>
      </c>
      <c r="G384">
        <v>34.81</v>
      </c>
      <c r="H384">
        <v>0.56999999999999995</v>
      </c>
      <c r="I384">
        <v>2.14</v>
      </c>
      <c r="J384" s="1">
        <v>46.3</v>
      </c>
      <c r="K384" s="1">
        <v>0.26300000000000001</v>
      </c>
      <c r="L384" s="1">
        <v>0.99</v>
      </c>
    </row>
    <row r="385" spans="1:12" x14ac:dyDescent="0.25">
      <c r="A385" t="s">
        <v>29</v>
      </c>
      <c r="B385">
        <v>2050</v>
      </c>
      <c r="C385" t="s">
        <v>65</v>
      </c>
      <c r="D385" t="s">
        <v>402</v>
      </c>
      <c r="E385" t="s">
        <v>403</v>
      </c>
      <c r="F385">
        <v>17.18</v>
      </c>
      <c r="G385">
        <v>58.21</v>
      </c>
      <c r="H385">
        <v>5.36</v>
      </c>
      <c r="I385">
        <v>9.81</v>
      </c>
      <c r="J385" s="1">
        <v>195</v>
      </c>
      <c r="K385" s="1">
        <v>10.4</v>
      </c>
      <c r="L385" s="1">
        <v>19.100000000000001</v>
      </c>
    </row>
    <row r="386" spans="1:12" x14ac:dyDescent="0.25">
      <c r="A386" t="s">
        <v>29</v>
      </c>
      <c r="B386">
        <v>2050</v>
      </c>
      <c r="C386" t="s">
        <v>65</v>
      </c>
      <c r="D386" t="s">
        <v>404</v>
      </c>
      <c r="E386" t="s">
        <v>405</v>
      </c>
      <c r="F386">
        <v>0</v>
      </c>
      <c r="G386">
        <v>0</v>
      </c>
      <c r="H386">
        <v>0</v>
      </c>
      <c r="I386">
        <v>0</v>
      </c>
      <c r="J386" s="1">
        <v>0</v>
      </c>
      <c r="K386" s="1">
        <v>0</v>
      </c>
      <c r="L386" s="1">
        <v>0</v>
      </c>
    </row>
    <row r="387" spans="1:12" x14ac:dyDescent="0.25">
      <c r="A387" t="s">
        <v>29</v>
      </c>
      <c r="B387">
        <v>2050</v>
      </c>
      <c r="C387" t="s">
        <v>65</v>
      </c>
      <c r="D387" t="s">
        <v>406</v>
      </c>
      <c r="E387" t="s">
        <v>407</v>
      </c>
      <c r="F387">
        <v>0</v>
      </c>
      <c r="G387">
        <v>0</v>
      </c>
      <c r="H387">
        <v>0</v>
      </c>
      <c r="I387">
        <v>0</v>
      </c>
      <c r="J387" s="1">
        <v>0</v>
      </c>
      <c r="K387" s="1">
        <v>0</v>
      </c>
      <c r="L387" s="1">
        <v>0</v>
      </c>
    </row>
    <row r="388" spans="1:12" x14ac:dyDescent="0.25">
      <c r="A388" t="s">
        <v>29</v>
      </c>
      <c r="B388">
        <v>2050</v>
      </c>
      <c r="C388" t="s">
        <v>65</v>
      </c>
      <c r="D388" t="s">
        <v>408</v>
      </c>
      <c r="E388" t="s">
        <v>409</v>
      </c>
      <c r="F388">
        <v>0</v>
      </c>
      <c r="G388">
        <v>0</v>
      </c>
      <c r="H388">
        <v>0</v>
      </c>
      <c r="I388">
        <v>0</v>
      </c>
      <c r="J388" s="1">
        <v>0</v>
      </c>
      <c r="K388" s="1">
        <v>0</v>
      </c>
      <c r="L388" s="1">
        <v>0</v>
      </c>
    </row>
    <row r="389" spans="1:12" x14ac:dyDescent="0.25">
      <c r="A389" t="s">
        <v>29</v>
      </c>
      <c r="B389">
        <v>2050</v>
      </c>
      <c r="C389" t="s">
        <v>65</v>
      </c>
      <c r="D389" t="s">
        <v>39</v>
      </c>
      <c r="E389" t="s">
        <v>410</v>
      </c>
      <c r="F389">
        <v>11.08</v>
      </c>
      <c r="G389">
        <v>50.28</v>
      </c>
      <c r="H389">
        <v>3.73</v>
      </c>
      <c r="I389">
        <v>7</v>
      </c>
      <c r="J389" s="1">
        <v>1460</v>
      </c>
      <c r="K389" s="1">
        <v>54.3</v>
      </c>
      <c r="L389" s="1">
        <v>102</v>
      </c>
    </row>
    <row r="390" spans="1:12" x14ac:dyDescent="0.25">
      <c r="A390" t="s">
        <v>29</v>
      </c>
      <c r="B390">
        <v>2050</v>
      </c>
      <c r="C390" t="s">
        <v>65</v>
      </c>
      <c r="D390" t="s">
        <v>411</v>
      </c>
      <c r="E390" t="s">
        <v>412</v>
      </c>
      <c r="F390">
        <v>10.77</v>
      </c>
      <c r="G390">
        <v>51.64</v>
      </c>
      <c r="H390">
        <v>3.63</v>
      </c>
      <c r="I390">
        <v>7.41</v>
      </c>
      <c r="J390" s="1">
        <v>314</v>
      </c>
      <c r="K390" s="1">
        <v>11.4</v>
      </c>
      <c r="L390" s="1">
        <v>23.3</v>
      </c>
    </row>
    <row r="391" spans="1:12" x14ac:dyDescent="0.25">
      <c r="A391" t="s">
        <v>29</v>
      </c>
      <c r="B391">
        <v>2050</v>
      </c>
      <c r="C391" t="s">
        <v>65</v>
      </c>
      <c r="D391" t="s">
        <v>413</v>
      </c>
      <c r="E391" t="s">
        <v>414</v>
      </c>
      <c r="F391">
        <v>2.91</v>
      </c>
      <c r="G391">
        <v>35.24</v>
      </c>
      <c r="H391">
        <v>0.99</v>
      </c>
      <c r="I391">
        <v>2.4900000000000002</v>
      </c>
      <c r="J391" s="1">
        <v>468</v>
      </c>
      <c r="K391" s="1">
        <v>4.63</v>
      </c>
      <c r="L391" s="1">
        <v>11.6</v>
      </c>
    </row>
    <row r="392" spans="1:12" x14ac:dyDescent="0.25">
      <c r="A392" t="s">
        <v>29</v>
      </c>
      <c r="B392">
        <v>2050</v>
      </c>
      <c r="C392" t="s">
        <v>65</v>
      </c>
      <c r="D392" t="s">
        <v>47</v>
      </c>
      <c r="E392" t="s">
        <v>415</v>
      </c>
      <c r="F392">
        <v>3.61</v>
      </c>
      <c r="G392">
        <v>38.53</v>
      </c>
      <c r="H392">
        <v>1.24</v>
      </c>
      <c r="I392">
        <v>3.1</v>
      </c>
      <c r="J392" s="1">
        <v>481</v>
      </c>
      <c r="K392" s="1">
        <v>5.95</v>
      </c>
      <c r="L392" s="1">
        <v>14.9</v>
      </c>
    </row>
    <row r="393" spans="1:12" x14ac:dyDescent="0.25">
      <c r="A393" t="s">
        <v>29</v>
      </c>
      <c r="B393">
        <v>2050</v>
      </c>
      <c r="C393" t="s">
        <v>65</v>
      </c>
      <c r="D393" t="s">
        <v>416</v>
      </c>
      <c r="E393" t="s">
        <v>417</v>
      </c>
      <c r="F393">
        <v>0</v>
      </c>
      <c r="G393">
        <v>0</v>
      </c>
      <c r="H393">
        <v>0</v>
      </c>
      <c r="I393">
        <v>0</v>
      </c>
      <c r="J393" s="1">
        <v>0</v>
      </c>
      <c r="K393" s="1">
        <v>0</v>
      </c>
      <c r="L393" s="1">
        <v>0</v>
      </c>
    </row>
    <row r="394" spans="1:12" x14ac:dyDescent="0.25">
      <c r="A394" t="s">
        <v>29</v>
      </c>
      <c r="B394">
        <v>2050</v>
      </c>
      <c r="C394" t="s">
        <v>65</v>
      </c>
      <c r="D394" t="s">
        <v>35</v>
      </c>
      <c r="E394" t="s">
        <v>418</v>
      </c>
      <c r="F394">
        <v>0</v>
      </c>
      <c r="G394">
        <v>0</v>
      </c>
      <c r="H394">
        <v>0</v>
      </c>
      <c r="I394">
        <v>0</v>
      </c>
      <c r="J394" s="1">
        <v>0</v>
      </c>
      <c r="K394" s="1">
        <v>0</v>
      </c>
      <c r="L394" s="1">
        <v>0</v>
      </c>
    </row>
    <row r="395" spans="1:12" x14ac:dyDescent="0.25">
      <c r="A395" t="s">
        <v>29</v>
      </c>
      <c r="B395">
        <v>2050</v>
      </c>
      <c r="C395" t="s">
        <v>65</v>
      </c>
      <c r="D395" t="s">
        <v>419</v>
      </c>
      <c r="E395" t="s">
        <v>420</v>
      </c>
      <c r="F395">
        <v>4.5</v>
      </c>
      <c r="G395">
        <v>39.909999999999997</v>
      </c>
      <c r="H395">
        <v>1.52</v>
      </c>
      <c r="I395">
        <v>3.67</v>
      </c>
      <c r="J395" s="1">
        <v>725</v>
      </c>
      <c r="K395" s="1">
        <v>11</v>
      </c>
      <c r="L395" s="1">
        <v>26.6</v>
      </c>
    </row>
    <row r="396" spans="1:12" x14ac:dyDescent="0.25">
      <c r="A396" t="s">
        <v>29</v>
      </c>
      <c r="B396">
        <v>2050</v>
      </c>
      <c r="C396" t="s">
        <v>65</v>
      </c>
      <c r="D396" t="s">
        <v>59</v>
      </c>
      <c r="E396" t="s">
        <v>421</v>
      </c>
      <c r="F396">
        <v>9.8800000000000008</v>
      </c>
      <c r="G396">
        <v>51.45</v>
      </c>
      <c r="H396">
        <v>3.34</v>
      </c>
      <c r="I396">
        <v>7.45</v>
      </c>
      <c r="J396" s="1">
        <v>242000</v>
      </c>
      <c r="K396" s="1">
        <v>8110</v>
      </c>
      <c r="L396" s="1">
        <v>18100</v>
      </c>
    </row>
    <row r="397" spans="1:12" x14ac:dyDescent="0.25">
      <c r="A397" t="s">
        <v>29</v>
      </c>
      <c r="B397">
        <v>2050</v>
      </c>
      <c r="C397" t="s">
        <v>65</v>
      </c>
      <c r="D397" t="s">
        <v>422</v>
      </c>
      <c r="E397" t="s">
        <v>423</v>
      </c>
      <c r="F397">
        <v>0</v>
      </c>
      <c r="G397">
        <v>0</v>
      </c>
      <c r="H397">
        <v>0</v>
      </c>
      <c r="I397">
        <v>0</v>
      </c>
      <c r="J397" s="1">
        <v>0</v>
      </c>
      <c r="K397" s="1">
        <v>0</v>
      </c>
      <c r="L397" s="1">
        <v>0</v>
      </c>
    </row>
    <row r="398" spans="1:12" x14ac:dyDescent="0.25">
      <c r="A398" t="s">
        <v>29</v>
      </c>
      <c r="B398">
        <v>2050</v>
      </c>
      <c r="C398" t="s">
        <v>65</v>
      </c>
      <c r="D398" t="s">
        <v>424</v>
      </c>
      <c r="E398" t="s">
        <v>425</v>
      </c>
      <c r="F398">
        <v>0.2</v>
      </c>
      <c r="G398">
        <v>29.78</v>
      </c>
      <c r="H398">
        <v>7.0000000000000007E-2</v>
      </c>
      <c r="I398">
        <v>1.18</v>
      </c>
      <c r="J398" s="1">
        <v>66.400000000000006</v>
      </c>
      <c r="K398" s="1">
        <v>4.6100000000000002E-2</v>
      </c>
      <c r="L398" s="1">
        <v>0.78300000000000003</v>
      </c>
    </row>
    <row r="399" spans="1:12" x14ac:dyDescent="0.25">
      <c r="A399" t="s">
        <v>29</v>
      </c>
      <c r="B399">
        <v>2050</v>
      </c>
      <c r="C399" t="s">
        <v>65</v>
      </c>
      <c r="D399" t="s">
        <v>426</v>
      </c>
      <c r="E399" t="s">
        <v>427</v>
      </c>
      <c r="F399">
        <v>12.31</v>
      </c>
      <c r="G399">
        <v>51.92</v>
      </c>
      <c r="H399">
        <v>4.12</v>
      </c>
      <c r="I399">
        <v>7.51</v>
      </c>
      <c r="J399" s="1">
        <v>87.1</v>
      </c>
      <c r="K399" s="1">
        <v>3.59</v>
      </c>
      <c r="L399" s="1">
        <v>6.55</v>
      </c>
    </row>
    <row r="400" spans="1:12" x14ac:dyDescent="0.25">
      <c r="A400" t="s">
        <v>29</v>
      </c>
      <c r="B400">
        <v>2050</v>
      </c>
      <c r="C400" t="s">
        <v>65</v>
      </c>
      <c r="D400" t="s">
        <v>428</v>
      </c>
      <c r="E400" t="s">
        <v>429</v>
      </c>
      <c r="F400">
        <v>0</v>
      </c>
      <c r="G400">
        <v>0</v>
      </c>
      <c r="H400">
        <v>0</v>
      </c>
      <c r="I400">
        <v>0</v>
      </c>
      <c r="J400" s="1">
        <v>0</v>
      </c>
      <c r="K400" s="1">
        <v>0</v>
      </c>
      <c r="L400" s="1">
        <v>0</v>
      </c>
    </row>
    <row r="401" spans="1:12" x14ac:dyDescent="0.25">
      <c r="A401" t="s">
        <v>29</v>
      </c>
      <c r="B401">
        <v>2050</v>
      </c>
      <c r="C401" t="s">
        <v>65</v>
      </c>
      <c r="D401" t="s">
        <v>430</v>
      </c>
      <c r="E401" t="s">
        <v>431</v>
      </c>
      <c r="F401">
        <v>2.61</v>
      </c>
      <c r="G401">
        <v>40.94</v>
      </c>
      <c r="H401">
        <v>0.89</v>
      </c>
      <c r="I401">
        <v>3.89</v>
      </c>
      <c r="J401" s="1">
        <v>467</v>
      </c>
      <c r="K401" s="1">
        <v>4.16</v>
      </c>
      <c r="L401" s="1">
        <v>18.2</v>
      </c>
    </row>
    <row r="402" spans="1:12" x14ac:dyDescent="0.25">
      <c r="A402" t="s">
        <v>29</v>
      </c>
      <c r="B402">
        <v>2050</v>
      </c>
      <c r="C402" t="s">
        <v>65</v>
      </c>
      <c r="D402" t="s">
        <v>57</v>
      </c>
      <c r="E402" t="s">
        <v>432</v>
      </c>
      <c r="F402">
        <v>1.33</v>
      </c>
      <c r="G402">
        <v>42.17</v>
      </c>
      <c r="H402">
        <v>0.45</v>
      </c>
      <c r="I402">
        <v>4.0199999999999996</v>
      </c>
      <c r="J402" s="1">
        <v>1100</v>
      </c>
      <c r="K402" s="1">
        <v>4.91</v>
      </c>
      <c r="L402" s="1">
        <v>44.1</v>
      </c>
    </row>
    <row r="403" spans="1:12" x14ac:dyDescent="0.25">
      <c r="A403" t="s">
        <v>29</v>
      </c>
      <c r="B403">
        <v>2050</v>
      </c>
      <c r="C403" t="s">
        <v>65</v>
      </c>
      <c r="D403" t="s">
        <v>433</v>
      </c>
      <c r="E403" t="s">
        <v>434</v>
      </c>
      <c r="F403">
        <v>0</v>
      </c>
      <c r="G403">
        <v>0</v>
      </c>
      <c r="H403">
        <v>0</v>
      </c>
      <c r="I403">
        <v>0</v>
      </c>
      <c r="J403" s="1">
        <v>0</v>
      </c>
      <c r="K403" s="1">
        <v>0</v>
      </c>
      <c r="L403" s="1">
        <v>0</v>
      </c>
    </row>
    <row r="404" spans="1:12" x14ac:dyDescent="0.25">
      <c r="A404" t="s">
        <v>29</v>
      </c>
      <c r="B404">
        <v>2050</v>
      </c>
      <c r="C404" t="s">
        <v>65</v>
      </c>
      <c r="D404" t="s">
        <v>435</v>
      </c>
      <c r="E404" t="s">
        <v>436</v>
      </c>
      <c r="F404">
        <v>2.84</v>
      </c>
      <c r="G404">
        <v>44.32</v>
      </c>
      <c r="H404">
        <v>0.97</v>
      </c>
      <c r="I404">
        <v>4.75</v>
      </c>
      <c r="J404" s="1">
        <v>33.200000000000003</v>
      </c>
      <c r="K404" s="1">
        <v>0.32300000000000001</v>
      </c>
      <c r="L404" s="1">
        <v>1.58</v>
      </c>
    </row>
    <row r="405" spans="1:12" x14ac:dyDescent="0.25">
      <c r="A405" t="s">
        <v>29</v>
      </c>
      <c r="B405">
        <v>2050</v>
      </c>
      <c r="C405" t="s">
        <v>65</v>
      </c>
      <c r="D405" t="s">
        <v>437</v>
      </c>
      <c r="E405" t="s">
        <v>438</v>
      </c>
      <c r="F405">
        <v>7.48</v>
      </c>
      <c r="G405">
        <v>43.49</v>
      </c>
      <c r="H405">
        <v>2.46</v>
      </c>
      <c r="I405">
        <v>4.28</v>
      </c>
      <c r="J405" s="1">
        <v>344</v>
      </c>
      <c r="K405" s="1">
        <v>8.48</v>
      </c>
      <c r="L405" s="1">
        <v>14.8</v>
      </c>
    </row>
    <row r="406" spans="1:12" x14ac:dyDescent="0.25">
      <c r="A406" t="s">
        <v>29</v>
      </c>
      <c r="B406">
        <v>2050</v>
      </c>
      <c r="C406" t="s">
        <v>65</v>
      </c>
      <c r="D406" t="s">
        <v>439</v>
      </c>
      <c r="E406" t="s">
        <v>440</v>
      </c>
      <c r="F406">
        <v>4.91</v>
      </c>
      <c r="G406">
        <v>40.950000000000003</v>
      </c>
      <c r="H406">
        <v>1.64</v>
      </c>
      <c r="I406">
        <v>3.62</v>
      </c>
      <c r="J406" s="1">
        <v>728</v>
      </c>
      <c r="K406" s="1">
        <v>12</v>
      </c>
      <c r="L406" s="1">
        <v>26.4</v>
      </c>
    </row>
    <row r="407" spans="1:12" x14ac:dyDescent="0.25">
      <c r="A407" t="s">
        <v>29</v>
      </c>
      <c r="B407">
        <v>2050</v>
      </c>
      <c r="C407" t="s">
        <v>66</v>
      </c>
      <c r="D407" t="s">
        <v>77</v>
      </c>
      <c r="E407" t="s">
        <v>78</v>
      </c>
      <c r="F407">
        <v>0</v>
      </c>
      <c r="G407">
        <v>0</v>
      </c>
      <c r="H407">
        <v>0</v>
      </c>
      <c r="I407">
        <v>0</v>
      </c>
      <c r="J407" s="1">
        <v>0</v>
      </c>
      <c r="K407" s="1">
        <v>0</v>
      </c>
      <c r="L407" s="1">
        <v>0</v>
      </c>
    </row>
    <row r="408" spans="1:12" x14ac:dyDescent="0.25">
      <c r="A408" t="s">
        <v>29</v>
      </c>
      <c r="B408">
        <v>2050</v>
      </c>
      <c r="C408" t="s">
        <v>66</v>
      </c>
      <c r="D408" t="s">
        <v>79</v>
      </c>
      <c r="E408" t="s">
        <v>80</v>
      </c>
      <c r="F408">
        <v>10.46</v>
      </c>
      <c r="G408">
        <v>50.08</v>
      </c>
      <c r="H408">
        <v>9.9499999999999993</v>
      </c>
      <c r="I408">
        <v>19.940000000000001</v>
      </c>
      <c r="J408" s="1">
        <v>5.67</v>
      </c>
      <c r="K408" s="1">
        <v>0.56399999999999995</v>
      </c>
      <c r="L408" s="1">
        <v>1.1299999999999999</v>
      </c>
    </row>
    <row r="409" spans="1:12" x14ac:dyDescent="0.25">
      <c r="A409" t="s">
        <v>29</v>
      </c>
      <c r="B409">
        <v>2050</v>
      </c>
      <c r="C409" t="s">
        <v>66</v>
      </c>
      <c r="D409" t="s">
        <v>81</v>
      </c>
      <c r="E409" t="s">
        <v>82</v>
      </c>
      <c r="F409">
        <v>0</v>
      </c>
      <c r="G409">
        <v>0</v>
      </c>
      <c r="H409">
        <v>0</v>
      </c>
      <c r="I409">
        <v>0</v>
      </c>
      <c r="J409" s="1">
        <v>0</v>
      </c>
      <c r="K409" s="1">
        <v>0</v>
      </c>
      <c r="L409" s="1">
        <v>0</v>
      </c>
    </row>
    <row r="410" spans="1:12" x14ac:dyDescent="0.25">
      <c r="A410" t="s">
        <v>29</v>
      </c>
      <c r="B410">
        <v>2050</v>
      </c>
      <c r="C410" t="s">
        <v>66</v>
      </c>
      <c r="D410" t="s">
        <v>83</v>
      </c>
      <c r="E410" t="s">
        <v>84</v>
      </c>
      <c r="F410">
        <v>25.04</v>
      </c>
      <c r="G410">
        <v>61.3</v>
      </c>
      <c r="H410">
        <v>21.95</v>
      </c>
      <c r="I410">
        <v>24.62</v>
      </c>
      <c r="J410" s="1">
        <v>137</v>
      </c>
      <c r="K410" s="1">
        <v>30.1</v>
      </c>
      <c r="L410" s="1">
        <v>33.799999999999997</v>
      </c>
    </row>
    <row r="411" spans="1:12" x14ac:dyDescent="0.25">
      <c r="A411" t="s">
        <v>29</v>
      </c>
      <c r="B411">
        <v>2050</v>
      </c>
      <c r="C411" t="s">
        <v>66</v>
      </c>
      <c r="D411" t="s">
        <v>85</v>
      </c>
      <c r="E411" t="s">
        <v>86</v>
      </c>
      <c r="F411">
        <v>0</v>
      </c>
      <c r="G411">
        <v>0</v>
      </c>
      <c r="H411">
        <v>0</v>
      </c>
      <c r="I411">
        <v>0</v>
      </c>
      <c r="J411" s="1">
        <v>0</v>
      </c>
      <c r="K411" s="1">
        <v>0</v>
      </c>
      <c r="L411" s="1">
        <v>0</v>
      </c>
    </row>
    <row r="412" spans="1:12" x14ac:dyDescent="0.25">
      <c r="A412" t="s">
        <v>29</v>
      </c>
      <c r="B412">
        <v>2050</v>
      </c>
      <c r="C412" t="s">
        <v>66</v>
      </c>
      <c r="D412" t="s">
        <v>63</v>
      </c>
      <c r="E412" t="s">
        <v>87</v>
      </c>
      <c r="F412">
        <v>0.33</v>
      </c>
      <c r="G412">
        <v>31.43</v>
      </c>
      <c r="H412">
        <v>0.32</v>
      </c>
      <c r="I412">
        <v>6.93</v>
      </c>
      <c r="J412" s="1">
        <v>19500</v>
      </c>
      <c r="K412" s="1">
        <v>63.3</v>
      </c>
      <c r="L412" s="1">
        <v>1350</v>
      </c>
    </row>
    <row r="413" spans="1:12" x14ac:dyDescent="0.25">
      <c r="A413" t="s">
        <v>29</v>
      </c>
      <c r="B413">
        <v>2050</v>
      </c>
      <c r="C413" t="s">
        <v>66</v>
      </c>
      <c r="D413" t="s">
        <v>88</v>
      </c>
      <c r="E413" t="s">
        <v>89</v>
      </c>
      <c r="F413">
        <v>0</v>
      </c>
      <c r="G413">
        <v>0</v>
      </c>
      <c r="H413">
        <v>0</v>
      </c>
      <c r="I413">
        <v>0</v>
      </c>
      <c r="J413" s="1">
        <v>0</v>
      </c>
      <c r="K413" s="1">
        <v>0</v>
      </c>
      <c r="L413" s="1">
        <v>0</v>
      </c>
    </row>
    <row r="414" spans="1:12" x14ac:dyDescent="0.25">
      <c r="A414" t="s">
        <v>29</v>
      </c>
      <c r="B414">
        <v>2050</v>
      </c>
      <c r="C414" t="s">
        <v>66</v>
      </c>
      <c r="D414" t="s">
        <v>49</v>
      </c>
      <c r="E414" t="s">
        <v>90</v>
      </c>
      <c r="F414">
        <v>0.2</v>
      </c>
      <c r="G414">
        <v>27.33</v>
      </c>
      <c r="H414">
        <v>0.2</v>
      </c>
      <c r="I414">
        <v>4.42</v>
      </c>
      <c r="J414" s="1">
        <v>4500</v>
      </c>
      <c r="K414" s="1">
        <v>9.0299999999999994</v>
      </c>
      <c r="L414" s="1">
        <v>199</v>
      </c>
    </row>
    <row r="415" spans="1:12" x14ac:dyDescent="0.25">
      <c r="A415" t="s">
        <v>29</v>
      </c>
      <c r="B415">
        <v>2050</v>
      </c>
      <c r="C415" t="s">
        <v>66</v>
      </c>
      <c r="D415" t="s">
        <v>30</v>
      </c>
      <c r="E415" t="s">
        <v>91</v>
      </c>
      <c r="F415">
        <v>0.02</v>
      </c>
      <c r="G415">
        <v>25.46</v>
      </c>
      <c r="H415">
        <v>0.02</v>
      </c>
      <c r="I415">
        <v>2.74</v>
      </c>
      <c r="J415" s="1">
        <v>7.57</v>
      </c>
      <c r="K415" s="1">
        <v>1.5499999999999999E-3</v>
      </c>
      <c r="L415" s="1">
        <v>0.20699999999999999</v>
      </c>
    </row>
    <row r="416" spans="1:12" x14ac:dyDescent="0.25">
      <c r="A416" t="s">
        <v>29</v>
      </c>
      <c r="B416">
        <v>2050</v>
      </c>
      <c r="C416" t="s">
        <v>66</v>
      </c>
      <c r="D416" t="s">
        <v>92</v>
      </c>
      <c r="E416" t="s">
        <v>93</v>
      </c>
      <c r="F416">
        <v>0</v>
      </c>
      <c r="G416">
        <v>0</v>
      </c>
      <c r="H416">
        <v>0</v>
      </c>
      <c r="I416">
        <v>0</v>
      </c>
      <c r="J416" s="1">
        <v>0</v>
      </c>
      <c r="K416" s="1">
        <v>0</v>
      </c>
      <c r="L416" s="1">
        <v>0</v>
      </c>
    </row>
    <row r="417" spans="1:12" x14ac:dyDescent="0.25">
      <c r="A417" t="s">
        <v>29</v>
      </c>
      <c r="B417">
        <v>2050</v>
      </c>
      <c r="C417" t="s">
        <v>66</v>
      </c>
      <c r="D417" t="s">
        <v>94</v>
      </c>
      <c r="E417" t="s">
        <v>95</v>
      </c>
      <c r="F417">
        <v>0</v>
      </c>
      <c r="G417">
        <v>0</v>
      </c>
      <c r="H417">
        <v>0</v>
      </c>
      <c r="I417">
        <v>0</v>
      </c>
      <c r="J417" s="1">
        <v>0</v>
      </c>
      <c r="K417" s="1">
        <v>0</v>
      </c>
      <c r="L417" s="1">
        <v>0</v>
      </c>
    </row>
    <row r="418" spans="1:12" x14ac:dyDescent="0.25">
      <c r="A418" t="s">
        <v>29</v>
      </c>
      <c r="B418">
        <v>2050</v>
      </c>
      <c r="C418" t="s">
        <v>66</v>
      </c>
      <c r="D418" t="s">
        <v>96</v>
      </c>
      <c r="E418" t="s">
        <v>97</v>
      </c>
      <c r="F418">
        <v>0</v>
      </c>
      <c r="G418">
        <v>0</v>
      </c>
      <c r="H418">
        <v>0</v>
      </c>
      <c r="I418">
        <v>0</v>
      </c>
      <c r="J418" s="1">
        <v>0</v>
      </c>
      <c r="K418" s="1">
        <v>0</v>
      </c>
      <c r="L418" s="1">
        <v>0</v>
      </c>
    </row>
    <row r="419" spans="1:12" x14ac:dyDescent="0.25">
      <c r="A419" t="s">
        <v>29</v>
      </c>
      <c r="B419">
        <v>2050</v>
      </c>
      <c r="C419" t="s">
        <v>66</v>
      </c>
      <c r="D419" t="s">
        <v>98</v>
      </c>
      <c r="E419" t="s">
        <v>99</v>
      </c>
      <c r="F419">
        <v>0</v>
      </c>
      <c r="G419">
        <v>0</v>
      </c>
      <c r="H419">
        <v>0</v>
      </c>
      <c r="I419">
        <v>0</v>
      </c>
      <c r="J419" s="1">
        <v>0</v>
      </c>
      <c r="K419" s="1">
        <v>0</v>
      </c>
      <c r="L419" s="1">
        <v>0</v>
      </c>
    </row>
    <row r="420" spans="1:12" x14ac:dyDescent="0.25">
      <c r="A420" t="s">
        <v>29</v>
      </c>
      <c r="B420">
        <v>2050</v>
      </c>
      <c r="C420" t="s">
        <v>66</v>
      </c>
      <c r="D420" t="s">
        <v>100</v>
      </c>
      <c r="E420" t="s">
        <v>101</v>
      </c>
      <c r="F420">
        <v>0</v>
      </c>
      <c r="G420">
        <v>0</v>
      </c>
      <c r="H420">
        <v>0</v>
      </c>
      <c r="I420">
        <v>0</v>
      </c>
      <c r="J420" s="1">
        <v>0</v>
      </c>
      <c r="K420" s="1">
        <v>0</v>
      </c>
      <c r="L420" s="1">
        <v>0</v>
      </c>
    </row>
    <row r="421" spans="1:12" x14ac:dyDescent="0.25">
      <c r="A421" t="s">
        <v>29</v>
      </c>
      <c r="B421">
        <v>2050</v>
      </c>
      <c r="C421" t="s">
        <v>66</v>
      </c>
      <c r="D421" t="s">
        <v>102</v>
      </c>
      <c r="E421" t="s">
        <v>103</v>
      </c>
      <c r="F421">
        <v>0</v>
      </c>
      <c r="G421">
        <v>0</v>
      </c>
      <c r="H421">
        <v>0</v>
      </c>
      <c r="I421">
        <v>0</v>
      </c>
      <c r="J421" s="1">
        <v>0</v>
      </c>
      <c r="K421" s="1">
        <v>0</v>
      </c>
      <c r="L421" s="1">
        <v>0</v>
      </c>
    </row>
    <row r="422" spans="1:12" x14ac:dyDescent="0.25">
      <c r="A422" t="s">
        <v>29</v>
      </c>
      <c r="B422">
        <v>2050</v>
      </c>
      <c r="C422" t="s">
        <v>66</v>
      </c>
      <c r="D422" t="s">
        <v>104</v>
      </c>
      <c r="E422" t="s">
        <v>105</v>
      </c>
      <c r="F422">
        <v>0</v>
      </c>
      <c r="G422">
        <v>0</v>
      </c>
      <c r="H422">
        <v>0</v>
      </c>
      <c r="I422">
        <v>0</v>
      </c>
      <c r="J422" s="1">
        <v>0</v>
      </c>
      <c r="K422" s="1">
        <v>0</v>
      </c>
      <c r="L422" s="1">
        <v>0</v>
      </c>
    </row>
    <row r="423" spans="1:12" x14ac:dyDescent="0.25">
      <c r="A423" t="s">
        <v>29</v>
      </c>
      <c r="B423">
        <v>2050</v>
      </c>
      <c r="C423" t="s">
        <v>66</v>
      </c>
      <c r="D423" t="s">
        <v>106</v>
      </c>
      <c r="E423" t="s">
        <v>107</v>
      </c>
      <c r="F423">
        <v>2.72</v>
      </c>
      <c r="G423">
        <v>38.71</v>
      </c>
      <c r="H423">
        <v>2.6</v>
      </c>
      <c r="I423">
        <v>11.89</v>
      </c>
      <c r="J423" s="1">
        <v>33.1</v>
      </c>
      <c r="K423" s="1">
        <v>0.86</v>
      </c>
      <c r="L423" s="1">
        <v>3.93</v>
      </c>
    </row>
    <row r="424" spans="1:12" x14ac:dyDescent="0.25">
      <c r="A424" t="s">
        <v>29</v>
      </c>
      <c r="B424">
        <v>2050</v>
      </c>
      <c r="C424" t="s">
        <v>66</v>
      </c>
      <c r="D424" t="s">
        <v>108</v>
      </c>
      <c r="E424" t="s">
        <v>109</v>
      </c>
      <c r="F424">
        <v>0</v>
      </c>
      <c r="G424">
        <v>0</v>
      </c>
      <c r="H424">
        <v>0</v>
      </c>
      <c r="I424">
        <v>0</v>
      </c>
      <c r="J424" s="1">
        <v>0</v>
      </c>
      <c r="K424" s="1">
        <v>0</v>
      </c>
      <c r="L424" s="1">
        <v>0</v>
      </c>
    </row>
    <row r="425" spans="1:12" x14ac:dyDescent="0.25">
      <c r="A425" t="s">
        <v>29</v>
      </c>
      <c r="B425">
        <v>2050</v>
      </c>
      <c r="C425" t="s">
        <v>66</v>
      </c>
      <c r="D425" t="s">
        <v>110</v>
      </c>
      <c r="E425" t="s">
        <v>111</v>
      </c>
      <c r="F425">
        <v>0</v>
      </c>
      <c r="G425">
        <v>0</v>
      </c>
      <c r="H425">
        <v>0</v>
      </c>
      <c r="I425">
        <v>0</v>
      </c>
      <c r="J425" s="1">
        <v>0</v>
      </c>
      <c r="K425" s="1">
        <v>0</v>
      </c>
      <c r="L425" s="1">
        <v>0</v>
      </c>
    </row>
    <row r="426" spans="1:12" x14ac:dyDescent="0.25">
      <c r="A426" t="s">
        <v>29</v>
      </c>
      <c r="B426">
        <v>2050</v>
      </c>
      <c r="C426" t="s">
        <v>66</v>
      </c>
      <c r="D426" t="s">
        <v>112</v>
      </c>
      <c r="E426" t="s">
        <v>113</v>
      </c>
      <c r="F426">
        <v>14.96</v>
      </c>
      <c r="G426">
        <v>53.81</v>
      </c>
      <c r="H426">
        <v>13.16</v>
      </c>
      <c r="I426">
        <v>20.420000000000002</v>
      </c>
      <c r="J426" s="1">
        <v>364</v>
      </c>
      <c r="K426" s="1">
        <v>48</v>
      </c>
      <c r="L426" s="1">
        <v>74.400000000000006</v>
      </c>
    </row>
    <row r="427" spans="1:12" x14ac:dyDescent="0.25">
      <c r="A427" t="s">
        <v>29</v>
      </c>
      <c r="B427">
        <v>2050</v>
      </c>
      <c r="C427" t="s">
        <v>66</v>
      </c>
      <c r="D427" t="s">
        <v>114</v>
      </c>
      <c r="E427" t="s">
        <v>115</v>
      </c>
      <c r="F427">
        <v>0.6</v>
      </c>
      <c r="G427">
        <v>30.58</v>
      </c>
      <c r="H427">
        <v>0.56999999999999995</v>
      </c>
      <c r="I427">
        <v>5.92</v>
      </c>
      <c r="J427" s="1">
        <v>50.2</v>
      </c>
      <c r="K427" s="1">
        <v>0.28399999999999997</v>
      </c>
      <c r="L427" s="1">
        <v>2.97</v>
      </c>
    </row>
    <row r="428" spans="1:12" x14ac:dyDescent="0.25">
      <c r="A428" t="s">
        <v>29</v>
      </c>
      <c r="B428">
        <v>2050</v>
      </c>
      <c r="C428" t="s">
        <v>66</v>
      </c>
      <c r="D428" t="s">
        <v>116</v>
      </c>
      <c r="E428" t="s">
        <v>117</v>
      </c>
      <c r="F428">
        <v>13.71</v>
      </c>
      <c r="G428">
        <v>53.27</v>
      </c>
      <c r="H428">
        <v>12.45</v>
      </c>
      <c r="I428">
        <v>21.21</v>
      </c>
      <c r="J428" s="1">
        <v>4.13</v>
      </c>
      <c r="K428" s="1">
        <v>0.51400000000000001</v>
      </c>
      <c r="L428" s="1">
        <v>0.876</v>
      </c>
    </row>
    <row r="429" spans="1:12" x14ac:dyDescent="0.25">
      <c r="A429" t="s">
        <v>29</v>
      </c>
      <c r="B429">
        <v>2050</v>
      </c>
      <c r="C429" t="s">
        <v>66</v>
      </c>
      <c r="D429" t="s">
        <v>60</v>
      </c>
      <c r="E429" t="s">
        <v>118</v>
      </c>
      <c r="F429">
        <v>3.84</v>
      </c>
      <c r="G429">
        <v>39.74</v>
      </c>
      <c r="H429">
        <v>3.57</v>
      </c>
      <c r="I429">
        <v>12.39</v>
      </c>
      <c r="J429" s="1">
        <v>26700</v>
      </c>
      <c r="K429" s="1">
        <v>951</v>
      </c>
      <c r="L429" s="1">
        <v>3310</v>
      </c>
    </row>
    <row r="430" spans="1:12" x14ac:dyDescent="0.25">
      <c r="A430" t="s">
        <v>29</v>
      </c>
      <c r="B430">
        <v>2050</v>
      </c>
      <c r="C430" t="s">
        <v>66</v>
      </c>
      <c r="D430" t="s">
        <v>119</v>
      </c>
      <c r="E430" t="s">
        <v>120</v>
      </c>
      <c r="F430">
        <v>0</v>
      </c>
      <c r="G430">
        <v>0</v>
      </c>
      <c r="H430">
        <v>0</v>
      </c>
      <c r="I430">
        <v>0</v>
      </c>
      <c r="J430" s="1">
        <v>0</v>
      </c>
      <c r="K430" s="1">
        <v>0</v>
      </c>
      <c r="L430" s="1">
        <v>0</v>
      </c>
    </row>
    <row r="431" spans="1:12" x14ac:dyDescent="0.25">
      <c r="A431" t="s">
        <v>29</v>
      </c>
      <c r="B431">
        <v>2050</v>
      </c>
      <c r="C431" t="s">
        <v>66</v>
      </c>
      <c r="D431" t="s">
        <v>41</v>
      </c>
      <c r="E431" t="s">
        <v>121</v>
      </c>
      <c r="F431">
        <v>0</v>
      </c>
      <c r="G431">
        <v>0</v>
      </c>
      <c r="H431">
        <v>0</v>
      </c>
      <c r="I431">
        <v>0</v>
      </c>
      <c r="J431" s="1">
        <v>0</v>
      </c>
      <c r="K431" s="1">
        <v>0</v>
      </c>
      <c r="L431" s="1">
        <v>0</v>
      </c>
    </row>
    <row r="432" spans="1:12" x14ac:dyDescent="0.25">
      <c r="A432" t="s">
        <v>29</v>
      </c>
      <c r="B432">
        <v>2050</v>
      </c>
      <c r="C432" t="s">
        <v>66</v>
      </c>
      <c r="D432" t="s">
        <v>122</v>
      </c>
      <c r="E432" t="s">
        <v>123</v>
      </c>
      <c r="F432">
        <v>0</v>
      </c>
      <c r="G432">
        <v>29.51</v>
      </c>
      <c r="H432">
        <v>0</v>
      </c>
      <c r="I432">
        <v>4.58</v>
      </c>
      <c r="J432" s="1">
        <v>5.62</v>
      </c>
      <c r="K432" s="1">
        <v>0</v>
      </c>
      <c r="L432" s="1">
        <v>0.25700000000000001</v>
      </c>
    </row>
    <row r="433" spans="1:12" x14ac:dyDescent="0.25">
      <c r="A433" t="s">
        <v>29</v>
      </c>
      <c r="B433">
        <v>2050</v>
      </c>
      <c r="C433" t="s">
        <v>66</v>
      </c>
      <c r="D433" t="s">
        <v>124</v>
      </c>
      <c r="E433" t="s">
        <v>125</v>
      </c>
      <c r="F433">
        <v>0</v>
      </c>
      <c r="G433">
        <v>0</v>
      </c>
      <c r="H433">
        <v>0</v>
      </c>
      <c r="I433">
        <v>0</v>
      </c>
      <c r="J433" s="1">
        <v>0</v>
      </c>
      <c r="K433" s="1">
        <v>0</v>
      </c>
      <c r="L433" s="1">
        <v>0</v>
      </c>
    </row>
    <row r="434" spans="1:12" x14ac:dyDescent="0.25">
      <c r="A434" t="s">
        <v>29</v>
      </c>
      <c r="B434">
        <v>2050</v>
      </c>
      <c r="C434" t="s">
        <v>66</v>
      </c>
      <c r="D434" t="s">
        <v>126</v>
      </c>
      <c r="E434" t="s">
        <v>127</v>
      </c>
      <c r="F434">
        <v>0</v>
      </c>
      <c r="G434">
        <v>0</v>
      </c>
      <c r="H434">
        <v>0</v>
      </c>
      <c r="I434">
        <v>0</v>
      </c>
      <c r="J434" s="1">
        <v>0</v>
      </c>
      <c r="K434" s="1">
        <v>0</v>
      </c>
      <c r="L434" s="1">
        <v>0</v>
      </c>
    </row>
    <row r="435" spans="1:12" x14ac:dyDescent="0.25">
      <c r="A435" t="s">
        <v>29</v>
      </c>
      <c r="B435">
        <v>2050</v>
      </c>
      <c r="C435" t="s">
        <v>66</v>
      </c>
      <c r="D435" t="s">
        <v>128</v>
      </c>
      <c r="E435" t="s">
        <v>129</v>
      </c>
      <c r="F435">
        <v>5.52</v>
      </c>
      <c r="G435">
        <v>43.56</v>
      </c>
      <c r="H435">
        <v>5.31</v>
      </c>
      <c r="I435">
        <v>15.64</v>
      </c>
      <c r="J435" s="1">
        <v>19.600000000000001</v>
      </c>
      <c r="K435" s="1">
        <v>1.04</v>
      </c>
      <c r="L435" s="1">
        <v>3.06</v>
      </c>
    </row>
    <row r="436" spans="1:12" x14ac:dyDescent="0.25">
      <c r="A436" t="s">
        <v>29</v>
      </c>
      <c r="B436">
        <v>2050</v>
      </c>
      <c r="C436" t="s">
        <v>66</v>
      </c>
      <c r="D436" t="s">
        <v>130</v>
      </c>
      <c r="E436" t="s">
        <v>131</v>
      </c>
      <c r="F436">
        <v>0</v>
      </c>
      <c r="G436">
        <v>0</v>
      </c>
      <c r="H436">
        <v>0</v>
      </c>
      <c r="I436">
        <v>0</v>
      </c>
      <c r="J436" s="1">
        <v>0</v>
      </c>
      <c r="K436" s="1">
        <v>0</v>
      </c>
      <c r="L436" s="1">
        <v>0</v>
      </c>
    </row>
    <row r="437" spans="1:12" x14ac:dyDescent="0.25">
      <c r="A437" t="s">
        <v>29</v>
      </c>
      <c r="B437">
        <v>2050</v>
      </c>
      <c r="C437" t="s">
        <v>66</v>
      </c>
      <c r="D437" t="s">
        <v>58</v>
      </c>
      <c r="E437" t="s">
        <v>132</v>
      </c>
      <c r="F437">
        <v>13.66</v>
      </c>
      <c r="G437">
        <v>49.79</v>
      </c>
      <c r="H437">
        <v>12.96</v>
      </c>
      <c r="I437">
        <v>18.72</v>
      </c>
      <c r="J437" s="1">
        <v>2030</v>
      </c>
      <c r="K437" s="1">
        <v>263</v>
      </c>
      <c r="L437" s="1">
        <v>380</v>
      </c>
    </row>
    <row r="438" spans="1:12" x14ac:dyDescent="0.25">
      <c r="A438" t="s">
        <v>29</v>
      </c>
      <c r="B438">
        <v>2050</v>
      </c>
      <c r="C438" t="s">
        <v>66</v>
      </c>
      <c r="D438" t="s">
        <v>133</v>
      </c>
      <c r="E438" t="s">
        <v>134</v>
      </c>
      <c r="F438">
        <v>14.33</v>
      </c>
      <c r="G438">
        <v>48.58</v>
      </c>
      <c r="H438">
        <v>13.09</v>
      </c>
      <c r="I438">
        <v>17.38</v>
      </c>
      <c r="J438" s="1">
        <v>71</v>
      </c>
      <c r="K438" s="1">
        <v>9.3000000000000007</v>
      </c>
      <c r="L438" s="1">
        <v>12.3</v>
      </c>
    </row>
    <row r="439" spans="1:12" x14ac:dyDescent="0.25">
      <c r="A439" t="s">
        <v>29</v>
      </c>
      <c r="B439">
        <v>2050</v>
      </c>
      <c r="C439" t="s">
        <v>66</v>
      </c>
      <c r="D439" t="s">
        <v>135</v>
      </c>
      <c r="E439" t="s">
        <v>136</v>
      </c>
      <c r="F439">
        <v>0</v>
      </c>
      <c r="G439">
        <v>0</v>
      </c>
      <c r="H439">
        <v>0</v>
      </c>
      <c r="I439">
        <v>0</v>
      </c>
      <c r="J439" s="1">
        <v>0</v>
      </c>
      <c r="K439" s="1">
        <v>0</v>
      </c>
      <c r="L439" s="1">
        <v>0</v>
      </c>
    </row>
    <row r="440" spans="1:12" x14ac:dyDescent="0.25">
      <c r="A440" t="s">
        <v>29</v>
      </c>
      <c r="B440">
        <v>2050</v>
      </c>
      <c r="C440" t="s">
        <v>66</v>
      </c>
      <c r="D440" t="s">
        <v>62</v>
      </c>
      <c r="E440" t="s">
        <v>137</v>
      </c>
      <c r="F440">
        <v>0</v>
      </c>
      <c r="G440">
        <v>0</v>
      </c>
      <c r="H440">
        <v>0</v>
      </c>
      <c r="I440">
        <v>0</v>
      </c>
      <c r="J440" s="1">
        <v>0</v>
      </c>
      <c r="K440" s="1">
        <v>0</v>
      </c>
      <c r="L440" s="1">
        <v>0</v>
      </c>
    </row>
    <row r="441" spans="1:12" x14ac:dyDescent="0.25">
      <c r="A441" t="s">
        <v>29</v>
      </c>
      <c r="B441">
        <v>2050</v>
      </c>
      <c r="C441" t="s">
        <v>66</v>
      </c>
      <c r="D441" t="s">
        <v>51</v>
      </c>
      <c r="E441" t="s">
        <v>138</v>
      </c>
      <c r="F441">
        <v>4.6100000000000003</v>
      </c>
      <c r="G441">
        <v>35.729999999999997</v>
      </c>
      <c r="H441">
        <v>4.4800000000000004</v>
      </c>
      <c r="I441">
        <v>10.130000000000001</v>
      </c>
      <c r="J441" s="1">
        <v>3090</v>
      </c>
      <c r="K441" s="1">
        <v>138</v>
      </c>
      <c r="L441" s="1">
        <v>313</v>
      </c>
    </row>
    <row r="442" spans="1:12" x14ac:dyDescent="0.25">
      <c r="A442" t="s">
        <v>29</v>
      </c>
      <c r="B442">
        <v>2050</v>
      </c>
      <c r="C442" t="s">
        <v>66</v>
      </c>
      <c r="D442" t="s">
        <v>139</v>
      </c>
      <c r="E442" t="s">
        <v>140</v>
      </c>
      <c r="F442">
        <v>0</v>
      </c>
      <c r="G442">
        <v>0</v>
      </c>
      <c r="H442">
        <v>0</v>
      </c>
      <c r="I442">
        <v>0</v>
      </c>
      <c r="J442" s="1">
        <v>0</v>
      </c>
      <c r="K442" s="1">
        <v>0</v>
      </c>
      <c r="L442" s="1">
        <v>0</v>
      </c>
    </row>
    <row r="443" spans="1:12" x14ac:dyDescent="0.25">
      <c r="A443" t="s">
        <v>29</v>
      </c>
      <c r="B443">
        <v>2050</v>
      </c>
      <c r="C443" t="s">
        <v>66</v>
      </c>
      <c r="D443" t="s">
        <v>141</v>
      </c>
      <c r="E443" t="s">
        <v>142</v>
      </c>
      <c r="F443">
        <v>0</v>
      </c>
      <c r="G443">
        <v>0</v>
      </c>
      <c r="H443">
        <v>0</v>
      </c>
      <c r="I443">
        <v>0</v>
      </c>
      <c r="J443" s="1">
        <v>0</v>
      </c>
      <c r="K443" s="1">
        <v>0</v>
      </c>
      <c r="L443" s="1">
        <v>0</v>
      </c>
    </row>
    <row r="444" spans="1:12" x14ac:dyDescent="0.25">
      <c r="A444" t="s">
        <v>29</v>
      </c>
      <c r="B444">
        <v>2050</v>
      </c>
      <c r="C444" t="s">
        <v>66</v>
      </c>
      <c r="D444" t="s">
        <v>52</v>
      </c>
      <c r="E444" t="s">
        <v>143</v>
      </c>
      <c r="F444">
        <v>2.73</v>
      </c>
      <c r="G444">
        <v>37.86</v>
      </c>
      <c r="H444">
        <v>2.33</v>
      </c>
      <c r="I444">
        <v>10.119999999999999</v>
      </c>
      <c r="J444" s="1">
        <v>228</v>
      </c>
      <c r="K444" s="1">
        <v>5.32</v>
      </c>
      <c r="L444" s="1">
        <v>23.1</v>
      </c>
    </row>
    <row r="445" spans="1:12" x14ac:dyDescent="0.25">
      <c r="A445" t="s">
        <v>29</v>
      </c>
      <c r="B445">
        <v>2050</v>
      </c>
      <c r="C445" t="s">
        <v>66</v>
      </c>
      <c r="D445" t="s">
        <v>144</v>
      </c>
      <c r="E445" t="s">
        <v>145</v>
      </c>
      <c r="F445">
        <v>0.03</v>
      </c>
      <c r="G445">
        <v>25.38</v>
      </c>
      <c r="H445">
        <v>0.03</v>
      </c>
      <c r="I445">
        <v>3.2</v>
      </c>
      <c r="J445" s="1">
        <v>621</v>
      </c>
      <c r="K445" s="1">
        <v>0.17100000000000001</v>
      </c>
      <c r="L445" s="1">
        <v>19.899999999999999</v>
      </c>
    </row>
    <row r="446" spans="1:12" x14ac:dyDescent="0.25">
      <c r="A446" t="s">
        <v>29</v>
      </c>
      <c r="B446">
        <v>2050</v>
      </c>
      <c r="C446" t="s">
        <v>66</v>
      </c>
      <c r="D446" t="s">
        <v>146</v>
      </c>
      <c r="E446" t="s">
        <v>147</v>
      </c>
      <c r="F446">
        <v>0</v>
      </c>
      <c r="G446">
        <v>0</v>
      </c>
      <c r="H446">
        <v>0</v>
      </c>
      <c r="I446">
        <v>0</v>
      </c>
      <c r="J446" s="1">
        <v>0</v>
      </c>
      <c r="K446" s="1">
        <v>0</v>
      </c>
      <c r="L446" s="1">
        <v>0</v>
      </c>
    </row>
    <row r="447" spans="1:12" x14ac:dyDescent="0.25">
      <c r="A447" t="s">
        <v>29</v>
      </c>
      <c r="B447">
        <v>2050</v>
      </c>
      <c r="C447" t="s">
        <v>66</v>
      </c>
      <c r="D447" t="s">
        <v>148</v>
      </c>
      <c r="E447" t="s">
        <v>149</v>
      </c>
      <c r="F447">
        <v>7.08</v>
      </c>
      <c r="G447">
        <v>41.16</v>
      </c>
      <c r="H447">
        <v>6.54</v>
      </c>
      <c r="I447">
        <v>12.59</v>
      </c>
      <c r="J447" s="1">
        <v>228</v>
      </c>
      <c r="K447" s="1">
        <v>14.9</v>
      </c>
      <c r="L447" s="1">
        <v>28.8</v>
      </c>
    </row>
    <row r="448" spans="1:12" x14ac:dyDescent="0.25">
      <c r="A448" t="s">
        <v>29</v>
      </c>
      <c r="B448">
        <v>2050</v>
      </c>
      <c r="C448" t="s">
        <v>66</v>
      </c>
      <c r="D448" t="s">
        <v>150</v>
      </c>
      <c r="E448" t="s">
        <v>151</v>
      </c>
      <c r="F448">
        <v>0</v>
      </c>
      <c r="G448">
        <v>0</v>
      </c>
      <c r="H448">
        <v>0</v>
      </c>
      <c r="I448">
        <v>0</v>
      </c>
      <c r="J448" s="1">
        <v>0</v>
      </c>
      <c r="K448" s="1">
        <v>0</v>
      </c>
      <c r="L448" s="1">
        <v>0</v>
      </c>
    </row>
    <row r="449" spans="1:12" x14ac:dyDescent="0.25">
      <c r="A449" t="s">
        <v>29</v>
      </c>
      <c r="B449">
        <v>2050</v>
      </c>
      <c r="C449" t="s">
        <v>66</v>
      </c>
      <c r="D449" t="s">
        <v>152</v>
      </c>
      <c r="E449" t="s">
        <v>153</v>
      </c>
      <c r="F449">
        <v>1.48</v>
      </c>
      <c r="G449">
        <v>32.69</v>
      </c>
      <c r="H449">
        <v>1.35</v>
      </c>
      <c r="I449">
        <v>6.8</v>
      </c>
      <c r="J449" s="1">
        <v>1020</v>
      </c>
      <c r="K449" s="1">
        <v>13.8</v>
      </c>
      <c r="L449" s="1">
        <v>69.3</v>
      </c>
    </row>
    <row r="450" spans="1:12" x14ac:dyDescent="0.25">
      <c r="A450" t="s">
        <v>29</v>
      </c>
      <c r="B450">
        <v>2050</v>
      </c>
      <c r="C450" t="s">
        <v>66</v>
      </c>
      <c r="D450" t="s">
        <v>154</v>
      </c>
      <c r="E450" t="s">
        <v>155</v>
      </c>
      <c r="F450">
        <v>2.04</v>
      </c>
      <c r="G450">
        <v>36.08</v>
      </c>
      <c r="H450">
        <v>1.95</v>
      </c>
      <c r="I450">
        <v>9.9499999999999993</v>
      </c>
      <c r="J450" s="1">
        <v>2.4700000000000002</v>
      </c>
      <c r="K450" s="1">
        <v>4.82E-2</v>
      </c>
      <c r="L450" s="1">
        <v>0.246</v>
      </c>
    </row>
    <row r="451" spans="1:12" x14ac:dyDescent="0.25">
      <c r="A451" t="s">
        <v>29</v>
      </c>
      <c r="B451">
        <v>2050</v>
      </c>
      <c r="C451" t="s">
        <v>66</v>
      </c>
      <c r="D451" t="s">
        <v>156</v>
      </c>
      <c r="E451" t="s">
        <v>157</v>
      </c>
      <c r="F451">
        <v>0</v>
      </c>
      <c r="G451">
        <v>0</v>
      </c>
      <c r="H451">
        <v>0</v>
      </c>
      <c r="I451">
        <v>0</v>
      </c>
      <c r="J451" s="1">
        <v>0</v>
      </c>
      <c r="K451" s="1">
        <v>0</v>
      </c>
      <c r="L451" s="1">
        <v>0</v>
      </c>
    </row>
    <row r="452" spans="1:12" x14ac:dyDescent="0.25">
      <c r="A452" t="s">
        <v>29</v>
      </c>
      <c r="B452">
        <v>2050</v>
      </c>
      <c r="C452" t="s">
        <v>66</v>
      </c>
      <c r="D452" t="s">
        <v>158</v>
      </c>
      <c r="E452" t="s">
        <v>159</v>
      </c>
      <c r="F452">
        <v>0</v>
      </c>
      <c r="G452">
        <v>0</v>
      </c>
      <c r="H452">
        <v>0</v>
      </c>
      <c r="I452">
        <v>0</v>
      </c>
      <c r="J452" s="1">
        <v>0</v>
      </c>
      <c r="K452" s="1">
        <v>0</v>
      </c>
      <c r="L452" s="1">
        <v>0</v>
      </c>
    </row>
    <row r="453" spans="1:12" x14ac:dyDescent="0.25">
      <c r="A453" t="s">
        <v>29</v>
      </c>
      <c r="B453">
        <v>2050</v>
      </c>
      <c r="C453" t="s">
        <v>66</v>
      </c>
      <c r="D453" t="s">
        <v>160</v>
      </c>
      <c r="E453" t="s">
        <v>161</v>
      </c>
      <c r="F453">
        <v>0</v>
      </c>
      <c r="G453">
        <v>0</v>
      </c>
      <c r="H453">
        <v>0</v>
      </c>
      <c r="I453">
        <v>0</v>
      </c>
      <c r="J453" s="1">
        <v>0</v>
      </c>
      <c r="K453" s="1">
        <v>0</v>
      </c>
      <c r="L453" s="1">
        <v>0</v>
      </c>
    </row>
    <row r="454" spans="1:12" x14ac:dyDescent="0.25">
      <c r="A454" t="s">
        <v>29</v>
      </c>
      <c r="B454">
        <v>2050</v>
      </c>
      <c r="C454" t="s">
        <v>66</v>
      </c>
      <c r="D454" t="s">
        <v>162</v>
      </c>
      <c r="E454" t="s">
        <v>163</v>
      </c>
      <c r="F454">
        <v>0</v>
      </c>
      <c r="G454">
        <v>0</v>
      </c>
      <c r="H454">
        <v>0</v>
      </c>
      <c r="I454">
        <v>0</v>
      </c>
      <c r="J454" s="1">
        <v>0</v>
      </c>
      <c r="K454" s="1">
        <v>0</v>
      </c>
      <c r="L454" s="1">
        <v>0</v>
      </c>
    </row>
    <row r="455" spans="1:12" x14ac:dyDescent="0.25">
      <c r="A455" t="s">
        <v>29</v>
      </c>
      <c r="B455">
        <v>2050</v>
      </c>
      <c r="C455" t="s">
        <v>66</v>
      </c>
      <c r="D455" t="s">
        <v>164</v>
      </c>
      <c r="E455" t="s">
        <v>165</v>
      </c>
      <c r="F455">
        <v>5.95</v>
      </c>
      <c r="G455">
        <v>40.82</v>
      </c>
      <c r="H455">
        <v>5.53</v>
      </c>
      <c r="I455">
        <v>12.79</v>
      </c>
      <c r="J455" s="1">
        <v>131</v>
      </c>
      <c r="K455" s="1">
        <v>7.23</v>
      </c>
      <c r="L455" s="1">
        <v>16.7</v>
      </c>
    </row>
    <row r="456" spans="1:12" x14ac:dyDescent="0.25">
      <c r="A456" t="s">
        <v>29</v>
      </c>
      <c r="B456">
        <v>2050</v>
      </c>
      <c r="C456" t="s">
        <v>66</v>
      </c>
      <c r="D456" t="s">
        <v>166</v>
      </c>
      <c r="E456" t="s">
        <v>167</v>
      </c>
      <c r="F456">
        <v>12.57</v>
      </c>
      <c r="G456">
        <v>44.79</v>
      </c>
      <c r="H456">
        <v>11.99</v>
      </c>
      <c r="I456">
        <v>15.42</v>
      </c>
      <c r="J456" s="1">
        <v>15300</v>
      </c>
      <c r="K456" s="1">
        <v>1830</v>
      </c>
      <c r="L456" s="1">
        <v>2350</v>
      </c>
    </row>
    <row r="457" spans="1:12" x14ac:dyDescent="0.25">
      <c r="A457" t="s">
        <v>29</v>
      </c>
      <c r="B457">
        <v>2050</v>
      </c>
      <c r="C457" t="s">
        <v>66</v>
      </c>
      <c r="D457" t="s">
        <v>168</v>
      </c>
      <c r="E457" t="s">
        <v>169</v>
      </c>
      <c r="F457">
        <v>0</v>
      </c>
      <c r="G457">
        <v>0</v>
      </c>
      <c r="H457">
        <v>0</v>
      </c>
      <c r="I457">
        <v>0</v>
      </c>
      <c r="J457" s="1">
        <v>0</v>
      </c>
      <c r="K457" s="1">
        <v>0</v>
      </c>
      <c r="L457" s="1">
        <v>0</v>
      </c>
    </row>
    <row r="458" spans="1:12" x14ac:dyDescent="0.25">
      <c r="A458" t="s">
        <v>29</v>
      </c>
      <c r="B458">
        <v>2050</v>
      </c>
      <c r="C458" t="s">
        <v>66</v>
      </c>
      <c r="D458" t="s">
        <v>170</v>
      </c>
      <c r="E458" t="s">
        <v>171</v>
      </c>
      <c r="F458">
        <v>0</v>
      </c>
      <c r="G458">
        <v>0</v>
      </c>
      <c r="H458">
        <v>0</v>
      </c>
      <c r="I458">
        <v>0</v>
      </c>
      <c r="J458" s="1">
        <v>0</v>
      </c>
      <c r="K458" s="1">
        <v>0</v>
      </c>
      <c r="L458" s="1">
        <v>0</v>
      </c>
    </row>
    <row r="459" spans="1:12" x14ac:dyDescent="0.25">
      <c r="A459" t="s">
        <v>29</v>
      </c>
      <c r="B459">
        <v>2050</v>
      </c>
      <c r="C459" t="s">
        <v>66</v>
      </c>
      <c r="D459" t="s">
        <v>172</v>
      </c>
      <c r="E459" t="s">
        <v>173</v>
      </c>
      <c r="F459">
        <v>0</v>
      </c>
      <c r="G459">
        <v>0</v>
      </c>
      <c r="H459">
        <v>0</v>
      </c>
      <c r="I459">
        <v>0</v>
      </c>
      <c r="J459" s="1">
        <v>0</v>
      </c>
      <c r="K459" s="1">
        <v>0</v>
      </c>
      <c r="L459" s="1">
        <v>0</v>
      </c>
    </row>
    <row r="460" spans="1:12" x14ac:dyDescent="0.25">
      <c r="A460" t="s">
        <v>29</v>
      </c>
      <c r="B460">
        <v>2050</v>
      </c>
      <c r="C460" t="s">
        <v>66</v>
      </c>
      <c r="D460" t="s">
        <v>174</v>
      </c>
      <c r="E460" t="s">
        <v>175</v>
      </c>
      <c r="F460">
        <v>0</v>
      </c>
      <c r="G460">
        <v>0</v>
      </c>
      <c r="H460">
        <v>0</v>
      </c>
      <c r="I460">
        <v>0</v>
      </c>
      <c r="J460" s="1">
        <v>0</v>
      </c>
      <c r="K460" s="1">
        <v>0</v>
      </c>
      <c r="L460" s="1">
        <v>0</v>
      </c>
    </row>
    <row r="461" spans="1:12" x14ac:dyDescent="0.25">
      <c r="A461" t="s">
        <v>29</v>
      </c>
      <c r="B461">
        <v>2050</v>
      </c>
      <c r="C461" t="s">
        <v>66</v>
      </c>
      <c r="D461" t="s">
        <v>44</v>
      </c>
      <c r="E461" t="s">
        <v>176</v>
      </c>
      <c r="F461">
        <v>0</v>
      </c>
      <c r="G461">
        <v>0</v>
      </c>
      <c r="H461">
        <v>0</v>
      </c>
      <c r="I461">
        <v>0</v>
      </c>
      <c r="J461" s="1">
        <v>0</v>
      </c>
      <c r="K461" s="1">
        <v>0</v>
      </c>
      <c r="L461" s="1">
        <v>0</v>
      </c>
    </row>
    <row r="462" spans="1:12" x14ac:dyDescent="0.25">
      <c r="A462" t="s">
        <v>29</v>
      </c>
      <c r="B462">
        <v>2050</v>
      </c>
      <c r="C462" t="s">
        <v>66</v>
      </c>
      <c r="D462" t="s">
        <v>177</v>
      </c>
      <c r="E462" t="s">
        <v>178</v>
      </c>
      <c r="F462">
        <v>4.22</v>
      </c>
      <c r="G462">
        <v>44.12</v>
      </c>
      <c r="H462">
        <v>3.83</v>
      </c>
      <c r="I462">
        <v>15.09</v>
      </c>
      <c r="J462" s="1">
        <v>3.87</v>
      </c>
      <c r="K462" s="1">
        <v>0.14799999999999999</v>
      </c>
      <c r="L462" s="1">
        <v>0.58499999999999996</v>
      </c>
    </row>
    <row r="463" spans="1:12" x14ac:dyDescent="0.25">
      <c r="A463" t="s">
        <v>29</v>
      </c>
      <c r="B463">
        <v>2050</v>
      </c>
      <c r="C463" t="s">
        <v>66</v>
      </c>
      <c r="D463" t="s">
        <v>179</v>
      </c>
      <c r="E463" t="s">
        <v>180</v>
      </c>
      <c r="F463">
        <v>0</v>
      </c>
      <c r="G463">
        <v>0</v>
      </c>
      <c r="H463">
        <v>0</v>
      </c>
      <c r="I463">
        <v>0</v>
      </c>
      <c r="J463" s="1">
        <v>0</v>
      </c>
      <c r="K463" s="1">
        <v>0</v>
      </c>
      <c r="L463" s="1">
        <v>0</v>
      </c>
    </row>
    <row r="464" spans="1:12" x14ac:dyDescent="0.25">
      <c r="A464" t="s">
        <v>29</v>
      </c>
      <c r="B464">
        <v>2050</v>
      </c>
      <c r="C464" t="s">
        <v>66</v>
      </c>
      <c r="D464" t="s">
        <v>181</v>
      </c>
      <c r="E464" t="s">
        <v>182</v>
      </c>
      <c r="F464">
        <v>0</v>
      </c>
      <c r="G464">
        <v>0</v>
      </c>
      <c r="H464">
        <v>0</v>
      </c>
      <c r="I464">
        <v>0</v>
      </c>
      <c r="J464" s="1">
        <v>0</v>
      </c>
      <c r="K464" s="1">
        <v>0</v>
      </c>
      <c r="L464" s="1">
        <v>0</v>
      </c>
    </row>
    <row r="465" spans="1:12" x14ac:dyDescent="0.25">
      <c r="A465" t="s">
        <v>29</v>
      </c>
      <c r="B465">
        <v>2050</v>
      </c>
      <c r="C465" t="s">
        <v>66</v>
      </c>
      <c r="D465" t="s">
        <v>183</v>
      </c>
      <c r="E465" t="s">
        <v>184</v>
      </c>
      <c r="F465">
        <v>0</v>
      </c>
      <c r="G465">
        <v>0</v>
      </c>
      <c r="H465">
        <v>0</v>
      </c>
      <c r="I465">
        <v>0</v>
      </c>
      <c r="J465" s="1">
        <v>0</v>
      </c>
      <c r="K465" s="1">
        <v>0</v>
      </c>
      <c r="L465" s="1">
        <v>0</v>
      </c>
    </row>
    <row r="466" spans="1:12" x14ac:dyDescent="0.25">
      <c r="A466" t="s">
        <v>29</v>
      </c>
      <c r="B466">
        <v>2050</v>
      </c>
      <c r="C466" t="s">
        <v>66</v>
      </c>
      <c r="D466" t="s">
        <v>185</v>
      </c>
      <c r="E466" t="s">
        <v>186</v>
      </c>
      <c r="F466">
        <v>4.3499999999999996</v>
      </c>
      <c r="G466">
        <v>43.36</v>
      </c>
      <c r="H466">
        <v>4.0999999999999996</v>
      </c>
      <c r="I466">
        <v>15.17</v>
      </c>
      <c r="J466" s="1">
        <v>174</v>
      </c>
      <c r="K466" s="1">
        <v>7.12</v>
      </c>
      <c r="L466" s="1">
        <v>26.4</v>
      </c>
    </row>
    <row r="467" spans="1:12" x14ac:dyDescent="0.25">
      <c r="A467" t="s">
        <v>29</v>
      </c>
      <c r="B467">
        <v>2050</v>
      </c>
      <c r="C467" t="s">
        <v>66</v>
      </c>
      <c r="D467" t="s">
        <v>187</v>
      </c>
      <c r="E467" t="s">
        <v>188</v>
      </c>
      <c r="F467">
        <v>0</v>
      </c>
      <c r="G467">
        <v>0</v>
      </c>
      <c r="H467">
        <v>0</v>
      </c>
      <c r="I467">
        <v>0</v>
      </c>
      <c r="J467" s="1">
        <v>0</v>
      </c>
      <c r="K467" s="1">
        <v>0</v>
      </c>
      <c r="L467" s="1">
        <v>0</v>
      </c>
    </row>
    <row r="468" spans="1:12" x14ac:dyDescent="0.25">
      <c r="A468" t="s">
        <v>29</v>
      </c>
      <c r="B468">
        <v>2050</v>
      </c>
      <c r="C468" t="s">
        <v>66</v>
      </c>
      <c r="D468" t="s">
        <v>33</v>
      </c>
      <c r="E468" t="s">
        <v>189</v>
      </c>
      <c r="F468">
        <v>0</v>
      </c>
      <c r="G468">
        <v>0</v>
      </c>
      <c r="H468">
        <v>0</v>
      </c>
      <c r="I468">
        <v>0</v>
      </c>
      <c r="J468" s="1">
        <v>0</v>
      </c>
      <c r="K468" s="1">
        <v>0</v>
      </c>
      <c r="L468" s="1">
        <v>0</v>
      </c>
    </row>
    <row r="469" spans="1:12" x14ac:dyDescent="0.25">
      <c r="A469" t="s">
        <v>29</v>
      </c>
      <c r="B469">
        <v>2050</v>
      </c>
      <c r="C469" t="s">
        <v>66</v>
      </c>
      <c r="D469" t="s">
        <v>34</v>
      </c>
      <c r="E469" t="s">
        <v>190</v>
      </c>
      <c r="F469">
        <v>2.46</v>
      </c>
      <c r="G469">
        <v>34.92</v>
      </c>
      <c r="H469">
        <v>2.25</v>
      </c>
      <c r="I469">
        <v>8.82</v>
      </c>
      <c r="J469" s="1">
        <v>34.799999999999997</v>
      </c>
      <c r="K469" s="1">
        <v>0.78300000000000003</v>
      </c>
      <c r="L469" s="1">
        <v>3.07</v>
      </c>
    </row>
    <row r="470" spans="1:12" x14ac:dyDescent="0.25">
      <c r="A470" t="s">
        <v>29</v>
      </c>
      <c r="B470">
        <v>2050</v>
      </c>
      <c r="C470" t="s">
        <v>66</v>
      </c>
      <c r="D470" t="s">
        <v>191</v>
      </c>
      <c r="E470" t="s">
        <v>192</v>
      </c>
      <c r="F470">
        <v>0</v>
      </c>
      <c r="G470">
        <v>0</v>
      </c>
      <c r="H470">
        <v>0</v>
      </c>
      <c r="I470">
        <v>0</v>
      </c>
      <c r="J470" s="1">
        <v>0</v>
      </c>
      <c r="K470" s="1">
        <v>0</v>
      </c>
      <c r="L470" s="1">
        <v>0</v>
      </c>
    </row>
    <row r="471" spans="1:12" x14ac:dyDescent="0.25">
      <c r="A471" t="s">
        <v>29</v>
      </c>
      <c r="B471">
        <v>2050</v>
      </c>
      <c r="C471" t="s">
        <v>66</v>
      </c>
      <c r="D471" t="s">
        <v>193</v>
      </c>
      <c r="E471" t="s">
        <v>194</v>
      </c>
      <c r="F471">
        <v>0</v>
      </c>
      <c r="G471">
        <v>0</v>
      </c>
      <c r="H471">
        <v>0</v>
      </c>
      <c r="I471">
        <v>0</v>
      </c>
      <c r="J471" s="1">
        <v>0</v>
      </c>
      <c r="K471" s="1">
        <v>0</v>
      </c>
      <c r="L471" s="1">
        <v>0</v>
      </c>
    </row>
    <row r="472" spans="1:12" x14ac:dyDescent="0.25">
      <c r="A472" t="s">
        <v>29</v>
      </c>
      <c r="B472">
        <v>2050</v>
      </c>
      <c r="C472" t="s">
        <v>66</v>
      </c>
      <c r="D472" t="s">
        <v>195</v>
      </c>
      <c r="E472" t="s">
        <v>196</v>
      </c>
      <c r="F472">
        <v>1.61</v>
      </c>
      <c r="G472">
        <v>28.66</v>
      </c>
      <c r="H472">
        <v>1.56</v>
      </c>
      <c r="I472">
        <v>5.2</v>
      </c>
      <c r="J472" s="1">
        <v>1920</v>
      </c>
      <c r="K472" s="1">
        <v>30</v>
      </c>
      <c r="L472" s="1">
        <v>100</v>
      </c>
    </row>
    <row r="473" spans="1:12" x14ac:dyDescent="0.25">
      <c r="A473" t="s">
        <v>29</v>
      </c>
      <c r="B473">
        <v>2050</v>
      </c>
      <c r="C473" t="s">
        <v>66</v>
      </c>
      <c r="D473" t="s">
        <v>197</v>
      </c>
      <c r="E473" t="s">
        <v>198</v>
      </c>
      <c r="F473">
        <v>0</v>
      </c>
      <c r="G473">
        <v>0</v>
      </c>
      <c r="H473">
        <v>0</v>
      </c>
      <c r="I473">
        <v>0</v>
      </c>
      <c r="J473" s="1">
        <v>0</v>
      </c>
      <c r="K473" s="1">
        <v>0</v>
      </c>
      <c r="L473" s="1">
        <v>0</v>
      </c>
    </row>
    <row r="474" spans="1:12" x14ac:dyDescent="0.25">
      <c r="A474" t="s">
        <v>29</v>
      </c>
      <c r="B474">
        <v>2050</v>
      </c>
      <c r="C474" t="s">
        <v>66</v>
      </c>
      <c r="D474" t="s">
        <v>199</v>
      </c>
      <c r="E474" t="s">
        <v>200</v>
      </c>
      <c r="F474">
        <v>8.2100000000000009</v>
      </c>
      <c r="G474">
        <v>46.31</v>
      </c>
      <c r="H474">
        <v>7.44</v>
      </c>
      <c r="I474">
        <v>16.66</v>
      </c>
      <c r="J474" s="1">
        <v>156</v>
      </c>
      <c r="K474" s="1">
        <v>11.6</v>
      </c>
      <c r="L474" s="1">
        <v>26</v>
      </c>
    </row>
    <row r="475" spans="1:12" x14ac:dyDescent="0.25">
      <c r="A475" t="s">
        <v>29</v>
      </c>
      <c r="B475">
        <v>2050</v>
      </c>
      <c r="C475" t="s">
        <v>66</v>
      </c>
      <c r="D475" t="s">
        <v>201</v>
      </c>
      <c r="E475" t="s">
        <v>202</v>
      </c>
      <c r="F475">
        <v>0</v>
      </c>
      <c r="G475">
        <v>0</v>
      </c>
      <c r="H475">
        <v>0</v>
      </c>
      <c r="I475">
        <v>0</v>
      </c>
      <c r="J475" s="1">
        <v>0</v>
      </c>
      <c r="K475" s="1">
        <v>0</v>
      </c>
      <c r="L475" s="1">
        <v>0</v>
      </c>
    </row>
    <row r="476" spans="1:12" x14ac:dyDescent="0.25">
      <c r="A476" t="s">
        <v>29</v>
      </c>
      <c r="B476">
        <v>2050</v>
      </c>
      <c r="C476" t="s">
        <v>66</v>
      </c>
      <c r="D476" t="s">
        <v>203</v>
      </c>
      <c r="E476" t="s">
        <v>204</v>
      </c>
      <c r="F476">
        <v>0</v>
      </c>
      <c r="G476">
        <v>0</v>
      </c>
      <c r="H476">
        <v>0</v>
      </c>
      <c r="I476">
        <v>0</v>
      </c>
      <c r="J476" s="1">
        <v>0</v>
      </c>
      <c r="K476" s="1">
        <v>0</v>
      </c>
      <c r="L476" s="1">
        <v>0</v>
      </c>
    </row>
    <row r="477" spans="1:12" x14ac:dyDescent="0.25">
      <c r="A477" t="s">
        <v>29</v>
      </c>
      <c r="B477">
        <v>2050</v>
      </c>
      <c r="C477" t="s">
        <v>66</v>
      </c>
      <c r="D477" t="s">
        <v>36</v>
      </c>
      <c r="E477" t="s">
        <v>205</v>
      </c>
      <c r="F477">
        <v>13.64</v>
      </c>
      <c r="G477">
        <v>53.11</v>
      </c>
      <c r="H477">
        <v>13.43</v>
      </c>
      <c r="I477">
        <v>22.36</v>
      </c>
      <c r="J477" s="1">
        <v>145</v>
      </c>
      <c r="K477" s="1">
        <v>19.5</v>
      </c>
      <c r="L477" s="1">
        <v>32.4</v>
      </c>
    </row>
    <row r="478" spans="1:12" x14ac:dyDescent="0.25">
      <c r="A478" t="s">
        <v>29</v>
      </c>
      <c r="B478">
        <v>2050</v>
      </c>
      <c r="C478" t="s">
        <v>66</v>
      </c>
      <c r="D478" t="s">
        <v>206</v>
      </c>
      <c r="E478" t="s">
        <v>207</v>
      </c>
      <c r="F478">
        <v>0</v>
      </c>
      <c r="G478">
        <v>0</v>
      </c>
      <c r="H478">
        <v>0</v>
      </c>
      <c r="I478">
        <v>0</v>
      </c>
      <c r="J478" s="1">
        <v>0</v>
      </c>
      <c r="K478" s="1">
        <v>0</v>
      </c>
      <c r="L478" s="1">
        <v>0</v>
      </c>
    </row>
    <row r="479" spans="1:12" x14ac:dyDescent="0.25">
      <c r="A479" t="s">
        <v>29</v>
      </c>
      <c r="B479">
        <v>2050</v>
      </c>
      <c r="C479" t="s">
        <v>66</v>
      </c>
      <c r="D479" t="s">
        <v>208</v>
      </c>
      <c r="E479" t="s">
        <v>209</v>
      </c>
      <c r="F479">
        <v>0</v>
      </c>
      <c r="G479">
        <v>0</v>
      </c>
      <c r="H479">
        <v>0</v>
      </c>
      <c r="I479">
        <v>0</v>
      </c>
      <c r="J479" s="1">
        <v>0</v>
      </c>
      <c r="K479" s="1">
        <v>0</v>
      </c>
      <c r="L479" s="1">
        <v>0</v>
      </c>
    </row>
    <row r="480" spans="1:12" x14ac:dyDescent="0.25">
      <c r="A480" t="s">
        <v>29</v>
      </c>
      <c r="B480">
        <v>2050</v>
      </c>
      <c r="C480" t="s">
        <v>66</v>
      </c>
      <c r="D480" t="s">
        <v>210</v>
      </c>
      <c r="E480" t="s">
        <v>211</v>
      </c>
      <c r="F480">
        <v>0</v>
      </c>
      <c r="G480">
        <v>0</v>
      </c>
      <c r="H480">
        <v>0</v>
      </c>
      <c r="I480">
        <v>0</v>
      </c>
      <c r="J480" s="1">
        <v>0</v>
      </c>
      <c r="K480" s="1">
        <v>0</v>
      </c>
      <c r="L480" s="1">
        <v>0</v>
      </c>
    </row>
    <row r="481" spans="1:12" x14ac:dyDescent="0.25">
      <c r="A481" t="s">
        <v>29</v>
      </c>
      <c r="B481">
        <v>2050</v>
      </c>
      <c r="C481" t="s">
        <v>66</v>
      </c>
      <c r="D481" t="s">
        <v>212</v>
      </c>
      <c r="E481" t="s">
        <v>213</v>
      </c>
      <c r="F481">
        <v>3.47</v>
      </c>
      <c r="G481">
        <v>39.85</v>
      </c>
      <c r="H481">
        <v>3.4</v>
      </c>
      <c r="I481">
        <v>12.84</v>
      </c>
      <c r="J481" s="1">
        <v>34</v>
      </c>
      <c r="K481" s="1">
        <v>1.1599999999999999</v>
      </c>
      <c r="L481" s="1">
        <v>4.37</v>
      </c>
    </row>
    <row r="482" spans="1:12" x14ac:dyDescent="0.25">
      <c r="A482" t="s">
        <v>29</v>
      </c>
      <c r="B482">
        <v>2050</v>
      </c>
      <c r="C482" t="s">
        <v>66</v>
      </c>
      <c r="D482" t="s">
        <v>214</v>
      </c>
      <c r="E482" t="s">
        <v>215</v>
      </c>
      <c r="F482">
        <v>10.24</v>
      </c>
      <c r="G482">
        <v>48.37</v>
      </c>
      <c r="H482">
        <v>9.4700000000000006</v>
      </c>
      <c r="I482">
        <v>17.760000000000002</v>
      </c>
      <c r="J482" s="1">
        <v>18</v>
      </c>
      <c r="K482" s="1">
        <v>1.71</v>
      </c>
      <c r="L482" s="1">
        <v>3.2</v>
      </c>
    </row>
    <row r="483" spans="1:12" x14ac:dyDescent="0.25">
      <c r="A483" t="s">
        <v>29</v>
      </c>
      <c r="B483">
        <v>2050</v>
      </c>
      <c r="C483" t="s">
        <v>66</v>
      </c>
      <c r="D483" t="s">
        <v>216</v>
      </c>
      <c r="E483" t="s">
        <v>217</v>
      </c>
      <c r="F483">
        <v>0</v>
      </c>
      <c r="G483">
        <v>0</v>
      </c>
      <c r="H483">
        <v>0</v>
      </c>
      <c r="I483">
        <v>0</v>
      </c>
      <c r="J483" s="1">
        <v>0</v>
      </c>
      <c r="K483" s="1">
        <v>0</v>
      </c>
      <c r="L483" s="1">
        <v>0</v>
      </c>
    </row>
    <row r="484" spans="1:12" x14ac:dyDescent="0.25">
      <c r="A484" t="s">
        <v>29</v>
      </c>
      <c r="B484">
        <v>2050</v>
      </c>
      <c r="C484" t="s">
        <v>66</v>
      </c>
      <c r="D484" t="s">
        <v>218</v>
      </c>
      <c r="E484" t="s">
        <v>219</v>
      </c>
      <c r="F484">
        <v>0</v>
      </c>
      <c r="G484">
        <v>0</v>
      </c>
      <c r="H484">
        <v>0</v>
      </c>
      <c r="I484">
        <v>0</v>
      </c>
      <c r="J484" s="1">
        <v>0</v>
      </c>
      <c r="K484" s="1">
        <v>0</v>
      </c>
      <c r="L484" s="1">
        <v>0</v>
      </c>
    </row>
    <row r="485" spans="1:12" x14ac:dyDescent="0.25">
      <c r="A485" t="s">
        <v>29</v>
      </c>
      <c r="B485">
        <v>2050</v>
      </c>
      <c r="C485" t="s">
        <v>66</v>
      </c>
      <c r="D485" t="s">
        <v>220</v>
      </c>
      <c r="E485" t="s">
        <v>221</v>
      </c>
      <c r="F485">
        <v>0</v>
      </c>
      <c r="G485">
        <v>0</v>
      </c>
      <c r="H485">
        <v>0</v>
      </c>
      <c r="I485">
        <v>0</v>
      </c>
      <c r="J485" s="1">
        <v>0</v>
      </c>
      <c r="K485" s="1">
        <v>0</v>
      </c>
      <c r="L485" s="1">
        <v>0</v>
      </c>
    </row>
    <row r="486" spans="1:12" x14ac:dyDescent="0.25">
      <c r="A486" t="s">
        <v>29</v>
      </c>
      <c r="B486">
        <v>2050</v>
      </c>
      <c r="C486" t="s">
        <v>66</v>
      </c>
      <c r="D486" t="s">
        <v>222</v>
      </c>
      <c r="E486" t="s">
        <v>223</v>
      </c>
      <c r="F486">
        <v>2.12</v>
      </c>
      <c r="G486">
        <v>37.18</v>
      </c>
      <c r="H486">
        <v>2.02</v>
      </c>
      <c r="I486">
        <v>10.66</v>
      </c>
      <c r="J486" s="1">
        <v>273</v>
      </c>
      <c r="K486" s="1">
        <v>5.5</v>
      </c>
      <c r="L486" s="1">
        <v>29.1</v>
      </c>
    </row>
    <row r="487" spans="1:12" x14ac:dyDescent="0.25">
      <c r="A487" t="s">
        <v>29</v>
      </c>
      <c r="B487">
        <v>2050</v>
      </c>
      <c r="C487" t="s">
        <v>66</v>
      </c>
      <c r="D487" t="s">
        <v>42</v>
      </c>
      <c r="E487" t="s">
        <v>224</v>
      </c>
      <c r="F487">
        <v>0</v>
      </c>
      <c r="G487">
        <v>0</v>
      </c>
      <c r="H487">
        <v>0</v>
      </c>
      <c r="I487">
        <v>0</v>
      </c>
      <c r="J487" s="1">
        <v>0</v>
      </c>
      <c r="K487" s="1">
        <v>0</v>
      </c>
      <c r="L487" s="1">
        <v>0</v>
      </c>
    </row>
    <row r="488" spans="1:12" x14ac:dyDescent="0.25">
      <c r="A488" t="s">
        <v>29</v>
      </c>
      <c r="B488">
        <v>2050</v>
      </c>
      <c r="C488" t="s">
        <v>66</v>
      </c>
      <c r="D488" t="s">
        <v>225</v>
      </c>
      <c r="E488" t="s">
        <v>226</v>
      </c>
      <c r="F488">
        <v>0</v>
      </c>
      <c r="G488">
        <v>0</v>
      </c>
      <c r="H488">
        <v>0</v>
      </c>
      <c r="I488">
        <v>0</v>
      </c>
      <c r="J488" s="1">
        <v>0</v>
      </c>
      <c r="K488" s="1">
        <v>0</v>
      </c>
      <c r="L488" s="1">
        <v>0</v>
      </c>
    </row>
    <row r="489" spans="1:12" x14ac:dyDescent="0.25">
      <c r="A489" t="s">
        <v>29</v>
      </c>
      <c r="B489">
        <v>2050</v>
      </c>
      <c r="C489" t="s">
        <v>66</v>
      </c>
      <c r="D489" t="s">
        <v>227</v>
      </c>
      <c r="E489" t="s">
        <v>228</v>
      </c>
      <c r="F489">
        <v>17.45</v>
      </c>
      <c r="G489">
        <v>59.12</v>
      </c>
      <c r="H489">
        <v>16.559999999999999</v>
      </c>
      <c r="I489">
        <v>27.05</v>
      </c>
      <c r="J489" s="1">
        <v>3820</v>
      </c>
      <c r="K489" s="1">
        <v>632</v>
      </c>
      <c r="L489" s="1">
        <v>1030</v>
      </c>
    </row>
    <row r="490" spans="1:12" x14ac:dyDescent="0.25">
      <c r="A490" t="s">
        <v>29</v>
      </c>
      <c r="B490">
        <v>2050</v>
      </c>
      <c r="C490" t="s">
        <v>66</v>
      </c>
      <c r="D490" t="s">
        <v>53</v>
      </c>
      <c r="E490" t="s">
        <v>229</v>
      </c>
      <c r="F490">
        <v>3.1</v>
      </c>
      <c r="G490">
        <v>37.44</v>
      </c>
      <c r="H490">
        <v>2.93</v>
      </c>
      <c r="I490">
        <v>11.51</v>
      </c>
      <c r="J490" s="1">
        <v>654</v>
      </c>
      <c r="K490" s="1">
        <v>19.100000000000001</v>
      </c>
      <c r="L490" s="1">
        <v>75.3</v>
      </c>
    </row>
    <row r="491" spans="1:12" x14ac:dyDescent="0.25">
      <c r="A491" t="s">
        <v>29</v>
      </c>
      <c r="B491">
        <v>2050</v>
      </c>
      <c r="C491" t="s">
        <v>66</v>
      </c>
      <c r="D491" t="s">
        <v>230</v>
      </c>
      <c r="E491" t="s">
        <v>231</v>
      </c>
      <c r="F491">
        <v>19.809999999999999</v>
      </c>
      <c r="G491">
        <v>60.29</v>
      </c>
      <c r="H491">
        <v>18.75</v>
      </c>
      <c r="I491">
        <v>27.65</v>
      </c>
      <c r="J491" s="1">
        <v>150</v>
      </c>
      <c r="K491" s="1">
        <v>28.2</v>
      </c>
      <c r="L491" s="1">
        <v>41.6</v>
      </c>
    </row>
    <row r="492" spans="1:12" x14ac:dyDescent="0.25">
      <c r="A492" t="s">
        <v>29</v>
      </c>
      <c r="B492">
        <v>2050</v>
      </c>
      <c r="C492" t="s">
        <v>66</v>
      </c>
      <c r="D492" t="s">
        <v>232</v>
      </c>
      <c r="E492" t="s">
        <v>233</v>
      </c>
      <c r="F492">
        <v>15</v>
      </c>
      <c r="G492">
        <v>56.51</v>
      </c>
      <c r="H492">
        <v>13.98</v>
      </c>
      <c r="I492">
        <v>24.27</v>
      </c>
      <c r="J492" s="1">
        <v>4.3</v>
      </c>
      <c r="K492" s="1">
        <v>0.60099999999999998</v>
      </c>
      <c r="L492" s="1">
        <v>1.04</v>
      </c>
    </row>
    <row r="493" spans="1:12" x14ac:dyDescent="0.25">
      <c r="A493" t="s">
        <v>29</v>
      </c>
      <c r="B493">
        <v>2050</v>
      </c>
      <c r="C493" t="s">
        <v>66</v>
      </c>
      <c r="D493" t="s">
        <v>234</v>
      </c>
      <c r="E493" t="s">
        <v>235</v>
      </c>
      <c r="F493">
        <v>0</v>
      </c>
      <c r="G493">
        <v>0</v>
      </c>
      <c r="H493">
        <v>0</v>
      </c>
      <c r="I493">
        <v>0</v>
      </c>
      <c r="J493" s="1">
        <v>0</v>
      </c>
      <c r="K493" s="1">
        <v>0</v>
      </c>
      <c r="L493" s="1">
        <v>0</v>
      </c>
    </row>
    <row r="494" spans="1:12" x14ac:dyDescent="0.25">
      <c r="A494" t="s">
        <v>29</v>
      </c>
      <c r="B494">
        <v>2050</v>
      </c>
      <c r="C494" t="s">
        <v>66</v>
      </c>
      <c r="D494" t="s">
        <v>236</v>
      </c>
      <c r="E494" t="s">
        <v>237</v>
      </c>
      <c r="F494">
        <v>0</v>
      </c>
      <c r="G494">
        <v>0</v>
      </c>
      <c r="H494">
        <v>0</v>
      </c>
      <c r="I494">
        <v>0</v>
      </c>
      <c r="J494" s="1">
        <v>0</v>
      </c>
      <c r="K494" s="1">
        <v>0</v>
      </c>
      <c r="L494" s="1">
        <v>0</v>
      </c>
    </row>
    <row r="495" spans="1:12" x14ac:dyDescent="0.25">
      <c r="A495" t="s">
        <v>29</v>
      </c>
      <c r="B495">
        <v>2050</v>
      </c>
      <c r="C495" t="s">
        <v>66</v>
      </c>
      <c r="D495" t="s">
        <v>37</v>
      </c>
      <c r="E495" t="s">
        <v>238</v>
      </c>
      <c r="F495">
        <v>12.36</v>
      </c>
      <c r="G495">
        <v>53.75</v>
      </c>
      <c r="H495">
        <v>11.98</v>
      </c>
      <c r="I495">
        <v>22.13</v>
      </c>
      <c r="J495" s="1">
        <v>740</v>
      </c>
      <c r="K495" s="1">
        <v>88.7</v>
      </c>
      <c r="L495" s="1">
        <v>164</v>
      </c>
    </row>
    <row r="496" spans="1:12" x14ac:dyDescent="0.25">
      <c r="A496" t="s">
        <v>29</v>
      </c>
      <c r="B496">
        <v>2050</v>
      </c>
      <c r="C496" t="s">
        <v>66</v>
      </c>
      <c r="D496" t="s">
        <v>239</v>
      </c>
      <c r="E496" t="s">
        <v>240</v>
      </c>
      <c r="F496">
        <v>0</v>
      </c>
      <c r="G496">
        <v>0</v>
      </c>
      <c r="H496">
        <v>0</v>
      </c>
      <c r="I496">
        <v>0</v>
      </c>
      <c r="J496" s="1">
        <v>0</v>
      </c>
      <c r="K496" s="1">
        <v>0</v>
      </c>
      <c r="L496" s="1">
        <v>0</v>
      </c>
    </row>
    <row r="497" spans="1:12" x14ac:dyDescent="0.25">
      <c r="A497" t="s">
        <v>29</v>
      </c>
      <c r="B497">
        <v>2050</v>
      </c>
      <c r="C497" t="s">
        <v>66</v>
      </c>
      <c r="D497" t="s">
        <v>48</v>
      </c>
      <c r="E497" t="s">
        <v>241</v>
      </c>
      <c r="F497">
        <v>3.5</v>
      </c>
      <c r="G497">
        <v>40.1</v>
      </c>
      <c r="H497">
        <v>3.31</v>
      </c>
      <c r="I497">
        <v>12.63</v>
      </c>
      <c r="J497" s="1">
        <v>111</v>
      </c>
      <c r="K497" s="1">
        <v>3.68</v>
      </c>
      <c r="L497" s="1">
        <v>14</v>
      </c>
    </row>
    <row r="498" spans="1:12" x14ac:dyDescent="0.25">
      <c r="A498" t="s">
        <v>29</v>
      </c>
      <c r="B498">
        <v>2050</v>
      </c>
      <c r="C498" t="s">
        <v>66</v>
      </c>
      <c r="D498" t="s">
        <v>242</v>
      </c>
      <c r="E498" t="s">
        <v>243</v>
      </c>
      <c r="F498">
        <v>0</v>
      </c>
      <c r="G498">
        <v>0</v>
      </c>
      <c r="H498">
        <v>0</v>
      </c>
      <c r="I498">
        <v>0</v>
      </c>
      <c r="J498" s="1">
        <v>0</v>
      </c>
      <c r="K498" s="1">
        <v>0</v>
      </c>
      <c r="L498" s="1">
        <v>0</v>
      </c>
    </row>
    <row r="499" spans="1:12" x14ac:dyDescent="0.25">
      <c r="A499" t="s">
        <v>29</v>
      </c>
      <c r="B499">
        <v>2050</v>
      </c>
      <c r="C499" t="s">
        <v>66</v>
      </c>
      <c r="D499" t="s">
        <v>45</v>
      </c>
      <c r="E499" t="s">
        <v>244</v>
      </c>
      <c r="F499">
        <v>2.92</v>
      </c>
      <c r="G499">
        <v>39.83</v>
      </c>
      <c r="H499">
        <v>2.78</v>
      </c>
      <c r="I499">
        <v>12.78</v>
      </c>
      <c r="J499" s="1">
        <v>50.7</v>
      </c>
      <c r="K499" s="1">
        <v>1.41</v>
      </c>
      <c r="L499" s="1">
        <v>6.47</v>
      </c>
    </row>
    <row r="500" spans="1:12" x14ac:dyDescent="0.25">
      <c r="A500" t="s">
        <v>29</v>
      </c>
      <c r="B500">
        <v>2050</v>
      </c>
      <c r="C500" t="s">
        <v>66</v>
      </c>
      <c r="D500" t="s">
        <v>245</v>
      </c>
      <c r="E500" t="s">
        <v>246</v>
      </c>
      <c r="F500">
        <v>0.41</v>
      </c>
      <c r="G500">
        <v>34.21</v>
      </c>
      <c r="H500">
        <v>0.4</v>
      </c>
      <c r="I500">
        <v>8.6999999999999993</v>
      </c>
      <c r="J500" s="1">
        <v>19.2</v>
      </c>
      <c r="K500" s="1">
        <v>7.6399999999999996E-2</v>
      </c>
      <c r="L500" s="1">
        <v>1.67</v>
      </c>
    </row>
    <row r="501" spans="1:12" x14ac:dyDescent="0.25">
      <c r="A501" t="s">
        <v>29</v>
      </c>
      <c r="B501">
        <v>2050</v>
      </c>
      <c r="C501" t="s">
        <v>66</v>
      </c>
      <c r="D501" t="s">
        <v>247</v>
      </c>
      <c r="E501" t="s">
        <v>248</v>
      </c>
      <c r="F501">
        <v>0</v>
      </c>
      <c r="G501">
        <v>0</v>
      </c>
      <c r="H501">
        <v>0</v>
      </c>
      <c r="I501">
        <v>0</v>
      </c>
      <c r="J501" s="1">
        <v>0</v>
      </c>
      <c r="K501" s="1">
        <v>0</v>
      </c>
      <c r="L501" s="1">
        <v>0</v>
      </c>
    </row>
    <row r="502" spans="1:12" x14ac:dyDescent="0.25">
      <c r="A502" t="s">
        <v>29</v>
      </c>
      <c r="B502">
        <v>2050</v>
      </c>
      <c r="C502" t="s">
        <v>66</v>
      </c>
      <c r="D502" t="s">
        <v>249</v>
      </c>
      <c r="E502" t="s">
        <v>250</v>
      </c>
      <c r="F502">
        <v>0</v>
      </c>
      <c r="G502">
        <v>0</v>
      </c>
      <c r="H502">
        <v>0</v>
      </c>
      <c r="I502">
        <v>0</v>
      </c>
      <c r="J502" s="1">
        <v>0</v>
      </c>
      <c r="K502" s="1">
        <v>0</v>
      </c>
      <c r="L502" s="1">
        <v>0</v>
      </c>
    </row>
    <row r="503" spans="1:12" x14ac:dyDescent="0.25">
      <c r="A503" t="s">
        <v>29</v>
      </c>
      <c r="B503">
        <v>2050</v>
      </c>
      <c r="C503" t="s">
        <v>66</v>
      </c>
      <c r="D503" t="s">
        <v>251</v>
      </c>
      <c r="E503" t="s">
        <v>252</v>
      </c>
      <c r="F503">
        <v>0</v>
      </c>
      <c r="G503">
        <v>0</v>
      </c>
      <c r="H503">
        <v>0</v>
      </c>
      <c r="I503">
        <v>0</v>
      </c>
      <c r="J503" s="1">
        <v>0</v>
      </c>
      <c r="K503" s="1">
        <v>0</v>
      </c>
      <c r="L503" s="1">
        <v>0</v>
      </c>
    </row>
    <row r="504" spans="1:12" x14ac:dyDescent="0.25">
      <c r="A504" t="s">
        <v>29</v>
      </c>
      <c r="B504">
        <v>2050</v>
      </c>
      <c r="C504" t="s">
        <v>66</v>
      </c>
      <c r="D504" t="s">
        <v>253</v>
      </c>
      <c r="E504" t="s">
        <v>254</v>
      </c>
      <c r="F504">
        <v>5.66</v>
      </c>
      <c r="G504">
        <v>45</v>
      </c>
      <c r="H504">
        <v>5.45</v>
      </c>
      <c r="I504">
        <v>16.02</v>
      </c>
      <c r="J504" s="1">
        <v>23.9</v>
      </c>
      <c r="K504" s="1">
        <v>1.3</v>
      </c>
      <c r="L504" s="1">
        <v>3.82</v>
      </c>
    </row>
    <row r="505" spans="1:12" x14ac:dyDescent="0.25">
      <c r="A505" t="s">
        <v>29</v>
      </c>
      <c r="B505">
        <v>2050</v>
      </c>
      <c r="C505" t="s">
        <v>66</v>
      </c>
      <c r="D505" t="s">
        <v>255</v>
      </c>
      <c r="E505" t="s">
        <v>256</v>
      </c>
      <c r="F505">
        <v>0</v>
      </c>
      <c r="G505">
        <v>0</v>
      </c>
      <c r="H505">
        <v>0</v>
      </c>
      <c r="I505">
        <v>0</v>
      </c>
      <c r="J505" s="1">
        <v>0</v>
      </c>
      <c r="K505" s="1">
        <v>0</v>
      </c>
      <c r="L505" s="1">
        <v>0</v>
      </c>
    </row>
    <row r="506" spans="1:12" x14ac:dyDescent="0.25">
      <c r="A506" t="s">
        <v>29</v>
      </c>
      <c r="B506">
        <v>2050</v>
      </c>
      <c r="C506" t="s">
        <v>66</v>
      </c>
      <c r="D506" t="s">
        <v>257</v>
      </c>
      <c r="E506" t="s">
        <v>258</v>
      </c>
      <c r="F506">
        <v>0</v>
      </c>
      <c r="G506">
        <v>0</v>
      </c>
      <c r="H506">
        <v>0</v>
      </c>
      <c r="I506">
        <v>0</v>
      </c>
      <c r="J506" s="1">
        <v>0</v>
      </c>
      <c r="K506" s="1">
        <v>0</v>
      </c>
      <c r="L506" s="1">
        <v>0</v>
      </c>
    </row>
    <row r="507" spans="1:12" x14ac:dyDescent="0.25">
      <c r="A507" t="s">
        <v>29</v>
      </c>
      <c r="B507">
        <v>2050</v>
      </c>
      <c r="C507" t="s">
        <v>66</v>
      </c>
      <c r="D507" t="s">
        <v>259</v>
      </c>
      <c r="E507" t="s">
        <v>260</v>
      </c>
      <c r="F507">
        <v>2.4900000000000002</v>
      </c>
      <c r="G507">
        <v>40.35</v>
      </c>
      <c r="H507">
        <v>2.31</v>
      </c>
      <c r="I507">
        <v>12.92</v>
      </c>
      <c r="J507" s="1">
        <v>3.88</v>
      </c>
      <c r="K507" s="1">
        <v>8.9599999999999999E-2</v>
      </c>
      <c r="L507" s="1">
        <v>0.502</v>
      </c>
    </row>
    <row r="508" spans="1:12" x14ac:dyDescent="0.25">
      <c r="A508" t="s">
        <v>29</v>
      </c>
      <c r="B508">
        <v>2050</v>
      </c>
      <c r="C508" t="s">
        <v>66</v>
      </c>
      <c r="D508" t="s">
        <v>261</v>
      </c>
      <c r="E508" t="s">
        <v>262</v>
      </c>
      <c r="F508">
        <v>7.95</v>
      </c>
      <c r="G508">
        <v>47.43</v>
      </c>
      <c r="H508">
        <v>7.35</v>
      </c>
      <c r="I508">
        <v>18.059999999999999</v>
      </c>
      <c r="J508" s="1">
        <v>269</v>
      </c>
      <c r="K508" s="1">
        <v>19.7</v>
      </c>
      <c r="L508" s="1">
        <v>48.5</v>
      </c>
    </row>
    <row r="509" spans="1:12" x14ac:dyDescent="0.25">
      <c r="A509" t="s">
        <v>29</v>
      </c>
      <c r="B509">
        <v>2050</v>
      </c>
      <c r="C509" t="s">
        <v>66</v>
      </c>
      <c r="D509" t="s">
        <v>263</v>
      </c>
      <c r="E509" t="s">
        <v>264</v>
      </c>
      <c r="F509">
        <v>0</v>
      </c>
      <c r="G509">
        <v>0</v>
      </c>
      <c r="H509">
        <v>0</v>
      </c>
      <c r="I509">
        <v>0</v>
      </c>
      <c r="J509" s="1">
        <v>0</v>
      </c>
      <c r="K509" s="1">
        <v>0</v>
      </c>
      <c r="L509" s="1">
        <v>0</v>
      </c>
    </row>
    <row r="510" spans="1:12" x14ac:dyDescent="0.25">
      <c r="A510" t="s">
        <v>29</v>
      </c>
      <c r="B510">
        <v>2050</v>
      </c>
      <c r="C510" t="s">
        <v>66</v>
      </c>
      <c r="D510" t="s">
        <v>265</v>
      </c>
      <c r="E510" t="s">
        <v>266</v>
      </c>
      <c r="F510">
        <v>0</v>
      </c>
      <c r="G510">
        <v>0</v>
      </c>
      <c r="H510">
        <v>0</v>
      </c>
      <c r="I510">
        <v>0</v>
      </c>
      <c r="J510" s="1">
        <v>0</v>
      </c>
      <c r="K510" s="1">
        <v>0</v>
      </c>
      <c r="L510" s="1">
        <v>0</v>
      </c>
    </row>
    <row r="511" spans="1:12" x14ac:dyDescent="0.25">
      <c r="A511" t="s">
        <v>29</v>
      </c>
      <c r="B511">
        <v>2050</v>
      </c>
      <c r="C511" t="s">
        <v>66</v>
      </c>
      <c r="D511" t="s">
        <v>267</v>
      </c>
      <c r="E511" t="s">
        <v>268</v>
      </c>
      <c r="F511">
        <v>0</v>
      </c>
      <c r="G511">
        <v>0</v>
      </c>
      <c r="H511">
        <v>0</v>
      </c>
      <c r="I511">
        <v>0</v>
      </c>
      <c r="J511" s="1">
        <v>0</v>
      </c>
      <c r="K511" s="1">
        <v>0</v>
      </c>
      <c r="L511" s="1">
        <v>0</v>
      </c>
    </row>
    <row r="512" spans="1:12" x14ac:dyDescent="0.25">
      <c r="A512" t="s">
        <v>29</v>
      </c>
      <c r="B512">
        <v>2050</v>
      </c>
      <c r="C512" t="s">
        <v>66</v>
      </c>
      <c r="D512" t="s">
        <v>269</v>
      </c>
      <c r="E512" t="s">
        <v>270</v>
      </c>
      <c r="F512">
        <v>0</v>
      </c>
      <c r="G512">
        <v>0</v>
      </c>
      <c r="H512">
        <v>0</v>
      </c>
      <c r="I512">
        <v>0</v>
      </c>
      <c r="J512" s="1">
        <v>0</v>
      </c>
      <c r="K512" s="1">
        <v>0</v>
      </c>
      <c r="L512" s="1">
        <v>0</v>
      </c>
    </row>
    <row r="513" spans="1:12" x14ac:dyDescent="0.25">
      <c r="A513" t="s">
        <v>29</v>
      </c>
      <c r="B513">
        <v>2050</v>
      </c>
      <c r="C513" t="s">
        <v>66</v>
      </c>
      <c r="D513" t="s">
        <v>271</v>
      </c>
      <c r="E513" t="s">
        <v>272</v>
      </c>
      <c r="F513">
        <v>0</v>
      </c>
      <c r="G513">
        <v>0</v>
      </c>
      <c r="H513">
        <v>0</v>
      </c>
      <c r="I513">
        <v>0</v>
      </c>
      <c r="J513" s="1">
        <v>0</v>
      </c>
      <c r="K513" s="1">
        <v>0</v>
      </c>
      <c r="L513" s="1">
        <v>0</v>
      </c>
    </row>
    <row r="514" spans="1:12" x14ac:dyDescent="0.25">
      <c r="A514" t="s">
        <v>29</v>
      </c>
      <c r="B514">
        <v>2050</v>
      </c>
      <c r="C514" t="s">
        <v>66</v>
      </c>
      <c r="D514" t="s">
        <v>55</v>
      </c>
      <c r="E514" t="s">
        <v>273</v>
      </c>
      <c r="F514">
        <v>0</v>
      </c>
      <c r="G514">
        <v>0</v>
      </c>
      <c r="H514">
        <v>0</v>
      </c>
      <c r="I514">
        <v>0</v>
      </c>
      <c r="J514" s="1">
        <v>0</v>
      </c>
      <c r="K514" s="1">
        <v>0</v>
      </c>
      <c r="L514" s="1">
        <v>0</v>
      </c>
    </row>
    <row r="515" spans="1:12" x14ac:dyDescent="0.25">
      <c r="A515" t="s">
        <v>29</v>
      </c>
      <c r="B515">
        <v>2050</v>
      </c>
      <c r="C515" t="s">
        <v>66</v>
      </c>
      <c r="D515" t="s">
        <v>274</v>
      </c>
      <c r="E515" t="s">
        <v>275</v>
      </c>
      <c r="F515">
        <v>0</v>
      </c>
      <c r="G515">
        <v>0</v>
      </c>
      <c r="H515">
        <v>0</v>
      </c>
      <c r="I515">
        <v>0</v>
      </c>
      <c r="J515" s="1">
        <v>0</v>
      </c>
      <c r="K515" s="1">
        <v>0</v>
      </c>
      <c r="L515" s="1">
        <v>0</v>
      </c>
    </row>
    <row r="516" spans="1:12" x14ac:dyDescent="0.25">
      <c r="A516" t="s">
        <v>29</v>
      </c>
      <c r="B516">
        <v>2050</v>
      </c>
      <c r="C516" t="s">
        <v>66</v>
      </c>
      <c r="D516" t="s">
        <v>276</v>
      </c>
      <c r="E516" t="s">
        <v>277</v>
      </c>
      <c r="F516">
        <v>7.19</v>
      </c>
      <c r="G516">
        <v>44.17</v>
      </c>
      <c r="H516">
        <v>6.62</v>
      </c>
      <c r="I516">
        <v>15.24</v>
      </c>
      <c r="J516" s="1">
        <v>6.61</v>
      </c>
      <c r="K516" s="1">
        <v>0.438</v>
      </c>
      <c r="L516" s="1">
        <v>1.01</v>
      </c>
    </row>
    <row r="517" spans="1:12" x14ac:dyDescent="0.25">
      <c r="A517" t="s">
        <v>29</v>
      </c>
      <c r="B517">
        <v>2050</v>
      </c>
      <c r="C517" t="s">
        <v>66</v>
      </c>
      <c r="D517" t="s">
        <v>278</v>
      </c>
      <c r="E517" t="s">
        <v>279</v>
      </c>
      <c r="F517">
        <v>0</v>
      </c>
      <c r="G517">
        <v>0</v>
      </c>
      <c r="H517">
        <v>0</v>
      </c>
      <c r="I517">
        <v>0</v>
      </c>
      <c r="J517" s="1">
        <v>0</v>
      </c>
      <c r="K517" s="1">
        <v>0</v>
      </c>
      <c r="L517" s="1">
        <v>0</v>
      </c>
    </row>
    <row r="518" spans="1:12" x14ac:dyDescent="0.25">
      <c r="A518" t="s">
        <v>29</v>
      </c>
      <c r="B518">
        <v>2050</v>
      </c>
      <c r="C518" t="s">
        <v>66</v>
      </c>
      <c r="D518" t="s">
        <v>280</v>
      </c>
      <c r="E518" t="s">
        <v>281</v>
      </c>
      <c r="F518">
        <v>0</v>
      </c>
      <c r="G518">
        <v>0</v>
      </c>
      <c r="H518">
        <v>0</v>
      </c>
      <c r="I518">
        <v>0</v>
      </c>
      <c r="J518" s="1">
        <v>0</v>
      </c>
      <c r="K518" s="1">
        <v>0</v>
      </c>
      <c r="L518" s="1">
        <v>0</v>
      </c>
    </row>
    <row r="519" spans="1:12" x14ac:dyDescent="0.25">
      <c r="A519" t="s">
        <v>29</v>
      </c>
      <c r="B519">
        <v>2050</v>
      </c>
      <c r="C519" t="s">
        <v>66</v>
      </c>
      <c r="D519" t="s">
        <v>282</v>
      </c>
      <c r="E519" t="s">
        <v>283</v>
      </c>
      <c r="F519">
        <v>0</v>
      </c>
      <c r="G519">
        <v>0</v>
      </c>
      <c r="H519">
        <v>0</v>
      </c>
      <c r="I519">
        <v>0</v>
      </c>
      <c r="J519" s="1">
        <v>0</v>
      </c>
      <c r="K519" s="1">
        <v>0</v>
      </c>
      <c r="L519" s="1">
        <v>0</v>
      </c>
    </row>
    <row r="520" spans="1:12" x14ac:dyDescent="0.25">
      <c r="A520" t="s">
        <v>29</v>
      </c>
      <c r="B520">
        <v>2050</v>
      </c>
      <c r="C520" t="s">
        <v>66</v>
      </c>
      <c r="D520" t="s">
        <v>284</v>
      </c>
      <c r="E520" t="s">
        <v>285</v>
      </c>
      <c r="F520">
        <v>0</v>
      </c>
      <c r="G520">
        <v>0</v>
      </c>
      <c r="H520">
        <v>0</v>
      </c>
      <c r="I520">
        <v>0</v>
      </c>
      <c r="J520" s="1">
        <v>0</v>
      </c>
      <c r="K520" s="1">
        <v>0</v>
      </c>
      <c r="L520" s="1">
        <v>0</v>
      </c>
    </row>
    <row r="521" spans="1:12" x14ac:dyDescent="0.25">
      <c r="A521" t="s">
        <v>29</v>
      </c>
      <c r="B521">
        <v>2050</v>
      </c>
      <c r="C521" t="s">
        <v>66</v>
      </c>
      <c r="D521" t="s">
        <v>286</v>
      </c>
      <c r="E521" t="s">
        <v>287</v>
      </c>
      <c r="F521">
        <v>0</v>
      </c>
      <c r="G521">
        <v>0</v>
      </c>
      <c r="H521">
        <v>0</v>
      </c>
      <c r="I521">
        <v>0</v>
      </c>
      <c r="J521" s="1">
        <v>0</v>
      </c>
      <c r="K521" s="1">
        <v>0</v>
      </c>
      <c r="L521" s="1">
        <v>0</v>
      </c>
    </row>
    <row r="522" spans="1:12" x14ac:dyDescent="0.25">
      <c r="A522" t="s">
        <v>29</v>
      </c>
      <c r="B522">
        <v>2050</v>
      </c>
      <c r="C522" t="s">
        <v>66</v>
      </c>
      <c r="D522" t="s">
        <v>61</v>
      </c>
      <c r="E522" t="s">
        <v>288</v>
      </c>
      <c r="F522">
        <v>7.82</v>
      </c>
      <c r="G522">
        <v>47.71</v>
      </c>
      <c r="H522">
        <v>7.42</v>
      </c>
      <c r="I522">
        <v>18.38</v>
      </c>
      <c r="J522" s="1">
        <v>295</v>
      </c>
      <c r="K522" s="1">
        <v>21.9</v>
      </c>
      <c r="L522" s="1">
        <v>54.2</v>
      </c>
    </row>
    <row r="523" spans="1:12" x14ac:dyDescent="0.25">
      <c r="A523" t="s">
        <v>29</v>
      </c>
      <c r="B523">
        <v>2050</v>
      </c>
      <c r="C523" t="s">
        <v>66</v>
      </c>
      <c r="D523" t="s">
        <v>289</v>
      </c>
      <c r="E523" t="s">
        <v>290</v>
      </c>
      <c r="F523">
        <v>0</v>
      </c>
      <c r="G523">
        <v>0</v>
      </c>
      <c r="H523">
        <v>0</v>
      </c>
      <c r="I523">
        <v>0</v>
      </c>
      <c r="J523" s="1">
        <v>0</v>
      </c>
      <c r="K523" s="1">
        <v>0</v>
      </c>
      <c r="L523" s="1">
        <v>0</v>
      </c>
    </row>
    <row r="524" spans="1:12" x14ac:dyDescent="0.25">
      <c r="A524" t="s">
        <v>29</v>
      </c>
      <c r="B524">
        <v>2050</v>
      </c>
      <c r="C524" t="s">
        <v>66</v>
      </c>
      <c r="D524" t="s">
        <v>291</v>
      </c>
      <c r="E524" t="s">
        <v>292</v>
      </c>
      <c r="F524">
        <v>0</v>
      </c>
      <c r="G524">
        <v>0</v>
      </c>
      <c r="H524">
        <v>0</v>
      </c>
      <c r="I524">
        <v>0</v>
      </c>
      <c r="J524" s="1">
        <v>0</v>
      </c>
      <c r="K524" s="1">
        <v>0</v>
      </c>
      <c r="L524" s="1">
        <v>0</v>
      </c>
    </row>
    <row r="525" spans="1:12" x14ac:dyDescent="0.25">
      <c r="A525" t="s">
        <v>29</v>
      </c>
      <c r="B525">
        <v>2050</v>
      </c>
      <c r="C525" t="s">
        <v>66</v>
      </c>
      <c r="D525" t="s">
        <v>293</v>
      </c>
      <c r="E525" t="s">
        <v>294</v>
      </c>
      <c r="F525">
        <v>3.13</v>
      </c>
      <c r="G525">
        <v>37.75</v>
      </c>
      <c r="H525">
        <v>2.9</v>
      </c>
      <c r="I525">
        <v>10.67</v>
      </c>
      <c r="J525" s="1">
        <v>31.2</v>
      </c>
      <c r="K525" s="1">
        <v>0.90200000000000002</v>
      </c>
      <c r="L525" s="1">
        <v>3.32</v>
      </c>
    </row>
    <row r="526" spans="1:12" x14ac:dyDescent="0.25">
      <c r="A526" t="s">
        <v>29</v>
      </c>
      <c r="B526">
        <v>2050</v>
      </c>
      <c r="C526" t="s">
        <v>66</v>
      </c>
      <c r="D526" t="s">
        <v>295</v>
      </c>
      <c r="E526" t="s">
        <v>296</v>
      </c>
      <c r="F526">
        <v>0</v>
      </c>
      <c r="G526">
        <v>0</v>
      </c>
      <c r="H526">
        <v>0</v>
      </c>
      <c r="I526">
        <v>0</v>
      </c>
      <c r="J526" s="1">
        <v>0</v>
      </c>
      <c r="K526" s="1">
        <v>0</v>
      </c>
      <c r="L526" s="1">
        <v>0</v>
      </c>
    </row>
    <row r="527" spans="1:12" x14ac:dyDescent="0.25">
      <c r="A527" t="s">
        <v>29</v>
      </c>
      <c r="B527">
        <v>2050</v>
      </c>
      <c r="C527" t="s">
        <v>66</v>
      </c>
      <c r="D527" t="s">
        <v>297</v>
      </c>
      <c r="E527" t="s">
        <v>298</v>
      </c>
      <c r="F527">
        <v>4.67</v>
      </c>
      <c r="G527">
        <v>40.92</v>
      </c>
      <c r="H527">
        <v>4.4000000000000004</v>
      </c>
      <c r="I527">
        <v>13.01</v>
      </c>
      <c r="J527" s="1">
        <v>13.5</v>
      </c>
      <c r="K527" s="1">
        <v>0.59199999999999997</v>
      </c>
      <c r="L527" s="1">
        <v>1.75</v>
      </c>
    </row>
    <row r="528" spans="1:12" x14ac:dyDescent="0.25">
      <c r="A528" t="s">
        <v>29</v>
      </c>
      <c r="B528">
        <v>2050</v>
      </c>
      <c r="C528" t="s">
        <v>66</v>
      </c>
      <c r="D528" t="s">
        <v>299</v>
      </c>
      <c r="E528" t="s">
        <v>300</v>
      </c>
      <c r="F528">
        <v>5</v>
      </c>
      <c r="G528">
        <v>42.93</v>
      </c>
      <c r="H528">
        <v>4.74</v>
      </c>
      <c r="I528">
        <v>14.83</v>
      </c>
      <c r="J528" s="1">
        <v>209</v>
      </c>
      <c r="K528" s="1">
        <v>9.92</v>
      </c>
      <c r="L528" s="1">
        <v>31</v>
      </c>
    </row>
    <row r="529" spans="1:12" x14ac:dyDescent="0.25">
      <c r="A529" t="s">
        <v>29</v>
      </c>
      <c r="B529">
        <v>2050</v>
      </c>
      <c r="C529" t="s">
        <v>66</v>
      </c>
      <c r="D529" t="s">
        <v>301</v>
      </c>
      <c r="E529" t="s">
        <v>302</v>
      </c>
      <c r="F529">
        <v>0</v>
      </c>
      <c r="G529">
        <v>0</v>
      </c>
      <c r="H529">
        <v>0</v>
      </c>
      <c r="I529">
        <v>0</v>
      </c>
      <c r="J529" s="1">
        <v>0</v>
      </c>
      <c r="K529" s="1">
        <v>0</v>
      </c>
      <c r="L529" s="1">
        <v>0</v>
      </c>
    </row>
    <row r="530" spans="1:12" x14ac:dyDescent="0.25">
      <c r="A530" t="s">
        <v>29</v>
      </c>
      <c r="B530">
        <v>2050</v>
      </c>
      <c r="C530" t="s">
        <v>66</v>
      </c>
      <c r="D530" t="s">
        <v>303</v>
      </c>
      <c r="E530" t="s">
        <v>304</v>
      </c>
      <c r="F530">
        <v>0</v>
      </c>
      <c r="G530">
        <v>0</v>
      </c>
      <c r="H530">
        <v>0</v>
      </c>
      <c r="I530">
        <v>0</v>
      </c>
      <c r="J530" s="1">
        <v>0</v>
      </c>
      <c r="K530" s="1">
        <v>0</v>
      </c>
      <c r="L530" s="1">
        <v>0</v>
      </c>
    </row>
    <row r="531" spans="1:12" x14ac:dyDescent="0.25">
      <c r="A531" t="s">
        <v>29</v>
      </c>
      <c r="B531">
        <v>2050</v>
      </c>
      <c r="C531" t="s">
        <v>66</v>
      </c>
      <c r="D531" t="s">
        <v>305</v>
      </c>
      <c r="E531" t="s">
        <v>306</v>
      </c>
      <c r="F531">
        <v>0</v>
      </c>
      <c r="G531">
        <v>0</v>
      </c>
      <c r="H531">
        <v>0</v>
      </c>
      <c r="I531">
        <v>0</v>
      </c>
      <c r="J531" s="1">
        <v>0</v>
      </c>
      <c r="K531" s="1">
        <v>0</v>
      </c>
      <c r="L531" s="1">
        <v>0</v>
      </c>
    </row>
    <row r="532" spans="1:12" x14ac:dyDescent="0.25">
      <c r="A532" t="s">
        <v>29</v>
      </c>
      <c r="B532">
        <v>2050</v>
      </c>
      <c r="C532" t="s">
        <v>66</v>
      </c>
      <c r="D532" t="s">
        <v>307</v>
      </c>
      <c r="E532" t="s">
        <v>308</v>
      </c>
      <c r="F532">
        <v>0</v>
      </c>
      <c r="G532">
        <v>0</v>
      </c>
      <c r="H532">
        <v>0</v>
      </c>
      <c r="I532">
        <v>0</v>
      </c>
      <c r="J532" s="1">
        <v>0</v>
      </c>
      <c r="K532" s="1">
        <v>0</v>
      </c>
      <c r="L532" s="1">
        <v>0</v>
      </c>
    </row>
    <row r="533" spans="1:12" x14ac:dyDescent="0.25">
      <c r="A533" t="s">
        <v>29</v>
      </c>
      <c r="B533">
        <v>2050</v>
      </c>
      <c r="C533" t="s">
        <v>66</v>
      </c>
      <c r="D533" t="s">
        <v>50</v>
      </c>
      <c r="E533" t="s">
        <v>309</v>
      </c>
      <c r="F533">
        <v>0</v>
      </c>
      <c r="G533">
        <v>0</v>
      </c>
      <c r="H533">
        <v>0</v>
      </c>
      <c r="I533">
        <v>0</v>
      </c>
      <c r="J533" s="1">
        <v>0</v>
      </c>
      <c r="K533" s="1">
        <v>0</v>
      </c>
      <c r="L533" s="1">
        <v>0</v>
      </c>
    </row>
    <row r="534" spans="1:12" x14ac:dyDescent="0.25">
      <c r="A534" t="s">
        <v>29</v>
      </c>
      <c r="B534">
        <v>2050</v>
      </c>
      <c r="C534" t="s">
        <v>66</v>
      </c>
      <c r="D534" t="s">
        <v>310</v>
      </c>
      <c r="E534" t="s">
        <v>311</v>
      </c>
      <c r="F534">
        <v>1.39</v>
      </c>
      <c r="G534">
        <v>36.590000000000003</v>
      </c>
      <c r="H534">
        <v>1.33</v>
      </c>
      <c r="I534">
        <v>10.35</v>
      </c>
      <c r="J534" s="1">
        <v>136</v>
      </c>
      <c r="K534" s="1">
        <v>1.81</v>
      </c>
      <c r="L534" s="1">
        <v>14.1</v>
      </c>
    </row>
    <row r="535" spans="1:12" x14ac:dyDescent="0.25">
      <c r="A535" t="s">
        <v>29</v>
      </c>
      <c r="B535">
        <v>2050</v>
      </c>
      <c r="C535" t="s">
        <v>66</v>
      </c>
      <c r="D535" t="s">
        <v>312</v>
      </c>
      <c r="E535" t="s">
        <v>313</v>
      </c>
      <c r="F535">
        <v>0</v>
      </c>
      <c r="G535">
        <v>0</v>
      </c>
      <c r="H535">
        <v>0</v>
      </c>
      <c r="I535">
        <v>0</v>
      </c>
      <c r="J535" s="1">
        <v>0</v>
      </c>
      <c r="K535" s="1">
        <v>0</v>
      </c>
      <c r="L535" s="1">
        <v>0</v>
      </c>
    </row>
    <row r="536" spans="1:12" x14ac:dyDescent="0.25">
      <c r="A536" t="s">
        <v>29</v>
      </c>
      <c r="B536">
        <v>2050</v>
      </c>
      <c r="C536" t="s">
        <v>66</v>
      </c>
      <c r="D536" t="s">
        <v>314</v>
      </c>
      <c r="E536" t="s">
        <v>315</v>
      </c>
      <c r="F536">
        <v>2.29</v>
      </c>
      <c r="G536">
        <v>39.76</v>
      </c>
      <c r="H536">
        <v>1.84</v>
      </c>
      <c r="I536">
        <v>10.57</v>
      </c>
      <c r="J536" s="1">
        <v>27.4</v>
      </c>
      <c r="K536" s="1">
        <v>0.502</v>
      </c>
      <c r="L536" s="1">
        <v>2.89</v>
      </c>
    </row>
    <row r="537" spans="1:12" x14ac:dyDescent="0.25">
      <c r="A537" t="s">
        <v>29</v>
      </c>
      <c r="B537">
        <v>2050</v>
      </c>
      <c r="C537" t="s">
        <v>66</v>
      </c>
      <c r="D537" t="s">
        <v>40</v>
      </c>
      <c r="E537" t="s">
        <v>316</v>
      </c>
      <c r="F537">
        <v>0</v>
      </c>
      <c r="G537">
        <v>0</v>
      </c>
      <c r="H537">
        <v>0</v>
      </c>
      <c r="I537">
        <v>0</v>
      </c>
      <c r="J537" s="1">
        <v>0</v>
      </c>
      <c r="K537" s="1">
        <v>0</v>
      </c>
      <c r="L537" s="1">
        <v>0</v>
      </c>
    </row>
    <row r="538" spans="1:12" x14ac:dyDescent="0.25">
      <c r="A538" t="s">
        <v>29</v>
      </c>
      <c r="B538">
        <v>2050</v>
      </c>
      <c r="C538" t="s">
        <v>66</v>
      </c>
      <c r="D538" t="s">
        <v>317</v>
      </c>
      <c r="E538" t="s">
        <v>318</v>
      </c>
      <c r="F538">
        <v>0</v>
      </c>
      <c r="G538">
        <v>0</v>
      </c>
      <c r="H538">
        <v>0</v>
      </c>
      <c r="I538">
        <v>0</v>
      </c>
      <c r="J538" s="1">
        <v>0</v>
      </c>
      <c r="K538" s="1">
        <v>0</v>
      </c>
      <c r="L538" s="1">
        <v>0</v>
      </c>
    </row>
    <row r="539" spans="1:12" x14ac:dyDescent="0.25">
      <c r="A539" t="s">
        <v>29</v>
      </c>
      <c r="B539">
        <v>2050</v>
      </c>
      <c r="C539" t="s">
        <v>66</v>
      </c>
      <c r="D539" t="s">
        <v>319</v>
      </c>
      <c r="E539" t="s">
        <v>320</v>
      </c>
      <c r="F539">
        <v>0</v>
      </c>
      <c r="G539">
        <v>0</v>
      </c>
      <c r="H539">
        <v>0</v>
      </c>
      <c r="I539">
        <v>0</v>
      </c>
      <c r="J539" s="1">
        <v>0</v>
      </c>
      <c r="K539" s="1">
        <v>0</v>
      </c>
      <c r="L539" s="1">
        <v>0</v>
      </c>
    </row>
    <row r="540" spans="1:12" x14ac:dyDescent="0.25">
      <c r="A540" t="s">
        <v>29</v>
      </c>
      <c r="B540">
        <v>2050</v>
      </c>
      <c r="C540" t="s">
        <v>66</v>
      </c>
      <c r="D540" t="s">
        <v>321</v>
      </c>
      <c r="E540" t="s">
        <v>322</v>
      </c>
      <c r="F540">
        <v>0</v>
      </c>
      <c r="G540">
        <v>0</v>
      </c>
      <c r="H540">
        <v>0</v>
      </c>
      <c r="I540">
        <v>0</v>
      </c>
      <c r="J540" s="1">
        <v>0</v>
      </c>
      <c r="K540" s="1">
        <v>0</v>
      </c>
      <c r="L540" s="1">
        <v>0</v>
      </c>
    </row>
    <row r="541" spans="1:12" x14ac:dyDescent="0.25">
      <c r="A541" t="s">
        <v>29</v>
      </c>
      <c r="B541">
        <v>2050</v>
      </c>
      <c r="C541" t="s">
        <v>66</v>
      </c>
      <c r="D541" t="s">
        <v>323</v>
      </c>
      <c r="E541" t="s">
        <v>324</v>
      </c>
      <c r="F541">
        <v>0</v>
      </c>
      <c r="G541">
        <v>0</v>
      </c>
      <c r="H541">
        <v>0</v>
      </c>
      <c r="I541">
        <v>0</v>
      </c>
      <c r="J541" s="1">
        <v>0</v>
      </c>
      <c r="K541" s="1">
        <v>0</v>
      </c>
      <c r="L541" s="1">
        <v>0</v>
      </c>
    </row>
    <row r="542" spans="1:12" x14ac:dyDescent="0.25">
      <c r="A542" t="s">
        <v>29</v>
      </c>
      <c r="B542">
        <v>2050</v>
      </c>
      <c r="C542" t="s">
        <v>66</v>
      </c>
      <c r="D542" t="s">
        <v>325</v>
      </c>
      <c r="E542" t="s">
        <v>326</v>
      </c>
      <c r="F542">
        <v>0.63</v>
      </c>
      <c r="G542">
        <v>29.56</v>
      </c>
      <c r="H542">
        <v>0.57999999999999996</v>
      </c>
      <c r="I542">
        <v>5.44</v>
      </c>
      <c r="J542" s="1">
        <v>2260</v>
      </c>
      <c r="K542" s="1">
        <v>13.1</v>
      </c>
      <c r="L542" s="1">
        <v>123</v>
      </c>
    </row>
    <row r="543" spans="1:12" x14ac:dyDescent="0.25">
      <c r="A543" t="s">
        <v>29</v>
      </c>
      <c r="B543">
        <v>2050</v>
      </c>
      <c r="C543" t="s">
        <v>66</v>
      </c>
      <c r="D543" t="s">
        <v>327</v>
      </c>
      <c r="E543" t="s">
        <v>328</v>
      </c>
      <c r="F543">
        <v>0</v>
      </c>
      <c r="G543">
        <v>0</v>
      </c>
      <c r="H543">
        <v>0</v>
      </c>
      <c r="I543">
        <v>0</v>
      </c>
      <c r="J543" s="1">
        <v>0</v>
      </c>
      <c r="K543" s="1">
        <v>0</v>
      </c>
      <c r="L543" s="1">
        <v>0</v>
      </c>
    </row>
    <row r="544" spans="1:12" x14ac:dyDescent="0.25">
      <c r="A544" t="s">
        <v>29</v>
      </c>
      <c r="B544">
        <v>2050</v>
      </c>
      <c r="C544" t="s">
        <v>66</v>
      </c>
      <c r="D544" t="s">
        <v>56</v>
      </c>
      <c r="E544" t="s">
        <v>329</v>
      </c>
      <c r="F544">
        <v>0</v>
      </c>
      <c r="G544">
        <v>0</v>
      </c>
      <c r="H544">
        <v>0</v>
      </c>
      <c r="I544">
        <v>0</v>
      </c>
      <c r="J544" s="1">
        <v>0</v>
      </c>
      <c r="K544" s="1">
        <v>0</v>
      </c>
      <c r="L544" s="1">
        <v>0</v>
      </c>
    </row>
    <row r="545" spans="1:12" x14ac:dyDescent="0.25">
      <c r="A545" t="s">
        <v>29</v>
      </c>
      <c r="B545">
        <v>2050</v>
      </c>
      <c r="C545" t="s">
        <v>66</v>
      </c>
      <c r="D545" t="s">
        <v>43</v>
      </c>
      <c r="E545" t="s">
        <v>330</v>
      </c>
      <c r="F545">
        <v>0</v>
      </c>
      <c r="G545">
        <v>0</v>
      </c>
      <c r="H545">
        <v>0</v>
      </c>
      <c r="I545">
        <v>0</v>
      </c>
      <c r="J545" s="1">
        <v>0</v>
      </c>
      <c r="K545" s="1">
        <v>0</v>
      </c>
      <c r="L545" s="1">
        <v>0</v>
      </c>
    </row>
    <row r="546" spans="1:12" x14ac:dyDescent="0.25">
      <c r="A546" t="s">
        <v>29</v>
      </c>
      <c r="B546">
        <v>2050</v>
      </c>
      <c r="C546" t="s">
        <v>66</v>
      </c>
      <c r="D546" t="s">
        <v>331</v>
      </c>
      <c r="E546" t="s">
        <v>332</v>
      </c>
      <c r="F546">
        <v>0</v>
      </c>
      <c r="G546">
        <v>0</v>
      </c>
      <c r="H546">
        <v>0</v>
      </c>
      <c r="I546">
        <v>0</v>
      </c>
      <c r="J546" s="1">
        <v>0</v>
      </c>
      <c r="K546" s="1">
        <v>0</v>
      </c>
      <c r="L546" s="1">
        <v>0</v>
      </c>
    </row>
    <row r="547" spans="1:12" x14ac:dyDescent="0.25">
      <c r="A547" t="s">
        <v>29</v>
      </c>
      <c r="B547">
        <v>2050</v>
      </c>
      <c r="C547" t="s">
        <v>66</v>
      </c>
      <c r="D547" t="s">
        <v>333</v>
      </c>
      <c r="E547" t="s">
        <v>334</v>
      </c>
      <c r="F547">
        <v>0</v>
      </c>
      <c r="G547">
        <v>0</v>
      </c>
      <c r="H547">
        <v>0</v>
      </c>
      <c r="I547">
        <v>0</v>
      </c>
      <c r="J547" s="1">
        <v>0</v>
      </c>
      <c r="K547" s="1">
        <v>0</v>
      </c>
      <c r="L547" s="1">
        <v>0</v>
      </c>
    </row>
    <row r="548" spans="1:12" x14ac:dyDescent="0.25">
      <c r="A548" t="s">
        <v>29</v>
      </c>
      <c r="B548">
        <v>2050</v>
      </c>
      <c r="C548" t="s">
        <v>66</v>
      </c>
      <c r="D548" t="s">
        <v>335</v>
      </c>
      <c r="E548" t="s">
        <v>336</v>
      </c>
      <c r="F548">
        <v>0</v>
      </c>
      <c r="G548">
        <v>0</v>
      </c>
      <c r="H548">
        <v>0</v>
      </c>
      <c r="I548">
        <v>0</v>
      </c>
      <c r="J548" s="1">
        <v>0</v>
      </c>
      <c r="K548" s="1">
        <v>0</v>
      </c>
      <c r="L548" s="1">
        <v>0</v>
      </c>
    </row>
    <row r="549" spans="1:12" x14ac:dyDescent="0.25">
      <c r="A549" t="s">
        <v>29</v>
      </c>
      <c r="B549">
        <v>2050</v>
      </c>
      <c r="C549" t="s">
        <v>66</v>
      </c>
      <c r="D549" t="s">
        <v>337</v>
      </c>
      <c r="E549" t="s">
        <v>338</v>
      </c>
      <c r="F549">
        <v>6.72</v>
      </c>
      <c r="G549">
        <v>44.19</v>
      </c>
      <c r="H549">
        <v>6.33</v>
      </c>
      <c r="I549">
        <v>15.37</v>
      </c>
      <c r="J549" s="1">
        <v>153</v>
      </c>
      <c r="K549" s="1">
        <v>9.66</v>
      </c>
      <c r="L549" s="1">
        <v>23.5</v>
      </c>
    </row>
    <row r="550" spans="1:12" x14ac:dyDescent="0.25">
      <c r="A550" t="s">
        <v>29</v>
      </c>
      <c r="B550">
        <v>2050</v>
      </c>
      <c r="C550" t="s">
        <v>66</v>
      </c>
      <c r="D550" t="s">
        <v>339</v>
      </c>
      <c r="E550" t="s">
        <v>340</v>
      </c>
      <c r="F550">
        <v>0</v>
      </c>
      <c r="G550">
        <v>0</v>
      </c>
      <c r="H550">
        <v>0</v>
      </c>
      <c r="I550">
        <v>0</v>
      </c>
      <c r="J550" s="1">
        <v>0</v>
      </c>
      <c r="K550" s="1">
        <v>0</v>
      </c>
      <c r="L550" s="1">
        <v>0</v>
      </c>
    </row>
    <row r="551" spans="1:12" x14ac:dyDescent="0.25">
      <c r="A551" t="s">
        <v>29</v>
      </c>
      <c r="B551">
        <v>2050</v>
      </c>
      <c r="C551" t="s">
        <v>66</v>
      </c>
      <c r="D551" t="s">
        <v>341</v>
      </c>
      <c r="E551" t="s">
        <v>342</v>
      </c>
      <c r="F551">
        <v>0</v>
      </c>
      <c r="G551">
        <v>0</v>
      </c>
      <c r="H551">
        <v>0</v>
      </c>
      <c r="I551">
        <v>0</v>
      </c>
      <c r="J551" s="1">
        <v>0</v>
      </c>
      <c r="K551" s="1">
        <v>0</v>
      </c>
      <c r="L551" s="1">
        <v>0</v>
      </c>
    </row>
    <row r="552" spans="1:12" x14ac:dyDescent="0.25">
      <c r="A552" t="s">
        <v>29</v>
      </c>
      <c r="B552">
        <v>2050</v>
      </c>
      <c r="C552" t="s">
        <v>66</v>
      </c>
      <c r="D552" t="s">
        <v>343</v>
      </c>
      <c r="E552" t="s">
        <v>344</v>
      </c>
      <c r="F552">
        <v>6.14</v>
      </c>
      <c r="G552">
        <v>43.82</v>
      </c>
      <c r="H552">
        <v>5.94</v>
      </c>
      <c r="I552">
        <v>15.89</v>
      </c>
      <c r="J552" s="1">
        <v>2.62</v>
      </c>
      <c r="K552" s="1">
        <v>0.156</v>
      </c>
      <c r="L552" s="1">
        <v>0.41699999999999998</v>
      </c>
    </row>
    <row r="553" spans="1:12" x14ac:dyDescent="0.25">
      <c r="A553" t="s">
        <v>29</v>
      </c>
      <c r="B553">
        <v>2050</v>
      </c>
      <c r="C553" t="s">
        <v>66</v>
      </c>
      <c r="D553" t="s">
        <v>46</v>
      </c>
      <c r="E553" t="s">
        <v>345</v>
      </c>
      <c r="F553">
        <v>0.48</v>
      </c>
      <c r="G553">
        <v>24.05</v>
      </c>
      <c r="H553">
        <v>0.45</v>
      </c>
      <c r="I553">
        <v>2.48</v>
      </c>
      <c r="J553" s="1">
        <v>2230</v>
      </c>
      <c r="K553" s="1">
        <v>9.9600000000000009</v>
      </c>
      <c r="L553" s="1">
        <v>55.4</v>
      </c>
    </row>
    <row r="554" spans="1:12" x14ac:dyDescent="0.25">
      <c r="A554" t="s">
        <v>29</v>
      </c>
      <c r="B554">
        <v>2050</v>
      </c>
      <c r="C554" t="s">
        <v>66</v>
      </c>
      <c r="D554" t="s">
        <v>346</v>
      </c>
      <c r="E554" t="s">
        <v>347</v>
      </c>
      <c r="F554">
        <v>13.65</v>
      </c>
      <c r="G554">
        <v>53.19</v>
      </c>
      <c r="H554">
        <v>12.57</v>
      </c>
      <c r="I554">
        <v>21.56</v>
      </c>
      <c r="J554" s="1">
        <v>1.32</v>
      </c>
      <c r="K554" s="1">
        <v>0.16600000000000001</v>
      </c>
      <c r="L554" s="1">
        <v>0.28499999999999998</v>
      </c>
    </row>
    <row r="555" spans="1:12" x14ac:dyDescent="0.25">
      <c r="A555" t="s">
        <v>29</v>
      </c>
      <c r="B555">
        <v>2050</v>
      </c>
      <c r="C555" t="s">
        <v>66</v>
      </c>
      <c r="D555" t="s">
        <v>348</v>
      </c>
      <c r="E555" t="s">
        <v>349</v>
      </c>
      <c r="F555">
        <v>0</v>
      </c>
      <c r="G555">
        <v>0</v>
      </c>
      <c r="H555">
        <v>0</v>
      </c>
      <c r="I555">
        <v>0</v>
      </c>
      <c r="J555" s="1">
        <v>0</v>
      </c>
      <c r="K555" s="1">
        <v>0</v>
      </c>
      <c r="L555" s="1">
        <v>0</v>
      </c>
    </row>
    <row r="556" spans="1:12" x14ac:dyDescent="0.25">
      <c r="A556" t="s">
        <v>29</v>
      </c>
      <c r="B556">
        <v>2050</v>
      </c>
      <c r="C556" t="s">
        <v>66</v>
      </c>
      <c r="D556" t="s">
        <v>350</v>
      </c>
      <c r="E556" t="s">
        <v>351</v>
      </c>
      <c r="F556">
        <v>0</v>
      </c>
      <c r="G556">
        <v>0</v>
      </c>
      <c r="H556">
        <v>0</v>
      </c>
      <c r="I556">
        <v>0</v>
      </c>
      <c r="J556" s="1">
        <v>0</v>
      </c>
      <c r="K556" s="1">
        <v>0</v>
      </c>
      <c r="L556" s="1">
        <v>0</v>
      </c>
    </row>
    <row r="557" spans="1:12" x14ac:dyDescent="0.25">
      <c r="A557" t="s">
        <v>29</v>
      </c>
      <c r="B557">
        <v>2050</v>
      </c>
      <c r="C557" t="s">
        <v>66</v>
      </c>
      <c r="D557" t="s">
        <v>352</v>
      </c>
      <c r="E557" t="s">
        <v>353</v>
      </c>
      <c r="F557">
        <v>0</v>
      </c>
      <c r="G557">
        <v>0</v>
      </c>
      <c r="H557">
        <v>0</v>
      </c>
      <c r="I557">
        <v>0</v>
      </c>
      <c r="J557" s="1">
        <v>0</v>
      </c>
      <c r="K557" s="1">
        <v>0</v>
      </c>
      <c r="L557" s="1">
        <v>0</v>
      </c>
    </row>
    <row r="558" spans="1:12" x14ac:dyDescent="0.25">
      <c r="A558" t="s">
        <v>29</v>
      </c>
      <c r="B558">
        <v>2050</v>
      </c>
      <c r="C558" t="s">
        <v>66</v>
      </c>
      <c r="D558" t="s">
        <v>354</v>
      </c>
      <c r="E558" t="s">
        <v>355</v>
      </c>
      <c r="F558">
        <v>0</v>
      </c>
      <c r="G558">
        <v>0</v>
      </c>
      <c r="H558">
        <v>0</v>
      </c>
      <c r="I558">
        <v>0</v>
      </c>
      <c r="J558" s="1">
        <v>0</v>
      </c>
      <c r="K558" s="1">
        <v>0</v>
      </c>
      <c r="L558" s="1">
        <v>0</v>
      </c>
    </row>
    <row r="559" spans="1:12" x14ac:dyDescent="0.25">
      <c r="A559" t="s">
        <v>29</v>
      </c>
      <c r="B559">
        <v>2050</v>
      </c>
      <c r="C559" t="s">
        <v>66</v>
      </c>
      <c r="D559" t="s">
        <v>356</v>
      </c>
      <c r="E559" t="s">
        <v>357</v>
      </c>
      <c r="F559">
        <v>0</v>
      </c>
      <c r="G559">
        <v>0</v>
      </c>
      <c r="H559">
        <v>0</v>
      </c>
      <c r="I559">
        <v>0</v>
      </c>
      <c r="J559" s="1">
        <v>0</v>
      </c>
      <c r="K559" s="1">
        <v>0</v>
      </c>
      <c r="L559" s="1">
        <v>0</v>
      </c>
    </row>
    <row r="560" spans="1:12" x14ac:dyDescent="0.25">
      <c r="A560" t="s">
        <v>29</v>
      </c>
      <c r="B560">
        <v>2050</v>
      </c>
      <c r="C560" t="s">
        <v>66</v>
      </c>
      <c r="D560" t="s">
        <v>358</v>
      </c>
      <c r="E560" t="s">
        <v>359</v>
      </c>
      <c r="F560">
        <v>0</v>
      </c>
      <c r="G560">
        <v>0</v>
      </c>
      <c r="H560">
        <v>0</v>
      </c>
      <c r="I560">
        <v>0</v>
      </c>
      <c r="J560" s="1">
        <v>0</v>
      </c>
      <c r="K560" s="1">
        <v>0</v>
      </c>
      <c r="L560" s="1">
        <v>0</v>
      </c>
    </row>
    <row r="561" spans="1:12" x14ac:dyDescent="0.25">
      <c r="A561" t="s">
        <v>29</v>
      </c>
      <c r="B561">
        <v>2050</v>
      </c>
      <c r="C561" t="s">
        <v>66</v>
      </c>
      <c r="D561" t="s">
        <v>360</v>
      </c>
      <c r="E561" t="s">
        <v>361</v>
      </c>
      <c r="F561">
        <v>0.01</v>
      </c>
      <c r="G561">
        <v>24.74</v>
      </c>
      <c r="H561">
        <v>0.01</v>
      </c>
      <c r="I561">
        <v>2.44</v>
      </c>
      <c r="J561" s="1">
        <v>1.23</v>
      </c>
      <c r="K561" s="1">
        <v>1.4200000000000001E-4</v>
      </c>
      <c r="L561" s="1">
        <v>0.03</v>
      </c>
    </row>
    <row r="562" spans="1:12" x14ac:dyDescent="0.25">
      <c r="A562" t="s">
        <v>29</v>
      </c>
      <c r="B562">
        <v>2050</v>
      </c>
      <c r="C562" t="s">
        <v>66</v>
      </c>
      <c r="D562" t="s">
        <v>362</v>
      </c>
      <c r="E562" t="s">
        <v>363</v>
      </c>
      <c r="F562">
        <v>0</v>
      </c>
      <c r="G562">
        <v>0</v>
      </c>
      <c r="H562">
        <v>0</v>
      </c>
      <c r="I562">
        <v>0</v>
      </c>
      <c r="J562" s="1">
        <v>0</v>
      </c>
      <c r="K562" s="1">
        <v>0</v>
      </c>
      <c r="L562" s="1">
        <v>0</v>
      </c>
    </row>
    <row r="563" spans="1:12" x14ac:dyDescent="0.25">
      <c r="A563" t="s">
        <v>29</v>
      </c>
      <c r="B563">
        <v>2050</v>
      </c>
      <c r="C563" t="s">
        <v>66</v>
      </c>
      <c r="D563" t="s">
        <v>364</v>
      </c>
      <c r="E563" t="s">
        <v>365</v>
      </c>
      <c r="F563">
        <v>0</v>
      </c>
      <c r="G563">
        <v>0</v>
      </c>
      <c r="H563">
        <v>0</v>
      </c>
      <c r="I563">
        <v>0</v>
      </c>
      <c r="J563" s="1">
        <v>0</v>
      </c>
      <c r="K563" s="1">
        <v>0</v>
      </c>
      <c r="L563" s="1">
        <v>0</v>
      </c>
    </row>
    <row r="564" spans="1:12" x14ac:dyDescent="0.25">
      <c r="A564" t="s">
        <v>29</v>
      </c>
      <c r="B564">
        <v>2050</v>
      </c>
      <c r="C564" t="s">
        <v>66</v>
      </c>
      <c r="D564" t="s">
        <v>366</v>
      </c>
      <c r="E564" t="s">
        <v>367</v>
      </c>
      <c r="F564">
        <v>0</v>
      </c>
      <c r="G564">
        <v>0</v>
      </c>
      <c r="H564">
        <v>0</v>
      </c>
      <c r="I564">
        <v>0</v>
      </c>
      <c r="J564" s="1">
        <v>0</v>
      </c>
      <c r="K564" s="1">
        <v>0</v>
      </c>
      <c r="L564" s="1">
        <v>0</v>
      </c>
    </row>
    <row r="565" spans="1:12" x14ac:dyDescent="0.25">
      <c r="A565" t="s">
        <v>29</v>
      </c>
      <c r="B565">
        <v>2050</v>
      </c>
      <c r="C565" t="s">
        <v>66</v>
      </c>
      <c r="D565" t="s">
        <v>368</v>
      </c>
      <c r="E565" t="s">
        <v>369</v>
      </c>
      <c r="F565">
        <v>1.72</v>
      </c>
      <c r="G565">
        <v>31.09</v>
      </c>
      <c r="H565">
        <v>1.65</v>
      </c>
      <c r="I565">
        <v>6.41</v>
      </c>
      <c r="J565" s="1">
        <v>11</v>
      </c>
      <c r="K565" s="1">
        <v>0.18099999999999999</v>
      </c>
      <c r="L565" s="1">
        <v>0.70199999999999996</v>
      </c>
    </row>
    <row r="566" spans="1:12" x14ac:dyDescent="0.25">
      <c r="A566" t="s">
        <v>29</v>
      </c>
      <c r="B566">
        <v>2050</v>
      </c>
      <c r="C566" t="s">
        <v>66</v>
      </c>
      <c r="D566" t="s">
        <v>370</v>
      </c>
      <c r="E566" t="s">
        <v>371</v>
      </c>
      <c r="F566">
        <v>0</v>
      </c>
      <c r="G566">
        <v>0</v>
      </c>
      <c r="H566">
        <v>0</v>
      </c>
      <c r="I566">
        <v>0</v>
      </c>
      <c r="J566" s="1">
        <v>0</v>
      </c>
      <c r="K566" s="1">
        <v>0</v>
      </c>
      <c r="L566" s="1">
        <v>0</v>
      </c>
    </row>
    <row r="567" spans="1:12" x14ac:dyDescent="0.25">
      <c r="A567" t="s">
        <v>29</v>
      </c>
      <c r="B567">
        <v>2050</v>
      </c>
      <c r="C567" t="s">
        <v>66</v>
      </c>
      <c r="D567" t="s">
        <v>372</v>
      </c>
      <c r="E567" t="s">
        <v>373</v>
      </c>
      <c r="F567">
        <v>0</v>
      </c>
      <c r="G567">
        <v>0</v>
      </c>
      <c r="H567">
        <v>0</v>
      </c>
      <c r="I567">
        <v>0</v>
      </c>
      <c r="J567" s="1">
        <v>0</v>
      </c>
      <c r="K567" s="1">
        <v>0</v>
      </c>
      <c r="L567" s="1">
        <v>0</v>
      </c>
    </row>
    <row r="568" spans="1:12" x14ac:dyDescent="0.25">
      <c r="A568" t="s">
        <v>29</v>
      </c>
      <c r="B568">
        <v>2050</v>
      </c>
      <c r="C568" t="s">
        <v>66</v>
      </c>
      <c r="D568" t="s">
        <v>374</v>
      </c>
      <c r="E568" t="s">
        <v>375</v>
      </c>
      <c r="F568">
        <v>0</v>
      </c>
      <c r="G568">
        <v>0</v>
      </c>
      <c r="H568">
        <v>0</v>
      </c>
      <c r="I568">
        <v>0</v>
      </c>
      <c r="J568" s="1">
        <v>0</v>
      </c>
      <c r="K568" s="1">
        <v>0</v>
      </c>
      <c r="L568" s="1">
        <v>0</v>
      </c>
    </row>
    <row r="569" spans="1:12" x14ac:dyDescent="0.25">
      <c r="A569" t="s">
        <v>29</v>
      </c>
      <c r="B569">
        <v>2050</v>
      </c>
      <c r="C569" t="s">
        <v>66</v>
      </c>
      <c r="D569" t="s">
        <v>376</v>
      </c>
      <c r="E569" t="s">
        <v>377</v>
      </c>
      <c r="F569">
        <v>0.84</v>
      </c>
      <c r="G569">
        <v>32.07</v>
      </c>
      <c r="H569">
        <v>0.79</v>
      </c>
      <c r="I569">
        <v>7.23</v>
      </c>
      <c r="J569" s="1">
        <v>304</v>
      </c>
      <c r="K569" s="1">
        <v>2.4</v>
      </c>
      <c r="L569" s="1">
        <v>22</v>
      </c>
    </row>
    <row r="570" spans="1:12" x14ac:dyDescent="0.25">
      <c r="A570" t="s">
        <v>29</v>
      </c>
      <c r="B570">
        <v>2050</v>
      </c>
      <c r="C570" t="s">
        <v>66</v>
      </c>
      <c r="D570" t="s">
        <v>378</v>
      </c>
      <c r="E570" t="s">
        <v>379</v>
      </c>
      <c r="F570">
        <v>0.03</v>
      </c>
      <c r="G570">
        <v>27.78</v>
      </c>
      <c r="H570">
        <v>0.02</v>
      </c>
      <c r="I570">
        <v>3.38</v>
      </c>
      <c r="J570" s="1">
        <v>38.9</v>
      </c>
      <c r="K570" s="1">
        <v>8.2299999999999995E-3</v>
      </c>
      <c r="L570" s="1">
        <v>1.31</v>
      </c>
    </row>
    <row r="571" spans="1:12" x14ac:dyDescent="0.25">
      <c r="A571" t="s">
        <v>29</v>
      </c>
      <c r="B571">
        <v>2050</v>
      </c>
      <c r="C571" t="s">
        <v>66</v>
      </c>
      <c r="D571" t="s">
        <v>32</v>
      </c>
      <c r="E571" t="s">
        <v>380</v>
      </c>
      <c r="F571">
        <v>0</v>
      </c>
      <c r="G571">
        <v>0</v>
      </c>
      <c r="H571">
        <v>0</v>
      </c>
      <c r="I571">
        <v>0</v>
      </c>
      <c r="J571" s="1">
        <v>0</v>
      </c>
      <c r="K571" s="1">
        <v>0</v>
      </c>
      <c r="L571" s="1">
        <v>0</v>
      </c>
    </row>
    <row r="572" spans="1:12" x14ac:dyDescent="0.25">
      <c r="A572" t="s">
        <v>29</v>
      </c>
      <c r="B572">
        <v>2050</v>
      </c>
      <c r="C572" t="s">
        <v>66</v>
      </c>
      <c r="D572" t="s">
        <v>381</v>
      </c>
      <c r="E572" t="s">
        <v>382</v>
      </c>
      <c r="F572">
        <v>0</v>
      </c>
      <c r="G572">
        <v>0</v>
      </c>
      <c r="H572">
        <v>0</v>
      </c>
      <c r="I572">
        <v>0</v>
      </c>
      <c r="J572" s="1">
        <v>0</v>
      </c>
      <c r="K572" s="1">
        <v>0</v>
      </c>
      <c r="L572" s="1">
        <v>0</v>
      </c>
    </row>
    <row r="573" spans="1:12" x14ac:dyDescent="0.25">
      <c r="A573" t="s">
        <v>29</v>
      </c>
      <c r="B573">
        <v>2050</v>
      </c>
      <c r="C573" t="s">
        <v>66</v>
      </c>
      <c r="D573" t="s">
        <v>383</v>
      </c>
      <c r="E573" t="s">
        <v>384</v>
      </c>
      <c r="F573">
        <v>0</v>
      </c>
      <c r="G573">
        <v>0</v>
      </c>
      <c r="H573">
        <v>0</v>
      </c>
      <c r="I573">
        <v>0</v>
      </c>
      <c r="J573" s="1">
        <v>0</v>
      </c>
      <c r="K573" s="1">
        <v>0</v>
      </c>
      <c r="L573" s="1">
        <v>0</v>
      </c>
    </row>
    <row r="574" spans="1:12" x14ac:dyDescent="0.25">
      <c r="A574" t="s">
        <v>29</v>
      </c>
      <c r="B574">
        <v>2050</v>
      </c>
      <c r="C574" t="s">
        <v>66</v>
      </c>
      <c r="D574" t="s">
        <v>385</v>
      </c>
      <c r="E574" t="s">
        <v>386</v>
      </c>
      <c r="F574">
        <v>0</v>
      </c>
      <c r="G574">
        <v>0</v>
      </c>
      <c r="H574">
        <v>0</v>
      </c>
      <c r="I574">
        <v>0</v>
      </c>
      <c r="J574" s="1">
        <v>0</v>
      </c>
      <c r="K574" s="1">
        <v>0</v>
      </c>
      <c r="L574" s="1">
        <v>0</v>
      </c>
    </row>
    <row r="575" spans="1:12" x14ac:dyDescent="0.25">
      <c r="A575" t="s">
        <v>29</v>
      </c>
      <c r="B575">
        <v>2050</v>
      </c>
      <c r="C575" t="s">
        <v>66</v>
      </c>
      <c r="D575" t="s">
        <v>387</v>
      </c>
      <c r="E575" t="s">
        <v>388</v>
      </c>
      <c r="F575">
        <v>0</v>
      </c>
      <c r="G575">
        <v>0</v>
      </c>
      <c r="H575">
        <v>0</v>
      </c>
      <c r="I575">
        <v>0</v>
      </c>
      <c r="J575" s="1">
        <v>0</v>
      </c>
      <c r="K575" s="1">
        <v>0</v>
      </c>
      <c r="L575" s="1">
        <v>0</v>
      </c>
    </row>
    <row r="576" spans="1:12" x14ac:dyDescent="0.25">
      <c r="A576" t="s">
        <v>29</v>
      </c>
      <c r="B576">
        <v>2050</v>
      </c>
      <c r="C576" t="s">
        <v>66</v>
      </c>
      <c r="D576" t="s">
        <v>389</v>
      </c>
      <c r="E576" t="s">
        <v>390</v>
      </c>
      <c r="F576">
        <v>0</v>
      </c>
      <c r="G576">
        <v>0</v>
      </c>
      <c r="H576">
        <v>0</v>
      </c>
      <c r="I576">
        <v>0</v>
      </c>
      <c r="J576" s="1">
        <v>0</v>
      </c>
      <c r="K576" s="1">
        <v>0</v>
      </c>
      <c r="L576" s="1">
        <v>0</v>
      </c>
    </row>
    <row r="577" spans="1:12" x14ac:dyDescent="0.25">
      <c r="A577" t="s">
        <v>29</v>
      </c>
      <c r="B577">
        <v>2050</v>
      </c>
      <c r="C577" t="s">
        <v>66</v>
      </c>
      <c r="D577" t="s">
        <v>38</v>
      </c>
      <c r="E577" t="s">
        <v>391</v>
      </c>
      <c r="F577">
        <v>0</v>
      </c>
      <c r="G577">
        <v>0</v>
      </c>
      <c r="H577">
        <v>0</v>
      </c>
      <c r="I577">
        <v>0</v>
      </c>
      <c r="J577" s="1">
        <v>0</v>
      </c>
      <c r="K577" s="1">
        <v>0</v>
      </c>
      <c r="L577" s="1">
        <v>0</v>
      </c>
    </row>
    <row r="578" spans="1:12" x14ac:dyDescent="0.25">
      <c r="A578" t="s">
        <v>29</v>
      </c>
      <c r="B578">
        <v>2050</v>
      </c>
      <c r="C578" t="s">
        <v>66</v>
      </c>
      <c r="D578" t="s">
        <v>31</v>
      </c>
      <c r="E578" t="s">
        <v>392</v>
      </c>
      <c r="F578">
        <v>0</v>
      </c>
      <c r="G578">
        <v>0</v>
      </c>
      <c r="H578">
        <v>0</v>
      </c>
      <c r="I578">
        <v>0</v>
      </c>
      <c r="J578" s="1">
        <v>0</v>
      </c>
      <c r="K578" s="1">
        <v>0</v>
      </c>
      <c r="L578" s="1">
        <v>0</v>
      </c>
    </row>
    <row r="579" spans="1:12" x14ac:dyDescent="0.25">
      <c r="A579" t="s">
        <v>29</v>
      </c>
      <c r="B579">
        <v>2050</v>
      </c>
      <c r="C579" t="s">
        <v>66</v>
      </c>
      <c r="D579" t="s">
        <v>393</v>
      </c>
      <c r="E579" t="s">
        <v>394</v>
      </c>
      <c r="F579">
        <v>0</v>
      </c>
      <c r="G579">
        <v>0</v>
      </c>
      <c r="H579">
        <v>0</v>
      </c>
      <c r="I579">
        <v>0</v>
      </c>
      <c r="J579" s="1">
        <v>0</v>
      </c>
      <c r="K579" s="1">
        <v>0</v>
      </c>
      <c r="L579" s="1">
        <v>0</v>
      </c>
    </row>
    <row r="580" spans="1:12" x14ac:dyDescent="0.25">
      <c r="A580" t="s">
        <v>29</v>
      </c>
      <c r="B580">
        <v>2050</v>
      </c>
      <c r="C580" t="s">
        <v>66</v>
      </c>
      <c r="D580" t="s">
        <v>395</v>
      </c>
      <c r="E580" t="s">
        <v>396</v>
      </c>
      <c r="F580">
        <v>0</v>
      </c>
      <c r="G580">
        <v>0</v>
      </c>
      <c r="H580">
        <v>0</v>
      </c>
      <c r="I580">
        <v>0</v>
      </c>
      <c r="J580" s="1">
        <v>0</v>
      </c>
      <c r="K580" s="1">
        <v>0</v>
      </c>
      <c r="L580" s="1">
        <v>0</v>
      </c>
    </row>
    <row r="581" spans="1:12" x14ac:dyDescent="0.25">
      <c r="A581" t="s">
        <v>29</v>
      </c>
      <c r="B581">
        <v>2050</v>
      </c>
      <c r="C581" t="s">
        <v>66</v>
      </c>
      <c r="D581" t="s">
        <v>397</v>
      </c>
      <c r="E581" t="s">
        <v>398</v>
      </c>
      <c r="F581">
        <v>1</v>
      </c>
      <c r="G581">
        <v>30.4</v>
      </c>
      <c r="H581">
        <v>0.95</v>
      </c>
      <c r="I581">
        <v>5.91</v>
      </c>
      <c r="J581" s="1">
        <v>24.6</v>
      </c>
      <c r="K581" s="1">
        <v>0.23300000000000001</v>
      </c>
      <c r="L581" s="1">
        <v>1.45</v>
      </c>
    </row>
    <row r="582" spans="1:12" x14ac:dyDescent="0.25">
      <c r="A582" t="s">
        <v>29</v>
      </c>
      <c r="B582">
        <v>2050</v>
      </c>
      <c r="C582" t="s">
        <v>66</v>
      </c>
      <c r="D582" t="s">
        <v>54</v>
      </c>
      <c r="E582" t="s">
        <v>399</v>
      </c>
      <c r="F582">
        <v>0</v>
      </c>
      <c r="G582">
        <v>0</v>
      </c>
      <c r="H582">
        <v>0</v>
      </c>
      <c r="I582">
        <v>0</v>
      </c>
      <c r="J582" s="1">
        <v>0</v>
      </c>
      <c r="K582" s="1">
        <v>0</v>
      </c>
      <c r="L582" s="1">
        <v>0</v>
      </c>
    </row>
    <row r="583" spans="1:12" x14ac:dyDescent="0.25">
      <c r="A583" t="s">
        <v>29</v>
      </c>
      <c r="B583">
        <v>2050</v>
      </c>
      <c r="C583" t="s">
        <v>66</v>
      </c>
      <c r="D583" t="s">
        <v>400</v>
      </c>
      <c r="E583" t="s">
        <v>401</v>
      </c>
      <c r="F583">
        <v>1.94</v>
      </c>
      <c r="G583">
        <v>35.67</v>
      </c>
      <c r="H583">
        <v>1.86</v>
      </c>
      <c r="I583">
        <v>9.8000000000000007</v>
      </c>
      <c r="J583" s="1">
        <v>17.899999999999999</v>
      </c>
      <c r="K583" s="1">
        <v>0.33300000000000002</v>
      </c>
      <c r="L583" s="1">
        <v>1.75</v>
      </c>
    </row>
    <row r="584" spans="1:12" x14ac:dyDescent="0.25">
      <c r="A584" t="s">
        <v>29</v>
      </c>
      <c r="B584">
        <v>2050</v>
      </c>
      <c r="C584" t="s">
        <v>66</v>
      </c>
      <c r="D584" t="s">
        <v>402</v>
      </c>
      <c r="E584" t="s">
        <v>403</v>
      </c>
      <c r="F584">
        <v>0</v>
      </c>
      <c r="G584">
        <v>0</v>
      </c>
      <c r="H584">
        <v>0</v>
      </c>
      <c r="I584">
        <v>0</v>
      </c>
      <c r="J584" s="1">
        <v>0</v>
      </c>
      <c r="K584" s="1">
        <v>0</v>
      </c>
      <c r="L584" s="1">
        <v>0</v>
      </c>
    </row>
    <row r="585" spans="1:12" x14ac:dyDescent="0.25">
      <c r="A585" t="s">
        <v>29</v>
      </c>
      <c r="B585">
        <v>2050</v>
      </c>
      <c r="C585" t="s">
        <v>66</v>
      </c>
      <c r="D585" t="s">
        <v>404</v>
      </c>
      <c r="E585" t="s">
        <v>405</v>
      </c>
      <c r="F585">
        <v>0</v>
      </c>
      <c r="G585">
        <v>0</v>
      </c>
      <c r="H585">
        <v>0</v>
      </c>
      <c r="I585">
        <v>0</v>
      </c>
      <c r="J585" s="1">
        <v>0</v>
      </c>
      <c r="K585" s="1">
        <v>0</v>
      </c>
      <c r="L585" s="1">
        <v>0</v>
      </c>
    </row>
    <row r="586" spans="1:12" x14ac:dyDescent="0.25">
      <c r="A586" t="s">
        <v>29</v>
      </c>
      <c r="B586">
        <v>2050</v>
      </c>
      <c r="C586" t="s">
        <v>66</v>
      </c>
      <c r="D586" t="s">
        <v>406</v>
      </c>
      <c r="E586" t="s">
        <v>407</v>
      </c>
      <c r="F586">
        <v>0</v>
      </c>
      <c r="G586">
        <v>0</v>
      </c>
      <c r="H586">
        <v>0</v>
      </c>
      <c r="I586">
        <v>0</v>
      </c>
      <c r="J586" s="1">
        <v>0</v>
      </c>
      <c r="K586" s="1">
        <v>0</v>
      </c>
      <c r="L586" s="1">
        <v>0</v>
      </c>
    </row>
    <row r="587" spans="1:12" x14ac:dyDescent="0.25">
      <c r="A587" t="s">
        <v>29</v>
      </c>
      <c r="B587">
        <v>2050</v>
      </c>
      <c r="C587" t="s">
        <v>66</v>
      </c>
      <c r="D587" t="s">
        <v>408</v>
      </c>
      <c r="E587" t="s">
        <v>409</v>
      </c>
      <c r="F587">
        <v>0</v>
      </c>
      <c r="G587">
        <v>0</v>
      </c>
      <c r="H587">
        <v>0</v>
      </c>
      <c r="I587">
        <v>0</v>
      </c>
      <c r="J587" s="1">
        <v>0</v>
      </c>
      <c r="K587" s="1">
        <v>0</v>
      </c>
      <c r="L587" s="1">
        <v>0</v>
      </c>
    </row>
    <row r="588" spans="1:12" x14ac:dyDescent="0.25">
      <c r="A588" t="s">
        <v>29</v>
      </c>
      <c r="B588">
        <v>2050</v>
      </c>
      <c r="C588" t="s">
        <v>66</v>
      </c>
      <c r="D588" t="s">
        <v>39</v>
      </c>
      <c r="E588" t="s">
        <v>410</v>
      </c>
      <c r="F588">
        <v>0</v>
      </c>
      <c r="G588">
        <v>0</v>
      </c>
      <c r="H588">
        <v>0</v>
      </c>
      <c r="I588">
        <v>0</v>
      </c>
      <c r="J588" s="1">
        <v>0</v>
      </c>
      <c r="K588" s="1">
        <v>0</v>
      </c>
      <c r="L588" s="1">
        <v>0</v>
      </c>
    </row>
    <row r="589" spans="1:12" x14ac:dyDescent="0.25">
      <c r="A589" t="s">
        <v>29</v>
      </c>
      <c r="B589">
        <v>2050</v>
      </c>
      <c r="C589" t="s">
        <v>66</v>
      </c>
      <c r="D589" t="s">
        <v>411</v>
      </c>
      <c r="E589" t="s">
        <v>412</v>
      </c>
      <c r="F589">
        <v>0</v>
      </c>
      <c r="G589">
        <v>0</v>
      </c>
      <c r="H589">
        <v>0</v>
      </c>
      <c r="I589">
        <v>0</v>
      </c>
      <c r="J589" s="1">
        <v>0</v>
      </c>
      <c r="K589" s="1">
        <v>0</v>
      </c>
      <c r="L589" s="1">
        <v>0</v>
      </c>
    </row>
    <row r="590" spans="1:12" x14ac:dyDescent="0.25">
      <c r="A590" t="s">
        <v>29</v>
      </c>
      <c r="B590">
        <v>2050</v>
      </c>
      <c r="C590" t="s">
        <v>66</v>
      </c>
      <c r="D590" t="s">
        <v>413</v>
      </c>
      <c r="E590" t="s">
        <v>414</v>
      </c>
      <c r="F590">
        <v>1.93</v>
      </c>
      <c r="G590">
        <v>38.130000000000003</v>
      </c>
      <c r="H590">
        <v>1.8</v>
      </c>
      <c r="I590">
        <v>11.04</v>
      </c>
      <c r="J590" s="1">
        <v>16</v>
      </c>
      <c r="K590" s="1">
        <v>0.28699999999999998</v>
      </c>
      <c r="L590" s="1">
        <v>1.76</v>
      </c>
    </row>
    <row r="591" spans="1:12" x14ac:dyDescent="0.25">
      <c r="A591" t="s">
        <v>29</v>
      </c>
      <c r="B591">
        <v>2050</v>
      </c>
      <c r="C591" t="s">
        <v>66</v>
      </c>
      <c r="D591" t="s">
        <v>47</v>
      </c>
      <c r="E591" t="s">
        <v>415</v>
      </c>
      <c r="F591">
        <v>1.2</v>
      </c>
      <c r="G591">
        <v>30.19</v>
      </c>
      <c r="H591">
        <v>1.1399999999999999</v>
      </c>
      <c r="I591">
        <v>6.01</v>
      </c>
      <c r="J591" s="1">
        <v>137</v>
      </c>
      <c r="K591" s="1">
        <v>1.56</v>
      </c>
      <c r="L591" s="1">
        <v>8.2200000000000006</v>
      </c>
    </row>
    <row r="592" spans="1:12" x14ac:dyDescent="0.25">
      <c r="A592" t="s">
        <v>29</v>
      </c>
      <c r="B592">
        <v>2050</v>
      </c>
      <c r="C592" t="s">
        <v>66</v>
      </c>
      <c r="D592" t="s">
        <v>416</v>
      </c>
      <c r="E592" t="s">
        <v>417</v>
      </c>
      <c r="F592">
        <v>0</v>
      </c>
      <c r="G592">
        <v>0</v>
      </c>
      <c r="H592">
        <v>0</v>
      </c>
      <c r="I592">
        <v>0</v>
      </c>
      <c r="J592" s="1">
        <v>0</v>
      </c>
      <c r="K592" s="1">
        <v>0</v>
      </c>
      <c r="L592" s="1">
        <v>0</v>
      </c>
    </row>
    <row r="593" spans="1:12" x14ac:dyDescent="0.25">
      <c r="A593" t="s">
        <v>29</v>
      </c>
      <c r="B593">
        <v>2050</v>
      </c>
      <c r="C593" t="s">
        <v>66</v>
      </c>
      <c r="D593" t="s">
        <v>35</v>
      </c>
      <c r="E593" t="s">
        <v>418</v>
      </c>
      <c r="F593">
        <v>0</v>
      </c>
      <c r="G593">
        <v>0</v>
      </c>
      <c r="H593">
        <v>0</v>
      </c>
      <c r="I593">
        <v>0</v>
      </c>
      <c r="J593" s="1">
        <v>0</v>
      </c>
      <c r="K593" s="1">
        <v>0</v>
      </c>
      <c r="L593" s="1">
        <v>0</v>
      </c>
    </row>
    <row r="594" spans="1:12" x14ac:dyDescent="0.25">
      <c r="A594" t="s">
        <v>29</v>
      </c>
      <c r="B594">
        <v>2050</v>
      </c>
      <c r="C594" t="s">
        <v>66</v>
      </c>
      <c r="D594" t="s">
        <v>419</v>
      </c>
      <c r="E594" t="s">
        <v>420</v>
      </c>
      <c r="F594">
        <v>0</v>
      </c>
      <c r="G594">
        <v>0</v>
      </c>
      <c r="H594">
        <v>0</v>
      </c>
      <c r="I594">
        <v>0</v>
      </c>
      <c r="J594" s="1">
        <v>0</v>
      </c>
      <c r="K594" s="1">
        <v>0</v>
      </c>
      <c r="L594" s="1">
        <v>0</v>
      </c>
    </row>
    <row r="595" spans="1:12" x14ac:dyDescent="0.25">
      <c r="A595" t="s">
        <v>29</v>
      </c>
      <c r="B595">
        <v>2050</v>
      </c>
      <c r="C595" t="s">
        <v>66</v>
      </c>
      <c r="D595" t="s">
        <v>59</v>
      </c>
      <c r="E595" t="s">
        <v>421</v>
      </c>
      <c r="F595">
        <v>10</v>
      </c>
      <c r="G595">
        <v>51.44</v>
      </c>
      <c r="H595">
        <v>9.9700000000000006</v>
      </c>
      <c r="I595">
        <v>21.21</v>
      </c>
      <c r="J595" s="1">
        <v>83600</v>
      </c>
      <c r="K595" s="1">
        <v>8340</v>
      </c>
      <c r="L595" s="1">
        <v>17700</v>
      </c>
    </row>
    <row r="596" spans="1:12" x14ac:dyDescent="0.25">
      <c r="A596" t="s">
        <v>29</v>
      </c>
      <c r="B596">
        <v>2050</v>
      </c>
      <c r="C596" t="s">
        <v>66</v>
      </c>
      <c r="D596" t="s">
        <v>422</v>
      </c>
      <c r="E596" t="s">
        <v>423</v>
      </c>
      <c r="F596">
        <v>0</v>
      </c>
      <c r="G596">
        <v>0</v>
      </c>
      <c r="H596">
        <v>0</v>
      </c>
      <c r="I596">
        <v>0</v>
      </c>
      <c r="J596" s="1">
        <v>0</v>
      </c>
      <c r="K596" s="1">
        <v>0</v>
      </c>
      <c r="L596" s="1">
        <v>0</v>
      </c>
    </row>
    <row r="597" spans="1:12" x14ac:dyDescent="0.25">
      <c r="A597" t="s">
        <v>29</v>
      </c>
      <c r="B597">
        <v>2050</v>
      </c>
      <c r="C597" t="s">
        <v>66</v>
      </c>
      <c r="D597" t="s">
        <v>424</v>
      </c>
      <c r="E597" t="s">
        <v>425</v>
      </c>
      <c r="F597">
        <v>0.08</v>
      </c>
      <c r="G597">
        <v>29</v>
      </c>
      <c r="H597">
        <v>0.08</v>
      </c>
      <c r="I597">
        <v>5.29</v>
      </c>
      <c r="J597" s="1">
        <v>448</v>
      </c>
      <c r="K597" s="1">
        <v>0.35599999999999998</v>
      </c>
      <c r="L597" s="1">
        <v>23.7</v>
      </c>
    </row>
    <row r="598" spans="1:12" x14ac:dyDescent="0.25">
      <c r="A598" t="s">
        <v>29</v>
      </c>
      <c r="B598">
        <v>2050</v>
      </c>
      <c r="C598" t="s">
        <v>66</v>
      </c>
      <c r="D598" t="s">
        <v>426</v>
      </c>
      <c r="E598" t="s">
        <v>427</v>
      </c>
      <c r="F598">
        <v>0</v>
      </c>
      <c r="G598">
        <v>0</v>
      </c>
      <c r="H598">
        <v>0</v>
      </c>
      <c r="I598">
        <v>0</v>
      </c>
      <c r="J598" s="1">
        <v>0</v>
      </c>
      <c r="K598" s="1">
        <v>0</v>
      </c>
      <c r="L598" s="1">
        <v>0</v>
      </c>
    </row>
    <row r="599" spans="1:12" x14ac:dyDescent="0.25">
      <c r="A599" t="s">
        <v>29</v>
      </c>
      <c r="B599">
        <v>2050</v>
      </c>
      <c r="C599" t="s">
        <v>66</v>
      </c>
      <c r="D599" t="s">
        <v>428</v>
      </c>
      <c r="E599" t="s">
        <v>429</v>
      </c>
      <c r="F599">
        <v>0</v>
      </c>
      <c r="G599">
        <v>0</v>
      </c>
      <c r="H599">
        <v>0</v>
      </c>
      <c r="I599">
        <v>0</v>
      </c>
      <c r="J599" s="1">
        <v>0</v>
      </c>
      <c r="K599" s="1">
        <v>0</v>
      </c>
      <c r="L599" s="1">
        <v>0</v>
      </c>
    </row>
    <row r="600" spans="1:12" x14ac:dyDescent="0.25">
      <c r="A600" t="s">
        <v>29</v>
      </c>
      <c r="B600">
        <v>2050</v>
      </c>
      <c r="C600" t="s">
        <v>66</v>
      </c>
      <c r="D600" t="s">
        <v>430</v>
      </c>
      <c r="E600" t="s">
        <v>431</v>
      </c>
      <c r="F600">
        <v>0</v>
      </c>
      <c r="G600">
        <v>0</v>
      </c>
      <c r="H600">
        <v>0</v>
      </c>
      <c r="I600">
        <v>0</v>
      </c>
      <c r="J600" s="1">
        <v>0</v>
      </c>
      <c r="K600" s="1">
        <v>0</v>
      </c>
      <c r="L600" s="1">
        <v>0</v>
      </c>
    </row>
    <row r="601" spans="1:12" x14ac:dyDescent="0.25">
      <c r="A601" t="s">
        <v>29</v>
      </c>
      <c r="B601">
        <v>2050</v>
      </c>
      <c r="C601" t="s">
        <v>66</v>
      </c>
      <c r="D601" t="s">
        <v>57</v>
      </c>
      <c r="E601" t="s">
        <v>432</v>
      </c>
      <c r="F601">
        <v>3.12</v>
      </c>
      <c r="G601">
        <v>43.98</v>
      </c>
      <c r="H601">
        <v>2.88</v>
      </c>
      <c r="I601">
        <v>14.7</v>
      </c>
      <c r="J601" s="1">
        <v>1.24</v>
      </c>
      <c r="K601" s="1">
        <v>3.56E-2</v>
      </c>
      <c r="L601" s="1">
        <v>0.182</v>
      </c>
    </row>
    <row r="602" spans="1:12" x14ac:dyDescent="0.25">
      <c r="A602" t="s">
        <v>29</v>
      </c>
      <c r="B602">
        <v>2050</v>
      </c>
      <c r="C602" t="s">
        <v>66</v>
      </c>
      <c r="D602" t="s">
        <v>433</v>
      </c>
      <c r="E602" t="s">
        <v>434</v>
      </c>
      <c r="F602">
        <v>0</v>
      </c>
      <c r="G602">
        <v>0</v>
      </c>
      <c r="H602">
        <v>0</v>
      </c>
      <c r="I602">
        <v>0</v>
      </c>
      <c r="J602" s="1">
        <v>0</v>
      </c>
      <c r="K602" s="1">
        <v>0</v>
      </c>
      <c r="L602" s="1">
        <v>0</v>
      </c>
    </row>
    <row r="603" spans="1:12" x14ac:dyDescent="0.25">
      <c r="A603" t="s">
        <v>29</v>
      </c>
      <c r="B603">
        <v>2050</v>
      </c>
      <c r="C603" t="s">
        <v>66</v>
      </c>
      <c r="D603" t="s">
        <v>435</v>
      </c>
      <c r="E603" t="s">
        <v>436</v>
      </c>
      <c r="F603">
        <v>0</v>
      </c>
      <c r="G603">
        <v>0</v>
      </c>
      <c r="H603">
        <v>0</v>
      </c>
      <c r="I603">
        <v>0</v>
      </c>
      <c r="J603" s="1">
        <v>0</v>
      </c>
      <c r="K603" s="1">
        <v>0</v>
      </c>
      <c r="L603" s="1">
        <v>0</v>
      </c>
    </row>
    <row r="604" spans="1:12" x14ac:dyDescent="0.25">
      <c r="A604" t="s">
        <v>29</v>
      </c>
      <c r="B604">
        <v>2050</v>
      </c>
      <c r="C604" t="s">
        <v>66</v>
      </c>
      <c r="D604" t="s">
        <v>437</v>
      </c>
      <c r="E604" t="s">
        <v>438</v>
      </c>
      <c r="F604">
        <v>21.5</v>
      </c>
      <c r="G604">
        <v>59.33</v>
      </c>
      <c r="H604">
        <v>18.13</v>
      </c>
      <c r="I604">
        <v>22.6</v>
      </c>
      <c r="J604" s="1">
        <v>228</v>
      </c>
      <c r="K604" s="1">
        <v>41.4</v>
      </c>
      <c r="L604" s="1">
        <v>51.6</v>
      </c>
    </row>
    <row r="605" spans="1:12" x14ac:dyDescent="0.25">
      <c r="A605" t="s">
        <v>29</v>
      </c>
      <c r="B605">
        <v>2050</v>
      </c>
      <c r="C605" t="s">
        <v>66</v>
      </c>
      <c r="D605" t="s">
        <v>439</v>
      </c>
      <c r="E605" t="s">
        <v>440</v>
      </c>
      <c r="F605">
        <v>8.81</v>
      </c>
      <c r="G605">
        <v>47.78</v>
      </c>
      <c r="H605">
        <v>8.07</v>
      </c>
      <c r="I605">
        <v>17.54</v>
      </c>
      <c r="J605" s="1">
        <v>108</v>
      </c>
      <c r="K605" s="1">
        <v>8.75</v>
      </c>
      <c r="L605" s="1">
        <v>19</v>
      </c>
    </row>
    <row r="606" spans="1:12" x14ac:dyDescent="0.25">
      <c r="A606" t="s">
        <v>29</v>
      </c>
      <c r="B606">
        <v>2050</v>
      </c>
      <c r="C606" t="s">
        <v>67</v>
      </c>
      <c r="D606" t="s">
        <v>77</v>
      </c>
      <c r="E606" t="s">
        <v>78</v>
      </c>
      <c r="F606">
        <v>13.91</v>
      </c>
      <c r="G606">
        <v>55.47</v>
      </c>
      <c r="H606">
        <v>5.82</v>
      </c>
      <c r="I606">
        <v>3.47</v>
      </c>
      <c r="J606" s="1">
        <v>68.3</v>
      </c>
      <c r="K606" s="1">
        <v>3.97</v>
      </c>
      <c r="L606" s="1">
        <v>2.37</v>
      </c>
    </row>
    <row r="607" spans="1:12" x14ac:dyDescent="0.25">
      <c r="A607" t="s">
        <v>29</v>
      </c>
      <c r="B607">
        <v>2050</v>
      </c>
      <c r="C607" t="s">
        <v>67</v>
      </c>
      <c r="D607" t="s">
        <v>79</v>
      </c>
      <c r="E607" t="s">
        <v>80</v>
      </c>
      <c r="F607">
        <v>0</v>
      </c>
      <c r="G607">
        <v>0</v>
      </c>
      <c r="H607">
        <v>0</v>
      </c>
      <c r="I607">
        <v>0</v>
      </c>
      <c r="J607" s="1">
        <v>0</v>
      </c>
      <c r="K607" s="1">
        <v>0</v>
      </c>
      <c r="L607" s="1">
        <v>0</v>
      </c>
    </row>
    <row r="608" spans="1:12" x14ac:dyDescent="0.25">
      <c r="A608" t="s">
        <v>29</v>
      </c>
      <c r="B608">
        <v>2050</v>
      </c>
      <c r="C608" t="s">
        <v>67</v>
      </c>
      <c r="D608" t="s">
        <v>81</v>
      </c>
      <c r="E608" t="s">
        <v>82</v>
      </c>
      <c r="F608">
        <v>0</v>
      </c>
      <c r="G608">
        <v>0</v>
      </c>
      <c r="H608">
        <v>0</v>
      </c>
      <c r="I608">
        <v>0</v>
      </c>
      <c r="J608" s="1">
        <v>0</v>
      </c>
      <c r="K608" s="1">
        <v>0</v>
      </c>
      <c r="L608" s="1">
        <v>0</v>
      </c>
    </row>
    <row r="609" spans="1:12" x14ac:dyDescent="0.25">
      <c r="A609" t="s">
        <v>29</v>
      </c>
      <c r="B609">
        <v>2050</v>
      </c>
      <c r="C609" t="s">
        <v>67</v>
      </c>
      <c r="D609" t="s">
        <v>83</v>
      </c>
      <c r="E609" t="s">
        <v>84</v>
      </c>
      <c r="F609">
        <v>16.850000000000001</v>
      </c>
      <c r="G609">
        <v>50.16</v>
      </c>
      <c r="H609">
        <v>6.73</v>
      </c>
      <c r="I609">
        <v>2.95</v>
      </c>
      <c r="J609" s="1">
        <v>3910</v>
      </c>
      <c r="K609" s="1">
        <v>263</v>
      </c>
      <c r="L609" s="1">
        <v>115</v>
      </c>
    </row>
    <row r="610" spans="1:12" x14ac:dyDescent="0.25">
      <c r="A610" t="s">
        <v>29</v>
      </c>
      <c r="B610">
        <v>2050</v>
      </c>
      <c r="C610" t="s">
        <v>67</v>
      </c>
      <c r="D610" t="s">
        <v>85</v>
      </c>
      <c r="E610" t="s">
        <v>86</v>
      </c>
      <c r="F610">
        <v>0</v>
      </c>
      <c r="G610">
        <v>0</v>
      </c>
      <c r="H610">
        <v>0</v>
      </c>
      <c r="I610">
        <v>0</v>
      </c>
      <c r="J610" s="1">
        <v>0</v>
      </c>
      <c r="K610" s="1">
        <v>0</v>
      </c>
      <c r="L610" s="1">
        <v>0</v>
      </c>
    </row>
    <row r="611" spans="1:12" x14ac:dyDescent="0.25">
      <c r="A611" t="s">
        <v>29</v>
      </c>
      <c r="B611">
        <v>2050</v>
      </c>
      <c r="C611" t="s">
        <v>67</v>
      </c>
      <c r="D611" t="s">
        <v>63</v>
      </c>
      <c r="E611" t="s">
        <v>87</v>
      </c>
      <c r="F611">
        <v>0.08</v>
      </c>
      <c r="G611">
        <v>29.6</v>
      </c>
      <c r="H611">
        <v>0.03</v>
      </c>
      <c r="I611">
        <v>0.3</v>
      </c>
      <c r="J611" s="1">
        <v>1030</v>
      </c>
      <c r="K611" s="1">
        <v>0.34599999999999997</v>
      </c>
      <c r="L611" s="1">
        <v>3.09</v>
      </c>
    </row>
    <row r="612" spans="1:12" x14ac:dyDescent="0.25">
      <c r="A612" t="s">
        <v>29</v>
      </c>
      <c r="B612">
        <v>2050</v>
      </c>
      <c r="C612" t="s">
        <v>67</v>
      </c>
      <c r="D612" t="s">
        <v>88</v>
      </c>
      <c r="E612" t="s">
        <v>89</v>
      </c>
      <c r="F612">
        <v>0</v>
      </c>
      <c r="G612">
        <v>0</v>
      </c>
      <c r="H612">
        <v>0</v>
      </c>
      <c r="I612">
        <v>0</v>
      </c>
      <c r="J612" s="1">
        <v>0</v>
      </c>
      <c r="K612" s="1">
        <v>0</v>
      </c>
      <c r="L612" s="1">
        <v>0</v>
      </c>
    </row>
    <row r="613" spans="1:12" x14ac:dyDescent="0.25">
      <c r="A613" t="s">
        <v>29</v>
      </c>
      <c r="B613">
        <v>2050</v>
      </c>
      <c r="C613" t="s">
        <v>67</v>
      </c>
      <c r="D613" t="s">
        <v>49</v>
      </c>
      <c r="E613" t="s">
        <v>90</v>
      </c>
      <c r="F613">
        <v>0.01</v>
      </c>
      <c r="G613">
        <v>21.52</v>
      </c>
      <c r="H613">
        <v>0.01</v>
      </c>
      <c r="I613">
        <v>0.02</v>
      </c>
      <c r="J613" s="1">
        <v>980</v>
      </c>
      <c r="K613" s="1">
        <v>7.7200000000000005E-2</v>
      </c>
      <c r="L613" s="1">
        <v>0.157</v>
      </c>
    </row>
    <row r="614" spans="1:12" x14ac:dyDescent="0.25">
      <c r="A614" t="s">
        <v>29</v>
      </c>
      <c r="B614">
        <v>2050</v>
      </c>
      <c r="C614" t="s">
        <v>67</v>
      </c>
      <c r="D614" t="s">
        <v>30</v>
      </c>
      <c r="E614" t="s">
        <v>91</v>
      </c>
      <c r="F614">
        <v>0</v>
      </c>
      <c r="G614">
        <v>0</v>
      </c>
      <c r="H614">
        <v>0</v>
      </c>
      <c r="I614">
        <v>0</v>
      </c>
      <c r="J614" s="1">
        <v>0</v>
      </c>
      <c r="K614" s="1">
        <v>0</v>
      </c>
      <c r="L614" s="1">
        <v>0</v>
      </c>
    </row>
    <row r="615" spans="1:12" x14ac:dyDescent="0.25">
      <c r="A615" t="s">
        <v>29</v>
      </c>
      <c r="B615">
        <v>2050</v>
      </c>
      <c r="C615" t="s">
        <v>67</v>
      </c>
      <c r="D615" t="s">
        <v>92</v>
      </c>
      <c r="E615" t="s">
        <v>93</v>
      </c>
      <c r="F615">
        <v>8.39</v>
      </c>
      <c r="G615">
        <v>48.12</v>
      </c>
      <c r="H615">
        <v>3.46</v>
      </c>
      <c r="I615">
        <v>2.2799999999999998</v>
      </c>
      <c r="J615" s="1">
        <v>16.399999999999999</v>
      </c>
      <c r="K615" s="1">
        <v>0.56799999999999995</v>
      </c>
      <c r="L615" s="1">
        <v>0.374</v>
      </c>
    </row>
    <row r="616" spans="1:12" x14ac:dyDescent="0.25">
      <c r="A616" t="s">
        <v>29</v>
      </c>
      <c r="B616">
        <v>2050</v>
      </c>
      <c r="C616" t="s">
        <v>67</v>
      </c>
      <c r="D616" t="s">
        <v>94</v>
      </c>
      <c r="E616" t="s">
        <v>95</v>
      </c>
      <c r="F616">
        <v>0</v>
      </c>
      <c r="G616">
        <v>0</v>
      </c>
      <c r="H616">
        <v>0</v>
      </c>
      <c r="I616">
        <v>0</v>
      </c>
      <c r="J616" s="1">
        <v>0</v>
      </c>
      <c r="K616" s="1">
        <v>0</v>
      </c>
      <c r="L616" s="1">
        <v>0</v>
      </c>
    </row>
    <row r="617" spans="1:12" x14ac:dyDescent="0.25">
      <c r="A617" t="s">
        <v>29</v>
      </c>
      <c r="B617">
        <v>2050</v>
      </c>
      <c r="C617" t="s">
        <v>67</v>
      </c>
      <c r="D617" t="s">
        <v>96</v>
      </c>
      <c r="E617" t="s">
        <v>97</v>
      </c>
      <c r="F617">
        <v>0</v>
      </c>
      <c r="G617">
        <v>0</v>
      </c>
      <c r="H617">
        <v>0</v>
      </c>
      <c r="I617">
        <v>0</v>
      </c>
      <c r="J617" s="1">
        <v>0</v>
      </c>
      <c r="K617" s="1">
        <v>0</v>
      </c>
      <c r="L617" s="1">
        <v>0</v>
      </c>
    </row>
    <row r="618" spans="1:12" x14ac:dyDescent="0.25">
      <c r="A618" t="s">
        <v>29</v>
      </c>
      <c r="B618">
        <v>2050</v>
      </c>
      <c r="C618" t="s">
        <v>67</v>
      </c>
      <c r="D618" t="s">
        <v>98</v>
      </c>
      <c r="E618" t="s">
        <v>99</v>
      </c>
      <c r="F618">
        <v>10.44</v>
      </c>
      <c r="G618">
        <v>54.7</v>
      </c>
      <c r="H618">
        <v>4.3099999999999996</v>
      </c>
      <c r="I618">
        <v>3.36</v>
      </c>
      <c r="J618" s="1">
        <v>35200</v>
      </c>
      <c r="K618" s="1">
        <v>1510</v>
      </c>
      <c r="L618" s="1">
        <v>1180</v>
      </c>
    </row>
    <row r="619" spans="1:12" x14ac:dyDescent="0.25">
      <c r="A619" t="s">
        <v>29</v>
      </c>
      <c r="B619">
        <v>2050</v>
      </c>
      <c r="C619" t="s">
        <v>67</v>
      </c>
      <c r="D619" t="s">
        <v>100</v>
      </c>
      <c r="E619" t="s">
        <v>101</v>
      </c>
      <c r="F619">
        <v>0</v>
      </c>
      <c r="G619">
        <v>0</v>
      </c>
      <c r="H619">
        <v>0</v>
      </c>
      <c r="I619">
        <v>0</v>
      </c>
      <c r="J619" s="1">
        <v>0</v>
      </c>
      <c r="K619" s="1">
        <v>0</v>
      </c>
      <c r="L619" s="1">
        <v>0</v>
      </c>
    </row>
    <row r="620" spans="1:12" x14ac:dyDescent="0.25">
      <c r="A620" t="s">
        <v>29</v>
      </c>
      <c r="B620">
        <v>2050</v>
      </c>
      <c r="C620" t="s">
        <v>67</v>
      </c>
      <c r="D620" t="s">
        <v>102</v>
      </c>
      <c r="E620" t="s">
        <v>103</v>
      </c>
      <c r="F620">
        <v>0</v>
      </c>
      <c r="G620">
        <v>0</v>
      </c>
      <c r="H620">
        <v>0</v>
      </c>
      <c r="I620">
        <v>0</v>
      </c>
      <c r="J620" s="1">
        <v>0</v>
      </c>
      <c r="K620" s="1">
        <v>0</v>
      </c>
      <c r="L620" s="1">
        <v>0</v>
      </c>
    </row>
    <row r="621" spans="1:12" x14ac:dyDescent="0.25">
      <c r="A621" t="s">
        <v>29</v>
      </c>
      <c r="B621">
        <v>2050</v>
      </c>
      <c r="C621" t="s">
        <v>67</v>
      </c>
      <c r="D621" t="s">
        <v>104</v>
      </c>
      <c r="E621" t="s">
        <v>105</v>
      </c>
      <c r="F621">
        <v>0</v>
      </c>
      <c r="G621">
        <v>0</v>
      </c>
      <c r="H621">
        <v>0</v>
      </c>
      <c r="I621">
        <v>0</v>
      </c>
      <c r="J621" s="1">
        <v>0</v>
      </c>
      <c r="K621" s="1">
        <v>0</v>
      </c>
      <c r="L621" s="1">
        <v>0</v>
      </c>
    </row>
    <row r="622" spans="1:12" x14ac:dyDescent="0.25">
      <c r="A622" t="s">
        <v>29</v>
      </c>
      <c r="B622">
        <v>2050</v>
      </c>
      <c r="C622" t="s">
        <v>67</v>
      </c>
      <c r="D622" t="s">
        <v>106</v>
      </c>
      <c r="E622" t="s">
        <v>107</v>
      </c>
      <c r="F622">
        <v>2.0099999999999998</v>
      </c>
      <c r="G622">
        <v>34.380000000000003</v>
      </c>
      <c r="H622">
        <v>0.82</v>
      </c>
      <c r="I622">
        <v>0.68</v>
      </c>
      <c r="J622" s="1">
        <v>12.2</v>
      </c>
      <c r="K622" s="1">
        <v>0.1</v>
      </c>
      <c r="L622" s="1">
        <v>8.3000000000000004E-2</v>
      </c>
    </row>
    <row r="623" spans="1:12" x14ac:dyDescent="0.25">
      <c r="A623" t="s">
        <v>29</v>
      </c>
      <c r="B623">
        <v>2050</v>
      </c>
      <c r="C623" t="s">
        <v>67</v>
      </c>
      <c r="D623" t="s">
        <v>108</v>
      </c>
      <c r="E623" t="s">
        <v>109</v>
      </c>
      <c r="F623">
        <v>3.5</v>
      </c>
      <c r="G623">
        <v>41.37</v>
      </c>
      <c r="H623">
        <v>1.39</v>
      </c>
      <c r="I623">
        <v>1.4</v>
      </c>
      <c r="J623" s="1">
        <v>15.5</v>
      </c>
      <c r="K623" s="1">
        <v>0.216</v>
      </c>
      <c r="L623" s="1">
        <v>0.218</v>
      </c>
    </row>
    <row r="624" spans="1:12" x14ac:dyDescent="0.25">
      <c r="A624" t="s">
        <v>29</v>
      </c>
      <c r="B624">
        <v>2050</v>
      </c>
      <c r="C624" t="s">
        <v>67</v>
      </c>
      <c r="D624" t="s">
        <v>110</v>
      </c>
      <c r="E624" t="s">
        <v>111</v>
      </c>
      <c r="F624">
        <v>16.760000000000002</v>
      </c>
      <c r="G624">
        <v>57.25</v>
      </c>
      <c r="H624">
        <v>6.72</v>
      </c>
      <c r="I624">
        <v>3.7</v>
      </c>
      <c r="J624" s="1">
        <v>7.31</v>
      </c>
      <c r="K624" s="1">
        <v>0.49099999999999999</v>
      </c>
      <c r="L624" s="1">
        <v>0.27100000000000002</v>
      </c>
    </row>
    <row r="625" spans="1:12" x14ac:dyDescent="0.25">
      <c r="A625" t="s">
        <v>29</v>
      </c>
      <c r="B625">
        <v>2050</v>
      </c>
      <c r="C625" t="s">
        <v>67</v>
      </c>
      <c r="D625" t="s">
        <v>112</v>
      </c>
      <c r="E625" t="s">
        <v>113</v>
      </c>
      <c r="F625">
        <v>0.83</v>
      </c>
      <c r="G625">
        <v>27.47</v>
      </c>
      <c r="H625">
        <v>0.33</v>
      </c>
      <c r="I625">
        <v>0.18</v>
      </c>
      <c r="J625" s="1">
        <v>182</v>
      </c>
      <c r="K625" s="1">
        <v>0.60499999999999998</v>
      </c>
      <c r="L625" s="1">
        <v>0.32200000000000001</v>
      </c>
    </row>
    <row r="626" spans="1:12" x14ac:dyDescent="0.25">
      <c r="A626" t="s">
        <v>29</v>
      </c>
      <c r="B626">
        <v>2050</v>
      </c>
      <c r="C626" t="s">
        <v>67</v>
      </c>
      <c r="D626" t="s">
        <v>114</v>
      </c>
      <c r="E626" t="s">
        <v>115</v>
      </c>
      <c r="F626">
        <v>0</v>
      </c>
      <c r="G626">
        <v>0</v>
      </c>
      <c r="H626">
        <v>0</v>
      </c>
      <c r="I626">
        <v>0</v>
      </c>
      <c r="J626" s="1">
        <v>0</v>
      </c>
      <c r="K626" s="1">
        <v>0</v>
      </c>
      <c r="L626" s="1">
        <v>0</v>
      </c>
    </row>
    <row r="627" spans="1:12" x14ac:dyDescent="0.25">
      <c r="A627" t="s">
        <v>29</v>
      </c>
      <c r="B627">
        <v>2050</v>
      </c>
      <c r="C627" t="s">
        <v>67</v>
      </c>
      <c r="D627" t="s">
        <v>116</v>
      </c>
      <c r="E627" t="s">
        <v>117</v>
      </c>
      <c r="F627">
        <v>0</v>
      </c>
      <c r="G627">
        <v>0</v>
      </c>
      <c r="H627">
        <v>0</v>
      </c>
      <c r="I627">
        <v>0</v>
      </c>
      <c r="J627" s="1">
        <v>0</v>
      </c>
      <c r="K627" s="1">
        <v>0</v>
      </c>
      <c r="L627" s="1">
        <v>0</v>
      </c>
    </row>
    <row r="628" spans="1:12" x14ac:dyDescent="0.25">
      <c r="A628" t="s">
        <v>29</v>
      </c>
      <c r="B628">
        <v>2050</v>
      </c>
      <c r="C628" t="s">
        <v>67</v>
      </c>
      <c r="D628" t="s">
        <v>60</v>
      </c>
      <c r="E628" t="s">
        <v>118</v>
      </c>
      <c r="F628">
        <v>1.44</v>
      </c>
      <c r="G628">
        <v>33.909999999999997</v>
      </c>
      <c r="H628">
        <v>0.59</v>
      </c>
      <c r="I628">
        <v>0.68</v>
      </c>
      <c r="J628" s="1">
        <v>4760</v>
      </c>
      <c r="K628" s="1">
        <v>28</v>
      </c>
      <c r="L628" s="1">
        <v>32.4</v>
      </c>
    </row>
    <row r="629" spans="1:12" x14ac:dyDescent="0.25">
      <c r="A629" t="s">
        <v>29</v>
      </c>
      <c r="B629">
        <v>2050</v>
      </c>
      <c r="C629" t="s">
        <v>67</v>
      </c>
      <c r="D629" t="s">
        <v>119</v>
      </c>
      <c r="E629" t="s">
        <v>120</v>
      </c>
      <c r="F629">
        <v>3.26</v>
      </c>
      <c r="G629">
        <v>50.46</v>
      </c>
      <c r="H629">
        <v>1.34</v>
      </c>
      <c r="I629">
        <v>2.64</v>
      </c>
      <c r="J629" s="1">
        <v>1.01</v>
      </c>
      <c r="K629" s="1">
        <v>1.3599999999999999E-2</v>
      </c>
      <c r="L629" s="1">
        <v>2.6800000000000001E-2</v>
      </c>
    </row>
    <row r="630" spans="1:12" x14ac:dyDescent="0.25">
      <c r="A630" t="s">
        <v>29</v>
      </c>
      <c r="B630">
        <v>2050</v>
      </c>
      <c r="C630" t="s">
        <v>67</v>
      </c>
      <c r="D630" t="s">
        <v>41</v>
      </c>
      <c r="E630" t="s">
        <v>121</v>
      </c>
      <c r="F630">
        <v>6.28</v>
      </c>
      <c r="G630">
        <v>45.11</v>
      </c>
      <c r="H630">
        <v>2.61</v>
      </c>
      <c r="I630">
        <v>1.87</v>
      </c>
      <c r="J630" s="1">
        <v>2.06</v>
      </c>
      <c r="K630" s="1">
        <v>5.3900000000000003E-2</v>
      </c>
      <c r="L630" s="1">
        <v>3.85E-2</v>
      </c>
    </row>
    <row r="631" spans="1:12" x14ac:dyDescent="0.25">
      <c r="A631" t="s">
        <v>29</v>
      </c>
      <c r="B631">
        <v>2050</v>
      </c>
      <c r="C631" t="s">
        <v>67</v>
      </c>
      <c r="D631" t="s">
        <v>122</v>
      </c>
      <c r="E631" t="s">
        <v>123</v>
      </c>
      <c r="F631">
        <v>0.4</v>
      </c>
      <c r="G631">
        <v>33.520000000000003</v>
      </c>
      <c r="H631">
        <v>0.16</v>
      </c>
      <c r="I631">
        <v>0.6</v>
      </c>
      <c r="J631" s="1">
        <v>188</v>
      </c>
      <c r="K631" s="1">
        <v>0.29899999999999999</v>
      </c>
      <c r="L631" s="1">
        <v>1.1299999999999999</v>
      </c>
    </row>
    <row r="632" spans="1:12" x14ac:dyDescent="0.25">
      <c r="A632" t="s">
        <v>29</v>
      </c>
      <c r="B632">
        <v>2050</v>
      </c>
      <c r="C632" t="s">
        <v>67</v>
      </c>
      <c r="D632" t="s">
        <v>124</v>
      </c>
      <c r="E632" t="s">
        <v>125</v>
      </c>
      <c r="F632">
        <v>17.79</v>
      </c>
      <c r="G632">
        <v>58.29</v>
      </c>
      <c r="H632">
        <v>7.29</v>
      </c>
      <c r="I632">
        <v>3.94</v>
      </c>
      <c r="J632" s="1">
        <v>11.4</v>
      </c>
      <c r="K632" s="1">
        <v>0.83</v>
      </c>
      <c r="L632" s="1">
        <v>0.44800000000000001</v>
      </c>
    </row>
    <row r="633" spans="1:12" x14ac:dyDescent="0.25">
      <c r="A633" t="s">
        <v>29</v>
      </c>
      <c r="B633">
        <v>2050</v>
      </c>
      <c r="C633" t="s">
        <v>67</v>
      </c>
      <c r="D633" t="s">
        <v>126</v>
      </c>
      <c r="E633" t="s">
        <v>127</v>
      </c>
      <c r="F633">
        <v>0</v>
      </c>
      <c r="G633">
        <v>0</v>
      </c>
      <c r="H633">
        <v>0</v>
      </c>
      <c r="I633">
        <v>0</v>
      </c>
      <c r="J633" s="1">
        <v>0</v>
      </c>
      <c r="K633" s="1">
        <v>0</v>
      </c>
      <c r="L633" s="1">
        <v>0</v>
      </c>
    </row>
    <row r="634" spans="1:12" x14ac:dyDescent="0.25">
      <c r="A634" t="s">
        <v>29</v>
      </c>
      <c r="B634">
        <v>2050</v>
      </c>
      <c r="C634" t="s">
        <v>67</v>
      </c>
      <c r="D634" t="s">
        <v>128</v>
      </c>
      <c r="E634" t="s">
        <v>129</v>
      </c>
      <c r="F634">
        <v>1.19</v>
      </c>
      <c r="G634">
        <v>37.200000000000003</v>
      </c>
      <c r="H634">
        <v>0.49</v>
      </c>
      <c r="I634">
        <v>0.95</v>
      </c>
      <c r="J634" s="1">
        <v>3340</v>
      </c>
      <c r="K634" s="1">
        <v>16.399999999999999</v>
      </c>
      <c r="L634" s="1">
        <v>31.8</v>
      </c>
    </row>
    <row r="635" spans="1:12" x14ac:dyDescent="0.25">
      <c r="A635" t="s">
        <v>29</v>
      </c>
      <c r="B635">
        <v>2050</v>
      </c>
      <c r="C635" t="s">
        <v>67</v>
      </c>
      <c r="D635" t="s">
        <v>130</v>
      </c>
      <c r="E635" t="s">
        <v>131</v>
      </c>
      <c r="F635">
        <v>15.51</v>
      </c>
      <c r="G635">
        <v>52.72</v>
      </c>
      <c r="H635">
        <v>6.37</v>
      </c>
      <c r="I635">
        <v>3.16</v>
      </c>
      <c r="J635" s="1">
        <v>264</v>
      </c>
      <c r="K635" s="1">
        <v>16.8</v>
      </c>
      <c r="L635" s="1">
        <v>8.36</v>
      </c>
    </row>
    <row r="636" spans="1:12" x14ac:dyDescent="0.25">
      <c r="A636" t="s">
        <v>29</v>
      </c>
      <c r="B636">
        <v>2050</v>
      </c>
      <c r="C636" t="s">
        <v>67</v>
      </c>
      <c r="D636" t="s">
        <v>58</v>
      </c>
      <c r="E636" t="s">
        <v>132</v>
      </c>
      <c r="F636">
        <v>0</v>
      </c>
      <c r="G636">
        <v>0</v>
      </c>
      <c r="H636">
        <v>0</v>
      </c>
      <c r="I636">
        <v>0</v>
      </c>
      <c r="J636" s="1">
        <v>0</v>
      </c>
      <c r="K636" s="1">
        <v>0</v>
      </c>
      <c r="L636" s="1">
        <v>0</v>
      </c>
    </row>
    <row r="637" spans="1:12" x14ac:dyDescent="0.25">
      <c r="A637" t="s">
        <v>29</v>
      </c>
      <c r="B637">
        <v>2050</v>
      </c>
      <c r="C637" t="s">
        <v>67</v>
      </c>
      <c r="D637" t="s">
        <v>133</v>
      </c>
      <c r="E637" t="s">
        <v>134</v>
      </c>
      <c r="F637">
        <v>21.78</v>
      </c>
      <c r="G637">
        <v>60.76</v>
      </c>
      <c r="H637">
        <v>9.4</v>
      </c>
      <c r="I637">
        <v>4.42</v>
      </c>
      <c r="J637" s="1">
        <v>2.1800000000000002</v>
      </c>
      <c r="K637" s="1">
        <v>0.20499999999999999</v>
      </c>
      <c r="L637" s="1">
        <v>9.6199999999999994E-2</v>
      </c>
    </row>
    <row r="638" spans="1:12" x14ac:dyDescent="0.25">
      <c r="A638" t="s">
        <v>29</v>
      </c>
      <c r="B638">
        <v>2050</v>
      </c>
      <c r="C638" t="s">
        <v>67</v>
      </c>
      <c r="D638" t="s">
        <v>135</v>
      </c>
      <c r="E638" t="s">
        <v>136</v>
      </c>
      <c r="F638">
        <v>11.8</v>
      </c>
      <c r="G638">
        <v>50.78</v>
      </c>
      <c r="H638">
        <v>4.96</v>
      </c>
      <c r="I638">
        <v>2.83</v>
      </c>
      <c r="J638" s="1">
        <v>70</v>
      </c>
      <c r="K638" s="1">
        <v>3.47</v>
      </c>
      <c r="L638" s="1">
        <v>1.98</v>
      </c>
    </row>
    <row r="639" spans="1:12" x14ac:dyDescent="0.25">
      <c r="A639" t="s">
        <v>29</v>
      </c>
      <c r="B639">
        <v>2050</v>
      </c>
      <c r="C639" t="s">
        <v>67</v>
      </c>
      <c r="D639" t="s">
        <v>62</v>
      </c>
      <c r="E639" t="s">
        <v>137</v>
      </c>
      <c r="F639">
        <v>0.9</v>
      </c>
      <c r="G639">
        <v>35.4</v>
      </c>
      <c r="H639">
        <v>0.37</v>
      </c>
      <c r="I639">
        <v>0.82</v>
      </c>
      <c r="J639" s="1">
        <v>56</v>
      </c>
      <c r="K639" s="1">
        <v>0.20599999999999999</v>
      </c>
      <c r="L639" s="1">
        <v>0.46</v>
      </c>
    </row>
    <row r="640" spans="1:12" x14ac:dyDescent="0.25">
      <c r="A640" t="s">
        <v>29</v>
      </c>
      <c r="B640">
        <v>2050</v>
      </c>
      <c r="C640" t="s">
        <v>67</v>
      </c>
      <c r="D640" t="s">
        <v>51</v>
      </c>
      <c r="E640" t="s">
        <v>138</v>
      </c>
      <c r="F640">
        <v>6.06</v>
      </c>
      <c r="G640">
        <v>42.21</v>
      </c>
      <c r="H640">
        <v>2.5099999999999998</v>
      </c>
      <c r="I640">
        <v>1.54</v>
      </c>
      <c r="J640" s="1">
        <v>175000</v>
      </c>
      <c r="K640" s="1">
        <v>4390</v>
      </c>
      <c r="L640" s="1">
        <v>2700</v>
      </c>
    </row>
    <row r="641" spans="1:12" x14ac:dyDescent="0.25">
      <c r="A641" t="s">
        <v>29</v>
      </c>
      <c r="B641">
        <v>2050</v>
      </c>
      <c r="C641" t="s">
        <v>67</v>
      </c>
      <c r="D641" t="s">
        <v>139</v>
      </c>
      <c r="E641" t="s">
        <v>140</v>
      </c>
      <c r="F641">
        <v>0</v>
      </c>
      <c r="G641">
        <v>0</v>
      </c>
      <c r="H641">
        <v>0</v>
      </c>
      <c r="I641">
        <v>0</v>
      </c>
      <c r="J641" s="1">
        <v>0</v>
      </c>
      <c r="K641" s="1">
        <v>0</v>
      </c>
      <c r="L641" s="1">
        <v>0</v>
      </c>
    </row>
    <row r="642" spans="1:12" x14ac:dyDescent="0.25">
      <c r="A642" t="s">
        <v>29</v>
      </c>
      <c r="B642">
        <v>2050</v>
      </c>
      <c r="C642" t="s">
        <v>67</v>
      </c>
      <c r="D642" t="s">
        <v>141</v>
      </c>
      <c r="E642" t="s">
        <v>142</v>
      </c>
      <c r="F642">
        <v>0</v>
      </c>
      <c r="G642">
        <v>0</v>
      </c>
      <c r="H642">
        <v>0</v>
      </c>
      <c r="I642">
        <v>0</v>
      </c>
      <c r="J642" s="1">
        <v>0</v>
      </c>
      <c r="K642" s="1">
        <v>0</v>
      </c>
      <c r="L642" s="1">
        <v>0</v>
      </c>
    </row>
    <row r="643" spans="1:12" x14ac:dyDescent="0.25">
      <c r="A643" t="s">
        <v>29</v>
      </c>
      <c r="B643">
        <v>2050</v>
      </c>
      <c r="C643" t="s">
        <v>67</v>
      </c>
      <c r="D643" t="s">
        <v>52</v>
      </c>
      <c r="E643" t="s">
        <v>143</v>
      </c>
      <c r="F643">
        <v>2.73</v>
      </c>
      <c r="G643">
        <v>35.26</v>
      </c>
      <c r="H643">
        <v>1.1100000000000001</v>
      </c>
      <c r="I643">
        <v>0.77</v>
      </c>
      <c r="J643" s="1">
        <v>1490</v>
      </c>
      <c r="K643" s="1">
        <v>16.5</v>
      </c>
      <c r="L643" s="1">
        <v>11.4</v>
      </c>
    </row>
    <row r="644" spans="1:12" x14ac:dyDescent="0.25">
      <c r="A644" t="s">
        <v>29</v>
      </c>
      <c r="B644">
        <v>2050</v>
      </c>
      <c r="C644" t="s">
        <v>67</v>
      </c>
      <c r="D644" t="s">
        <v>144</v>
      </c>
      <c r="E644" t="s">
        <v>145</v>
      </c>
      <c r="F644">
        <v>0.86</v>
      </c>
      <c r="G644">
        <v>35.130000000000003</v>
      </c>
      <c r="H644">
        <v>0.35</v>
      </c>
      <c r="I644">
        <v>0.79</v>
      </c>
      <c r="J644" s="1">
        <v>1670</v>
      </c>
      <c r="K644" s="1">
        <v>5.82</v>
      </c>
      <c r="L644" s="1">
        <v>13.1</v>
      </c>
    </row>
    <row r="645" spans="1:12" x14ac:dyDescent="0.25">
      <c r="A645" t="s">
        <v>29</v>
      </c>
      <c r="B645">
        <v>2050</v>
      </c>
      <c r="C645" t="s">
        <v>67</v>
      </c>
      <c r="D645" t="s">
        <v>146</v>
      </c>
      <c r="E645" t="s">
        <v>147</v>
      </c>
      <c r="F645">
        <v>0</v>
      </c>
      <c r="G645">
        <v>0</v>
      </c>
      <c r="H645">
        <v>0</v>
      </c>
      <c r="I645">
        <v>0</v>
      </c>
      <c r="J645" s="1">
        <v>0</v>
      </c>
      <c r="K645" s="1">
        <v>0</v>
      </c>
      <c r="L645" s="1">
        <v>0</v>
      </c>
    </row>
    <row r="646" spans="1:12" x14ac:dyDescent="0.25">
      <c r="A646" t="s">
        <v>29</v>
      </c>
      <c r="B646">
        <v>2050</v>
      </c>
      <c r="C646" t="s">
        <v>67</v>
      </c>
      <c r="D646" t="s">
        <v>148</v>
      </c>
      <c r="E646" t="s">
        <v>149</v>
      </c>
      <c r="F646">
        <v>1.19</v>
      </c>
      <c r="G646">
        <v>28.83</v>
      </c>
      <c r="H646">
        <v>0.49</v>
      </c>
      <c r="I646">
        <v>0.28999999999999998</v>
      </c>
      <c r="J646" s="1">
        <v>1390</v>
      </c>
      <c r="K646" s="1">
        <v>6.78</v>
      </c>
      <c r="L646" s="1">
        <v>4.09</v>
      </c>
    </row>
    <row r="647" spans="1:12" x14ac:dyDescent="0.25">
      <c r="A647" t="s">
        <v>29</v>
      </c>
      <c r="B647">
        <v>2050</v>
      </c>
      <c r="C647" t="s">
        <v>67</v>
      </c>
      <c r="D647" t="s">
        <v>150</v>
      </c>
      <c r="E647" t="s">
        <v>151</v>
      </c>
      <c r="F647">
        <v>0.19</v>
      </c>
      <c r="G647">
        <v>33.47</v>
      </c>
      <c r="H647">
        <v>0.08</v>
      </c>
      <c r="I647">
        <v>0.6</v>
      </c>
      <c r="J647" s="1">
        <v>126</v>
      </c>
      <c r="K647" s="1">
        <v>0.1</v>
      </c>
      <c r="L647" s="1">
        <v>0.76</v>
      </c>
    </row>
    <row r="648" spans="1:12" x14ac:dyDescent="0.25">
      <c r="A648" t="s">
        <v>29</v>
      </c>
      <c r="B648">
        <v>2050</v>
      </c>
      <c r="C648" t="s">
        <v>67</v>
      </c>
      <c r="D648" t="s">
        <v>152</v>
      </c>
      <c r="E648" t="s">
        <v>153</v>
      </c>
      <c r="F648">
        <v>9.08</v>
      </c>
      <c r="G648">
        <v>46.85</v>
      </c>
      <c r="H648">
        <v>3.56</v>
      </c>
      <c r="I648">
        <v>2.12</v>
      </c>
      <c r="J648" s="1">
        <v>88.6</v>
      </c>
      <c r="K648" s="1">
        <v>3.16</v>
      </c>
      <c r="L648" s="1">
        <v>1.88</v>
      </c>
    </row>
    <row r="649" spans="1:12" x14ac:dyDescent="0.25">
      <c r="A649" t="s">
        <v>29</v>
      </c>
      <c r="B649">
        <v>2050</v>
      </c>
      <c r="C649" t="s">
        <v>67</v>
      </c>
      <c r="D649" t="s">
        <v>154</v>
      </c>
      <c r="E649" t="s">
        <v>155</v>
      </c>
      <c r="F649">
        <v>0</v>
      </c>
      <c r="G649">
        <v>0</v>
      </c>
      <c r="H649">
        <v>0</v>
      </c>
      <c r="I649">
        <v>0</v>
      </c>
      <c r="J649" s="1">
        <v>0</v>
      </c>
      <c r="K649" s="1">
        <v>0</v>
      </c>
      <c r="L649" s="1">
        <v>0</v>
      </c>
    </row>
    <row r="650" spans="1:12" x14ac:dyDescent="0.25">
      <c r="A650" t="s">
        <v>29</v>
      </c>
      <c r="B650">
        <v>2050</v>
      </c>
      <c r="C650" t="s">
        <v>67</v>
      </c>
      <c r="D650" t="s">
        <v>156</v>
      </c>
      <c r="E650" t="s">
        <v>157</v>
      </c>
      <c r="F650">
        <v>2.4300000000000002</v>
      </c>
      <c r="G650">
        <v>37.54</v>
      </c>
      <c r="H650">
        <v>0.99</v>
      </c>
      <c r="I650">
        <v>0.98</v>
      </c>
      <c r="J650" s="1">
        <v>273</v>
      </c>
      <c r="K650" s="1">
        <v>2.7</v>
      </c>
      <c r="L650" s="1">
        <v>2.68</v>
      </c>
    </row>
    <row r="651" spans="1:12" x14ac:dyDescent="0.25">
      <c r="A651" t="s">
        <v>29</v>
      </c>
      <c r="B651">
        <v>2050</v>
      </c>
      <c r="C651" t="s">
        <v>67</v>
      </c>
      <c r="D651" t="s">
        <v>158</v>
      </c>
      <c r="E651" t="s">
        <v>159</v>
      </c>
      <c r="F651">
        <v>0</v>
      </c>
      <c r="G651">
        <v>0</v>
      </c>
      <c r="H651">
        <v>0</v>
      </c>
      <c r="I651">
        <v>0</v>
      </c>
      <c r="J651" s="1">
        <v>0</v>
      </c>
      <c r="K651" s="1">
        <v>0</v>
      </c>
      <c r="L651" s="1">
        <v>0</v>
      </c>
    </row>
    <row r="652" spans="1:12" x14ac:dyDescent="0.25">
      <c r="A652" t="s">
        <v>29</v>
      </c>
      <c r="B652">
        <v>2050</v>
      </c>
      <c r="C652" t="s">
        <v>67</v>
      </c>
      <c r="D652" t="s">
        <v>160</v>
      </c>
      <c r="E652" t="s">
        <v>161</v>
      </c>
      <c r="F652">
        <v>0</v>
      </c>
      <c r="G652">
        <v>0</v>
      </c>
      <c r="H652">
        <v>0</v>
      </c>
      <c r="I652">
        <v>0</v>
      </c>
      <c r="J652" s="1">
        <v>0</v>
      </c>
      <c r="K652" s="1">
        <v>0</v>
      </c>
      <c r="L652" s="1">
        <v>0</v>
      </c>
    </row>
    <row r="653" spans="1:12" x14ac:dyDescent="0.25">
      <c r="A653" t="s">
        <v>29</v>
      </c>
      <c r="B653">
        <v>2050</v>
      </c>
      <c r="C653" t="s">
        <v>67</v>
      </c>
      <c r="D653" t="s">
        <v>162</v>
      </c>
      <c r="E653" t="s">
        <v>163</v>
      </c>
      <c r="F653">
        <v>0</v>
      </c>
      <c r="G653">
        <v>0</v>
      </c>
      <c r="H653">
        <v>0</v>
      </c>
      <c r="I653">
        <v>0</v>
      </c>
      <c r="J653" s="1">
        <v>0</v>
      </c>
      <c r="K653" s="1">
        <v>0</v>
      </c>
      <c r="L653" s="1">
        <v>0</v>
      </c>
    </row>
    <row r="654" spans="1:12" x14ac:dyDescent="0.25">
      <c r="A654" t="s">
        <v>29</v>
      </c>
      <c r="B654">
        <v>2050</v>
      </c>
      <c r="C654" t="s">
        <v>67</v>
      </c>
      <c r="D654" t="s">
        <v>164</v>
      </c>
      <c r="E654" t="s">
        <v>165</v>
      </c>
      <c r="F654">
        <v>6.93</v>
      </c>
      <c r="G654">
        <v>42.56</v>
      </c>
      <c r="H654">
        <v>2.87</v>
      </c>
      <c r="I654">
        <v>1.56</v>
      </c>
      <c r="J654" s="1">
        <v>1600</v>
      </c>
      <c r="K654" s="1">
        <v>46</v>
      </c>
      <c r="L654" s="1">
        <v>25</v>
      </c>
    </row>
    <row r="655" spans="1:12" x14ac:dyDescent="0.25">
      <c r="A655" t="s">
        <v>29</v>
      </c>
      <c r="B655">
        <v>2050</v>
      </c>
      <c r="C655" t="s">
        <v>67</v>
      </c>
      <c r="D655" t="s">
        <v>166</v>
      </c>
      <c r="E655" t="s">
        <v>167</v>
      </c>
      <c r="F655">
        <v>8.1199999999999992</v>
      </c>
      <c r="G655">
        <v>38.21</v>
      </c>
      <c r="H655">
        <v>3.36</v>
      </c>
      <c r="I655">
        <v>1.52</v>
      </c>
      <c r="J655" s="1">
        <v>1440</v>
      </c>
      <c r="K655" s="1">
        <v>48.3</v>
      </c>
      <c r="L655" s="1">
        <v>21.8</v>
      </c>
    </row>
    <row r="656" spans="1:12" x14ac:dyDescent="0.25">
      <c r="A656" t="s">
        <v>29</v>
      </c>
      <c r="B656">
        <v>2050</v>
      </c>
      <c r="C656" t="s">
        <v>67</v>
      </c>
      <c r="D656" t="s">
        <v>168</v>
      </c>
      <c r="E656" t="s">
        <v>169</v>
      </c>
      <c r="F656">
        <v>0</v>
      </c>
      <c r="G656">
        <v>0</v>
      </c>
      <c r="H656">
        <v>0</v>
      </c>
      <c r="I656">
        <v>0</v>
      </c>
      <c r="J656" s="1">
        <v>0</v>
      </c>
      <c r="K656" s="1">
        <v>0</v>
      </c>
      <c r="L656" s="1">
        <v>0</v>
      </c>
    </row>
    <row r="657" spans="1:12" x14ac:dyDescent="0.25">
      <c r="A657" t="s">
        <v>29</v>
      </c>
      <c r="B657">
        <v>2050</v>
      </c>
      <c r="C657" t="s">
        <v>67</v>
      </c>
      <c r="D657" t="s">
        <v>170</v>
      </c>
      <c r="E657" t="s">
        <v>171</v>
      </c>
      <c r="F657">
        <v>0</v>
      </c>
      <c r="G657">
        <v>0</v>
      </c>
      <c r="H657">
        <v>0</v>
      </c>
      <c r="I657">
        <v>0</v>
      </c>
      <c r="J657" s="1">
        <v>0</v>
      </c>
      <c r="K657" s="1">
        <v>0</v>
      </c>
      <c r="L657" s="1">
        <v>0</v>
      </c>
    </row>
    <row r="658" spans="1:12" x14ac:dyDescent="0.25">
      <c r="A658" t="s">
        <v>29</v>
      </c>
      <c r="B658">
        <v>2050</v>
      </c>
      <c r="C658" t="s">
        <v>67</v>
      </c>
      <c r="D658" t="s">
        <v>172</v>
      </c>
      <c r="E658" t="s">
        <v>173</v>
      </c>
      <c r="F658">
        <v>1.82</v>
      </c>
      <c r="G658">
        <v>39.43</v>
      </c>
      <c r="H658">
        <v>0.74</v>
      </c>
      <c r="I658">
        <v>1.2</v>
      </c>
      <c r="J658" s="1">
        <v>430</v>
      </c>
      <c r="K658" s="1">
        <v>3.19</v>
      </c>
      <c r="L658" s="1">
        <v>5.15</v>
      </c>
    </row>
    <row r="659" spans="1:12" x14ac:dyDescent="0.25">
      <c r="A659" t="s">
        <v>29</v>
      </c>
      <c r="B659">
        <v>2050</v>
      </c>
      <c r="C659" t="s">
        <v>67</v>
      </c>
      <c r="D659" t="s">
        <v>174</v>
      </c>
      <c r="E659" t="s">
        <v>175</v>
      </c>
      <c r="F659">
        <v>0.14000000000000001</v>
      </c>
      <c r="G659">
        <v>37.479999999999997</v>
      </c>
      <c r="H659">
        <v>0.06</v>
      </c>
      <c r="I659">
        <v>0.99</v>
      </c>
      <c r="J659" s="1">
        <v>944</v>
      </c>
      <c r="K659" s="1">
        <v>0.54300000000000004</v>
      </c>
      <c r="L659" s="1">
        <v>9.3699999999999992</v>
      </c>
    </row>
    <row r="660" spans="1:12" x14ac:dyDescent="0.25">
      <c r="A660" t="s">
        <v>29</v>
      </c>
      <c r="B660">
        <v>2050</v>
      </c>
      <c r="C660" t="s">
        <v>67</v>
      </c>
      <c r="D660" t="s">
        <v>44</v>
      </c>
      <c r="E660" t="s">
        <v>176</v>
      </c>
      <c r="F660">
        <v>8.7100000000000009</v>
      </c>
      <c r="G660">
        <v>49.66</v>
      </c>
      <c r="H660">
        <v>3.71</v>
      </c>
      <c r="I660">
        <v>2.5499999999999998</v>
      </c>
      <c r="J660" s="1">
        <v>5690</v>
      </c>
      <c r="K660" s="1">
        <v>211</v>
      </c>
      <c r="L660" s="1">
        <v>145</v>
      </c>
    </row>
    <row r="661" spans="1:12" x14ac:dyDescent="0.25">
      <c r="A661" t="s">
        <v>29</v>
      </c>
      <c r="B661">
        <v>2050</v>
      </c>
      <c r="C661" t="s">
        <v>67</v>
      </c>
      <c r="D661" t="s">
        <v>177</v>
      </c>
      <c r="E661" t="s">
        <v>178</v>
      </c>
      <c r="F661">
        <v>3.57</v>
      </c>
      <c r="G661">
        <v>42.03</v>
      </c>
      <c r="H661">
        <v>1.46</v>
      </c>
      <c r="I661">
        <v>1.48</v>
      </c>
      <c r="J661" s="1">
        <v>35.799999999999997</v>
      </c>
      <c r="K661" s="1">
        <v>0.52200000000000002</v>
      </c>
      <c r="L661" s="1">
        <v>0.52900000000000003</v>
      </c>
    </row>
    <row r="662" spans="1:12" x14ac:dyDescent="0.25">
      <c r="A662" t="s">
        <v>29</v>
      </c>
      <c r="B662">
        <v>2050</v>
      </c>
      <c r="C662" t="s">
        <v>67</v>
      </c>
      <c r="D662" t="s">
        <v>179</v>
      </c>
      <c r="E662" t="s">
        <v>180</v>
      </c>
      <c r="F662">
        <v>2.65</v>
      </c>
      <c r="G662">
        <v>33.72</v>
      </c>
      <c r="H662">
        <v>1.0900000000000001</v>
      </c>
      <c r="I662">
        <v>0.62</v>
      </c>
      <c r="J662" s="1">
        <v>7.07</v>
      </c>
      <c r="K662" s="1">
        <v>7.7200000000000005E-2</v>
      </c>
      <c r="L662" s="1">
        <v>4.3999999999999997E-2</v>
      </c>
    </row>
    <row r="663" spans="1:12" x14ac:dyDescent="0.25">
      <c r="A663" t="s">
        <v>29</v>
      </c>
      <c r="B663">
        <v>2050</v>
      </c>
      <c r="C663" t="s">
        <v>67</v>
      </c>
      <c r="D663" t="s">
        <v>181</v>
      </c>
      <c r="E663" t="s">
        <v>182</v>
      </c>
      <c r="F663">
        <v>0</v>
      </c>
      <c r="G663">
        <v>0</v>
      </c>
      <c r="H663">
        <v>0</v>
      </c>
      <c r="I663">
        <v>0</v>
      </c>
      <c r="J663" s="1">
        <v>0</v>
      </c>
      <c r="K663" s="1">
        <v>0</v>
      </c>
      <c r="L663" s="1">
        <v>0</v>
      </c>
    </row>
    <row r="664" spans="1:12" x14ac:dyDescent="0.25">
      <c r="A664" t="s">
        <v>29</v>
      </c>
      <c r="B664">
        <v>2050</v>
      </c>
      <c r="C664" t="s">
        <v>67</v>
      </c>
      <c r="D664" t="s">
        <v>183</v>
      </c>
      <c r="E664" t="s">
        <v>184</v>
      </c>
      <c r="F664">
        <v>0</v>
      </c>
      <c r="G664">
        <v>0</v>
      </c>
      <c r="H664">
        <v>0</v>
      </c>
      <c r="I664">
        <v>0</v>
      </c>
      <c r="J664" s="1">
        <v>0</v>
      </c>
      <c r="K664" s="1">
        <v>0</v>
      </c>
      <c r="L664" s="1">
        <v>0</v>
      </c>
    </row>
    <row r="665" spans="1:12" x14ac:dyDescent="0.25">
      <c r="A665" t="s">
        <v>29</v>
      </c>
      <c r="B665">
        <v>2050</v>
      </c>
      <c r="C665" t="s">
        <v>67</v>
      </c>
      <c r="D665" t="s">
        <v>185</v>
      </c>
      <c r="E665" t="s">
        <v>186</v>
      </c>
      <c r="F665">
        <v>0</v>
      </c>
      <c r="G665">
        <v>0</v>
      </c>
      <c r="H665">
        <v>0</v>
      </c>
      <c r="I665">
        <v>0</v>
      </c>
      <c r="J665" s="1">
        <v>0</v>
      </c>
      <c r="K665" s="1">
        <v>0</v>
      </c>
      <c r="L665" s="1">
        <v>0</v>
      </c>
    </row>
    <row r="666" spans="1:12" x14ac:dyDescent="0.25">
      <c r="A666" t="s">
        <v>29</v>
      </c>
      <c r="B666">
        <v>2050</v>
      </c>
      <c r="C666" t="s">
        <v>67</v>
      </c>
      <c r="D666" t="s">
        <v>187</v>
      </c>
      <c r="E666" t="s">
        <v>188</v>
      </c>
      <c r="F666">
        <v>0.72</v>
      </c>
      <c r="G666">
        <v>29.24</v>
      </c>
      <c r="H666">
        <v>0.28999999999999998</v>
      </c>
      <c r="I666">
        <v>0.27</v>
      </c>
      <c r="J666" s="1">
        <v>1.01</v>
      </c>
      <c r="K666" s="1">
        <v>2.98E-3</v>
      </c>
      <c r="L666" s="1">
        <v>2.7299999999999998E-3</v>
      </c>
    </row>
    <row r="667" spans="1:12" x14ac:dyDescent="0.25">
      <c r="A667" t="s">
        <v>29</v>
      </c>
      <c r="B667">
        <v>2050</v>
      </c>
      <c r="C667" t="s">
        <v>67</v>
      </c>
      <c r="D667" t="s">
        <v>33</v>
      </c>
      <c r="E667" t="s">
        <v>189</v>
      </c>
      <c r="F667">
        <v>0</v>
      </c>
      <c r="G667">
        <v>0</v>
      </c>
      <c r="H667">
        <v>0</v>
      </c>
      <c r="I667">
        <v>0</v>
      </c>
      <c r="J667" s="1">
        <v>0</v>
      </c>
      <c r="K667" s="1">
        <v>0</v>
      </c>
      <c r="L667" s="1">
        <v>0</v>
      </c>
    </row>
    <row r="668" spans="1:12" x14ac:dyDescent="0.25">
      <c r="A668" t="s">
        <v>29</v>
      </c>
      <c r="B668">
        <v>2050</v>
      </c>
      <c r="C668" t="s">
        <v>67</v>
      </c>
      <c r="D668" t="s">
        <v>34</v>
      </c>
      <c r="E668" t="s">
        <v>190</v>
      </c>
      <c r="F668">
        <v>0.05</v>
      </c>
      <c r="G668">
        <v>27.81</v>
      </c>
      <c r="H668">
        <v>0.02</v>
      </c>
      <c r="I668">
        <v>0.16</v>
      </c>
      <c r="J668" s="1">
        <v>3.16</v>
      </c>
      <c r="K668" s="1">
        <v>5.7600000000000001E-4</v>
      </c>
      <c r="L668" s="1">
        <v>5.1999999999999998E-3</v>
      </c>
    </row>
    <row r="669" spans="1:12" x14ac:dyDescent="0.25">
      <c r="A669" t="s">
        <v>29</v>
      </c>
      <c r="B669">
        <v>2050</v>
      </c>
      <c r="C669" t="s">
        <v>67</v>
      </c>
      <c r="D669" t="s">
        <v>191</v>
      </c>
      <c r="E669" t="s">
        <v>192</v>
      </c>
      <c r="F669">
        <v>0</v>
      </c>
      <c r="G669">
        <v>28.15</v>
      </c>
      <c r="H669">
        <v>0</v>
      </c>
      <c r="I669">
        <v>0.19</v>
      </c>
      <c r="J669" s="1">
        <v>2.02</v>
      </c>
      <c r="K669" s="1">
        <v>0</v>
      </c>
      <c r="L669" s="1">
        <v>3.9399999999999999E-3</v>
      </c>
    </row>
    <row r="670" spans="1:12" x14ac:dyDescent="0.25">
      <c r="A670" t="s">
        <v>29</v>
      </c>
      <c r="B670">
        <v>2050</v>
      </c>
      <c r="C670" t="s">
        <v>67</v>
      </c>
      <c r="D670" t="s">
        <v>193</v>
      </c>
      <c r="E670" t="s">
        <v>194</v>
      </c>
      <c r="F670">
        <v>0</v>
      </c>
      <c r="G670">
        <v>0</v>
      </c>
      <c r="H670">
        <v>0</v>
      </c>
      <c r="I670">
        <v>0</v>
      </c>
      <c r="J670" s="1">
        <v>0</v>
      </c>
      <c r="K670" s="1">
        <v>0</v>
      </c>
      <c r="L670" s="1">
        <v>0</v>
      </c>
    </row>
    <row r="671" spans="1:12" x14ac:dyDescent="0.25">
      <c r="A671" t="s">
        <v>29</v>
      </c>
      <c r="B671">
        <v>2050</v>
      </c>
      <c r="C671" t="s">
        <v>67</v>
      </c>
      <c r="D671" t="s">
        <v>195</v>
      </c>
      <c r="E671" t="s">
        <v>196</v>
      </c>
      <c r="F671">
        <v>1.88</v>
      </c>
      <c r="G671">
        <v>30.96</v>
      </c>
      <c r="H671">
        <v>0.77</v>
      </c>
      <c r="I671">
        <v>0.48</v>
      </c>
      <c r="J671" s="1">
        <v>2460</v>
      </c>
      <c r="K671" s="1">
        <v>19</v>
      </c>
      <c r="L671" s="1">
        <v>11.9</v>
      </c>
    </row>
    <row r="672" spans="1:12" x14ac:dyDescent="0.25">
      <c r="A672" t="s">
        <v>29</v>
      </c>
      <c r="B672">
        <v>2050</v>
      </c>
      <c r="C672" t="s">
        <v>67</v>
      </c>
      <c r="D672" t="s">
        <v>197</v>
      </c>
      <c r="E672" t="s">
        <v>198</v>
      </c>
      <c r="F672">
        <v>0</v>
      </c>
      <c r="G672">
        <v>33.869999999999997</v>
      </c>
      <c r="H672">
        <v>0</v>
      </c>
      <c r="I672">
        <v>0.63</v>
      </c>
      <c r="J672" s="1">
        <v>1.02</v>
      </c>
      <c r="K672" s="1">
        <v>0</v>
      </c>
      <c r="L672" s="1">
        <v>6.4400000000000004E-3</v>
      </c>
    </row>
    <row r="673" spans="1:12" x14ac:dyDescent="0.25">
      <c r="A673" t="s">
        <v>29</v>
      </c>
      <c r="B673">
        <v>2050</v>
      </c>
      <c r="C673" t="s">
        <v>67</v>
      </c>
      <c r="D673" t="s">
        <v>199</v>
      </c>
      <c r="E673" t="s">
        <v>200</v>
      </c>
      <c r="F673">
        <v>0</v>
      </c>
      <c r="G673">
        <v>0</v>
      </c>
      <c r="H673">
        <v>0</v>
      </c>
      <c r="I673">
        <v>0</v>
      </c>
      <c r="J673" s="1">
        <v>0</v>
      </c>
      <c r="K673" s="1">
        <v>0</v>
      </c>
      <c r="L673" s="1">
        <v>0</v>
      </c>
    </row>
    <row r="674" spans="1:12" x14ac:dyDescent="0.25">
      <c r="A674" t="s">
        <v>29</v>
      </c>
      <c r="B674">
        <v>2050</v>
      </c>
      <c r="C674" t="s">
        <v>67</v>
      </c>
      <c r="D674" t="s">
        <v>201</v>
      </c>
      <c r="E674" t="s">
        <v>202</v>
      </c>
      <c r="F674">
        <v>0</v>
      </c>
      <c r="G674">
        <v>0</v>
      </c>
      <c r="H674">
        <v>0</v>
      </c>
      <c r="I674">
        <v>0</v>
      </c>
      <c r="J674" s="1">
        <v>0</v>
      </c>
      <c r="K674" s="1">
        <v>0</v>
      </c>
      <c r="L674" s="1">
        <v>0</v>
      </c>
    </row>
    <row r="675" spans="1:12" x14ac:dyDescent="0.25">
      <c r="A675" t="s">
        <v>29</v>
      </c>
      <c r="B675">
        <v>2050</v>
      </c>
      <c r="C675" t="s">
        <v>67</v>
      </c>
      <c r="D675" t="s">
        <v>203</v>
      </c>
      <c r="E675" t="s">
        <v>204</v>
      </c>
      <c r="F675">
        <v>9.2100000000000009</v>
      </c>
      <c r="G675">
        <v>48.87</v>
      </c>
      <c r="H675">
        <v>3.62</v>
      </c>
      <c r="I675">
        <v>2.37</v>
      </c>
      <c r="J675" s="1">
        <v>92.8</v>
      </c>
      <c r="K675" s="1">
        <v>3.36</v>
      </c>
      <c r="L675" s="1">
        <v>2.2000000000000002</v>
      </c>
    </row>
    <row r="676" spans="1:12" x14ac:dyDescent="0.25">
      <c r="A676" t="s">
        <v>29</v>
      </c>
      <c r="B676">
        <v>2050</v>
      </c>
      <c r="C676" t="s">
        <v>67</v>
      </c>
      <c r="D676" t="s">
        <v>36</v>
      </c>
      <c r="E676" t="s">
        <v>205</v>
      </c>
      <c r="F676">
        <v>4.6399999999999997</v>
      </c>
      <c r="G676">
        <v>38.08</v>
      </c>
      <c r="H676">
        <v>1.93</v>
      </c>
      <c r="I676">
        <v>1.1499999999999999</v>
      </c>
      <c r="J676" s="1">
        <v>82.8</v>
      </c>
      <c r="K676" s="1">
        <v>1.6</v>
      </c>
      <c r="L676" s="1">
        <v>0.95599999999999996</v>
      </c>
    </row>
    <row r="677" spans="1:12" x14ac:dyDescent="0.25">
      <c r="A677" t="s">
        <v>29</v>
      </c>
      <c r="B677">
        <v>2050</v>
      </c>
      <c r="C677" t="s">
        <v>67</v>
      </c>
      <c r="D677" t="s">
        <v>206</v>
      </c>
      <c r="E677" t="s">
        <v>207</v>
      </c>
      <c r="F677">
        <v>0</v>
      </c>
      <c r="G677">
        <v>0</v>
      </c>
      <c r="H677">
        <v>0</v>
      </c>
      <c r="I677">
        <v>0</v>
      </c>
      <c r="J677" s="1">
        <v>0</v>
      </c>
      <c r="K677" s="1">
        <v>0</v>
      </c>
      <c r="L677" s="1">
        <v>0</v>
      </c>
    </row>
    <row r="678" spans="1:12" x14ac:dyDescent="0.25">
      <c r="A678" t="s">
        <v>29</v>
      </c>
      <c r="B678">
        <v>2050</v>
      </c>
      <c r="C678" t="s">
        <v>67</v>
      </c>
      <c r="D678" t="s">
        <v>208</v>
      </c>
      <c r="E678" t="s">
        <v>209</v>
      </c>
      <c r="F678">
        <v>0</v>
      </c>
      <c r="G678">
        <v>0</v>
      </c>
      <c r="H678">
        <v>0</v>
      </c>
      <c r="I678">
        <v>0</v>
      </c>
      <c r="J678" s="1">
        <v>0</v>
      </c>
      <c r="K678" s="1">
        <v>0</v>
      </c>
      <c r="L678" s="1">
        <v>0</v>
      </c>
    </row>
    <row r="679" spans="1:12" x14ac:dyDescent="0.25">
      <c r="A679" t="s">
        <v>29</v>
      </c>
      <c r="B679">
        <v>2050</v>
      </c>
      <c r="C679" t="s">
        <v>67</v>
      </c>
      <c r="D679" t="s">
        <v>210</v>
      </c>
      <c r="E679" t="s">
        <v>211</v>
      </c>
      <c r="F679">
        <v>0</v>
      </c>
      <c r="G679">
        <v>0</v>
      </c>
      <c r="H679">
        <v>0</v>
      </c>
      <c r="I679">
        <v>0</v>
      </c>
      <c r="J679" s="1">
        <v>0</v>
      </c>
      <c r="K679" s="1">
        <v>0</v>
      </c>
      <c r="L679" s="1">
        <v>0</v>
      </c>
    </row>
    <row r="680" spans="1:12" x14ac:dyDescent="0.25">
      <c r="A680" t="s">
        <v>29</v>
      </c>
      <c r="B680">
        <v>2050</v>
      </c>
      <c r="C680" t="s">
        <v>67</v>
      </c>
      <c r="D680" t="s">
        <v>212</v>
      </c>
      <c r="E680" t="s">
        <v>213</v>
      </c>
      <c r="F680">
        <v>4.18</v>
      </c>
      <c r="G680">
        <v>36.61</v>
      </c>
      <c r="H680">
        <v>1.71</v>
      </c>
      <c r="I680">
        <v>0.88</v>
      </c>
      <c r="J680" s="1">
        <v>9.23</v>
      </c>
      <c r="K680" s="1">
        <v>0.158</v>
      </c>
      <c r="L680" s="1">
        <v>8.1100000000000005E-2</v>
      </c>
    </row>
    <row r="681" spans="1:12" x14ac:dyDescent="0.25">
      <c r="A681" t="s">
        <v>29</v>
      </c>
      <c r="B681">
        <v>2050</v>
      </c>
      <c r="C681" t="s">
        <v>67</v>
      </c>
      <c r="D681" t="s">
        <v>214</v>
      </c>
      <c r="E681" t="s">
        <v>215</v>
      </c>
      <c r="F681">
        <v>17.260000000000002</v>
      </c>
      <c r="G681">
        <v>58.01</v>
      </c>
      <c r="H681">
        <v>6.89</v>
      </c>
      <c r="I681">
        <v>3.94</v>
      </c>
      <c r="J681" s="1">
        <v>385</v>
      </c>
      <c r="K681" s="1">
        <v>26.5</v>
      </c>
      <c r="L681" s="1">
        <v>15.2</v>
      </c>
    </row>
    <row r="682" spans="1:12" x14ac:dyDescent="0.25">
      <c r="A682" t="s">
        <v>29</v>
      </c>
      <c r="B682">
        <v>2050</v>
      </c>
      <c r="C682" t="s">
        <v>67</v>
      </c>
      <c r="D682" t="s">
        <v>216</v>
      </c>
      <c r="E682" t="s">
        <v>217</v>
      </c>
      <c r="F682">
        <v>16.07</v>
      </c>
      <c r="G682">
        <v>60.45</v>
      </c>
      <c r="H682">
        <v>6.45</v>
      </c>
      <c r="I682">
        <v>4.3099999999999996</v>
      </c>
      <c r="J682" s="1">
        <v>13.5</v>
      </c>
      <c r="K682" s="1">
        <v>0.873</v>
      </c>
      <c r="L682" s="1">
        <v>0.58299999999999996</v>
      </c>
    </row>
    <row r="683" spans="1:12" x14ac:dyDescent="0.25">
      <c r="A683" t="s">
        <v>29</v>
      </c>
      <c r="B683">
        <v>2050</v>
      </c>
      <c r="C683" t="s">
        <v>67</v>
      </c>
      <c r="D683" t="s">
        <v>218</v>
      </c>
      <c r="E683" t="s">
        <v>219</v>
      </c>
      <c r="F683">
        <v>0</v>
      </c>
      <c r="G683">
        <v>25.39</v>
      </c>
      <c r="H683">
        <v>0</v>
      </c>
      <c r="I683">
        <v>0.04</v>
      </c>
      <c r="J683" s="1">
        <v>349</v>
      </c>
      <c r="K683" s="1">
        <v>0</v>
      </c>
      <c r="L683" s="1">
        <v>0.14299999999999999</v>
      </c>
    </row>
    <row r="684" spans="1:12" x14ac:dyDescent="0.25">
      <c r="A684" t="s">
        <v>29</v>
      </c>
      <c r="B684">
        <v>2050</v>
      </c>
      <c r="C684" t="s">
        <v>67</v>
      </c>
      <c r="D684" t="s">
        <v>220</v>
      </c>
      <c r="E684" t="s">
        <v>221</v>
      </c>
      <c r="F684">
        <v>1.3</v>
      </c>
      <c r="G684">
        <v>40.11</v>
      </c>
      <c r="H684">
        <v>0.53</v>
      </c>
      <c r="I684">
        <v>1.26</v>
      </c>
      <c r="J684" s="1">
        <v>179</v>
      </c>
      <c r="K684" s="1">
        <v>0.94899999999999995</v>
      </c>
      <c r="L684" s="1">
        <v>2.2599999999999998</v>
      </c>
    </row>
    <row r="685" spans="1:12" x14ac:dyDescent="0.25">
      <c r="A685" t="s">
        <v>29</v>
      </c>
      <c r="B685">
        <v>2050</v>
      </c>
      <c r="C685" t="s">
        <v>67</v>
      </c>
      <c r="D685" t="s">
        <v>222</v>
      </c>
      <c r="E685" t="s">
        <v>223</v>
      </c>
      <c r="F685">
        <v>1.42</v>
      </c>
      <c r="G685">
        <v>32.090000000000003</v>
      </c>
      <c r="H685">
        <v>0.57999999999999996</v>
      </c>
      <c r="I685">
        <v>0.49</v>
      </c>
      <c r="J685" s="1">
        <v>78.099999999999994</v>
      </c>
      <c r="K685" s="1">
        <v>0.45500000000000002</v>
      </c>
      <c r="L685" s="1">
        <v>0.38100000000000001</v>
      </c>
    </row>
    <row r="686" spans="1:12" x14ac:dyDescent="0.25">
      <c r="A686" t="s">
        <v>29</v>
      </c>
      <c r="B686">
        <v>2050</v>
      </c>
      <c r="C686" t="s">
        <v>67</v>
      </c>
      <c r="D686" t="s">
        <v>42</v>
      </c>
      <c r="E686" t="s">
        <v>224</v>
      </c>
      <c r="F686">
        <v>0</v>
      </c>
      <c r="G686">
        <v>0</v>
      </c>
      <c r="H686">
        <v>0</v>
      </c>
      <c r="I686">
        <v>0</v>
      </c>
      <c r="J686" s="1">
        <v>0</v>
      </c>
      <c r="K686" s="1">
        <v>0</v>
      </c>
      <c r="L686" s="1">
        <v>0</v>
      </c>
    </row>
    <row r="687" spans="1:12" x14ac:dyDescent="0.25">
      <c r="A687" t="s">
        <v>29</v>
      </c>
      <c r="B687">
        <v>2050</v>
      </c>
      <c r="C687" t="s">
        <v>67</v>
      </c>
      <c r="D687" t="s">
        <v>225</v>
      </c>
      <c r="E687" t="s">
        <v>226</v>
      </c>
      <c r="F687">
        <v>0</v>
      </c>
      <c r="G687">
        <v>0</v>
      </c>
      <c r="H687">
        <v>0</v>
      </c>
      <c r="I687">
        <v>0</v>
      </c>
      <c r="J687" s="1">
        <v>0</v>
      </c>
      <c r="K687" s="1">
        <v>0</v>
      </c>
      <c r="L687" s="1">
        <v>0</v>
      </c>
    </row>
    <row r="688" spans="1:12" x14ac:dyDescent="0.25">
      <c r="A688" t="s">
        <v>29</v>
      </c>
      <c r="B688">
        <v>2050</v>
      </c>
      <c r="C688" t="s">
        <v>67</v>
      </c>
      <c r="D688" t="s">
        <v>227</v>
      </c>
      <c r="E688" t="s">
        <v>228</v>
      </c>
      <c r="F688">
        <v>16.579999999999998</v>
      </c>
      <c r="G688">
        <v>58.89</v>
      </c>
      <c r="H688">
        <v>6.87</v>
      </c>
      <c r="I688">
        <v>4.1900000000000004</v>
      </c>
      <c r="J688" s="1">
        <v>125000</v>
      </c>
      <c r="K688" s="1">
        <v>8560</v>
      </c>
      <c r="L688" s="1">
        <v>5230</v>
      </c>
    </row>
    <row r="689" spans="1:12" x14ac:dyDescent="0.25">
      <c r="A689" t="s">
        <v>29</v>
      </c>
      <c r="B689">
        <v>2050</v>
      </c>
      <c r="C689" t="s">
        <v>67</v>
      </c>
      <c r="D689" t="s">
        <v>53</v>
      </c>
      <c r="E689" t="s">
        <v>229</v>
      </c>
      <c r="F689">
        <v>2.5</v>
      </c>
      <c r="G689">
        <v>40.19</v>
      </c>
      <c r="H689">
        <v>1.03</v>
      </c>
      <c r="I689">
        <v>1.36</v>
      </c>
      <c r="J689" s="1">
        <v>43800</v>
      </c>
      <c r="K689" s="1">
        <v>450</v>
      </c>
      <c r="L689" s="1">
        <v>597</v>
      </c>
    </row>
    <row r="690" spans="1:12" x14ac:dyDescent="0.25">
      <c r="A690" t="s">
        <v>29</v>
      </c>
      <c r="B690">
        <v>2050</v>
      </c>
      <c r="C690" t="s">
        <v>67</v>
      </c>
      <c r="D690" t="s">
        <v>230</v>
      </c>
      <c r="E690" t="s">
        <v>231</v>
      </c>
      <c r="F690">
        <v>16.86</v>
      </c>
      <c r="G690">
        <v>58.06</v>
      </c>
      <c r="H690">
        <v>7</v>
      </c>
      <c r="I690">
        <v>3.99</v>
      </c>
      <c r="J690" s="1">
        <v>1460</v>
      </c>
      <c r="K690" s="1">
        <v>102</v>
      </c>
      <c r="L690" s="1">
        <v>58.3</v>
      </c>
    </row>
    <row r="691" spans="1:12" x14ac:dyDescent="0.25">
      <c r="A691" t="s">
        <v>29</v>
      </c>
      <c r="B691">
        <v>2050</v>
      </c>
      <c r="C691" t="s">
        <v>67</v>
      </c>
      <c r="D691" t="s">
        <v>232</v>
      </c>
      <c r="E691" t="s">
        <v>233</v>
      </c>
      <c r="F691">
        <v>12.35</v>
      </c>
      <c r="G691">
        <v>53.09</v>
      </c>
      <c r="H691">
        <v>5.19</v>
      </c>
      <c r="I691">
        <v>3.09</v>
      </c>
      <c r="J691" s="1">
        <v>22.8</v>
      </c>
      <c r="K691" s="1">
        <v>1.19</v>
      </c>
      <c r="L691" s="1">
        <v>0.70499999999999996</v>
      </c>
    </row>
    <row r="692" spans="1:12" x14ac:dyDescent="0.25">
      <c r="A692" t="s">
        <v>29</v>
      </c>
      <c r="B692">
        <v>2050</v>
      </c>
      <c r="C692" t="s">
        <v>67</v>
      </c>
      <c r="D692" t="s">
        <v>234</v>
      </c>
      <c r="E692" t="s">
        <v>235</v>
      </c>
      <c r="F692">
        <v>0</v>
      </c>
      <c r="G692">
        <v>0</v>
      </c>
      <c r="H692">
        <v>0</v>
      </c>
      <c r="I692">
        <v>0</v>
      </c>
      <c r="J692" s="1">
        <v>0</v>
      </c>
      <c r="K692" s="1">
        <v>0</v>
      </c>
      <c r="L692" s="1">
        <v>0</v>
      </c>
    </row>
    <row r="693" spans="1:12" x14ac:dyDescent="0.25">
      <c r="A693" t="s">
        <v>29</v>
      </c>
      <c r="B693">
        <v>2050</v>
      </c>
      <c r="C693" t="s">
        <v>67</v>
      </c>
      <c r="D693" t="s">
        <v>236</v>
      </c>
      <c r="E693" t="s">
        <v>237</v>
      </c>
      <c r="F693">
        <v>0</v>
      </c>
      <c r="G693">
        <v>0</v>
      </c>
      <c r="H693">
        <v>0</v>
      </c>
      <c r="I693">
        <v>0</v>
      </c>
      <c r="J693" s="1">
        <v>0</v>
      </c>
      <c r="K693" s="1">
        <v>0</v>
      </c>
      <c r="L693" s="1">
        <v>0</v>
      </c>
    </row>
    <row r="694" spans="1:12" x14ac:dyDescent="0.25">
      <c r="A694" t="s">
        <v>29</v>
      </c>
      <c r="B694">
        <v>2050</v>
      </c>
      <c r="C694" t="s">
        <v>67</v>
      </c>
      <c r="D694" t="s">
        <v>37</v>
      </c>
      <c r="E694" t="s">
        <v>238</v>
      </c>
      <c r="F694">
        <v>9.18</v>
      </c>
      <c r="G694">
        <v>46.22</v>
      </c>
      <c r="H694">
        <v>3.86</v>
      </c>
      <c r="I694">
        <v>2.17</v>
      </c>
      <c r="J694" s="1">
        <v>1020</v>
      </c>
      <c r="K694" s="1">
        <v>39.5</v>
      </c>
      <c r="L694" s="1">
        <v>22.2</v>
      </c>
    </row>
    <row r="695" spans="1:12" x14ac:dyDescent="0.25">
      <c r="A695" t="s">
        <v>29</v>
      </c>
      <c r="B695">
        <v>2050</v>
      </c>
      <c r="C695" t="s">
        <v>67</v>
      </c>
      <c r="D695" t="s">
        <v>239</v>
      </c>
      <c r="E695" t="s">
        <v>240</v>
      </c>
      <c r="F695">
        <v>0</v>
      </c>
      <c r="G695">
        <v>0</v>
      </c>
      <c r="H695">
        <v>0</v>
      </c>
      <c r="I695">
        <v>0</v>
      </c>
      <c r="J695" s="1">
        <v>0</v>
      </c>
      <c r="K695" s="1">
        <v>0</v>
      </c>
      <c r="L695" s="1">
        <v>0</v>
      </c>
    </row>
    <row r="696" spans="1:12" x14ac:dyDescent="0.25">
      <c r="A696" t="s">
        <v>29</v>
      </c>
      <c r="B696">
        <v>2050</v>
      </c>
      <c r="C696" t="s">
        <v>67</v>
      </c>
      <c r="D696" t="s">
        <v>48</v>
      </c>
      <c r="E696" t="s">
        <v>241</v>
      </c>
      <c r="F696">
        <v>4.8</v>
      </c>
      <c r="G696">
        <v>42.01</v>
      </c>
      <c r="H696">
        <v>1.98</v>
      </c>
      <c r="I696">
        <v>1.49</v>
      </c>
      <c r="J696" s="1">
        <v>11000</v>
      </c>
      <c r="K696" s="1">
        <v>218</v>
      </c>
      <c r="L696" s="1">
        <v>163</v>
      </c>
    </row>
    <row r="697" spans="1:12" x14ac:dyDescent="0.25">
      <c r="A697" t="s">
        <v>29</v>
      </c>
      <c r="B697">
        <v>2050</v>
      </c>
      <c r="C697" t="s">
        <v>67</v>
      </c>
      <c r="D697" t="s">
        <v>242</v>
      </c>
      <c r="E697" t="s">
        <v>243</v>
      </c>
      <c r="F697">
        <v>0</v>
      </c>
      <c r="G697">
        <v>0</v>
      </c>
      <c r="H697">
        <v>0</v>
      </c>
      <c r="I697">
        <v>0</v>
      </c>
      <c r="J697" s="1">
        <v>0</v>
      </c>
      <c r="K697" s="1">
        <v>0</v>
      </c>
      <c r="L697" s="1">
        <v>0</v>
      </c>
    </row>
    <row r="698" spans="1:12" x14ac:dyDescent="0.25">
      <c r="A698" t="s">
        <v>29</v>
      </c>
      <c r="B698">
        <v>2050</v>
      </c>
      <c r="C698" t="s">
        <v>67</v>
      </c>
      <c r="D698" t="s">
        <v>45</v>
      </c>
      <c r="E698" t="s">
        <v>244</v>
      </c>
      <c r="F698">
        <v>4.4800000000000004</v>
      </c>
      <c r="G698">
        <v>42.18</v>
      </c>
      <c r="H698">
        <v>1.84</v>
      </c>
      <c r="I698">
        <v>1.54</v>
      </c>
      <c r="J698" s="1">
        <v>91.1</v>
      </c>
      <c r="K698" s="1">
        <v>1.68</v>
      </c>
      <c r="L698" s="1">
        <v>1.4</v>
      </c>
    </row>
    <row r="699" spans="1:12" x14ac:dyDescent="0.25">
      <c r="A699" t="s">
        <v>29</v>
      </c>
      <c r="B699">
        <v>2050</v>
      </c>
      <c r="C699" t="s">
        <v>67</v>
      </c>
      <c r="D699" t="s">
        <v>245</v>
      </c>
      <c r="E699" t="s">
        <v>246</v>
      </c>
      <c r="F699">
        <v>0.25</v>
      </c>
      <c r="G699">
        <v>34.130000000000003</v>
      </c>
      <c r="H699">
        <v>0.1</v>
      </c>
      <c r="I699">
        <v>0.66</v>
      </c>
      <c r="J699" s="1">
        <v>7.11</v>
      </c>
      <c r="K699" s="1">
        <v>7.1900000000000002E-3</v>
      </c>
      <c r="L699" s="1">
        <v>4.6800000000000001E-2</v>
      </c>
    </row>
    <row r="700" spans="1:12" x14ac:dyDescent="0.25">
      <c r="A700" t="s">
        <v>29</v>
      </c>
      <c r="B700">
        <v>2050</v>
      </c>
      <c r="C700" t="s">
        <v>67</v>
      </c>
      <c r="D700" t="s">
        <v>247</v>
      </c>
      <c r="E700" t="s">
        <v>248</v>
      </c>
      <c r="F700">
        <v>0</v>
      </c>
      <c r="G700">
        <v>0</v>
      </c>
      <c r="H700">
        <v>0</v>
      </c>
      <c r="I700">
        <v>0</v>
      </c>
      <c r="J700" s="1">
        <v>0</v>
      </c>
      <c r="K700" s="1">
        <v>0</v>
      </c>
      <c r="L700" s="1">
        <v>0</v>
      </c>
    </row>
    <row r="701" spans="1:12" x14ac:dyDescent="0.25">
      <c r="A701" t="s">
        <v>29</v>
      </c>
      <c r="B701">
        <v>2050</v>
      </c>
      <c r="C701" t="s">
        <v>67</v>
      </c>
      <c r="D701" t="s">
        <v>249</v>
      </c>
      <c r="E701" t="s">
        <v>250</v>
      </c>
      <c r="F701">
        <v>0</v>
      </c>
      <c r="G701">
        <v>0</v>
      </c>
      <c r="H701">
        <v>0</v>
      </c>
      <c r="I701">
        <v>0</v>
      </c>
      <c r="J701" s="1">
        <v>0</v>
      </c>
      <c r="K701" s="1">
        <v>0</v>
      </c>
      <c r="L701" s="1">
        <v>0</v>
      </c>
    </row>
    <row r="702" spans="1:12" x14ac:dyDescent="0.25">
      <c r="A702" t="s">
        <v>29</v>
      </c>
      <c r="B702">
        <v>2050</v>
      </c>
      <c r="C702" t="s">
        <v>67</v>
      </c>
      <c r="D702" t="s">
        <v>251</v>
      </c>
      <c r="E702" t="s">
        <v>252</v>
      </c>
      <c r="F702">
        <v>16.260000000000002</v>
      </c>
      <c r="G702">
        <v>56.3</v>
      </c>
      <c r="H702">
        <v>6.77</v>
      </c>
      <c r="I702">
        <v>3.6</v>
      </c>
      <c r="J702" s="1">
        <v>2.0699999999999998</v>
      </c>
      <c r="K702" s="1">
        <v>0.14000000000000001</v>
      </c>
      <c r="L702" s="1">
        <v>7.4499999999999997E-2</v>
      </c>
    </row>
    <row r="703" spans="1:12" x14ac:dyDescent="0.25">
      <c r="A703" t="s">
        <v>29</v>
      </c>
      <c r="B703">
        <v>2050</v>
      </c>
      <c r="C703" t="s">
        <v>67</v>
      </c>
      <c r="D703" t="s">
        <v>253</v>
      </c>
      <c r="E703" t="s">
        <v>254</v>
      </c>
      <c r="F703">
        <v>5.6</v>
      </c>
      <c r="G703">
        <v>44.05</v>
      </c>
      <c r="H703">
        <v>2.29</v>
      </c>
      <c r="I703">
        <v>1.75</v>
      </c>
      <c r="J703" s="1">
        <v>1420</v>
      </c>
      <c r="K703" s="1">
        <v>32.5</v>
      </c>
      <c r="L703" s="1">
        <v>24.8</v>
      </c>
    </row>
    <row r="704" spans="1:12" x14ac:dyDescent="0.25">
      <c r="A704" t="s">
        <v>29</v>
      </c>
      <c r="B704">
        <v>2050</v>
      </c>
      <c r="C704" t="s">
        <v>67</v>
      </c>
      <c r="D704" t="s">
        <v>255</v>
      </c>
      <c r="E704" t="s">
        <v>256</v>
      </c>
      <c r="F704">
        <v>0</v>
      </c>
      <c r="G704">
        <v>0</v>
      </c>
      <c r="H704">
        <v>0</v>
      </c>
      <c r="I704">
        <v>0</v>
      </c>
      <c r="J704" s="1">
        <v>0</v>
      </c>
      <c r="K704" s="1">
        <v>0</v>
      </c>
      <c r="L704" s="1">
        <v>0</v>
      </c>
    </row>
    <row r="705" spans="1:12" x14ac:dyDescent="0.25">
      <c r="A705" t="s">
        <v>29</v>
      </c>
      <c r="B705">
        <v>2050</v>
      </c>
      <c r="C705" t="s">
        <v>67</v>
      </c>
      <c r="D705" t="s">
        <v>257</v>
      </c>
      <c r="E705" t="s">
        <v>258</v>
      </c>
      <c r="F705">
        <v>0</v>
      </c>
      <c r="G705">
        <v>0</v>
      </c>
      <c r="H705">
        <v>0</v>
      </c>
      <c r="I705">
        <v>0</v>
      </c>
      <c r="J705" s="1">
        <v>0</v>
      </c>
      <c r="K705" s="1">
        <v>0</v>
      </c>
      <c r="L705" s="1">
        <v>0</v>
      </c>
    </row>
    <row r="706" spans="1:12" x14ac:dyDescent="0.25">
      <c r="A706" t="s">
        <v>29</v>
      </c>
      <c r="B706">
        <v>2050</v>
      </c>
      <c r="C706" t="s">
        <v>67</v>
      </c>
      <c r="D706" t="s">
        <v>259</v>
      </c>
      <c r="E706" t="s">
        <v>260</v>
      </c>
      <c r="F706">
        <v>0</v>
      </c>
      <c r="G706">
        <v>0</v>
      </c>
      <c r="H706">
        <v>0</v>
      </c>
      <c r="I706">
        <v>0</v>
      </c>
      <c r="J706" s="1">
        <v>0</v>
      </c>
      <c r="K706" s="1">
        <v>0</v>
      </c>
      <c r="L706" s="1">
        <v>0</v>
      </c>
    </row>
    <row r="707" spans="1:12" x14ac:dyDescent="0.25">
      <c r="A707" t="s">
        <v>29</v>
      </c>
      <c r="B707">
        <v>2050</v>
      </c>
      <c r="C707" t="s">
        <v>67</v>
      </c>
      <c r="D707" t="s">
        <v>261</v>
      </c>
      <c r="E707" t="s">
        <v>262</v>
      </c>
      <c r="F707">
        <v>8.91</v>
      </c>
      <c r="G707">
        <v>50.43</v>
      </c>
      <c r="H707">
        <v>3.58</v>
      </c>
      <c r="I707">
        <v>2.61</v>
      </c>
      <c r="J707" s="1">
        <v>7.19</v>
      </c>
      <c r="K707" s="1">
        <v>0.25800000000000001</v>
      </c>
      <c r="L707" s="1">
        <v>0.188</v>
      </c>
    </row>
    <row r="708" spans="1:12" x14ac:dyDescent="0.25">
      <c r="A708" t="s">
        <v>29</v>
      </c>
      <c r="B708">
        <v>2050</v>
      </c>
      <c r="C708" t="s">
        <v>67</v>
      </c>
      <c r="D708" t="s">
        <v>263</v>
      </c>
      <c r="E708" t="s">
        <v>264</v>
      </c>
      <c r="F708">
        <v>0</v>
      </c>
      <c r="G708">
        <v>0</v>
      </c>
      <c r="H708">
        <v>0</v>
      </c>
      <c r="I708">
        <v>0</v>
      </c>
      <c r="J708" s="1">
        <v>0</v>
      </c>
      <c r="K708" s="1">
        <v>0</v>
      </c>
      <c r="L708" s="1">
        <v>0</v>
      </c>
    </row>
    <row r="709" spans="1:12" x14ac:dyDescent="0.25">
      <c r="A709" t="s">
        <v>29</v>
      </c>
      <c r="B709">
        <v>2050</v>
      </c>
      <c r="C709" t="s">
        <v>67</v>
      </c>
      <c r="D709" t="s">
        <v>265</v>
      </c>
      <c r="E709" t="s">
        <v>266</v>
      </c>
      <c r="F709">
        <v>0</v>
      </c>
      <c r="G709">
        <v>0</v>
      </c>
      <c r="H709">
        <v>0</v>
      </c>
      <c r="I709">
        <v>0</v>
      </c>
      <c r="J709" s="1">
        <v>0</v>
      </c>
      <c r="K709" s="1">
        <v>0</v>
      </c>
      <c r="L709" s="1">
        <v>0</v>
      </c>
    </row>
    <row r="710" spans="1:12" x14ac:dyDescent="0.25">
      <c r="A710" t="s">
        <v>29</v>
      </c>
      <c r="B710">
        <v>2050</v>
      </c>
      <c r="C710" t="s">
        <v>67</v>
      </c>
      <c r="D710" t="s">
        <v>267</v>
      </c>
      <c r="E710" t="s">
        <v>268</v>
      </c>
      <c r="F710">
        <v>0</v>
      </c>
      <c r="G710">
        <v>0</v>
      </c>
      <c r="H710">
        <v>0</v>
      </c>
      <c r="I710">
        <v>0</v>
      </c>
      <c r="J710" s="1">
        <v>0</v>
      </c>
      <c r="K710" s="1">
        <v>0</v>
      </c>
      <c r="L710" s="1">
        <v>0</v>
      </c>
    </row>
    <row r="711" spans="1:12" x14ac:dyDescent="0.25">
      <c r="A711" t="s">
        <v>29</v>
      </c>
      <c r="B711">
        <v>2050</v>
      </c>
      <c r="C711" t="s">
        <v>67</v>
      </c>
      <c r="D711" t="s">
        <v>269</v>
      </c>
      <c r="E711" t="s">
        <v>270</v>
      </c>
      <c r="F711">
        <v>0.88</v>
      </c>
      <c r="G711">
        <v>33.270000000000003</v>
      </c>
      <c r="H711">
        <v>0.36</v>
      </c>
      <c r="I711">
        <v>0.61</v>
      </c>
      <c r="J711" s="1">
        <v>1690</v>
      </c>
      <c r="K711" s="1">
        <v>6.09</v>
      </c>
      <c r="L711" s="1">
        <v>10.199999999999999</v>
      </c>
    </row>
    <row r="712" spans="1:12" x14ac:dyDescent="0.25">
      <c r="A712" t="s">
        <v>29</v>
      </c>
      <c r="B712">
        <v>2050</v>
      </c>
      <c r="C712" t="s">
        <v>67</v>
      </c>
      <c r="D712" t="s">
        <v>271</v>
      </c>
      <c r="E712" t="s">
        <v>272</v>
      </c>
      <c r="F712">
        <v>4.58</v>
      </c>
      <c r="G712">
        <v>40.71</v>
      </c>
      <c r="H712">
        <v>1.86</v>
      </c>
      <c r="I712">
        <v>1.33</v>
      </c>
      <c r="J712" s="1">
        <v>79.8</v>
      </c>
      <c r="K712" s="1">
        <v>1.48</v>
      </c>
      <c r="L712" s="1">
        <v>1.06</v>
      </c>
    </row>
    <row r="713" spans="1:12" x14ac:dyDescent="0.25">
      <c r="A713" t="s">
        <v>29</v>
      </c>
      <c r="B713">
        <v>2050</v>
      </c>
      <c r="C713" t="s">
        <v>67</v>
      </c>
      <c r="D713" t="s">
        <v>55</v>
      </c>
      <c r="E713" t="s">
        <v>273</v>
      </c>
      <c r="F713">
        <v>7.03</v>
      </c>
      <c r="G713">
        <v>48.44</v>
      </c>
      <c r="H713">
        <v>2.9</v>
      </c>
      <c r="I713">
        <v>2.44</v>
      </c>
      <c r="J713" s="1">
        <v>1250</v>
      </c>
      <c r="K713" s="1">
        <v>36.1</v>
      </c>
      <c r="L713" s="1">
        <v>30.4</v>
      </c>
    </row>
    <row r="714" spans="1:12" x14ac:dyDescent="0.25">
      <c r="A714" t="s">
        <v>29</v>
      </c>
      <c r="B714">
        <v>2050</v>
      </c>
      <c r="C714" t="s">
        <v>67</v>
      </c>
      <c r="D714" t="s">
        <v>274</v>
      </c>
      <c r="E714" t="s">
        <v>275</v>
      </c>
      <c r="F714">
        <v>0</v>
      </c>
      <c r="G714">
        <v>0</v>
      </c>
      <c r="H714">
        <v>0</v>
      </c>
      <c r="I714">
        <v>0</v>
      </c>
      <c r="J714" s="1">
        <v>0</v>
      </c>
      <c r="K714" s="1">
        <v>0</v>
      </c>
      <c r="L714" s="1">
        <v>0</v>
      </c>
    </row>
    <row r="715" spans="1:12" x14ac:dyDescent="0.25">
      <c r="A715" t="s">
        <v>29</v>
      </c>
      <c r="B715">
        <v>2050</v>
      </c>
      <c r="C715" t="s">
        <v>67</v>
      </c>
      <c r="D715" t="s">
        <v>276</v>
      </c>
      <c r="E715" t="s">
        <v>277</v>
      </c>
      <c r="F715">
        <v>0.57999999999999996</v>
      </c>
      <c r="G715">
        <v>35.950000000000003</v>
      </c>
      <c r="H715">
        <v>0.24</v>
      </c>
      <c r="I715">
        <v>0.83</v>
      </c>
      <c r="J715" s="1">
        <v>606</v>
      </c>
      <c r="K715" s="1">
        <v>1.45</v>
      </c>
      <c r="L715" s="1">
        <v>5.03</v>
      </c>
    </row>
    <row r="716" spans="1:12" x14ac:dyDescent="0.25">
      <c r="A716" t="s">
        <v>29</v>
      </c>
      <c r="B716">
        <v>2050</v>
      </c>
      <c r="C716" t="s">
        <v>67</v>
      </c>
      <c r="D716" t="s">
        <v>278</v>
      </c>
      <c r="E716" t="s">
        <v>279</v>
      </c>
      <c r="F716">
        <v>0</v>
      </c>
      <c r="G716">
        <v>0</v>
      </c>
      <c r="H716">
        <v>0</v>
      </c>
      <c r="I716">
        <v>0</v>
      </c>
      <c r="J716" s="1">
        <v>0</v>
      </c>
      <c r="K716" s="1">
        <v>0</v>
      </c>
      <c r="L716" s="1">
        <v>0</v>
      </c>
    </row>
    <row r="717" spans="1:12" x14ac:dyDescent="0.25">
      <c r="A717" t="s">
        <v>29</v>
      </c>
      <c r="B717">
        <v>2050</v>
      </c>
      <c r="C717" t="s">
        <v>67</v>
      </c>
      <c r="D717" t="s">
        <v>280</v>
      </c>
      <c r="E717" t="s">
        <v>281</v>
      </c>
      <c r="F717">
        <v>0</v>
      </c>
      <c r="G717">
        <v>0</v>
      </c>
      <c r="H717">
        <v>0</v>
      </c>
      <c r="I717">
        <v>0</v>
      </c>
      <c r="J717" s="1">
        <v>0</v>
      </c>
      <c r="K717" s="1">
        <v>0</v>
      </c>
      <c r="L717" s="1">
        <v>0</v>
      </c>
    </row>
    <row r="718" spans="1:12" x14ac:dyDescent="0.25">
      <c r="A718" t="s">
        <v>29</v>
      </c>
      <c r="B718">
        <v>2050</v>
      </c>
      <c r="C718" t="s">
        <v>67</v>
      </c>
      <c r="D718" t="s">
        <v>282</v>
      </c>
      <c r="E718" t="s">
        <v>283</v>
      </c>
      <c r="F718">
        <v>1.9</v>
      </c>
      <c r="G718">
        <v>40.72</v>
      </c>
      <c r="H718">
        <v>0.78</v>
      </c>
      <c r="I718">
        <v>1.33</v>
      </c>
      <c r="J718" s="1">
        <v>12.2</v>
      </c>
      <c r="K718" s="1">
        <v>9.5100000000000004E-2</v>
      </c>
      <c r="L718" s="1">
        <v>0.16200000000000001</v>
      </c>
    </row>
    <row r="719" spans="1:12" x14ac:dyDescent="0.25">
      <c r="A719" t="s">
        <v>29</v>
      </c>
      <c r="B719">
        <v>2050</v>
      </c>
      <c r="C719" t="s">
        <v>67</v>
      </c>
      <c r="D719" t="s">
        <v>284</v>
      </c>
      <c r="E719" t="s">
        <v>285</v>
      </c>
      <c r="F719">
        <v>0</v>
      </c>
      <c r="G719">
        <v>0</v>
      </c>
      <c r="H719">
        <v>0</v>
      </c>
      <c r="I719">
        <v>0</v>
      </c>
      <c r="J719" s="1">
        <v>0</v>
      </c>
      <c r="K719" s="1">
        <v>0</v>
      </c>
      <c r="L719" s="1">
        <v>0</v>
      </c>
    </row>
    <row r="720" spans="1:12" x14ac:dyDescent="0.25">
      <c r="A720" t="s">
        <v>29</v>
      </c>
      <c r="B720">
        <v>2050</v>
      </c>
      <c r="C720" t="s">
        <v>67</v>
      </c>
      <c r="D720" t="s">
        <v>286</v>
      </c>
      <c r="E720" t="s">
        <v>287</v>
      </c>
      <c r="F720">
        <v>0</v>
      </c>
      <c r="G720">
        <v>0</v>
      </c>
      <c r="H720">
        <v>0</v>
      </c>
      <c r="I720">
        <v>0</v>
      </c>
      <c r="J720" s="1">
        <v>0</v>
      </c>
      <c r="K720" s="1">
        <v>0</v>
      </c>
      <c r="L720" s="1">
        <v>0</v>
      </c>
    </row>
    <row r="721" spans="1:12" x14ac:dyDescent="0.25">
      <c r="A721" t="s">
        <v>29</v>
      </c>
      <c r="B721">
        <v>2050</v>
      </c>
      <c r="C721" t="s">
        <v>67</v>
      </c>
      <c r="D721" t="s">
        <v>61</v>
      </c>
      <c r="E721" t="s">
        <v>288</v>
      </c>
      <c r="F721">
        <v>7.11</v>
      </c>
      <c r="G721">
        <v>46.07</v>
      </c>
      <c r="H721">
        <v>2.9</v>
      </c>
      <c r="I721">
        <v>2.04</v>
      </c>
      <c r="J721" s="1">
        <v>271</v>
      </c>
      <c r="K721" s="1">
        <v>7.86</v>
      </c>
      <c r="L721" s="1">
        <v>5.52</v>
      </c>
    </row>
    <row r="722" spans="1:12" x14ac:dyDescent="0.25">
      <c r="A722" t="s">
        <v>29</v>
      </c>
      <c r="B722">
        <v>2050</v>
      </c>
      <c r="C722" t="s">
        <v>67</v>
      </c>
      <c r="D722" t="s">
        <v>289</v>
      </c>
      <c r="E722" t="s">
        <v>290</v>
      </c>
      <c r="F722">
        <v>0</v>
      </c>
      <c r="G722">
        <v>0</v>
      </c>
      <c r="H722">
        <v>0</v>
      </c>
      <c r="I722">
        <v>0</v>
      </c>
      <c r="J722" s="1">
        <v>0</v>
      </c>
      <c r="K722" s="1">
        <v>0</v>
      </c>
      <c r="L722" s="1">
        <v>0</v>
      </c>
    </row>
    <row r="723" spans="1:12" x14ac:dyDescent="0.25">
      <c r="A723" t="s">
        <v>29</v>
      </c>
      <c r="B723">
        <v>2050</v>
      </c>
      <c r="C723" t="s">
        <v>67</v>
      </c>
      <c r="D723" t="s">
        <v>291</v>
      </c>
      <c r="E723" t="s">
        <v>292</v>
      </c>
      <c r="F723">
        <v>0</v>
      </c>
      <c r="G723">
        <v>0</v>
      </c>
      <c r="H723">
        <v>0</v>
      </c>
      <c r="I723">
        <v>0</v>
      </c>
      <c r="J723" s="1">
        <v>0</v>
      </c>
      <c r="K723" s="1">
        <v>0</v>
      </c>
      <c r="L723" s="1">
        <v>0</v>
      </c>
    </row>
    <row r="724" spans="1:12" x14ac:dyDescent="0.25">
      <c r="A724" t="s">
        <v>29</v>
      </c>
      <c r="B724">
        <v>2050</v>
      </c>
      <c r="C724" t="s">
        <v>67</v>
      </c>
      <c r="D724" t="s">
        <v>293</v>
      </c>
      <c r="E724" t="s">
        <v>294</v>
      </c>
      <c r="F724">
        <v>0</v>
      </c>
      <c r="G724">
        <v>0</v>
      </c>
      <c r="H724">
        <v>0</v>
      </c>
      <c r="I724">
        <v>0</v>
      </c>
      <c r="J724" s="1">
        <v>0</v>
      </c>
      <c r="K724" s="1">
        <v>0</v>
      </c>
      <c r="L724" s="1">
        <v>0</v>
      </c>
    </row>
    <row r="725" spans="1:12" x14ac:dyDescent="0.25">
      <c r="A725" t="s">
        <v>29</v>
      </c>
      <c r="B725">
        <v>2050</v>
      </c>
      <c r="C725" t="s">
        <v>67</v>
      </c>
      <c r="D725" t="s">
        <v>295</v>
      </c>
      <c r="E725" t="s">
        <v>296</v>
      </c>
      <c r="F725">
        <v>0</v>
      </c>
      <c r="G725">
        <v>0</v>
      </c>
      <c r="H725">
        <v>0</v>
      </c>
      <c r="I725">
        <v>0</v>
      </c>
      <c r="J725" s="1">
        <v>0</v>
      </c>
      <c r="K725" s="1">
        <v>0</v>
      </c>
      <c r="L725" s="1">
        <v>0</v>
      </c>
    </row>
    <row r="726" spans="1:12" x14ac:dyDescent="0.25">
      <c r="A726" t="s">
        <v>29</v>
      </c>
      <c r="B726">
        <v>2050</v>
      </c>
      <c r="C726" t="s">
        <v>67</v>
      </c>
      <c r="D726" t="s">
        <v>297</v>
      </c>
      <c r="E726" t="s">
        <v>298</v>
      </c>
      <c r="F726">
        <v>1.76</v>
      </c>
      <c r="G726">
        <v>34.58</v>
      </c>
      <c r="H726">
        <v>0.72</v>
      </c>
      <c r="I726">
        <v>0.73</v>
      </c>
      <c r="J726" s="1">
        <v>88.6</v>
      </c>
      <c r="K726" s="1">
        <v>0.63500000000000001</v>
      </c>
      <c r="L726" s="1">
        <v>0.64900000000000002</v>
      </c>
    </row>
    <row r="727" spans="1:12" x14ac:dyDescent="0.25">
      <c r="A727" t="s">
        <v>29</v>
      </c>
      <c r="B727">
        <v>2050</v>
      </c>
      <c r="C727" t="s">
        <v>67</v>
      </c>
      <c r="D727" t="s">
        <v>299</v>
      </c>
      <c r="E727" t="s">
        <v>300</v>
      </c>
      <c r="F727">
        <v>8.4</v>
      </c>
      <c r="G727">
        <v>46.55</v>
      </c>
      <c r="H727">
        <v>3.44</v>
      </c>
      <c r="I727">
        <v>2.16</v>
      </c>
      <c r="J727" s="1">
        <v>18800</v>
      </c>
      <c r="K727" s="1">
        <v>648</v>
      </c>
      <c r="L727" s="1">
        <v>407</v>
      </c>
    </row>
    <row r="728" spans="1:12" x14ac:dyDescent="0.25">
      <c r="A728" t="s">
        <v>29</v>
      </c>
      <c r="B728">
        <v>2050</v>
      </c>
      <c r="C728" t="s">
        <v>67</v>
      </c>
      <c r="D728" t="s">
        <v>301</v>
      </c>
      <c r="E728" t="s">
        <v>302</v>
      </c>
      <c r="F728">
        <v>0</v>
      </c>
      <c r="G728">
        <v>0</v>
      </c>
      <c r="H728">
        <v>0</v>
      </c>
      <c r="I728">
        <v>0</v>
      </c>
      <c r="J728" s="1">
        <v>0</v>
      </c>
      <c r="K728" s="1">
        <v>0</v>
      </c>
      <c r="L728" s="1">
        <v>0</v>
      </c>
    </row>
    <row r="729" spans="1:12" x14ac:dyDescent="0.25">
      <c r="A729" t="s">
        <v>29</v>
      </c>
      <c r="B729">
        <v>2050</v>
      </c>
      <c r="C729" t="s">
        <v>67</v>
      </c>
      <c r="D729" t="s">
        <v>303</v>
      </c>
      <c r="E729" t="s">
        <v>304</v>
      </c>
      <c r="F729">
        <v>17.670000000000002</v>
      </c>
      <c r="G729">
        <v>59.2</v>
      </c>
      <c r="H729">
        <v>7.25</v>
      </c>
      <c r="I729">
        <v>4.1500000000000004</v>
      </c>
      <c r="J729" s="1">
        <v>1780</v>
      </c>
      <c r="K729" s="1">
        <v>129</v>
      </c>
      <c r="L729" s="1">
        <v>73.8</v>
      </c>
    </row>
    <row r="730" spans="1:12" x14ac:dyDescent="0.25">
      <c r="A730" t="s">
        <v>29</v>
      </c>
      <c r="B730">
        <v>2050</v>
      </c>
      <c r="C730" t="s">
        <v>67</v>
      </c>
      <c r="D730" t="s">
        <v>305</v>
      </c>
      <c r="E730" t="s">
        <v>306</v>
      </c>
      <c r="F730">
        <v>0</v>
      </c>
      <c r="G730">
        <v>0</v>
      </c>
      <c r="H730">
        <v>0</v>
      </c>
      <c r="I730">
        <v>0</v>
      </c>
      <c r="J730" s="1">
        <v>0</v>
      </c>
      <c r="K730" s="1">
        <v>0</v>
      </c>
      <c r="L730" s="1">
        <v>0</v>
      </c>
    </row>
    <row r="731" spans="1:12" x14ac:dyDescent="0.25">
      <c r="A731" t="s">
        <v>29</v>
      </c>
      <c r="B731">
        <v>2050</v>
      </c>
      <c r="C731" t="s">
        <v>67</v>
      </c>
      <c r="D731" t="s">
        <v>307</v>
      </c>
      <c r="E731" t="s">
        <v>308</v>
      </c>
      <c r="F731">
        <v>0</v>
      </c>
      <c r="G731">
        <v>0</v>
      </c>
      <c r="H731">
        <v>0</v>
      </c>
      <c r="I731">
        <v>0</v>
      </c>
      <c r="J731" s="1">
        <v>0</v>
      </c>
      <c r="K731" s="1">
        <v>0</v>
      </c>
      <c r="L731" s="1">
        <v>0</v>
      </c>
    </row>
    <row r="732" spans="1:12" x14ac:dyDescent="0.25">
      <c r="A732" t="s">
        <v>29</v>
      </c>
      <c r="B732">
        <v>2050</v>
      </c>
      <c r="C732" t="s">
        <v>67</v>
      </c>
      <c r="D732" t="s">
        <v>50</v>
      </c>
      <c r="E732" t="s">
        <v>309</v>
      </c>
      <c r="F732">
        <v>0</v>
      </c>
      <c r="G732">
        <v>0</v>
      </c>
      <c r="H732">
        <v>0</v>
      </c>
      <c r="I732">
        <v>0</v>
      </c>
      <c r="J732" s="1">
        <v>0</v>
      </c>
      <c r="K732" s="1">
        <v>0</v>
      </c>
      <c r="L732" s="1">
        <v>0</v>
      </c>
    </row>
    <row r="733" spans="1:12" x14ac:dyDescent="0.25">
      <c r="A733" t="s">
        <v>29</v>
      </c>
      <c r="B733">
        <v>2050</v>
      </c>
      <c r="C733" t="s">
        <v>67</v>
      </c>
      <c r="D733" t="s">
        <v>310</v>
      </c>
      <c r="E733" t="s">
        <v>311</v>
      </c>
      <c r="F733">
        <v>0.68</v>
      </c>
      <c r="G733">
        <v>32.880000000000003</v>
      </c>
      <c r="H733">
        <v>0.28000000000000003</v>
      </c>
      <c r="I733">
        <v>0.56000000000000005</v>
      </c>
      <c r="J733" s="1">
        <v>31.4</v>
      </c>
      <c r="K733" s="1">
        <v>8.72E-2</v>
      </c>
      <c r="L733" s="1">
        <v>0.17599999999999999</v>
      </c>
    </row>
    <row r="734" spans="1:12" x14ac:dyDescent="0.25">
      <c r="A734" t="s">
        <v>29</v>
      </c>
      <c r="B734">
        <v>2050</v>
      </c>
      <c r="C734" t="s">
        <v>67</v>
      </c>
      <c r="D734" t="s">
        <v>312</v>
      </c>
      <c r="E734" t="s">
        <v>313</v>
      </c>
      <c r="F734">
        <v>0.32</v>
      </c>
      <c r="G734">
        <v>31.8</v>
      </c>
      <c r="H734">
        <v>0.13</v>
      </c>
      <c r="I734">
        <v>0.47</v>
      </c>
      <c r="J734" s="1">
        <v>37.700000000000003</v>
      </c>
      <c r="K734" s="1">
        <v>4.9000000000000002E-2</v>
      </c>
      <c r="L734" s="1">
        <v>0.17799999999999999</v>
      </c>
    </row>
    <row r="735" spans="1:12" x14ac:dyDescent="0.25">
      <c r="A735" t="s">
        <v>29</v>
      </c>
      <c r="B735">
        <v>2050</v>
      </c>
      <c r="C735" t="s">
        <v>67</v>
      </c>
      <c r="D735" t="s">
        <v>314</v>
      </c>
      <c r="E735" t="s">
        <v>315</v>
      </c>
      <c r="F735">
        <v>19.82</v>
      </c>
      <c r="G735">
        <v>61.02</v>
      </c>
      <c r="H735">
        <v>7.94</v>
      </c>
      <c r="I735">
        <v>4.46</v>
      </c>
      <c r="J735" s="1">
        <v>806</v>
      </c>
      <c r="K735" s="1">
        <v>63.9</v>
      </c>
      <c r="L735" s="1">
        <v>35.9</v>
      </c>
    </row>
    <row r="736" spans="1:12" x14ac:dyDescent="0.25">
      <c r="A736" t="s">
        <v>29</v>
      </c>
      <c r="B736">
        <v>2050</v>
      </c>
      <c r="C736" t="s">
        <v>67</v>
      </c>
      <c r="D736" t="s">
        <v>40</v>
      </c>
      <c r="E736" t="s">
        <v>316</v>
      </c>
      <c r="F736">
        <v>0</v>
      </c>
      <c r="G736">
        <v>0</v>
      </c>
      <c r="H736">
        <v>0</v>
      </c>
      <c r="I736">
        <v>0</v>
      </c>
      <c r="J736" s="1">
        <v>0</v>
      </c>
      <c r="K736" s="1">
        <v>0</v>
      </c>
      <c r="L736" s="1">
        <v>0</v>
      </c>
    </row>
    <row r="737" spans="1:12" x14ac:dyDescent="0.25">
      <c r="A737" t="s">
        <v>29</v>
      </c>
      <c r="B737">
        <v>2050</v>
      </c>
      <c r="C737" t="s">
        <v>67</v>
      </c>
      <c r="D737" t="s">
        <v>317</v>
      </c>
      <c r="E737" t="s">
        <v>318</v>
      </c>
      <c r="F737">
        <v>0</v>
      </c>
      <c r="G737">
        <v>0</v>
      </c>
      <c r="H737">
        <v>0</v>
      </c>
      <c r="I737">
        <v>0</v>
      </c>
      <c r="J737" s="1">
        <v>0</v>
      </c>
      <c r="K737" s="1">
        <v>0</v>
      </c>
      <c r="L737" s="1">
        <v>0</v>
      </c>
    </row>
    <row r="738" spans="1:12" x14ac:dyDescent="0.25">
      <c r="A738" t="s">
        <v>29</v>
      </c>
      <c r="B738">
        <v>2050</v>
      </c>
      <c r="C738" t="s">
        <v>67</v>
      </c>
      <c r="D738" t="s">
        <v>319</v>
      </c>
      <c r="E738" t="s">
        <v>320</v>
      </c>
      <c r="F738">
        <v>15.95</v>
      </c>
      <c r="G738">
        <v>59.96</v>
      </c>
      <c r="H738">
        <v>6.59</v>
      </c>
      <c r="I738">
        <v>4.38</v>
      </c>
      <c r="J738" s="1">
        <v>5430</v>
      </c>
      <c r="K738" s="1">
        <v>358</v>
      </c>
      <c r="L738" s="1">
        <v>238</v>
      </c>
    </row>
    <row r="739" spans="1:12" x14ac:dyDescent="0.25">
      <c r="A739" t="s">
        <v>29</v>
      </c>
      <c r="B739">
        <v>2050</v>
      </c>
      <c r="C739" t="s">
        <v>67</v>
      </c>
      <c r="D739" t="s">
        <v>321</v>
      </c>
      <c r="E739" t="s">
        <v>322</v>
      </c>
      <c r="F739">
        <v>0.53</v>
      </c>
      <c r="G739">
        <v>37.43</v>
      </c>
      <c r="H739">
        <v>0.22</v>
      </c>
      <c r="I739">
        <v>0.98</v>
      </c>
      <c r="J739" s="1">
        <v>52.8</v>
      </c>
      <c r="K739" s="1">
        <v>0.115</v>
      </c>
      <c r="L739" s="1">
        <v>0.51600000000000001</v>
      </c>
    </row>
    <row r="740" spans="1:12" x14ac:dyDescent="0.25">
      <c r="A740" t="s">
        <v>29</v>
      </c>
      <c r="B740">
        <v>2050</v>
      </c>
      <c r="C740" t="s">
        <v>67</v>
      </c>
      <c r="D740" t="s">
        <v>323</v>
      </c>
      <c r="E740" t="s">
        <v>324</v>
      </c>
      <c r="F740">
        <v>0</v>
      </c>
      <c r="G740">
        <v>0</v>
      </c>
      <c r="H740">
        <v>0</v>
      </c>
      <c r="I740">
        <v>0</v>
      </c>
      <c r="J740" s="1">
        <v>0</v>
      </c>
      <c r="K740" s="1">
        <v>0</v>
      </c>
      <c r="L740" s="1">
        <v>0</v>
      </c>
    </row>
    <row r="741" spans="1:12" x14ac:dyDescent="0.25">
      <c r="A741" t="s">
        <v>29</v>
      </c>
      <c r="B741">
        <v>2050</v>
      </c>
      <c r="C741" t="s">
        <v>67</v>
      </c>
      <c r="D741" t="s">
        <v>325</v>
      </c>
      <c r="E741" t="s">
        <v>326</v>
      </c>
      <c r="F741">
        <v>0.2</v>
      </c>
      <c r="G741">
        <v>27.23</v>
      </c>
      <c r="H741">
        <v>0.08</v>
      </c>
      <c r="I741">
        <v>0.13</v>
      </c>
      <c r="J741" s="1">
        <v>1310</v>
      </c>
      <c r="K741" s="1">
        <v>1.05</v>
      </c>
      <c r="L741" s="1">
        <v>1.74</v>
      </c>
    </row>
    <row r="742" spans="1:12" x14ac:dyDescent="0.25">
      <c r="A742" t="s">
        <v>29</v>
      </c>
      <c r="B742">
        <v>2050</v>
      </c>
      <c r="C742" t="s">
        <v>67</v>
      </c>
      <c r="D742" t="s">
        <v>327</v>
      </c>
      <c r="E742" t="s">
        <v>328</v>
      </c>
      <c r="F742">
        <v>0.06</v>
      </c>
      <c r="G742">
        <v>31.3</v>
      </c>
      <c r="H742">
        <v>0.03</v>
      </c>
      <c r="I742">
        <v>0.46</v>
      </c>
      <c r="J742" s="1">
        <v>1510</v>
      </c>
      <c r="K742" s="1">
        <v>0.38200000000000001</v>
      </c>
      <c r="L742" s="1">
        <v>7.02</v>
      </c>
    </row>
    <row r="743" spans="1:12" x14ac:dyDescent="0.25">
      <c r="A743" t="s">
        <v>29</v>
      </c>
      <c r="B743">
        <v>2050</v>
      </c>
      <c r="C743" t="s">
        <v>67</v>
      </c>
      <c r="D743" t="s">
        <v>56</v>
      </c>
      <c r="E743" t="s">
        <v>329</v>
      </c>
      <c r="F743">
        <v>0.97</v>
      </c>
      <c r="G743">
        <v>33.64</v>
      </c>
      <c r="H743">
        <v>0.39</v>
      </c>
      <c r="I743">
        <v>0.63</v>
      </c>
      <c r="J743" s="1">
        <v>10300</v>
      </c>
      <c r="K743" s="1">
        <v>40.700000000000003</v>
      </c>
      <c r="L743" s="1">
        <v>65</v>
      </c>
    </row>
    <row r="744" spans="1:12" x14ac:dyDescent="0.25">
      <c r="A744" t="s">
        <v>29</v>
      </c>
      <c r="B744">
        <v>2050</v>
      </c>
      <c r="C744" t="s">
        <v>67</v>
      </c>
      <c r="D744" t="s">
        <v>43</v>
      </c>
      <c r="E744" t="s">
        <v>330</v>
      </c>
      <c r="F744">
        <v>0</v>
      </c>
      <c r="G744">
        <v>0</v>
      </c>
      <c r="H744">
        <v>0</v>
      </c>
      <c r="I744">
        <v>0</v>
      </c>
      <c r="J744" s="1">
        <v>0</v>
      </c>
      <c r="K744" s="1">
        <v>0</v>
      </c>
      <c r="L744" s="1">
        <v>0</v>
      </c>
    </row>
    <row r="745" spans="1:12" x14ac:dyDescent="0.25">
      <c r="A745" t="s">
        <v>29</v>
      </c>
      <c r="B745">
        <v>2050</v>
      </c>
      <c r="C745" t="s">
        <v>67</v>
      </c>
      <c r="D745" t="s">
        <v>331</v>
      </c>
      <c r="E745" t="s">
        <v>332</v>
      </c>
      <c r="F745">
        <v>8.5299999999999994</v>
      </c>
      <c r="G745">
        <v>49.31</v>
      </c>
      <c r="H745">
        <v>3.56</v>
      </c>
      <c r="I745">
        <v>2.46</v>
      </c>
      <c r="J745" s="1">
        <v>12.4</v>
      </c>
      <c r="K745" s="1">
        <v>0.442</v>
      </c>
      <c r="L745" s="1">
        <v>0.30499999999999999</v>
      </c>
    </row>
    <row r="746" spans="1:12" x14ac:dyDescent="0.25">
      <c r="A746" t="s">
        <v>29</v>
      </c>
      <c r="B746">
        <v>2050</v>
      </c>
      <c r="C746" t="s">
        <v>67</v>
      </c>
      <c r="D746" t="s">
        <v>333</v>
      </c>
      <c r="E746" t="s">
        <v>334</v>
      </c>
      <c r="F746">
        <v>0</v>
      </c>
      <c r="G746">
        <v>0</v>
      </c>
      <c r="H746">
        <v>0</v>
      </c>
      <c r="I746">
        <v>0</v>
      </c>
      <c r="J746" s="1">
        <v>0</v>
      </c>
      <c r="K746" s="1">
        <v>0</v>
      </c>
      <c r="L746" s="1">
        <v>0</v>
      </c>
    </row>
    <row r="747" spans="1:12" x14ac:dyDescent="0.25">
      <c r="A747" t="s">
        <v>29</v>
      </c>
      <c r="B747">
        <v>2050</v>
      </c>
      <c r="C747" t="s">
        <v>67</v>
      </c>
      <c r="D747" t="s">
        <v>335</v>
      </c>
      <c r="E747" t="s">
        <v>336</v>
      </c>
      <c r="F747">
        <v>0</v>
      </c>
      <c r="G747">
        <v>0</v>
      </c>
      <c r="H747">
        <v>0</v>
      </c>
      <c r="I747">
        <v>0</v>
      </c>
      <c r="J747" s="1">
        <v>0</v>
      </c>
      <c r="K747" s="1">
        <v>0</v>
      </c>
      <c r="L747" s="1">
        <v>0</v>
      </c>
    </row>
    <row r="748" spans="1:12" x14ac:dyDescent="0.25">
      <c r="A748" t="s">
        <v>29</v>
      </c>
      <c r="B748">
        <v>2050</v>
      </c>
      <c r="C748" t="s">
        <v>67</v>
      </c>
      <c r="D748" t="s">
        <v>337</v>
      </c>
      <c r="E748" t="s">
        <v>338</v>
      </c>
      <c r="F748">
        <v>4.95</v>
      </c>
      <c r="G748">
        <v>38.15</v>
      </c>
      <c r="H748">
        <v>2.06</v>
      </c>
      <c r="I748">
        <v>1.0900000000000001</v>
      </c>
      <c r="J748" s="1">
        <v>7150</v>
      </c>
      <c r="K748" s="1">
        <v>147</v>
      </c>
      <c r="L748" s="1">
        <v>77.599999999999994</v>
      </c>
    </row>
    <row r="749" spans="1:12" x14ac:dyDescent="0.25">
      <c r="A749" t="s">
        <v>29</v>
      </c>
      <c r="B749">
        <v>2050</v>
      </c>
      <c r="C749" t="s">
        <v>67</v>
      </c>
      <c r="D749" t="s">
        <v>339</v>
      </c>
      <c r="E749" t="s">
        <v>340</v>
      </c>
      <c r="F749">
        <v>0</v>
      </c>
      <c r="G749">
        <v>0</v>
      </c>
      <c r="H749">
        <v>0</v>
      </c>
      <c r="I749">
        <v>0</v>
      </c>
      <c r="J749" s="1">
        <v>0</v>
      </c>
      <c r="K749" s="1">
        <v>0</v>
      </c>
      <c r="L749" s="1">
        <v>0</v>
      </c>
    </row>
    <row r="750" spans="1:12" x14ac:dyDescent="0.25">
      <c r="A750" t="s">
        <v>29</v>
      </c>
      <c r="B750">
        <v>2050</v>
      </c>
      <c r="C750" t="s">
        <v>67</v>
      </c>
      <c r="D750" t="s">
        <v>341</v>
      </c>
      <c r="E750" t="s">
        <v>342</v>
      </c>
      <c r="F750">
        <v>0</v>
      </c>
      <c r="G750">
        <v>0</v>
      </c>
      <c r="H750">
        <v>0</v>
      </c>
      <c r="I750">
        <v>0</v>
      </c>
      <c r="J750" s="1">
        <v>0</v>
      </c>
      <c r="K750" s="1">
        <v>0</v>
      </c>
      <c r="L750" s="1">
        <v>0</v>
      </c>
    </row>
    <row r="751" spans="1:12" x14ac:dyDescent="0.25">
      <c r="A751" t="s">
        <v>29</v>
      </c>
      <c r="B751">
        <v>2050</v>
      </c>
      <c r="C751" t="s">
        <v>67</v>
      </c>
      <c r="D751" t="s">
        <v>343</v>
      </c>
      <c r="E751" t="s">
        <v>344</v>
      </c>
      <c r="F751">
        <v>0</v>
      </c>
      <c r="G751">
        <v>0</v>
      </c>
      <c r="H751">
        <v>0</v>
      </c>
      <c r="I751">
        <v>0</v>
      </c>
      <c r="J751" s="1">
        <v>0</v>
      </c>
      <c r="K751" s="1">
        <v>0</v>
      </c>
      <c r="L751" s="1">
        <v>0</v>
      </c>
    </row>
    <row r="752" spans="1:12" x14ac:dyDescent="0.25">
      <c r="A752" t="s">
        <v>29</v>
      </c>
      <c r="B752">
        <v>2050</v>
      </c>
      <c r="C752" t="s">
        <v>67</v>
      </c>
      <c r="D752" t="s">
        <v>46</v>
      </c>
      <c r="E752" t="s">
        <v>345</v>
      </c>
      <c r="F752">
        <v>5.19</v>
      </c>
      <c r="G752">
        <v>41.79</v>
      </c>
      <c r="H752">
        <v>2.16</v>
      </c>
      <c r="I752">
        <v>1.53</v>
      </c>
      <c r="J752" s="1">
        <v>182</v>
      </c>
      <c r="K752" s="1">
        <v>3.94</v>
      </c>
      <c r="L752" s="1">
        <v>2.79</v>
      </c>
    </row>
    <row r="753" spans="1:12" x14ac:dyDescent="0.25">
      <c r="A753" t="s">
        <v>29</v>
      </c>
      <c r="B753">
        <v>2050</v>
      </c>
      <c r="C753" t="s">
        <v>67</v>
      </c>
      <c r="D753" t="s">
        <v>346</v>
      </c>
      <c r="E753" t="s">
        <v>347</v>
      </c>
      <c r="F753">
        <v>0</v>
      </c>
      <c r="G753">
        <v>0</v>
      </c>
      <c r="H753">
        <v>0</v>
      </c>
      <c r="I753">
        <v>0</v>
      </c>
      <c r="J753" s="1">
        <v>0</v>
      </c>
      <c r="K753" s="1">
        <v>0</v>
      </c>
      <c r="L753" s="1">
        <v>0</v>
      </c>
    </row>
    <row r="754" spans="1:12" x14ac:dyDescent="0.25">
      <c r="A754" t="s">
        <v>29</v>
      </c>
      <c r="B754">
        <v>2050</v>
      </c>
      <c r="C754" t="s">
        <v>67</v>
      </c>
      <c r="D754" t="s">
        <v>348</v>
      </c>
      <c r="E754" t="s">
        <v>349</v>
      </c>
      <c r="F754">
        <v>0</v>
      </c>
      <c r="G754">
        <v>0</v>
      </c>
      <c r="H754">
        <v>0</v>
      </c>
      <c r="I754">
        <v>0</v>
      </c>
      <c r="J754" s="1">
        <v>0</v>
      </c>
      <c r="K754" s="1">
        <v>0</v>
      </c>
      <c r="L754" s="1">
        <v>0</v>
      </c>
    </row>
    <row r="755" spans="1:12" x14ac:dyDescent="0.25">
      <c r="A755" t="s">
        <v>29</v>
      </c>
      <c r="B755">
        <v>2050</v>
      </c>
      <c r="C755" t="s">
        <v>67</v>
      </c>
      <c r="D755" t="s">
        <v>350</v>
      </c>
      <c r="E755" t="s">
        <v>351</v>
      </c>
      <c r="F755">
        <v>0</v>
      </c>
      <c r="G755">
        <v>0</v>
      </c>
      <c r="H755">
        <v>0</v>
      </c>
      <c r="I755">
        <v>0</v>
      </c>
      <c r="J755" s="1">
        <v>0</v>
      </c>
      <c r="K755" s="1">
        <v>0</v>
      </c>
      <c r="L755" s="1">
        <v>0</v>
      </c>
    </row>
    <row r="756" spans="1:12" x14ac:dyDescent="0.25">
      <c r="A756" t="s">
        <v>29</v>
      </c>
      <c r="B756">
        <v>2050</v>
      </c>
      <c r="C756" t="s">
        <v>67</v>
      </c>
      <c r="D756" t="s">
        <v>352</v>
      </c>
      <c r="E756" t="s">
        <v>353</v>
      </c>
      <c r="F756">
        <v>0</v>
      </c>
      <c r="G756">
        <v>0</v>
      </c>
      <c r="H756">
        <v>0</v>
      </c>
      <c r="I756">
        <v>0</v>
      </c>
      <c r="J756" s="1">
        <v>0</v>
      </c>
      <c r="K756" s="1">
        <v>0</v>
      </c>
      <c r="L756" s="1">
        <v>0</v>
      </c>
    </row>
    <row r="757" spans="1:12" x14ac:dyDescent="0.25">
      <c r="A757" t="s">
        <v>29</v>
      </c>
      <c r="B757">
        <v>2050</v>
      </c>
      <c r="C757" t="s">
        <v>67</v>
      </c>
      <c r="D757" t="s">
        <v>354</v>
      </c>
      <c r="E757" t="s">
        <v>355</v>
      </c>
      <c r="F757">
        <v>0</v>
      </c>
      <c r="G757">
        <v>0</v>
      </c>
      <c r="H757">
        <v>0</v>
      </c>
      <c r="I757">
        <v>0</v>
      </c>
      <c r="J757" s="1">
        <v>0</v>
      </c>
      <c r="K757" s="1">
        <v>0</v>
      </c>
      <c r="L757" s="1">
        <v>0</v>
      </c>
    </row>
    <row r="758" spans="1:12" x14ac:dyDescent="0.25">
      <c r="A758" t="s">
        <v>29</v>
      </c>
      <c r="B758">
        <v>2050</v>
      </c>
      <c r="C758" t="s">
        <v>67</v>
      </c>
      <c r="D758" t="s">
        <v>356</v>
      </c>
      <c r="E758" t="s">
        <v>357</v>
      </c>
      <c r="F758">
        <v>0</v>
      </c>
      <c r="G758">
        <v>0</v>
      </c>
      <c r="H758">
        <v>0</v>
      </c>
      <c r="I758">
        <v>0</v>
      </c>
      <c r="J758" s="1">
        <v>0</v>
      </c>
      <c r="K758" s="1">
        <v>0</v>
      </c>
      <c r="L758" s="1">
        <v>0</v>
      </c>
    </row>
    <row r="759" spans="1:12" x14ac:dyDescent="0.25">
      <c r="A759" t="s">
        <v>29</v>
      </c>
      <c r="B759">
        <v>2050</v>
      </c>
      <c r="C759" t="s">
        <v>67</v>
      </c>
      <c r="D759" t="s">
        <v>358</v>
      </c>
      <c r="E759" t="s">
        <v>359</v>
      </c>
      <c r="F759">
        <v>1.45</v>
      </c>
      <c r="G759">
        <v>39.380000000000003</v>
      </c>
      <c r="H759">
        <v>0.59</v>
      </c>
      <c r="I759">
        <v>1.2</v>
      </c>
      <c r="J759" s="1">
        <v>220</v>
      </c>
      <c r="K759" s="1">
        <v>1.3</v>
      </c>
      <c r="L759" s="1">
        <v>2.64</v>
      </c>
    </row>
    <row r="760" spans="1:12" x14ac:dyDescent="0.25">
      <c r="A760" t="s">
        <v>29</v>
      </c>
      <c r="B760">
        <v>2050</v>
      </c>
      <c r="C760" t="s">
        <v>67</v>
      </c>
      <c r="D760" t="s">
        <v>360</v>
      </c>
      <c r="E760" t="s">
        <v>361</v>
      </c>
      <c r="F760">
        <v>0</v>
      </c>
      <c r="G760">
        <v>0</v>
      </c>
      <c r="H760">
        <v>0</v>
      </c>
      <c r="I760">
        <v>0</v>
      </c>
      <c r="J760" s="1">
        <v>0</v>
      </c>
      <c r="K760" s="1">
        <v>0</v>
      </c>
      <c r="L760" s="1">
        <v>0</v>
      </c>
    </row>
    <row r="761" spans="1:12" x14ac:dyDescent="0.25">
      <c r="A761" t="s">
        <v>29</v>
      </c>
      <c r="B761">
        <v>2050</v>
      </c>
      <c r="C761" t="s">
        <v>67</v>
      </c>
      <c r="D761" t="s">
        <v>362</v>
      </c>
      <c r="E761" t="s">
        <v>363</v>
      </c>
      <c r="F761">
        <v>0</v>
      </c>
      <c r="G761">
        <v>0</v>
      </c>
      <c r="H761">
        <v>0</v>
      </c>
      <c r="I761">
        <v>0</v>
      </c>
      <c r="J761" s="1">
        <v>0</v>
      </c>
      <c r="K761" s="1">
        <v>0</v>
      </c>
      <c r="L761" s="1">
        <v>0</v>
      </c>
    </row>
    <row r="762" spans="1:12" x14ac:dyDescent="0.25">
      <c r="A762" t="s">
        <v>29</v>
      </c>
      <c r="B762">
        <v>2050</v>
      </c>
      <c r="C762" t="s">
        <v>67</v>
      </c>
      <c r="D762" t="s">
        <v>364</v>
      </c>
      <c r="E762" t="s">
        <v>365</v>
      </c>
      <c r="F762">
        <v>19.27</v>
      </c>
      <c r="G762">
        <v>59.91</v>
      </c>
      <c r="H762">
        <v>7.66</v>
      </c>
      <c r="I762">
        <v>4.16</v>
      </c>
      <c r="J762" s="1">
        <v>19</v>
      </c>
      <c r="K762" s="1">
        <v>1.45</v>
      </c>
      <c r="L762" s="1">
        <v>0.79</v>
      </c>
    </row>
    <row r="763" spans="1:12" x14ac:dyDescent="0.25">
      <c r="A763" t="s">
        <v>29</v>
      </c>
      <c r="B763">
        <v>2050</v>
      </c>
      <c r="C763" t="s">
        <v>67</v>
      </c>
      <c r="D763" t="s">
        <v>366</v>
      </c>
      <c r="E763" t="s">
        <v>367</v>
      </c>
      <c r="F763">
        <v>0</v>
      </c>
      <c r="G763">
        <v>0</v>
      </c>
      <c r="H763">
        <v>0</v>
      </c>
      <c r="I763">
        <v>0</v>
      </c>
      <c r="J763" s="1">
        <v>0</v>
      </c>
      <c r="K763" s="1">
        <v>0</v>
      </c>
      <c r="L763" s="1">
        <v>0</v>
      </c>
    </row>
    <row r="764" spans="1:12" x14ac:dyDescent="0.25">
      <c r="A764" t="s">
        <v>29</v>
      </c>
      <c r="B764">
        <v>2050</v>
      </c>
      <c r="C764" t="s">
        <v>67</v>
      </c>
      <c r="D764" t="s">
        <v>368</v>
      </c>
      <c r="E764" t="s">
        <v>369</v>
      </c>
      <c r="F764">
        <v>0</v>
      </c>
      <c r="G764">
        <v>0</v>
      </c>
      <c r="H764">
        <v>0</v>
      </c>
      <c r="I764">
        <v>0</v>
      </c>
      <c r="J764" s="1">
        <v>0</v>
      </c>
      <c r="K764" s="1">
        <v>0</v>
      </c>
      <c r="L764" s="1">
        <v>0</v>
      </c>
    </row>
    <row r="765" spans="1:12" x14ac:dyDescent="0.25">
      <c r="A765" t="s">
        <v>29</v>
      </c>
      <c r="B765">
        <v>2050</v>
      </c>
      <c r="C765" t="s">
        <v>67</v>
      </c>
      <c r="D765" t="s">
        <v>370</v>
      </c>
      <c r="E765" t="s">
        <v>371</v>
      </c>
      <c r="F765">
        <v>0</v>
      </c>
      <c r="G765">
        <v>0</v>
      </c>
      <c r="H765">
        <v>0</v>
      </c>
      <c r="I765">
        <v>0</v>
      </c>
      <c r="J765" s="1">
        <v>0</v>
      </c>
      <c r="K765" s="1">
        <v>0</v>
      </c>
      <c r="L765" s="1">
        <v>0</v>
      </c>
    </row>
    <row r="766" spans="1:12" x14ac:dyDescent="0.25">
      <c r="A766" t="s">
        <v>29</v>
      </c>
      <c r="B766">
        <v>2050</v>
      </c>
      <c r="C766" t="s">
        <v>67</v>
      </c>
      <c r="D766" t="s">
        <v>372</v>
      </c>
      <c r="E766" t="s">
        <v>373</v>
      </c>
      <c r="F766">
        <v>0</v>
      </c>
      <c r="G766">
        <v>0</v>
      </c>
      <c r="H766">
        <v>0</v>
      </c>
      <c r="I766">
        <v>0</v>
      </c>
      <c r="J766" s="1">
        <v>0</v>
      </c>
      <c r="K766" s="1">
        <v>0</v>
      </c>
      <c r="L766" s="1">
        <v>0</v>
      </c>
    </row>
    <row r="767" spans="1:12" x14ac:dyDescent="0.25">
      <c r="A767" t="s">
        <v>29</v>
      </c>
      <c r="B767">
        <v>2050</v>
      </c>
      <c r="C767" t="s">
        <v>67</v>
      </c>
      <c r="D767" t="s">
        <v>374</v>
      </c>
      <c r="E767" t="s">
        <v>375</v>
      </c>
      <c r="F767">
        <v>0</v>
      </c>
      <c r="G767">
        <v>0</v>
      </c>
      <c r="H767">
        <v>0</v>
      </c>
      <c r="I767">
        <v>0</v>
      </c>
      <c r="J767" s="1">
        <v>0</v>
      </c>
      <c r="K767" s="1">
        <v>0</v>
      </c>
      <c r="L767" s="1">
        <v>0</v>
      </c>
    </row>
    <row r="768" spans="1:12" x14ac:dyDescent="0.25">
      <c r="A768" t="s">
        <v>29</v>
      </c>
      <c r="B768">
        <v>2050</v>
      </c>
      <c r="C768" t="s">
        <v>67</v>
      </c>
      <c r="D768" t="s">
        <v>376</v>
      </c>
      <c r="E768" t="s">
        <v>377</v>
      </c>
      <c r="F768">
        <v>0</v>
      </c>
      <c r="G768">
        <v>0</v>
      </c>
      <c r="H768">
        <v>0</v>
      </c>
      <c r="I768">
        <v>0</v>
      </c>
      <c r="J768" s="1">
        <v>0</v>
      </c>
      <c r="K768" s="1">
        <v>0</v>
      </c>
      <c r="L768" s="1">
        <v>0</v>
      </c>
    </row>
    <row r="769" spans="1:12" x14ac:dyDescent="0.25">
      <c r="A769" t="s">
        <v>29</v>
      </c>
      <c r="B769">
        <v>2050</v>
      </c>
      <c r="C769" t="s">
        <v>67</v>
      </c>
      <c r="D769" t="s">
        <v>378</v>
      </c>
      <c r="E769" t="s">
        <v>379</v>
      </c>
      <c r="F769">
        <v>0</v>
      </c>
      <c r="G769">
        <v>0</v>
      </c>
      <c r="H769">
        <v>0</v>
      </c>
      <c r="I769">
        <v>0</v>
      </c>
      <c r="J769" s="1">
        <v>0</v>
      </c>
      <c r="K769" s="1">
        <v>0</v>
      </c>
      <c r="L769" s="1">
        <v>0</v>
      </c>
    </row>
    <row r="770" spans="1:12" x14ac:dyDescent="0.25">
      <c r="A770" t="s">
        <v>29</v>
      </c>
      <c r="B770">
        <v>2050</v>
      </c>
      <c r="C770" t="s">
        <v>67</v>
      </c>
      <c r="D770" t="s">
        <v>32</v>
      </c>
      <c r="E770" t="s">
        <v>380</v>
      </c>
      <c r="F770">
        <v>15.24</v>
      </c>
      <c r="G770">
        <v>55.57</v>
      </c>
      <c r="H770">
        <v>6.39</v>
      </c>
      <c r="I770">
        <v>3.51</v>
      </c>
      <c r="J770" s="1">
        <v>357</v>
      </c>
      <c r="K770" s="1">
        <v>22.8</v>
      </c>
      <c r="L770" s="1">
        <v>12.5</v>
      </c>
    </row>
    <row r="771" spans="1:12" x14ac:dyDescent="0.25">
      <c r="A771" t="s">
        <v>29</v>
      </c>
      <c r="B771">
        <v>2050</v>
      </c>
      <c r="C771" t="s">
        <v>67</v>
      </c>
      <c r="D771" t="s">
        <v>381</v>
      </c>
      <c r="E771" t="s">
        <v>382</v>
      </c>
      <c r="F771">
        <v>8.4600000000000009</v>
      </c>
      <c r="G771">
        <v>47.01</v>
      </c>
      <c r="H771">
        <v>3.45</v>
      </c>
      <c r="I771">
        <v>2.13</v>
      </c>
      <c r="J771" s="1">
        <v>2390</v>
      </c>
      <c r="K771" s="1">
        <v>82.2</v>
      </c>
      <c r="L771" s="1">
        <v>50.9</v>
      </c>
    </row>
    <row r="772" spans="1:12" x14ac:dyDescent="0.25">
      <c r="A772" t="s">
        <v>29</v>
      </c>
      <c r="B772">
        <v>2050</v>
      </c>
      <c r="C772" t="s">
        <v>67</v>
      </c>
      <c r="D772" t="s">
        <v>383</v>
      </c>
      <c r="E772" t="s">
        <v>384</v>
      </c>
      <c r="F772">
        <v>0</v>
      </c>
      <c r="G772">
        <v>0</v>
      </c>
      <c r="H772">
        <v>0</v>
      </c>
      <c r="I772">
        <v>0</v>
      </c>
      <c r="J772" s="1">
        <v>0</v>
      </c>
      <c r="K772" s="1">
        <v>0</v>
      </c>
      <c r="L772" s="1">
        <v>0</v>
      </c>
    </row>
    <row r="773" spans="1:12" x14ac:dyDescent="0.25">
      <c r="A773" t="s">
        <v>29</v>
      </c>
      <c r="B773">
        <v>2050</v>
      </c>
      <c r="C773" t="s">
        <v>67</v>
      </c>
      <c r="D773" t="s">
        <v>385</v>
      </c>
      <c r="E773" t="s">
        <v>386</v>
      </c>
      <c r="F773">
        <v>0</v>
      </c>
      <c r="G773">
        <v>0</v>
      </c>
      <c r="H773">
        <v>0</v>
      </c>
      <c r="I773">
        <v>0</v>
      </c>
      <c r="J773" s="1">
        <v>0</v>
      </c>
      <c r="K773" s="1">
        <v>0</v>
      </c>
      <c r="L773" s="1">
        <v>0</v>
      </c>
    </row>
    <row r="774" spans="1:12" x14ac:dyDescent="0.25">
      <c r="A774" t="s">
        <v>29</v>
      </c>
      <c r="B774">
        <v>2050</v>
      </c>
      <c r="C774" t="s">
        <v>67</v>
      </c>
      <c r="D774" t="s">
        <v>387</v>
      </c>
      <c r="E774" t="s">
        <v>388</v>
      </c>
      <c r="F774">
        <v>0</v>
      </c>
      <c r="G774">
        <v>24.16</v>
      </c>
      <c r="H774">
        <v>0</v>
      </c>
      <c r="I774">
        <v>0.01</v>
      </c>
      <c r="J774" s="1">
        <v>163</v>
      </c>
      <c r="K774" s="1">
        <v>0</v>
      </c>
      <c r="L774" s="1">
        <v>1.4500000000000001E-2</v>
      </c>
    </row>
    <row r="775" spans="1:12" x14ac:dyDescent="0.25">
      <c r="A775" t="s">
        <v>29</v>
      </c>
      <c r="B775">
        <v>2050</v>
      </c>
      <c r="C775" t="s">
        <v>67</v>
      </c>
      <c r="D775" t="s">
        <v>389</v>
      </c>
      <c r="E775" t="s">
        <v>390</v>
      </c>
      <c r="F775">
        <v>0</v>
      </c>
      <c r="G775">
        <v>0</v>
      </c>
      <c r="H775">
        <v>0</v>
      </c>
      <c r="I775">
        <v>0</v>
      </c>
      <c r="J775" s="1">
        <v>0</v>
      </c>
      <c r="K775" s="1">
        <v>0</v>
      </c>
      <c r="L775" s="1">
        <v>0</v>
      </c>
    </row>
    <row r="776" spans="1:12" x14ac:dyDescent="0.25">
      <c r="A776" t="s">
        <v>29</v>
      </c>
      <c r="B776">
        <v>2050</v>
      </c>
      <c r="C776" t="s">
        <v>67</v>
      </c>
      <c r="D776" t="s">
        <v>38</v>
      </c>
      <c r="E776" t="s">
        <v>391</v>
      </c>
      <c r="F776">
        <v>0</v>
      </c>
      <c r="G776">
        <v>0</v>
      </c>
      <c r="H776">
        <v>0</v>
      </c>
      <c r="I776">
        <v>0</v>
      </c>
      <c r="J776" s="1">
        <v>0</v>
      </c>
      <c r="K776" s="1">
        <v>0</v>
      </c>
      <c r="L776" s="1">
        <v>0</v>
      </c>
    </row>
    <row r="777" spans="1:12" x14ac:dyDescent="0.25">
      <c r="A777" t="s">
        <v>29</v>
      </c>
      <c r="B777">
        <v>2050</v>
      </c>
      <c r="C777" t="s">
        <v>67</v>
      </c>
      <c r="D777" t="s">
        <v>31</v>
      </c>
      <c r="E777" t="s">
        <v>392</v>
      </c>
      <c r="F777">
        <v>0</v>
      </c>
      <c r="G777">
        <v>0</v>
      </c>
      <c r="H777">
        <v>0</v>
      </c>
      <c r="I777">
        <v>0</v>
      </c>
      <c r="J777" s="1">
        <v>0</v>
      </c>
      <c r="K777" s="1">
        <v>0</v>
      </c>
      <c r="L777" s="1">
        <v>0</v>
      </c>
    </row>
    <row r="778" spans="1:12" x14ac:dyDescent="0.25">
      <c r="A778" t="s">
        <v>29</v>
      </c>
      <c r="B778">
        <v>2050</v>
      </c>
      <c r="C778" t="s">
        <v>67</v>
      </c>
      <c r="D778" t="s">
        <v>393</v>
      </c>
      <c r="E778" t="s">
        <v>394</v>
      </c>
      <c r="F778">
        <v>0</v>
      </c>
      <c r="G778">
        <v>0</v>
      </c>
      <c r="H778">
        <v>0</v>
      </c>
      <c r="I778">
        <v>0</v>
      </c>
      <c r="J778" s="1">
        <v>0</v>
      </c>
      <c r="K778" s="1">
        <v>0</v>
      </c>
      <c r="L778" s="1">
        <v>0</v>
      </c>
    </row>
    <row r="779" spans="1:12" x14ac:dyDescent="0.25">
      <c r="A779" t="s">
        <v>29</v>
      </c>
      <c r="B779">
        <v>2050</v>
      </c>
      <c r="C779" t="s">
        <v>67</v>
      </c>
      <c r="D779" t="s">
        <v>395</v>
      </c>
      <c r="E779" t="s">
        <v>396</v>
      </c>
      <c r="F779">
        <v>15.64</v>
      </c>
      <c r="G779">
        <v>55.95</v>
      </c>
      <c r="H779">
        <v>6.51</v>
      </c>
      <c r="I779">
        <v>3.54</v>
      </c>
      <c r="J779" s="1">
        <v>1.03</v>
      </c>
      <c r="K779" s="1">
        <v>6.7400000000000002E-2</v>
      </c>
      <c r="L779" s="1">
        <v>3.6600000000000001E-2</v>
      </c>
    </row>
    <row r="780" spans="1:12" x14ac:dyDescent="0.25">
      <c r="A780" t="s">
        <v>29</v>
      </c>
      <c r="B780">
        <v>2050</v>
      </c>
      <c r="C780" t="s">
        <v>67</v>
      </c>
      <c r="D780" t="s">
        <v>397</v>
      </c>
      <c r="E780" t="s">
        <v>398</v>
      </c>
      <c r="F780">
        <v>0</v>
      </c>
      <c r="G780">
        <v>0</v>
      </c>
      <c r="H780">
        <v>0</v>
      </c>
      <c r="I780">
        <v>0</v>
      </c>
      <c r="J780" s="1">
        <v>0</v>
      </c>
      <c r="K780" s="1">
        <v>0</v>
      </c>
      <c r="L780" s="1">
        <v>0</v>
      </c>
    </row>
    <row r="781" spans="1:12" x14ac:dyDescent="0.25">
      <c r="A781" t="s">
        <v>29</v>
      </c>
      <c r="B781">
        <v>2050</v>
      </c>
      <c r="C781" t="s">
        <v>67</v>
      </c>
      <c r="D781" t="s">
        <v>54</v>
      </c>
      <c r="E781" t="s">
        <v>399</v>
      </c>
      <c r="F781">
        <v>4.49</v>
      </c>
      <c r="G781">
        <v>44.1</v>
      </c>
      <c r="H781">
        <v>1.84</v>
      </c>
      <c r="I781">
        <v>1.78</v>
      </c>
      <c r="J781" s="1">
        <v>23200</v>
      </c>
      <c r="K781" s="1">
        <v>427</v>
      </c>
      <c r="L781" s="1">
        <v>412</v>
      </c>
    </row>
    <row r="782" spans="1:12" x14ac:dyDescent="0.25">
      <c r="A782" t="s">
        <v>29</v>
      </c>
      <c r="B782">
        <v>2050</v>
      </c>
      <c r="C782" t="s">
        <v>67</v>
      </c>
      <c r="D782" t="s">
        <v>400</v>
      </c>
      <c r="E782" t="s">
        <v>401</v>
      </c>
      <c r="F782">
        <v>1.81</v>
      </c>
      <c r="G782">
        <v>35.17</v>
      </c>
      <c r="H782">
        <v>0.74</v>
      </c>
      <c r="I782">
        <v>0.75</v>
      </c>
      <c r="J782" s="1">
        <v>20.3</v>
      </c>
      <c r="K782" s="1">
        <v>0.15</v>
      </c>
      <c r="L782" s="1">
        <v>0.153</v>
      </c>
    </row>
    <row r="783" spans="1:12" x14ac:dyDescent="0.25">
      <c r="A783" t="s">
        <v>29</v>
      </c>
      <c r="B783">
        <v>2050</v>
      </c>
      <c r="C783" t="s">
        <v>67</v>
      </c>
      <c r="D783" t="s">
        <v>402</v>
      </c>
      <c r="E783" t="s">
        <v>403</v>
      </c>
      <c r="F783">
        <v>13.08</v>
      </c>
      <c r="G783">
        <v>53.7</v>
      </c>
      <c r="H783">
        <v>5.12</v>
      </c>
      <c r="I783">
        <v>3.23</v>
      </c>
      <c r="J783" s="1">
        <v>9.5</v>
      </c>
      <c r="K783" s="1">
        <v>0.48599999999999999</v>
      </c>
      <c r="L783" s="1">
        <v>0.307</v>
      </c>
    </row>
    <row r="784" spans="1:12" x14ac:dyDescent="0.25">
      <c r="A784" t="s">
        <v>29</v>
      </c>
      <c r="B784">
        <v>2050</v>
      </c>
      <c r="C784" t="s">
        <v>67</v>
      </c>
      <c r="D784" t="s">
        <v>404</v>
      </c>
      <c r="E784" t="s">
        <v>405</v>
      </c>
      <c r="F784">
        <v>0</v>
      </c>
      <c r="G784">
        <v>0</v>
      </c>
      <c r="H784">
        <v>0</v>
      </c>
      <c r="I784">
        <v>0</v>
      </c>
      <c r="J784" s="1">
        <v>0</v>
      </c>
      <c r="K784" s="1">
        <v>0</v>
      </c>
      <c r="L784" s="1">
        <v>0</v>
      </c>
    </row>
    <row r="785" spans="1:12" x14ac:dyDescent="0.25">
      <c r="A785" t="s">
        <v>29</v>
      </c>
      <c r="B785">
        <v>2050</v>
      </c>
      <c r="C785" t="s">
        <v>67</v>
      </c>
      <c r="D785" t="s">
        <v>406</v>
      </c>
      <c r="E785" t="s">
        <v>407</v>
      </c>
      <c r="F785">
        <v>0</v>
      </c>
      <c r="G785">
        <v>0</v>
      </c>
      <c r="H785">
        <v>0</v>
      </c>
      <c r="I785">
        <v>0</v>
      </c>
      <c r="J785" s="1">
        <v>0</v>
      </c>
      <c r="K785" s="1">
        <v>0</v>
      </c>
      <c r="L785" s="1">
        <v>0</v>
      </c>
    </row>
    <row r="786" spans="1:12" x14ac:dyDescent="0.25">
      <c r="A786" t="s">
        <v>29</v>
      </c>
      <c r="B786">
        <v>2050</v>
      </c>
      <c r="C786" t="s">
        <v>67</v>
      </c>
      <c r="D786" t="s">
        <v>408</v>
      </c>
      <c r="E786" t="s">
        <v>409</v>
      </c>
      <c r="F786">
        <v>0</v>
      </c>
      <c r="G786">
        <v>0</v>
      </c>
      <c r="H786">
        <v>0</v>
      </c>
      <c r="I786">
        <v>0</v>
      </c>
      <c r="J786" s="1">
        <v>0</v>
      </c>
      <c r="K786" s="1">
        <v>0</v>
      </c>
      <c r="L786" s="1">
        <v>0</v>
      </c>
    </row>
    <row r="787" spans="1:12" x14ac:dyDescent="0.25">
      <c r="A787" t="s">
        <v>29</v>
      </c>
      <c r="B787">
        <v>2050</v>
      </c>
      <c r="C787" t="s">
        <v>67</v>
      </c>
      <c r="D787" t="s">
        <v>39</v>
      </c>
      <c r="E787" t="s">
        <v>410</v>
      </c>
      <c r="F787">
        <v>7.97</v>
      </c>
      <c r="G787">
        <v>45.44</v>
      </c>
      <c r="H787">
        <v>3.35</v>
      </c>
      <c r="I787">
        <v>2.0099999999999998</v>
      </c>
      <c r="J787" s="1">
        <v>168</v>
      </c>
      <c r="K787" s="1">
        <v>5.63</v>
      </c>
      <c r="L787" s="1">
        <v>3.38</v>
      </c>
    </row>
    <row r="788" spans="1:12" x14ac:dyDescent="0.25">
      <c r="A788" t="s">
        <v>29</v>
      </c>
      <c r="B788">
        <v>2050</v>
      </c>
      <c r="C788" t="s">
        <v>67</v>
      </c>
      <c r="D788" t="s">
        <v>411</v>
      </c>
      <c r="E788" t="s">
        <v>412</v>
      </c>
      <c r="F788">
        <v>0</v>
      </c>
      <c r="G788">
        <v>0</v>
      </c>
      <c r="H788">
        <v>0</v>
      </c>
      <c r="I788">
        <v>0</v>
      </c>
      <c r="J788" s="1">
        <v>0</v>
      </c>
      <c r="K788" s="1">
        <v>0</v>
      </c>
      <c r="L788" s="1">
        <v>0</v>
      </c>
    </row>
    <row r="789" spans="1:12" x14ac:dyDescent="0.25">
      <c r="A789" t="s">
        <v>29</v>
      </c>
      <c r="B789">
        <v>2050</v>
      </c>
      <c r="C789" t="s">
        <v>67</v>
      </c>
      <c r="D789" t="s">
        <v>413</v>
      </c>
      <c r="E789" t="s">
        <v>414</v>
      </c>
      <c r="F789">
        <v>4.2300000000000004</v>
      </c>
      <c r="G789">
        <v>40.96</v>
      </c>
      <c r="H789">
        <v>1.72</v>
      </c>
      <c r="I789">
        <v>1.36</v>
      </c>
      <c r="J789" s="1">
        <v>17.3</v>
      </c>
      <c r="K789" s="1">
        <v>0.29899999999999999</v>
      </c>
      <c r="L789" s="1">
        <v>0.23599999999999999</v>
      </c>
    </row>
    <row r="790" spans="1:12" x14ac:dyDescent="0.25">
      <c r="A790" t="s">
        <v>29</v>
      </c>
      <c r="B790">
        <v>2050</v>
      </c>
      <c r="C790" t="s">
        <v>67</v>
      </c>
      <c r="D790" t="s">
        <v>47</v>
      </c>
      <c r="E790" t="s">
        <v>415</v>
      </c>
      <c r="F790">
        <v>0</v>
      </c>
      <c r="G790">
        <v>0</v>
      </c>
      <c r="H790">
        <v>0</v>
      </c>
      <c r="I790">
        <v>0</v>
      </c>
      <c r="J790" s="1">
        <v>0</v>
      </c>
      <c r="K790" s="1">
        <v>0</v>
      </c>
      <c r="L790" s="1">
        <v>0</v>
      </c>
    </row>
    <row r="791" spans="1:12" x14ac:dyDescent="0.25">
      <c r="A791" t="s">
        <v>29</v>
      </c>
      <c r="B791">
        <v>2050</v>
      </c>
      <c r="C791" t="s">
        <v>67</v>
      </c>
      <c r="D791" t="s">
        <v>416</v>
      </c>
      <c r="E791" t="s">
        <v>417</v>
      </c>
      <c r="F791">
        <v>0</v>
      </c>
      <c r="G791">
        <v>0</v>
      </c>
      <c r="H791">
        <v>0</v>
      </c>
      <c r="I791">
        <v>0</v>
      </c>
      <c r="J791" s="1">
        <v>0</v>
      </c>
      <c r="K791" s="1">
        <v>0</v>
      </c>
      <c r="L791" s="1">
        <v>0</v>
      </c>
    </row>
    <row r="792" spans="1:12" x14ac:dyDescent="0.25">
      <c r="A792" t="s">
        <v>29</v>
      </c>
      <c r="B792">
        <v>2050</v>
      </c>
      <c r="C792" t="s">
        <v>67</v>
      </c>
      <c r="D792" t="s">
        <v>35</v>
      </c>
      <c r="E792" t="s">
        <v>418</v>
      </c>
      <c r="F792">
        <v>0</v>
      </c>
      <c r="G792">
        <v>0</v>
      </c>
      <c r="H792">
        <v>0</v>
      </c>
      <c r="I792">
        <v>0</v>
      </c>
      <c r="J792" s="1">
        <v>0</v>
      </c>
      <c r="K792" s="1">
        <v>0</v>
      </c>
      <c r="L792" s="1">
        <v>0</v>
      </c>
    </row>
    <row r="793" spans="1:12" x14ac:dyDescent="0.25">
      <c r="A793" t="s">
        <v>29</v>
      </c>
      <c r="B793">
        <v>2050</v>
      </c>
      <c r="C793" t="s">
        <v>67</v>
      </c>
      <c r="D793" t="s">
        <v>419</v>
      </c>
      <c r="E793" t="s">
        <v>420</v>
      </c>
      <c r="F793">
        <v>5.7</v>
      </c>
      <c r="G793">
        <v>40.32</v>
      </c>
      <c r="H793">
        <v>2.35</v>
      </c>
      <c r="I793">
        <v>1.5</v>
      </c>
      <c r="J793" s="1">
        <v>209</v>
      </c>
      <c r="K793" s="1">
        <v>4.92</v>
      </c>
      <c r="L793" s="1">
        <v>3.13</v>
      </c>
    </row>
    <row r="794" spans="1:12" x14ac:dyDescent="0.25">
      <c r="A794" t="s">
        <v>29</v>
      </c>
      <c r="B794">
        <v>2050</v>
      </c>
      <c r="C794" t="s">
        <v>67</v>
      </c>
      <c r="D794" t="s">
        <v>59</v>
      </c>
      <c r="E794" t="s">
        <v>421</v>
      </c>
      <c r="F794">
        <v>7.6</v>
      </c>
      <c r="G794">
        <v>48.12</v>
      </c>
      <c r="H794">
        <v>3.23</v>
      </c>
      <c r="I794">
        <v>2.31</v>
      </c>
      <c r="J794" s="1">
        <v>8110</v>
      </c>
      <c r="K794" s="1">
        <v>262</v>
      </c>
      <c r="L794" s="1">
        <v>187</v>
      </c>
    </row>
    <row r="795" spans="1:12" x14ac:dyDescent="0.25">
      <c r="A795" t="s">
        <v>29</v>
      </c>
      <c r="B795">
        <v>2050</v>
      </c>
      <c r="C795" t="s">
        <v>67</v>
      </c>
      <c r="D795" t="s">
        <v>422</v>
      </c>
      <c r="E795" t="s">
        <v>423</v>
      </c>
      <c r="F795">
        <v>0</v>
      </c>
      <c r="G795">
        <v>0</v>
      </c>
      <c r="H795">
        <v>0</v>
      </c>
      <c r="I795">
        <v>0</v>
      </c>
      <c r="J795" s="1">
        <v>0</v>
      </c>
      <c r="K795" s="1">
        <v>0</v>
      </c>
      <c r="L795" s="1">
        <v>0</v>
      </c>
    </row>
    <row r="796" spans="1:12" x14ac:dyDescent="0.25">
      <c r="A796" t="s">
        <v>29</v>
      </c>
      <c r="B796">
        <v>2050</v>
      </c>
      <c r="C796" t="s">
        <v>67</v>
      </c>
      <c r="D796" t="s">
        <v>424</v>
      </c>
      <c r="E796" t="s">
        <v>425</v>
      </c>
      <c r="F796">
        <v>0.27</v>
      </c>
      <c r="G796">
        <v>29.47</v>
      </c>
      <c r="H796">
        <v>0.11</v>
      </c>
      <c r="I796">
        <v>0.28999999999999998</v>
      </c>
      <c r="J796" s="1">
        <v>1110</v>
      </c>
      <c r="K796" s="1">
        <v>1.25</v>
      </c>
      <c r="L796" s="1">
        <v>3.19</v>
      </c>
    </row>
    <row r="797" spans="1:12" x14ac:dyDescent="0.25">
      <c r="A797" t="s">
        <v>29</v>
      </c>
      <c r="B797">
        <v>2050</v>
      </c>
      <c r="C797" t="s">
        <v>67</v>
      </c>
      <c r="D797" t="s">
        <v>426</v>
      </c>
      <c r="E797" t="s">
        <v>427</v>
      </c>
      <c r="F797">
        <v>0</v>
      </c>
      <c r="G797">
        <v>0</v>
      </c>
      <c r="H797">
        <v>0</v>
      </c>
      <c r="I797">
        <v>0</v>
      </c>
      <c r="J797" s="1">
        <v>0</v>
      </c>
      <c r="K797" s="1">
        <v>0</v>
      </c>
      <c r="L797" s="1">
        <v>0</v>
      </c>
    </row>
    <row r="798" spans="1:12" x14ac:dyDescent="0.25">
      <c r="A798" t="s">
        <v>29</v>
      </c>
      <c r="B798">
        <v>2050</v>
      </c>
      <c r="C798" t="s">
        <v>67</v>
      </c>
      <c r="D798" t="s">
        <v>428</v>
      </c>
      <c r="E798" t="s">
        <v>429</v>
      </c>
      <c r="F798">
        <v>0</v>
      </c>
      <c r="G798">
        <v>0</v>
      </c>
      <c r="H798">
        <v>0</v>
      </c>
      <c r="I798">
        <v>0</v>
      </c>
      <c r="J798" s="1">
        <v>0</v>
      </c>
      <c r="K798" s="1">
        <v>0</v>
      </c>
      <c r="L798" s="1">
        <v>0</v>
      </c>
    </row>
    <row r="799" spans="1:12" x14ac:dyDescent="0.25">
      <c r="A799" t="s">
        <v>29</v>
      </c>
      <c r="B799">
        <v>2050</v>
      </c>
      <c r="C799" t="s">
        <v>67</v>
      </c>
      <c r="D799" t="s">
        <v>430</v>
      </c>
      <c r="E799" t="s">
        <v>431</v>
      </c>
      <c r="F799">
        <v>0.95</v>
      </c>
      <c r="G799">
        <v>36.96</v>
      </c>
      <c r="H799">
        <v>0.39</v>
      </c>
      <c r="I799">
        <v>0.94</v>
      </c>
      <c r="J799" s="1">
        <v>587</v>
      </c>
      <c r="K799" s="1">
        <v>2.2799999999999998</v>
      </c>
      <c r="L799" s="1">
        <v>5.51</v>
      </c>
    </row>
    <row r="800" spans="1:12" x14ac:dyDescent="0.25">
      <c r="A800" t="s">
        <v>29</v>
      </c>
      <c r="B800">
        <v>2050</v>
      </c>
      <c r="C800" t="s">
        <v>67</v>
      </c>
      <c r="D800" t="s">
        <v>57</v>
      </c>
      <c r="E800" t="s">
        <v>432</v>
      </c>
      <c r="F800">
        <v>1.73</v>
      </c>
      <c r="G800">
        <v>38.9</v>
      </c>
      <c r="H800">
        <v>0.71</v>
      </c>
      <c r="I800">
        <v>1.22</v>
      </c>
      <c r="J800" s="1">
        <v>30100</v>
      </c>
      <c r="K800" s="1">
        <v>212</v>
      </c>
      <c r="L800" s="1">
        <v>366</v>
      </c>
    </row>
    <row r="801" spans="1:12" x14ac:dyDescent="0.25">
      <c r="A801" t="s">
        <v>29</v>
      </c>
      <c r="B801">
        <v>2050</v>
      </c>
      <c r="C801" t="s">
        <v>67</v>
      </c>
      <c r="D801" t="s">
        <v>433</v>
      </c>
      <c r="E801" t="s">
        <v>434</v>
      </c>
      <c r="F801">
        <v>0</v>
      </c>
      <c r="G801">
        <v>0</v>
      </c>
      <c r="H801">
        <v>0</v>
      </c>
      <c r="I801">
        <v>0</v>
      </c>
      <c r="J801" s="1">
        <v>0</v>
      </c>
      <c r="K801" s="1">
        <v>0</v>
      </c>
      <c r="L801" s="1">
        <v>0</v>
      </c>
    </row>
    <row r="802" spans="1:12" x14ac:dyDescent="0.25">
      <c r="A802" t="s">
        <v>29</v>
      </c>
      <c r="B802">
        <v>2050</v>
      </c>
      <c r="C802" t="s">
        <v>67</v>
      </c>
      <c r="D802" t="s">
        <v>435</v>
      </c>
      <c r="E802" t="s">
        <v>436</v>
      </c>
      <c r="F802">
        <v>0</v>
      </c>
      <c r="G802">
        <v>0</v>
      </c>
      <c r="H802">
        <v>0</v>
      </c>
      <c r="I802">
        <v>0</v>
      </c>
      <c r="J802" s="1">
        <v>0</v>
      </c>
      <c r="K802" s="1">
        <v>0</v>
      </c>
      <c r="L802" s="1">
        <v>0</v>
      </c>
    </row>
    <row r="803" spans="1:12" x14ac:dyDescent="0.25">
      <c r="A803" t="s">
        <v>29</v>
      </c>
      <c r="B803">
        <v>2050</v>
      </c>
      <c r="C803" t="s">
        <v>67</v>
      </c>
      <c r="D803" t="s">
        <v>437</v>
      </c>
      <c r="E803" t="s">
        <v>438</v>
      </c>
      <c r="F803">
        <v>13.12</v>
      </c>
      <c r="G803">
        <v>49.69</v>
      </c>
      <c r="H803">
        <v>5.23</v>
      </c>
      <c r="I803">
        <v>2.4500000000000002</v>
      </c>
      <c r="J803" s="1">
        <v>27.3</v>
      </c>
      <c r="K803" s="1">
        <v>1.43</v>
      </c>
      <c r="L803" s="1">
        <v>0.66800000000000004</v>
      </c>
    </row>
    <row r="804" spans="1:12" x14ac:dyDescent="0.25">
      <c r="A804" t="s">
        <v>29</v>
      </c>
      <c r="B804">
        <v>2050</v>
      </c>
      <c r="C804" t="s">
        <v>67</v>
      </c>
      <c r="D804" t="s">
        <v>439</v>
      </c>
      <c r="E804" t="s">
        <v>440</v>
      </c>
      <c r="F804">
        <v>6.31</v>
      </c>
      <c r="G804">
        <v>42.67</v>
      </c>
      <c r="H804">
        <v>2.57</v>
      </c>
      <c r="I804">
        <v>1.62</v>
      </c>
      <c r="J804" s="1">
        <v>522</v>
      </c>
      <c r="K804" s="1">
        <v>13.4</v>
      </c>
      <c r="L804" s="1">
        <v>8.4700000000000006</v>
      </c>
    </row>
  </sheetData>
  <autoFilter ref="A8:C804"/>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04" sqref="A804"/>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2" x14ac:dyDescent="0.25">
      <c r="A1" t="s">
        <v>0</v>
      </c>
      <c r="F1" s="5" t="s">
        <v>22</v>
      </c>
      <c r="G1" s="5" t="s">
        <v>23</v>
      </c>
      <c r="H1" s="5" t="s">
        <v>24</v>
      </c>
      <c r="I1" s="5" t="s">
        <v>25</v>
      </c>
      <c r="K1" s="5" t="s">
        <v>24</v>
      </c>
      <c r="L1" s="5" t="s">
        <v>25</v>
      </c>
    </row>
    <row r="2" spans="1:12" x14ac:dyDescent="0.25">
      <c r="A2" t="s">
        <v>10</v>
      </c>
      <c r="E2" s="3" t="s">
        <v>64</v>
      </c>
      <c r="F2" s="6">
        <f t="array" ref="F2">SUM(IF($C$9:$C$804=$E2,$F$9:$F$804*$J$9:$J$804))/SUM(IF($C$9:$C$804=$E2,$J$9:$J$804))</f>
        <v>1.3882546830651283</v>
      </c>
      <c r="G2" s="7">
        <f t="array" ref="G2">SUM(IF($C$9:$C$804=$E2,$G$9:$G$804*$J$9:$J$804))/SUM(IF($C$9:$C$804=$E2,$J$9:$J$804))</f>
        <v>34.285499561613783</v>
      </c>
      <c r="H2" s="8">
        <f t="array" ref="H2">SUM(IF($C$9:$C$804=$E2,$H$9:$H$804*$J$9:$J$804))/SUM(IF($C$9:$C$804=$E2,$J$9:$J$804))/100</f>
        <v>2.5874233448562111E-2</v>
      </c>
      <c r="I2" s="8">
        <f t="array" ref="I2">SUM(IF($C$9:$C$804=$E2,$I$9:$I$804*$J$9:$J$804))/SUM(IF($C$9:$C$804=$E2,$J$9:$J$804))/100</f>
        <v>2.2242354005366831E-2</v>
      </c>
      <c r="K2" s="8">
        <f>SUMIFS($K$9:$K$804,$C$9:$C$804,$E2)/SUMIFS($J$9:$J$804,$C$9:$C$804,$E2)</f>
        <v>2.5879090664454863E-2</v>
      </c>
      <c r="L2" s="8">
        <f>SUMIFS($L$9:$L$804,$C$9:$C$804,$E2)/SUMIFS($J$9:$J$804,$C$9:$C$804,$E2)</f>
        <v>2.224646663740663E-2</v>
      </c>
    </row>
    <row r="3" spans="1:12" x14ac:dyDescent="0.25">
      <c r="A3" t="s">
        <v>13</v>
      </c>
      <c r="B3" t="s">
        <v>14</v>
      </c>
      <c r="E3" s="3" t="s">
        <v>65</v>
      </c>
      <c r="F3" s="6">
        <f t="array" ref="F3">SUM(IF($C$9:$C$804=$E3,$F$9:$F$804*$J$9:$J$804))/SUM(IF($C$9:$C$804=$E3,$J$9:$J$804))</f>
        <v>3.5155560324490578</v>
      </c>
      <c r="G3" s="7">
        <f t="array" ref="G3">SUM(IF($C$9:$C$804=$E3,$G$9:$G$804*$J$9:$J$804))/SUM(IF($C$9:$C$804=$E3,$J$9:$J$804))</f>
        <v>40.382231835361047</v>
      </c>
      <c r="H3" s="8">
        <f t="array" ref="H3">SUM(IF($C$9:$C$804=$E3,$H$9:$H$804*$J$9:$J$804))/SUM(IF($C$9:$C$804=$E3,$J$9:$J$804))/100</f>
        <v>1.2110080053948338E-2</v>
      </c>
      <c r="I3" s="8">
        <f t="array" ref="I3">SUM(IF($C$9:$C$804=$E3,$I$9:$I$804*$J$9:$J$804))/SUM(IF($C$9:$C$804=$E3,$J$9:$J$804))/100</f>
        <v>3.8872361820825353E-2</v>
      </c>
      <c r="K3" s="8">
        <f>SUMIFS($K$9:$K$804,$C$9:$C$804,$E3)/SUMIFS($J$9:$J$804,$C$9:$C$804,$E3)</f>
        <v>1.209494216325596E-2</v>
      </c>
      <c r="L3" s="8">
        <f>SUMIFS($L$9:$L$804,$C$9:$C$804,$E3)/SUMIFS($J$9:$J$804,$C$9:$C$804,$E3)</f>
        <v>3.8862679856123704E-2</v>
      </c>
    </row>
    <row r="4" spans="1:12" x14ac:dyDescent="0.25">
      <c r="A4" t="s">
        <v>2</v>
      </c>
      <c r="E4" s="3" t="s">
        <v>66</v>
      </c>
      <c r="F4" s="6">
        <f t="array" ref="F4">SUM(IF($C$9:$C$804=$E4,$F$9:$F$804*$J$9:$J$804))/SUM(IF($C$9:$C$804=$E4,$J$9:$J$804))</f>
        <v>3.3574700639526478</v>
      </c>
      <c r="G4" s="7">
        <f t="array" ref="G4">SUM(IF($C$9:$C$804=$E4,$G$9:$G$804*$J$9:$J$804))/SUM(IF($C$9:$C$804=$E4,$J$9:$J$804))</f>
        <v>38.412528351815936</v>
      </c>
      <c r="H4" s="8">
        <f t="array" ref="H4">SUM(IF($C$9:$C$804=$E4,$H$9:$H$804*$J$9:$J$804))/SUM(IF($C$9:$C$804=$E4,$J$9:$J$804))/100</f>
        <v>3.3847338575057853E-2</v>
      </c>
      <c r="I4" s="8">
        <f t="array" ref="I4">SUM(IF($C$9:$C$804=$E4,$I$9:$I$804*$J$9:$J$804))/SUM(IF($C$9:$C$804=$E4,$J$9:$J$804))/100</f>
        <v>0.11892911569300907</v>
      </c>
      <c r="K4" s="8">
        <f>SUMIFS($K$9:$K$804,$C$9:$C$804,$E4)/SUMIFS($J$9:$J$804,$C$9:$C$804,$E4)</f>
        <v>3.3864316707981006E-2</v>
      </c>
      <c r="L4" s="8">
        <f>SUMIFS($L$9:$L$804,$C$9:$C$804,$E4)/SUMIFS($J$9:$J$804,$C$9:$C$804,$E4)</f>
        <v>0.11866965554472614</v>
      </c>
    </row>
    <row r="5" spans="1:12" x14ac:dyDescent="0.25">
      <c r="A5" t="s">
        <v>3</v>
      </c>
      <c r="E5" s="3" t="s">
        <v>67</v>
      </c>
      <c r="F5" s="6">
        <f t="array" ref="F5">SUM(IF($C$9:$C$804=$E5,$F$9:$F$804*$J$9:$J$804))/SUM(IF($C$9:$C$804=$E5,$J$9:$J$804))</f>
        <v>2.5768199159299381</v>
      </c>
      <c r="G5" s="7">
        <f t="array" ref="G5">SUM(IF($C$9:$C$804=$E5,$G$9:$G$804*$J$9:$J$804))/SUM(IF($C$9:$C$804=$E5,$J$9:$J$804))</f>
        <v>35.793114301289478</v>
      </c>
      <c r="H5" s="8">
        <f t="array" ref="H5">SUM(IF($C$9:$C$804=$E5,$H$9:$H$804*$J$9:$J$804))/SUM(IF($C$9:$C$804=$E5,$J$9:$J$804))/100</f>
        <v>1.0881606766774748E-2</v>
      </c>
      <c r="I5" s="8">
        <f t="array" ref="I5">SUM(IF($C$9:$C$804=$E5,$I$9:$I$804*$J$9:$J$804))/SUM(IF($C$9:$C$804=$E5,$J$9:$J$804))/100</f>
        <v>9.1674453555315276E-3</v>
      </c>
      <c r="K5" s="8">
        <f>SUMIFS($K$9:$K$804,$C$9:$C$804,$E5)/SUMIFS($J$9:$J$804,$C$9:$C$804,$E5)</f>
        <v>1.0875615411291213E-2</v>
      </c>
      <c r="L5" s="8">
        <f>SUMIFS($L$9:$L$804,$C$9:$C$804,$E5)/SUMIFS($J$9:$J$804,$C$9:$C$804,$E5)</f>
        <v>9.1622714453788081E-3</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70</v>
      </c>
      <c r="B9">
        <v>2030</v>
      </c>
      <c r="C9" t="s">
        <v>64</v>
      </c>
      <c r="D9" t="s">
        <v>77</v>
      </c>
      <c r="E9" t="s">
        <v>78</v>
      </c>
      <c r="F9">
        <v>2.2400000000000002</v>
      </c>
      <c r="G9">
        <v>39.07</v>
      </c>
      <c r="H9">
        <v>3.86</v>
      </c>
      <c r="I9">
        <v>3.43</v>
      </c>
      <c r="J9" s="1">
        <v>872</v>
      </c>
      <c r="K9" s="1">
        <v>33.700000000000003</v>
      </c>
      <c r="L9" s="1">
        <v>29.9</v>
      </c>
    </row>
    <row r="10" spans="1:12" x14ac:dyDescent="0.25">
      <c r="A10" t="s">
        <v>70</v>
      </c>
      <c r="B10">
        <v>2030</v>
      </c>
      <c r="C10" t="s">
        <v>64</v>
      </c>
      <c r="D10" t="s">
        <v>79</v>
      </c>
      <c r="E10" t="s">
        <v>80</v>
      </c>
      <c r="F10">
        <v>2.37</v>
      </c>
      <c r="G10">
        <v>38.89</v>
      </c>
      <c r="H10">
        <v>4.18</v>
      </c>
      <c r="I10">
        <v>3.32</v>
      </c>
      <c r="J10" s="1">
        <v>151</v>
      </c>
      <c r="K10" s="1">
        <v>6.31</v>
      </c>
      <c r="L10" s="1">
        <v>5.01</v>
      </c>
    </row>
    <row r="11" spans="1:12" x14ac:dyDescent="0.25">
      <c r="A11" t="s">
        <v>70</v>
      </c>
      <c r="B11">
        <v>2030</v>
      </c>
      <c r="C11" t="s">
        <v>64</v>
      </c>
      <c r="D11" t="s">
        <v>81</v>
      </c>
      <c r="E11" t="s">
        <v>82</v>
      </c>
      <c r="F11">
        <v>5.92</v>
      </c>
      <c r="G11">
        <v>43.62</v>
      </c>
      <c r="H11">
        <v>11.55</v>
      </c>
      <c r="I11">
        <v>4.91</v>
      </c>
      <c r="J11" s="1">
        <v>1010</v>
      </c>
      <c r="K11" s="1">
        <v>117</v>
      </c>
      <c r="L11" s="1">
        <v>49.6</v>
      </c>
    </row>
    <row r="12" spans="1:12" x14ac:dyDescent="0.25">
      <c r="A12" t="s">
        <v>70</v>
      </c>
      <c r="B12">
        <v>2030</v>
      </c>
      <c r="C12" t="s">
        <v>64</v>
      </c>
      <c r="D12" t="s">
        <v>83</v>
      </c>
      <c r="E12" t="s">
        <v>84</v>
      </c>
      <c r="F12">
        <v>0</v>
      </c>
      <c r="G12">
        <v>0</v>
      </c>
      <c r="H12">
        <v>0</v>
      </c>
      <c r="I12">
        <v>0</v>
      </c>
      <c r="J12" s="1">
        <v>0</v>
      </c>
      <c r="K12" s="1">
        <v>0</v>
      </c>
      <c r="L12" s="1">
        <v>0</v>
      </c>
    </row>
    <row r="13" spans="1:12" x14ac:dyDescent="0.25">
      <c r="A13" t="s">
        <v>70</v>
      </c>
      <c r="B13">
        <v>2030</v>
      </c>
      <c r="C13" t="s">
        <v>64</v>
      </c>
      <c r="D13" t="s">
        <v>85</v>
      </c>
      <c r="E13" t="s">
        <v>86</v>
      </c>
      <c r="F13">
        <v>0</v>
      </c>
      <c r="G13">
        <v>0</v>
      </c>
      <c r="H13">
        <v>0</v>
      </c>
      <c r="I13">
        <v>0</v>
      </c>
      <c r="J13" s="1">
        <v>0</v>
      </c>
      <c r="K13" s="1">
        <v>0</v>
      </c>
      <c r="L13" s="1">
        <v>0</v>
      </c>
    </row>
    <row r="14" spans="1:12" x14ac:dyDescent="0.25">
      <c r="A14" t="s">
        <v>70</v>
      </c>
      <c r="B14">
        <v>2030</v>
      </c>
      <c r="C14" t="s">
        <v>64</v>
      </c>
      <c r="D14" t="s">
        <v>63</v>
      </c>
      <c r="E14" t="s">
        <v>87</v>
      </c>
      <c r="F14">
        <v>-0.14000000000000001</v>
      </c>
      <c r="G14">
        <v>25.23</v>
      </c>
      <c r="H14">
        <v>0</v>
      </c>
      <c r="I14">
        <v>0.18</v>
      </c>
      <c r="J14" s="1">
        <v>10700</v>
      </c>
      <c r="K14" s="1">
        <v>2.5000000000000001E-2</v>
      </c>
      <c r="L14" s="1">
        <v>18.899999999999999</v>
      </c>
    </row>
    <row r="15" spans="1:12" x14ac:dyDescent="0.25">
      <c r="A15" t="s">
        <v>70</v>
      </c>
      <c r="B15">
        <v>2030</v>
      </c>
      <c r="C15" t="s">
        <v>64</v>
      </c>
      <c r="D15" t="s">
        <v>88</v>
      </c>
      <c r="E15" t="s">
        <v>89</v>
      </c>
      <c r="F15">
        <v>3.29</v>
      </c>
      <c r="G15">
        <v>41.63</v>
      </c>
      <c r="H15">
        <v>5.59</v>
      </c>
      <c r="I15">
        <v>4.18</v>
      </c>
      <c r="J15" s="1">
        <v>50.1</v>
      </c>
      <c r="K15" s="1">
        <v>2.8</v>
      </c>
      <c r="L15" s="1">
        <v>2.1</v>
      </c>
    </row>
    <row r="16" spans="1:12" x14ac:dyDescent="0.25">
      <c r="A16" t="s">
        <v>70</v>
      </c>
      <c r="B16">
        <v>2030</v>
      </c>
      <c r="C16" t="s">
        <v>64</v>
      </c>
      <c r="D16" t="s">
        <v>49</v>
      </c>
      <c r="E16" t="s">
        <v>90</v>
      </c>
      <c r="F16">
        <v>-0.01</v>
      </c>
      <c r="G16">
        <v>19.98</v>
      </c>
      <c r="H16">
        <v>0</v>
      </c>
      <c r="I16">
        <v>0</v>
      </c>
      <c r="J16" s="1">
        <v>18700</v>
      </c>
      <c r="K16" s="1">
        <v>9.6299999999999997E-2</v>
      </c>
      <c r="L16" s="1">
        <v>0.114</v>
      </c>
    </row>
    <row r="17" spans="1:12" x14ac:dyDescent="0.25">
      <c r="A17" t="s">
        <v>70</v>
      </c>
      <c r="B17">
        <v>2030</v>
      </c>
      <c r="C17" t="s">
        <v>64</v>
      </c>
      <c r="D17" t="s">
        <v>30</v>
      </c>
      <c r="E17" t="s">
        <v>91</v>
      </c>
      <c r="F17">
        <v>1.07</v>
      </c>
      <c r="G17">
        <v>35.03</v>
      </c>
      <c r="H17">
        <v>1.79</v>
      </c>
      <c r="I17">
        <v>2.2200000000000002</v>
      </c>
      <c r="J17" s="1">
        <v>1440</v>
      </c>
      <c r="K17" s="1">
        <v>25.9</v>
      </c>
      <c r="L17" s="1">
        <v>32.1</v>
      </c>
    </row>
    <row r="18" spans="1:12" x14ac:dyDescent="0.25">
      <c r="A18" t="s">
        <v>70</v>
      </c>
      <c r="B18">
        <v>2030</v>
      </c>
      <c r="C18" t="s">
        <v>64</v>
      </c>
      <c r="D18" t="s">
        <v>92</v>
      </c>
      <c r="E18" t="s">
        <v>93</v>
      </c>
      <c r="F18">
        <v>0.47</v>
      </c>
      <c r="G18">
        <v>36.049999999999997</v>
      </c>
      <c r="H18">
        <v>0.89</v>
      </c>
      <c r="I18">
        <v>2.5</v>
      </c>
      <c r="J18" s="1">
        <v>950</v>
      </c>
      <c r="K18" s="1">
        <v>8.44</v>
      </c>
      <c r="L18" s="1">
        <v>23.8</v>
      </c>
    </row>
    <row r="19" spans="1:12" x14ac:dyDescent="0.25">
      <c r="A19" t="s">
        <v>70</v>
      </c>
      <c r="B19">
        <v>2030</v>
      </c>
      <c r="C19" t="s">
        <v>64</v>
      </c>
      <c r="D19" t="s">
        <v>94</v>
      </c>
      <c r="E19" t="s">
        <v>95</v>
      </c>
      <c r="F19">
        <v>0</v>
      </c>
      <c r="G19">
        <v>0</v>
      </c>
      <c r="H19">
        <v>0</v>
      </c>
      <c r="I19">
        <v>0</v>
      </c>
      <c r="J19" s="1">
        <v>0</v>
      </c>
      <c r="K19" s="1">
        <v>0</v>
      </c>
      <c r="L19" s="1">
        <v>0</v>
      </c>
    </row>
    <row r="20" spans="1:12" x14ac:dyDescent="0.25">
      <c r="A20" t="s">
        <v>70</v>
      </c>
      <c r="B20">
        <v>2030</v>
      </c>
      <c r="C20" t="s">
        <v>64</v>
      </c>
      <c r="D20" t="s">
        <v>96</v>
      </c>
      <c r="E20" t="s">
        <v>97</v>
      </c>
      <c r="F20">
        <v>0</v>
      </c>
      <c r="G20">
        <v>0</v>
      </c>
      <c r="H20">
        <v>0</v>
      </c>
      <c r="I20">
        <v>0</v>
      </c>
      <c r="J20" s="1">
        <v>0</v>
      </c>
      <c r="K20" s="1">
        <v>0</v>
      </c>
      <c r="L20" s="1">
        <v>0</v>
      </c>
    </row>
    <row r="21" spans="1:12" x14ac:dyDescent="0.25">
      <c r="A21" t="s">
        <v>70</v>
      </c>
      <c r="B21">
        <v>2030</v>
      </c>
      <c r="C21" t="s">
        <v>64</v>
      </c>
      <c r="D21" t="s">
        <v>98</v>
      </c>
      <c r="E21" t="s">
        <v>99</v>
      </c>
      <c r="F21">
        <v>0.16</v>
      </c>
      <c r="G21">
        <v>26.06</v>
      </c>
      <c r="H21">
        <v>0.25</v>
      </c>
      <c r="I21">
        <v>0.24</v>
      </c>
      <c r="J21" s="1">
        <v>1240</v>
      </c>
      <c r="K21" s="1">
        <v>3.15</v>
      </c>
      <c r="L21" s="1">
        <v>2.98</v>
      </c>
    </row>
    <row r="22" spans="1:12" x14ac:dyDescent="0.25">
      <c r="A22" t="s">
        <v>70</v>
      </c>
      <c r="B22">
        <v>2030</v>
      </c>
      <c r="C22" t="s">
        <v>64</v>
      </c>
      <c r="D22" t="s">
        <v>100</v>
      </c>
      <c r="E22" t="s">
        <v>101</v>
      </c>
      <c r="F22">
        <v>0</v>
      </c>
      <c r="G22">
        <v>0</v>
      </c>
      <c r="H22">
        <v>0</v>
      </c>
      <c r="I22">
        <v>0</v>
      </c>
      <c r="J22" s="1">
        <v>0</v>
      </c>
      <c r="K22" s="1">
        <v>0</v>
      </c>
      <c r="L22" s="1">
        <v>0</v>
      </c>
    </row>
    <row r="23" spans="1:12" x14ac:dyDescent="0.25">
      <c r="A23" t="s">
        <v>70</v>
      </c>
      <c r="B23">
        <v>2030</v>
      </c>
      <c r="C23" t="s">
        <v>64</v>
      </c>
      <c r="D23" t="s">
        <v>102</v>
      </c>
      <c r="E23" t="s">
        <v>103</v>
      </c>
      <c r="F23">
        <v>-0.43</v>
      </c>
      <c r="G23">
        <v>30.54</v>
      </c>
      <c r="H23">
        <v>0</v>
      </c>
      <c r="I23">
        <v>1.1100000000000001</v>
      </c>
      <c r="J23" s="1">
        <v>10.5</v>
      </c>
      <c r="K23" s="1">
        <v>0</v>
      </c>
      <c r="L23" s="1">
        <v>0.11600000000000001</v>
      </c>
    </row>
    <row r="24" spans="1:12" x14ac:dyDescent="0.25">
      <c r="A24" t="s">
        <v>70</v>
      </c>
      <c r="B24">
        <v>2030</v>
      </c>
      <c r="C24" t="s">
        <v>64</v>
      </c>
      <c r="D24" t="s">
        <v>104</v>
      </c>
      <c r="E24" t="s">
        <v>105</v>
      </c>
      <c r="F24">
        <v>0.71</v>
      </c>
      <c r="G24">
        <v>36.25</v>
      </c>
      <c r="H24">
        <v>1.1599999999999999</v>
      </c>
      <c r="I24">
        <v>2.5499999999999998</v>
      </c>
      <c r="J24" s="1">
        <v>1270</v>
      </c>
      <c r="K24" s="1">
        <v>14.7</v>
      </c>
      <c r="L24" s="1">
        <v>32.5</v>
      </c>
    </row>
    <row r="25" spans="1:12" x14ac:dyDescent="0.25">
      <c r="A25" t="s">
        <v>70</v>
      </c>
      <c r="B25">
        <v>2030</v>
      </c>
      <c r="C25" t="s">
        <v>64</v>
      </c>
      <c r="D25" t="s">
        <v>106</v>
      </c>
      <c r="E25" t="s">
        <v>107</v>
      </c>
      <c r="F25">
        <v>0</v>
      </c>
      <c r="G25">
        <v>0</v>
      </c>
      <c r="H25">
        <v>0</v>
      </c>
      <c r="I25">
        <v>0</v>
      </c>
      <c r="J25" s="1">
        <v>0</v>
      </c>
      <c r="K25" s="1">
        <v>0</v>
      </c>
      <c r="L25" s="1">
        <v>0</v>
      </c>
    </row>
    <row r="26" spans="1:12" x14ac:dyDescent="0.25">
      <c r="A26" t="s">
        <v>70</v>
      </c>
      <c r="B26">
        <v>2030</v>
      </c>
      <c r="C26" t="s">
        <v>64</v>
      </c>
      <c r="D26" t="s">
        <v>108</v>
      </c>
      <c r="E26" t="s">
        <v>109</v>
      </c>
      <c r="F26">
        <v>0</v>
      </c>
      <c r="G26">
        <v>0</v>
      </c>
      <c r="H26">
        <v>0</v>
      </c>
      <c r="I26">
        <v>0</v>
      </c>
      <c r="J26" s="1">
        <v>0</v>
      </c>
      <c r="K26" s="1">
        <v>0</v>
      </c>
      <c r="L26" s="1">
        <v>0</v>
      </c>
    </row>
    <row r="27" spans="1:12" x14ac:dyDescent="0.25">
      <c r="A27" t="s">
        <v>70</v>
      </c>
      <c r="B27">
        <v>2030</v>
      </c>
      <c r="C27" t="s">
        <v>64</v>
      </c>
      <c r="D27" t="s">
        <v>110</v>
      </c>
      <c r="E27" t="s">
        <v>111</v>
      </c>
      <c r="F27">
        <v>0</v>
      </c>
      <c r="G27">
        <v>0</v>
      </c>
      <c r="H27">
        <v>0</v>
      </c>
      <c r="I27">
        <v>0</v>
      </c>
      <c r="J27" s="1">
        <v>0</v>
      </c>
      <c r="K27" s="1">
        <v>0</v>
      </c>
      <c r="L27" s="1">
        <v>0</v>
      </c>
    </row>
    <row r="28" spans="1:12" x14ac:dyDescent="0.25">
      <c r="A28" t="s">
        <v>70</v>
      </c>
      <c r="B28">
        <v>2030</v>
      </c>
      <c r="C28" t="s">
        <v>64</v>
      </c>
      <c r="D28" t="s">
        <v>112</v>
      </c>
      <c r="E28" t="s">
        <v>113</v>
      </c>
      <c r="F28">
        <v>-0.03</v>
      </c>
      <c r="G28">
        <v>22.63</v>
      </c>
      <c r="H28">
        <v>0.13</v>
      </c>
      <c r="I28">
        <v>0.17</v>
      </c>
      <c r="J28" s="1">
        <v>566</v>
      </c>
      <c r="K28" s="1">
        <v>0.75</v>
      </c>
      <c r="L28" s="1">
        <v>0.93899999999999995</v>
      </c>
    </row>
    <row r="29" spans="1:12" x14ac:dyDescent="0.25">
      <c r="A29" t="s">
        <v>70</v>
      </c>
      <c r="B29">
        <v>2030</v>
      </c>
      <c r="C29" t="s">
        <v>64</v>
      </c>
      <c r="D29" t="s">
        <v>114</v>
      </c>
      <c r="E29" t="s">
        <v>115</v>
      </c>
      <c r="F29">
        <v>-0.02</v>
      </c>
      <c r="G29">
        <v>32.83</v>
      </c>
      <c r="H29">
        <v>0.28999999999999998</v>
      </c>
      <c r="I29">
        <v>1.66</v>
      </c>
      <c r="J29" s="1">
        <v>101</v>
      </c>
      <c r="K29" s="1">
        <v>0.28999999999999998</v>
      </c>
      <c r="L29" s="1">
        <v>1.68</v>
      </c>
    </row>
    <row r="30" spans="1:12" x14ac:dyDescent="0.25">
      <c r="A30" t="s">
        <v>70</v>
      </c>
      <c r="B30">
        <v>2030</v>
      </c>
      <c r="C30" t="s">
        <v>64</v>
      </c>
      <c r="D30" t="s">
        <v>116</v>
      </c>
      <c r="E30" t="s">
        <v>117</v>
      </c>
      <c r="F30">
        <v>1.25</v>
      </c>
      <c r="G30">
        <v>35.46</v>
      </c>
      <c r="H30">
        <v>2.11</v>
      </c>
      <c r="I30">
        <v>2.3199999999999998</v>
      </c>
      <c r="J30" s="1">
        <v>1.0900000000000001</v>
      </c>
      <c r="K30" s="1">
        <v>2.29E-2</v>
      </c>
      <c r="L30" s="1">
        <v>2.5100000000000001E-2</v>
      </c>
    </row>
    <row r="31" spans="1:12" x14ac:dyDescent="0.25">
      <c r="A31" t="s">
        <v>70</v>
      </c>
      <c r="B31">
        <v>2030</v>
      </c>
      <c r="C31" t="s">
        <v>64</v>
      </c>
      <c r="D31" t="s">
        <v>60</v>
      </c>
      <c r="E31" t="s">
        <v>118</v>
      </c>
      <c r="F31">
        <v>-0.41</v>
      </c>
      <c r="G31">
        <v>30.12</v>
      </c>
      <c r="H31">
        <v>0.04</v>
      </c>
      <c r="I31">
        <v>1.03</v>
      </c>
      <c r="J31" s="1">
        <v>715</v>
      </c>
      <c r="K31" s="1">
        <v>0.309</v>
      </c>
      <c r="L31" s="1">
        <v>7.39</v>
      </c>
    </row>
    <row r="32" spans="1:12" x14ac:dyDescent="0.25">
      <c r="A32" t="s">
        <v>70</v>
      </c>
      <c r="B32">
        <v>2030</v>
      </c>
      <c r="C32" t="s">
        <v>64</v>
      </c>
      <c r="D32" t="s">
        <v>119</v>
      </c>
      <c r="E32" t="s">
        <v>120</v>
      </c>
      <c r="F32">
        <v>0</v>
      </c>
      <c r="G32">
        <v>0</v>
      </c>
      <c r="H32">
        <v>0</v>
      </c>
      <c r="I32">
        <v>0</v>
      </c>
      <c r="J32" s="1">
        <v>0</v>
      </c>
      <c r="K32" s="1">
        <v>0</v>
      </c>
      <c r="L32" s="1">
        <v>0</v>
      </c>
    </row>
    <row r="33" spans="1:12" x14ac:dyDescent="0.25">
      <c r="A33" t="s">
        <v>70</v>
      </c>
      <c r="B33">
        <v>2030</v>
      </c>
      <c r="C33" t="s">
        <v>64</v>
      </c>
      <c r="D33" t="s">
        <v>41</v>
      </c>
      <c r="E33" t="s">
        <v>121</v>
      </c>
      <c r="F33">
        <v>0.37</v>
      </c>
      <c r="G33">
        <v>34.32</v>
      </c>
      <c r="H33">
        <v>1.32</v>
      </c>
      <c r="I33">
        <v>2.08</v>
      </c>
      <c r="J33" s="1">
        <v>3990</v>
      </c>
      <c r="K33" s="1">
        <v>52.4</v>
      </c>
      <c r="L33" s="1">
        <v>83</v>
      </c>
    </row>
    <row r="34" spans="1:12" x14ac:dyDescent="0.25">
      <c r="A34" t="s">
        <v>70</v>
      </c>
      <c r="B34">
        <v>2030</v>
      </c>
      <c r="C34" t="s">
        <v>64</v>
      </c>
      <c r="D34" t="s">
        <v>122</v>
      </c>
      <c r="E34" t="s">
        <v>123</v>
      </c>
      <c r="F34">
        <v>0</v>
      </c>
      <c r="G34">
        <v>0</v>
      </c>
      <c r="H34">
        <v>0</v>
      </c>
      <c r="I34">
        <v>0</v>
      </c>
      <c r="J34" s="1">
        <v>0</v>
      </c>
      <c r="K34" s="1">
        <v>0</v>
      </c>
      <c r="L34" s="1">
        <v>0</v>
      </c>
    </row>
    <row r="35" spans="1:12" x14ac:dyDescent="0.25">
      <c r="A35" t="s">
        <v>70</v>
      </c>
      <c r="B35">
        <v>2030</v>
      </c>
      <c r="C35" t="s">
        <v>64</v>
      </c>
      <c r="D35" t="s">
        <v>124</v>
      </c>
      <c r="E35" t="s">
        <v>125</v>
      </c>
      <c r="F35">
        <v>4.21</v>
      </c>
      <c r="G35">
        <v>38.840000000000003</v>
      </c>
      <c r="H35">
        <v>6.23</v>
      </c>
      <c r="I35">
        <v>3.1</v>
      </c>
      <c r="J35" s="1">
        <v>12.2</v>
      </c>
      <c r="K35" s="1">
        <v>0.75900000000000001</v>
      </c>
      <c r="L35" s="1">
        <v>0.377</v>
      </c>
    </row>
    <row r="36" spans="1:12" x14ac:dyDescent="0.25">
      <c r="A36" t="s">
        <v>70</v>
      </c>
      <c r="B36">
        <v>2030</v>
      </c>
      <c r="C36" t="s">
        <v>64</v>
      </c>
      <c r="D36" t="s">
        <v>126</v>
      </c>
      <c r="E36" t="s">
        <v>127</v>
      </c>
      <c r="F36">
        <v>0</v>
      </c>
      <c r="G36">
        <v>0</v>
      </c>
      <c r="H36">
        <v>0</v>
      </c>
      <c r="I36">
        <v>0</v>
      </c>
      <c r="J36" s="1">
        <v>0</v>
      </c>
      <c r="K36" s="1">
        <v>0</v>
      </c>
      <c r="L36" s="1">
        <v>0</v>
      </c>
    </row>
    <row r="37" spans="1:12" x14ac:dyDescent="0.25">
      <c r="A37" t="s">
        <v>70</v>
      </c>
      <c r="B37">
        <v>2030</v>
      </c>
      <c r="C37" t="s">
        <v>64</v>
      </c>
      <c r="D37" t="s">
        <v>128</v>
      </c>
      <c r="E37" t="s">
        <v>129</v>
      </c>
      <c r="F37">
        <v>0</v>
      </c>
      <c r="G37">
        <v>0</v>
      </c>
      <c r="H37">
        <v>0</v>
      </c>
      <c r="I37">
        <v>0</v>
      </c>
      <c r="J37" s="1">
        <v>0</v>
      </c>
      <c r="K37" s="1">
        <v>0</v>
      </c>
      <c r="L37" s="1">
        <v>0</v>
      </c>
    </row>
    <row r="38" spans="1:12" x14ac:dyDescent="0.25">
      <c r="A38" t="s">
        <v>70</v>
      </c>
      <c r="B38">
        <v>2030</v>
      </c>
      <c r="C38" t="s">
        <v>64</v>
      </c>
      <c r="D38" t="s">
        <v>130</v>
      </c>
      <c r="E38" t="s">
        <v>131</v>
      </c>
      <c r="F38">
        <v>0</v>
      </c>
      <c r="G38">
        <v>0</v>
      </c>
      <c r="H38">
        <v>0</v>
      </c>
      <c r="I38">
        <v>0</v>
      </c>
      <c r="J38" s="1">
        <v>0</v>
      </c>
      <c r="K38" s="1">
        <v>0</v>
      </c>
      <c r="L38" s="1">
        <v>0</v>
      </c>
    </row>
    <row r="39" spans="1:12" x14ac:dyDescent="0.25">
      <c r="A39" t="s">
        <v>70</v>
      </c>
      <c r="B39">
        <v>2030</v>
      </c>
      <c r="C39" t="s">
        <v>64</v>
      </c>
      <c r="D39" t="s">
        <v>58</v>
      </c>
      <c r="E39" t="s">
        <v>132</v>
      </c>
      <c r="F39">
        <v>-0.23</v>
      </c>
      <c r="G39">
        <v>33.869999999999997</v>
      </c>
      <c r="H39">
        <v>0.71</v>
      </c>
      <c r="I39">
        <v>1.97</v>
      </c>
      <c r="J39" s="1">
        <v>17300</v>
      </c>
      <c r="K39" s="1">
        <v>123</v>
      </c>
      <c r="L39" s="1">
        <v>340</v>
      </c>
    </row>
    <row r="40" spans="1:12" x14ac:dyDescent="0.25">
      <c r="A40" t="s">
        <v>70</v>
      </c>
      <c r="B40">
        <v>2030</v>
      </c>
      <c r="C40" t="s">
        <v>64</v>
      </c>
      <c r="D40" t="s">
        <v>133</v>
      </c>
      <c r="E40" t="s">
        <v>134</v>
      </c>
      <c r="F40">
        <v>0</v>
      </c>
      <c r="G40">
        <v>0</v>
      </c>
      <c r="H40">
        <v>0</v>
      </c>
      <c r="I40">
        <v>0</v>
      </c>
      <c r="J40" s="1">
        <v>0</v>
      </c>
      <c r="K40" s="1">
        <v>0</v>
      </c>
      <c r="L40" s="1">
        <v>0</v>
      </c>
    </row>
    <row r="41" spans="1:12" x14ac:dyDescent="0.25">
      <c r="A41" t="s">
        <v>70</v>
      </c>
      <c r="B41">
        <v>2030</v>
      </c>
      <c r="C41" t="s">
        <v>64</v>
      </c>
      <c r="D41" t="s">
        <v>135</v>
      </c>
      <c r="E41" t="s">
        <v>136</v>
      </c>
      <c r="F41">
        <v>0</v>
      </c>
      <c r="G41">
        <v>0</v>
      </c>
      <c r="H41">
        <v>0</v>
      </c>
      <c r="I41">
        <v>0</v>
      </c>
      <c r="J41" s="1">
        <v>0</v>
      </c>
      <c r="K41" s="1">
        <v>0</v>
      </c>
      <c r="L41" s="1">
        <v>0</v>
      </c>
    </row>
    <row r="42" spans="1:12" x14ac:dyDescent="0.25">
      <c r="A42" t="s">
        <v>70</v>
      </c>
      <c r="B42">
        <v>2030</v>
      </c>
      <c r="C42" t="s">
        <v>64</v>
      </c>
      <c r="D42" t="s">
        <v>62</v>
      </c>
      <c r="E42" t="s">
        <v>137</v>
      </c>
      <c r="F42">
        <v>0.84</v>
      </c>
      <c r="G42">
        <v>28.92</v>
      </c>
      <c r="H42">
        <v>1.3</v>
      </c>
      <c r="I42">
        <v>1.1100000000000001</v>
      </c>
      <c r="J42" s="1">
        <v>1060</v>
      </c>
      <c r="K42" s="1">
        <v>13.8</v>
      </c>
      <c r="L42" s="1">
        <v>11.7</v>
      </c>
    </row>
    <row r="43" spans="1:12" x14ac:dyDescent="0.25">
      <c r="A43" t="s">
        <v>70</v>
      </c>
      <c r="B43">
        <v>2030</v>
      </c>
      <c r="C43" t="s">
        <v>64</v>
      </c>
      <c r="D43" t="s">
        <v>51</v>
      </c>
      <c r="E43" t="s">
        <v>138</v>
      </c>
      <c r="F43">
        <v>2.02</v>
      </c>
      <c r="G43">
        <v>34.5</v>
      </c>
      <c r="H43">
        <v>3.6</v>
      </c>
      <c r="I43">
        <v>2.15</v>
      </c>
      <c r="J43" s="1">
        <v>92900</v>
      </c>
      <c r="K43" s="1">
        <v>3340</v>
      </c>
      <c r="L43" s="1">
        <v>2000</v>
      </c>
    </row>
    <row r="44" spans="1:12" x14ac:dyDescent="0.25">
      <c r="A44" t="s">
        <v>70</v>
      </c>
      <c r="B44">
        <v>2030</v>
      </c>
      <c r="C44" t="s">
        <v>64</v>
      </c>
      <c r="D44" t="s">
        <v>139</v>
      </c>
      <c r="E44" t="s">
        <v>140</v>
      </c>
      <c r="F44">
        <v>0</v>
      </c>
      <c r="G44">
        <v>0</v>
      </c>
      <c r="H44">
        <v>0</v>
      </c>
      <c r="I44">
        <v>0</v>
      </c>
      <c r="J44" s="1">
        <v>0</v>
      </c>
      <c r="K44" s="1">
        <v>0</v>
      </c>
      <c r="L44" s="1">
        <v>0</v>
      </c>
    </row>
    <row r="45" spans="1:12" x14ac:dyDescent="0.25">
      <c r="A45" t="s">
        <v>70</v>
      </c>
      <c r="B45">
        <v>2030</v>
      </c>
      <c r="C45" t="s">
        <v>64</v>
      </c>
      <c r="D45" t="s">
        <v>141</v>
      </c>
      <c r="E45" t="s">
        <v>142</v>
      </c>
      <c r="F45">
        <v>0</v>
      </c>
      <c r="G45">
        <v>0</v>
      </c>
      <c r="H45">
        <v>0</v>
      </c>
      <c r="I45">
        <v>0</v>
      </c>
      <c r="J45" s="1">
        <v>0</v>
      </c>
      <c r="K45" s="1">
        <v>0</v>
      </c>
      <c r="L45" s="1">
        <v>0</v>
      </c>
    </row>
    <row r="46" spans="1:12" x14ac:dyDescent="0.25">
      <c r="A46" t="s">
        <v>70</v>
      </c>
      <c r="B46">
        <v>2030</v>
      </c>
      <c r="C46" t="s">
        <v>64</v>
      </c>
      <c r="D46" t="s">
        <v>52</v>
      </c>
      <c r="E46" t="s">
        <v>143</v>
      </c>
      <c r="F46">
        <v>0</v>
      </c>
      <c r="G46">
        <v>0</v>
      </c>
      <c r="H46">
        <v>0</v>
      </c>
      <c r="I46">
        <v>0</v>
      </c>
      <c r="J46" s="1">
        <v>0</v>
      </c>
      <c r="K46" s="1">
        <v>0</v>
      </c>
      <c r="L46" s="1">
        <v>0</v>
      </c>
    </row>
    <row r="47" spans="1:12" x14ac:dyDescent="0.25">
      <c r="A47" t="s">
        <v>70</v>
      </c>
      <c r="B47">
        <v>2030</v>
      </c>
      <c r="C47" t="s">
        <v>64</v>
      </c>
      <c r="D47" t="s">
        <v>144</v>
      </c>
      <c r="E47" t="s">
        <v>145</v>
      </c>
      <c r="F47">
        <v>-0.39</v>
      </c>
      <c r="G47">
        <v>25.37</v>
      </c>
      <c r="H47">
        <v>0</v>
      </c>
      <c r="I47">
        <v>0.27</v>
      </c>
      <c r="J47" s="1">
        <v>71.900000000000006</v>
      </c>
      <c r="K47" s="1">
        <v>0</v>
      </c>
      <c r="L47" s="1">
        <v>0.193</v>
      </c>
    </row>
    <row r="48" spans="1:12" x14ac:dyDescent="0.25">
      <c r="A48" t="s">
        <v>70</v>
      </c>
      <c r="B48">
        <v>2030</v>
      </c>
      <c r="C48" t="s">
        <v>64</v>
      </c>
      <c r="D48" t="s">
        <v>146</v>
      </c>
      <c r="E48" t="s">
        <v>147</v>
      </c>
      <c r="F48">
        <v>0</v>
      </c>
      <c r="G48">
        <v>0</v>
      </c>
      <c r="H48">
        <v>0</v>
      </c>
      <c r="I48">
        <v>0</v>
      </c>
      <c r="J48" s="1">
        <v>0</v>
      </c>
      <c r="K48" s="1">
        <v>0</v>
      </c>
      <c r="L48" s="1">
        <v>0</v>
      </c>
    </row>
    <row r="49" spans="1:12" x14ac:dyDescent="0.25">
      <c r="A49" t="s">
        <v>70</v>
      </c>
      <c r="B49">
        <v>2030</v>
      </c>
      <c r="C49" t="s">
        <v>64</v>
      </c>
      <c r="D49" t="s">
        <v>148</v>
      </c>
      <c r="E49" t="s">
        <v>149</v>
      </c>
      <c r="F49">
        <v>0</v>
      </c>
      <c r="G49">
        <v>0</v>
      </c>
      <c r="H49">
        <v>0</v>
      </c>
      <c r="I49">
        <v>0</v>
      </c>
      <c r="J49" s="1">
        <v>0</v>
      </c>
      <c r="K49" s="1">
        <v>0</v>
      </c>
      <c r="L49" s="1">
        <v>0</v>
      </c>
    </row>
    <row r="50" spans="1:12" x14ac:dyDescent="0.25">
      <c r="A50" t="s">
        <v>70</v>
      </c>
      <c r="B50">
        <v>2030</v>
      </c>
      <c r="C50" t="s">
        <v>64</v>
      </c>
      <c r="D50" t="s">
        <v>150</v>
      </c>
      <c r="E50" t="s">
        <v>151</v>
      </c>
      <c r="F50">
        <v>0</v>
      </c>
      <c r="G50">
        <v>0</v>
      </c>
      <c r="H50">
        <v>0</v>
      </c>
      <c r="I50">
        <v>0</v>
      </c>
      <c r="J50" s="1">
        <v>0</v>
      </c>
      <c r="K50" s="1">
        <v>0</v>
      </c>
      <c r="L50" s="1">
        <v>0</v>
      </c>
    </row>
    <row r="51" spans="1:12" x14ac:dyDescent="0.25">
      <c r="A51" t="s">
        <v>70</v>
      </c>
      <c r="B51">
        <v>2030</v>
      </c>
      <c r="C51" t="s">
        <v>64</v>
      </c>
      <c r="D51" t="s">
        <v>152</v>
      </c>
      <c r="E51" t="s">
        <v>153</v>
      </c>
      <c r="F51">
        <v>0</v>
      </c>
      <c r="G51">
        <v>0</v>
      </c>
      <c r="H51">
        <v>0</v>
      </c>
      <c r="I51">
        <v>0</v>
      </c>
      <c r="J51" s="1">
        <v>0</v>
      </c>
      <c r="K51" s="1">
        <v>0</v>
      </c>
      <c r="L51" s="1">
        <v>0</v>
      </c>
    </row>
    <row r="52" spans="1:12" x14ac:dyDescent="0.25">
      <c r="A52" t="s">
        <v>70</v>
      </c>
      <c r="B52">
        <v>2030</v>
      </c>
      <c r="C52" t="s">
        <v>64</v>
      </c>
      <c r="D52" t="s">
        <v>154</v>
      </c>
      <c r="E52" t="s">
        <v>155</v>
      </c>
      <c r="F52">
        <v>0.66</v>
      </c>
      <c r="G52">
        <v>33.450000000000003</v>
      </c>
      <c r="H52">
        <v>1.3</v>
      </c>
      <c r="I52">
        <v>1.85</v>
      </c>
      <c r="J52" s="1">
        <v>801</v>
      </c>
      <c r="K52" s="1">
        <v>10.4</v>
      </c>
      <c r="L52" s="1">
        <v>14.8</v>
      </c>
    </row>
    <row r="53" spans="1:12" x14ac:dyDescent="0.25">
      <c r="A53" t="s">
        <v>70</v>
      </c>
      <c r="B53">
        <v>2030</v>
      </c>
      <c r="C53" t="s">
        <v>64</v>
      </c>
      <c r="D53" t="s">
        <v>156</v>
      </c>
      <c r="E53" t="s">
        <v>157</v>
      </c>
      <c r="F53">
        <v>0</v>
      </c>
      <c r="G53">
        <v>0</v>
      </c>
      <c r="H53">
        <v>0</v>
      </c>
      <c r="I53">
        <v>0</v>
      </c>
      <c r="J53" s="1">
        <v>0</v>
      </c>
      <c r="K53" s="1">
        <v>0</v>
      </c>
      <c r="L53" s="1">
        <v>0</v>
      </c>
    </row>
    <row r="54" spans="1:12" x14ac:dyDescent="0.25">
      <c r="A54" t="s">
        <v>70</v>
      </c>
      <c r="B54">
        <v>2030</v>
      </c>
      <c r="C54" t="s">
        <v>64</v>
      </c>
      <c r="D54" t="s">
        <v>158</v>
      </c>
      <c r="E54" t="s">
        <v>159</v>
      </c>
      <c r="F54">
        <v>0</v>
      </c>
      <c r="G54">
        <v>0</v>
      </c>
      <c r="H54">
        <v>0</v>
      </c>
      <c r="I54">
        <v>0</v>
      </c>
      <c r="J54" s="1">
        <v>0</v>
      </c>
      <c r="K54" s="1">
        <v>0</v>
      </c>
      <c r="L54" s="1">
        <v>0</v>
      </c>
    </row>
    <row r="55" spans="1:12" x14ac:dyDescent="0.25">
      <c r="A55" t="s">
        <v>70</v>
      </c>
      <c r="B55">
        <v>2030</v>
      </c>
      <c r="C55" t="s">
        <v>64</v>
      </c>
      <c r="D55" t="s">
        <v>160</v>
      </c>
      <c r="E55" t="s">
        <v>161</v>
      </c>
      <c r="F55">
        <v>0</v>
      </c>
      <c r="G55">
        <v>0</v>
      </c>
      <c r="H55">
        <v>0</v>
      </c>
      <c r="I55">
        <v>0</v>
      </c>
      <c r="J55" s="1">
        <v>0</v>
      </c>
      <c r="K55" s="1">
        <v>0</v>
      </c>
      <c r="L55" s="1">
        <v>0</v>
      </c>
    </row>
    <row r="56" spans="1:12" x14ac:dyDescent="0.25">
      <c r="A56" t="s">
        <v>70</v>
      </c>
      <c r="B56">
        <v>2030</v>
      </c>
      <c r="C56" t="s">
        <v>64</v>
      </c>
      <c r="D56" t="s">
        <v>162</v>
      </c>
      <c r="E56" t="s">
        <v>163</v>
      </c>
      <c r="F56">
        <v>0.78</v>
      </c>
      <c r="G56">
        <v>33.79</v>
      </c>
      <c r="H56">
        <v>1.28</v>
      </c>
      <c r="I56">
        <v>1.9</v>
      </c>
      <c r="J56" s="1">
        <v>3740</v>
      </c>
      <c r="K56" s="1">
        <v>48.1</v>
      </c>
      <c r="L56" s="1">
        <v>71.099999999999994</v>
      </c>
    </row>
    <row r="57" spans="1:12" x14ac:dyDescent="0.25">
      <c r="A57" t="s">
        <v>70</v>
      </c>
      <c r="B57">
        <v>2030</v>
      </c>
      <c r="C57" t="s">
        <v>64</v>
      </c>
      <c r="D57" t="s">
        <v>164</v>
      </c>
      <c r="E57" t="s">
        <v>165</v>
      </c>
      <c r="F57">
        <v>1.77</v>
      </c>
      <c r="G57">
        <v>37.909999999999997</v>
      </c>
      <c r="H57">
        <v>3.11</v>
      </c>
      <c r="I57">
        <v>3.03</v>
      </c>
      <c r="J57" s="1">
        <v>66.099999999999994</v>
      </c>
      <c r="K57" s="1">
        <v>2.06</v>
      </c>
      <c r="L57" s="1">
        <v>2</v>
      </c>
    </row>
    <row r="58" spans="1:12" x14ac:dyDescent="0.25">
      <c r="A58" t="s">
        <v>70</v>
      </c>
      <c r="B58">
        <v>2030</v>
      </c>
      <c r="C58" t="s">
        <v>64</v>
      </c>
      <c r="D58" t="s">
        <v>166</v>
      </c>
      <c r="E58" t="s">
        <v>167</v>
      </c>
      <c r="F58">
        <v>0</v>
      </c>
      <c r="G58">
        <v>0</v>
      </c>
      <c r="H58">
        <v>0</v>
      </c>
      <c r="I58">
        <v>0</v>
      </c>
      <c r="J58" s="1">
        <v>0</v>
      </c>
      <c r="K58" s="1">
        <v>0</v>
      </c>
      <c r="L58" s="1">
        <v>0</v>
      </c>
    </row>
    <row r="59" spans="1:12" x14ac:dyDescent="0.25">
      <c r="A59" t="s">
        <v>70</v>
      </c>
      <c r="B59">
        <v>2030</v>
      </c>
      <c r="C59" t="s">
        <v>64</v>
      </c>
      <c r="D59" t="s">
        <v>168</v>
      </c>
      <c r="E59" t="s">
        <v>169</v>
      </c>
      <c r="F59">
        <v>0.39</v>
      </c>
      <c r="G59">
        <v>37.299999999999997</v>
      </c>
      <c r="H59">
        <v>0.66</v>
      </c>
      <c r="I59">
        <v>2.85</v>
      </c>
      <c r="J59" s="1">
        <v>4180</v>
      </c>
      <c r="K59" s="1">
        <v>27.5</v>
      </c>
      <c r="L59" s="1">
        <v>119</v>
      </c>
    </row>
    <row r="60" spans="1:12" x14ac:dyDescent="0.25">
      <c r="A60" t="s">
        <v>70</v>
      </c>
      <c r="B60">
        <v>2030</v>
      </c>
      <c r="C60" t="s">
        <v>64</v>
      </c>
      <c r="D60" t="s">
        <v>170</v>
      </c>
      <c r="E60" t="s">
        <v>171</v>
      </c>
      <c r="F60">
        <v>0</v>
      </c>
      <c r="G60">
        <v>0</v>
      </c>
      <c r="H60">
        <v>0</v>
      </c>
      <c r="I60">
        <v>0</v>
      </c>
      <c r="J60" s="1">
        <v>0</v>
      </c>
      <c r="K60" s="1">
        <v>0</v>
      </c>
      <c r="L60" s="1">
        <v>0</v>
      </c>
    </row>
    <row r="61" spans="1:12" x14ac:dyDescent="0.25">
      <c r="A61" t="s">
        <v>70</v>
      </c>
      <c r="B61">
        <v>2030</v>
      </c>
      <c r="C61" t="s">
        <v>64</v>
      </c>
      <c r="D61" t="s">
        <v>172</v>
      </c>
      <c r="E61" t="s">
        <v>173</v>
      </c>
      <c r="F61">
        <v>0</v>
      </c>
      <c r="G61">
        <v>0</v>
      </c>
      <c r="H61">
        <v>0</v>
      </c>
      <c r="I61">
        <v>0</v>
      </c>
      <c r="J61" s="1">
        <v>0</v>
      </c>
      <c r="K61" s="1">
        <v>0</v>
      </c>
      <c r="L61" s="1">
        <v>0</v>
      </c>
    </row>
    <row r="62" spans="1:12" x14ac:dyDescent="0.25">
      <c r="A62" t="s">
        <v>70</v>
      </c>
      <c r="B62">
        <v>2030</v>
      </c>
      <c r="C62" t="s">
        <v>64</v>
      </c>
      <c r="D62" t="s">
        <v>174</v>
      </c>
      <c r="E62" t="s">
        <v>175</v>
      </c>
      <c r="F62">
        <v>-7.0000000000000007E-2</v>
      </c>
      <c r="G62">
        <v>24.22</v>
      </c>
      <c r="H62">
        <v>0</v>
      </c>
      <c r="I62">
        <v>0.03</v>
      </c>
      <c r="J62" s="1">
        <v>20.6</v>
      </c>
      <c r="K62" s="1">
        <v>0</v>
      </c>
      <c r="L62" s="1">
        <v>5.4799999999999996E-3</v>
      </c>
    </row>
    <row r="63" spans="1:12" x14ac:dyDescent="0.25">
      <c r="A63" t="s">
        <v>70</v>
      </c>
      <c r="B63">
        <v>2030</v>
      </c>
      <c r="C63" t="s">
        <v>64</v>
      </c>
      <c r="D63" t="s">
        <v>44</v>
      </c>
      <c r="E63" t="s">
        <v>176</v>
      </c>
      <c r="F63">
        <v>0.69</v>
      </c>
      <c r="G63">
        <v>34.590000000000003</v>
      </c>
      <c r="H63">
        <v>1.39</v>
      </c>
      <c r="I63">
        <v>2.1</v>
      </c>
      <c r="J63" s="1">
        <v>6740</v>
      </c>
      <c r="K63" s="1">
        <v>94</v>
      </c>
      <c r="L63" s="1">
        <v>142</v>
      </c>
    </row>
    <row r="64" spans="1:12" x14ac:dyDescent="0.25">
      <c r="A64" t="s">
        <v>70</v>
      </c>
      <c r="B64">
        <v>2030</v>
      </c>
      <c r="C64" t="s">
        <v>64</v>
      </c>
      <c r="D64" t="s">
        <v>177</v>
      </c>
      <c r="E64" t="s">
        <v>178</v>
      </c>
      <c r="F64">
        <v>0</v>
      </c>
      <c r="G64">
        <v>0</v>
      </c>
      <c r="H64">
        <v>0</v>
      </c>
      <c r="I64">
        <v>0</v>
      </c>
      <c r="J64" s="1">
        <v>0</v>
      </c>
      <c r="K64" s="1">
        <v>0</v>
      </c>
      <c r="L64" s="1">
        <v>0</v>
      </c>
    </row>
    <row r="65" spans="1:12" x14ac:dyDescent="0.25">
      <c r="A65" t="s">
        <v>70</v>
      </c>
      <c r="B65">
        <v>2030</v>
      </c>
      <c r="C65" t="s">
        <v>64</v>
      </c>
      <c r="D65" t="s">
        <v>179</v>
      </c>
      <c r="E65" t="s">
        <v>180</v>
      </c>
      <c r="F65">
        <v>0</v>
      </c>
      <c r="G65">
        <v>0</v>
      </c>
      <c r="H65">
        <v>0</v>
      </c>
      <c r="I65">
        <v>0</v>
      </c>
      <c r="J65" s="1">
        <v>0</v>
      </c>
      <c r="K65" s="1">
        <v>0</v>
      </c>
      <c r="L65" s="1">
        <v>0</v>
      </c>
    </row>
    <row r="66" spans="1:12" x14ac:dyDescent="0.25">
      <c r="A66" t="s">
        <v>70</v>
      </c>
      <c r="B66">
        <v>2030</v>
      </c>
      <c r="C66" t="s">
        <v>64</v>
      </c>
      <c r="D66" t="s">
        <v>181</v>
      </c>
      <c r="E66" t="s">
        <v>182</v>
      </c>
      <c r="F66">
        <v>1.1000000000000001</v>
      </c>
      <c r="G66">
        <v>37.44</v>
      </c>
      <c r="H66">
        <v>1.73</v>
      </c>
      <c r="I66">
        <v>2.88</v>
      </c>
      <c r="J66" s="1">
        <v>17</v>
      </c>
      <c r="K66" s="1">
        <v>0.29399999999999998</v>
      </c>
      <c r="L66" s="1">
        <v>0.48799999999999999</v>
      </c>
    </row>
    <row r="67" spans="1:12" x14ac:dyDescent="0.25">
      <c r="A67" t="s">
        <v>70</v>
      </c>
      <c r="B67">
        <v>2030</v>
      </c>
      <c r="C67" t="s">
        <v>64</v>
      </c>
      <c r="D67" t="s">
        <v>183</v>
      </c>
      <c r="E67" t="s">
        <v>184</v>
      </c>
      <c r="F67">
        <v>0</v>
      </c>
      <c r="G67">
        <v>0</v>
      </c>
      <c r="H67">
        <v>0</v>
      </c>
      <c r="I67">
        <v>0</v>
      </c>
      <c r="J67" s="1">
        <v>0</v>
      </c>
      <c r="K67" s="1">
        <v>0</v>
      </c>
      <c r="L67" s="1">
        <v>0</v>
      </c>
    </row>
    <row r="68" spans="1:12" x14ac:dyDescent="0.25">
      <c r="A68" t="s">
        <v>70</v>
      </c>
      <c r="B68">
        <v>2030</v>
      </c>
      <c r="C68" t="s">
        <v>64</v>
      </c>
      <c r="D68" t="s">
        <v>185</v>
      </c>
      <c r="E68" t="s">
        <v>186</v>
      </c>
      <c r="F68">
        <v>1.57</v>
      </c>
      <c r="G68">
        <v>35.1</v>
      </c>
      <c r="H68">
        <v>2.4300000000000002</v>
      </c>
      <c r="I68">
        <v>2.27</v>
      </c>
      <c r="J68" s="1">
        <v>258</v>
      </c>
      <c r="K68" s="1">
        <v>6.28</v>
      </c>
      <c r="L68" s="1">
        <v>5.87</v>
      </c>
    </row>
    <row r="69" spans="1:12" x14ac:dyDescent="0.25">
      <c r="A69" t="s">
        <v>70</v>
      </c>
      <c r="B69">
        <v>2030</v>
      </c>
      <c r="C69" t="s">
        <v>64</v>
      </c>
      <c r="D69" t="s">
        <v>187</v>
      </c>
      <c r="E69" t="s">
        <v>188</v>
      </c>
      <c r="F69">
        <v>0</v>
      </c>
      <c r="G69">
        <v>0</v>
      </c>
      <c r="H69">
        <v>0</v>
      </c>
      <c r="I69">
        <v>0</v>
      </c>
      <c r="J69" s="1">
        <v>0</v>
      </c>
      <c r="K69" s="1">
        <v>0</v>
      </c>
      <c r="L69" s="1">
        <v>0</v>
      </c>
    </row>
    <row r="70" spans="1:12" x14ac:dyDescent="0.25">
      <c r="A70" t="s">
        <v>70</v>
      </c>
      <c r="B70">
        <v>2030</v>
      </c>
      <c r="C70" t="s">
        <v>64</v>
      </c>
      <c r="D70" t="s">
        <v>33</v>
      </c>
      <c r="E70" t="s">
        <v>189</v>
      </c>
      <c r="F70">
        <v>1.69</v>
      </c>
      <c r="G70">
        <v>35.700000000000003</v>
      </c>
      <c r="H70">
        <v>2.75</v>
      </c>
      <c r="I70">
        <v>2.4</v>
      </c>
      <c r="J70" s="1">
        <v>12.7</v>
      </c>
      <c r="K70" s="1">
        <v>0.34899999999999998</v>
      </c>
      <c r="L70" s="1">
        <v>0.30399999999999999</v>
      </c>
    </row>
    <row r="71" spans="1:12" x14ac:dyDescent="0.25">
      <c r="A71" t="s">
        <v>70</v>
      </c>
      <c r="B71">
        <v>2030</v>
      </c>
      <c r="C71" t="s">
        <v>64</v>
      </c>
      <c r="D71" t="s">
        <v>34</v>
      </c>
      <c r="E71" t="s">
        <v>190</v>
      </c>
      <c r="F71">
        <v>0.98</v>
      </c>
      <c r="G71">
        <v>37.18</v>
      </c>
      <c r="H71">
        <v>1.72</v>
      </c>
      <c r="I71">
        <v>2.83</v>
      </c>
      <c r="J71" s="1">
        <v>33700</v>
      </c>
      <c r="K71" s="1">
        <v>582</v>
      </c>
      <c r="L71" s="1">
        <v>954</v>
      </c>
    </row>
    <row r="72" spans="1:12" x14ac:dyDescent="0.25">
      <c r="A72" t="s">
        <v>70</v>
      </c>
      <c r="B72">
        <v>2030</v>
      </c>
      <c r="C72" t="s">
        <v>64</v>
      </c>
      <c r="D72" t="s">
        <v>191</v>
      </c>
      <c r="E72" t="s">
        <v>192</v>
      </c>
      <c r="F72">
        <v>0</v>
      </c>
      <c r="G72">
        <v>0</v>
      </c>
      <c r="H72">
        <v>0</v>
      </c>
      <c r="I72">
        <v>0</v>
      </c>
      <c r="J72" s="1">
        <v>0</v>
      </c>
      <c r="K72" s="1">
        <v>0</v>
      </c>
      <c r="L72" s="1">
        <v>0</v>
      </c>
    </row>
    <row r="73" spans="1:12" x14ac:dyDescent="0.25">
      <c r="A73" t="s">
        <v>70</v>
      </c>
      <c r="B73">
        <v>2030</v>
      </c>
      <c r="C73" t="s">
        <v>64</v>
      </c>
      <c r="D73" t="s">
        <v>193</v>
      </c>
      <c r="E73" t="s">
        <v>194</v>
      </c>
      <c r="F73">
        <v>0</v>
      </c>
      <c r="G73">
        <v>0</v>
      </c>
      <c r="H73">
        <v>0</v>
      </c>
      <c r="I73">
        <v>0</v>
      </c>
      <c r="J73" s="1">
        <v>0</v>
      </c>
      <c r="K73" s="1">
        <v>0</v>
      </c>
      <c r="L73" s="1">
        <v>0</v>
      </c>
    </row>
    <row r="74" spans="1:12" x14ac:dyDescent="0.25">
      <c r="A74" t="s">
        <v>70</v>
      </c>
      <c r="B74">
        <v>2030</v>
      </c>
      <c r="C74" t="s">
        <v>64</v>
      </c>
      <c r="D74" t="s">
        <v>195</v>
      </c>
      <c r="E74" t="s">
        <v>196</v>
      </c>
      <c r="F74">
        <v>0</v>
      </c>
      <c r="G74">
        <v>0</v>
      </c>
      <c r="H74">
        <v>0</v>
      </c>
      <c r="I74">
        <v>0</v>
      </c>
      <c r="J74" s="1">
        <v>0</v>
      </c>
      <c r="K74" s="1">
        <v>0</v>
      </c>
      <c r="L74" s="1">
        <v>0</v>
      </c>
    </row>
    <row r="75" spans="1:12" x14ac:dyDescent="0.25">
      <c r="A75" t="s">
        <v>70</v>
      </c>
      <c r="B75">
        <v>2030</v>
      </c>
      <c r="C75" t="s">
        <v>64</v>
      </c>
      <c r="D75" t="s">
        <v>197</v>
      </c>
      <c r="E75" t="s">
        <v>198</v>
      </c>
      <c r="F75">
        <v>0</v>
      </c>
      <c r="G75">
        <v>0</v>
      </c>
      <c r="H75">
        <v>0</v>
      </c>
      <c r="I75">
        <v>0</v>
      </c>
      <c r="J75" s="1">
        <v>0</v>
      </c>
      <c r="K75" s="1">
        <v>0</v>
      </c>
      <c r="L75" s="1">
        <v>0</v>
      </c>
    </row>
    <row r="76" spans="1:12" x14ac:dyDescent="0.25">
      <c r="A76" t="s">
        <v>70</v>
      </c>
      <c r="B76">
        <v>2030</v>
      </c>
      <c r="C76" t="s">
        <v>64</v>
      </c>
      <c r="D76" t="s">
        <v>199</v>
      </c>
      <c r="E76" t="s">
        <v>200</v>
      </c>
      <c r="F76">
        <v>3.92</v>
      </c>
      <c r="G76">
        <v>41.45</v>
      </c>
      <c r="H76">
        <v>6.77</v>
      </c>
      <c r="I76">
        <v>4.16</v>
      </c>
      <c r="J76" s="1">
        <v>43.8</v>
      </c>
      <c r="K76" s="1">
        <v>2.96</v>
      </c>
      <c r="L76" s="1">
        <v>1.82</v>
      </c>
    </row>
    <row r="77" spans="1:12" x14ac:dyDescent="0.25">
      <c r="A77" t="s">
        <v>70</v>
      </c>
      <c r="B77">
        <v>2030</v>
      </c>
      <c r="C77" t="s">
        <v>64</v>
      </c>
      <c r="D77" t="s">
        <v>201</v>
      </c>
      <c r="E77" t="s">
        <v>202</v>
      </c>
      <c r="F77">
        <v>0.77</v>
      </c>
      <c r="G77">
        <v>36.17</v>
      </c>
      <c r="H77">
        <v>1.27</v>
      </c>
      <c r="I77">
        <v>2.54</v>
      </c>
      <c r="J77" s="1">
        <v>19500</v>
      </c>
      <c r="K77" s="1">
        <v>248</v>
      </c>
      <c r="L77" s="1">
        <v>495</v>
      </c>
    </row>
    <row r="78" spans="1:12" x14ac:dyDescent="0.25">
      <c r="A78" t="s">
        <v>70</v>
      </c>
      <c r="B78">
        <v>2030</v>
      </c>
      <c r="C78" t="s">
        <v>64</v>
      </c>
      <c r="D78" t="s">
        <v>203</v>
      </c>
      <c r="E78" t="s">
        <v>204</v>
      </c>
      <c r="F78">
        <v>0</v>
      </c>
      <c r="G78">
        <v>0</v>
      </c>
      <c r="H78">
        <v>0</v>
      </c>
      <c r="I78">
        <v>0</v>
      </c>
      <c r="J78" s="1">
        <v>0</v>
      </c>
      <c r="K78" s="1">
        <v>0</v>
      </c>
      <c r="L78" s="1">
        <v>0</v>
      </c>
    </row>
    <row r="79" spans="1:12" x14ac:dyDescent="0.25">
      <c r="A79" t="s">
        <v>70</v>
      </c>
      <c r="B79">
        <v>2030</v>
      </c>
      <c r="C79" t="s">
        <v>64</v>
      </c>
      <c r="D79" t="s">
        <v>36</v>
      </c>
      <c r="E79" t="s">
        <v>205</v>
      </c>
      <c r="F79">
        <v>1.64</v>
      </c>
      <c r="G79">
        <v>38.08</v>
      </c>
      <c r="H79">
        <v>3.08</v>
      </c>
      <c r="I79">
        <v>3.1</v>
      </c>
      <c r="J79" s="1">
        <v>1800</v>
      </c>
      <c r="K79" s="1">
        <v>55.5</v>
      </c>
      <c r="L79" s="1">
        <v>55.8</v>
      </c>
    </row>
    <row r="80" spans="1:12" x14ac:dyDescent="0.25">
      <c r="A80" t="s">
        <v>70</v>
      </c>
      <c r="B80">
        <v>2030</v>
      </c>
      <c r="C80" t="s">
        <v>64</v>
      </c>
      <c r="D80" t="s">
        <v>206</v>
      </c>
      <c r="E80" t="s">
        <v>207</v>
      </c>
      <c r="F80">
        <v>0</v>
      </c>
      <c r="G80">
        <v>0</v>
      </c>
      <c r="H80">
        <v>0</v>
      </c>
      <c r="I80">
        <v>0</v>
      </c>
      <c r="J80" s="1">
        <v>0</v>
      </c>
      <c r="K80" s="1">
        <v>0</v>
      </c>
      <c r="L80" s="1">
        <v>0</v>
      </c>
    </row>
    <row r="81" spans="1:12" x14ac:dyDescent="0.25">
      <c r="A81" t="s">
        <v>70</v>
      </c>
      <c r="B81">
        <v>2030</v>
      </c>
      <c r="C81" t="s">
        <v>64</v>
      </c>
      <c r="D81" t="s">
        <v>208</v>
      </c>
      <c r="E81" t="s">
        <v>209</v>
      </c>
      <c r="F81">
        <v>0</v>
      </c>
      <c r="G81">
        <v>0</v>
      </c>
      <c r="H81">
        <v>0</v>
      </c>
      <c r="I81">
        <v>0</v>
      </c>
      <c r="J81" s="1">
        <v>0</v>
      </c>
      <c r="K81" s="1">
        <v>0</v>
      </c>
      <c r="L81" s="1">
        <v>0</v>
      </c>
    </row>
    <row r="82" spans="1:12" x14ac:dyDescent="0.25">
      <c r="A82" t="s">
        <v>70</v>
      </c>
      <c r="B82">
        <v>2030</v>
      </c>
      <c r="C82" t="s">
        <v>64</v>
      </c>
      <c r="D82" t="s">
        <v>210</v>
      </c>
      <c r="E82" t="s">
        <v>211</v>
      </c>
      <c r="F82">
        <v>0</v>
      </c>
      <c r="G82">
        <v>0</v>
      </c>
      <c r="H82">
        <v>0</v>
      </c>
      <c r="I82">
        <v>0</v>
      </c>
      <c r="J82" s="1">
        <v>0</v>
      </c>
      <c r="K82" s="1">
        <v>0</v>
      </c>
      <c r="L82" s="1">
        <v>0</v>
      </c>
    </row>
    <row r="83" spans="1:12" x14ac:dyDescent="0.25">
      <c r="A83" t="s">
        <v>70</v>
      </c>
      <c r="B83">
        <v>2030</v>
      </c>
      <c r="C83" t="s">
        <v>64</v>
      </c>
      <c r="D83" t="s">
        <v>212</v>
      </c>
      <c r="E83" t="s">
        <v>213</v>
      </c>
      <c r="F83">
        <v>0</v>
      </c>
      <c r="G83">
        <v>0</v>
      </c>
      <c r="H83">
        <v>0</v>
      </c>
      <c r="I83">
        <v>0</v>
      </c>
      <c r="J83" s="1">
        <v>0</v>
      </c>
      <c r="K83" s="1">
        <v>0</v>
      </c>
      <c r="L83" s="1">
        <v>0</v>
      </c>
    </row>
    <row r="84" spans="1:12" x14ac:dyDescent="0.25">
      <c r="A84" t="s">
        <v>70</v>
      </c>
      <c r="B84">
        <v>2030</v>
      </c>
      <c r="C84" t="s">
        <v>64</v>
      </c>
      <c r="D84" t="s">
        <v>214</v>
      </c>
      <c r="E84" t="s">
        <v>215</v>
      </c>
      <c r="F84">
        <v>0</v>
      </c>
      <c r="G84">
        <v>0</v>
      </c>
      <c r="H84">
        <v>0</v>
      </c>
      <c r="I84">
        <v>0</v>
      </c>
      <c r="J84" s="1">
        <v>0</v>
      </c>
      <c r="K84" s="1">
        <v>0</v>
      </c>
      <c r="L84" s="1">
        <v>0</v>
      </c>
    </row>
    <row r="85" spans="1:12" x14ac:dyDescent="0.25">
      <c r="A85" t="s">
        <v>70</v>
      </c>
      <c r="B85">
        <v>2030</v>
      </c>
      <c r="C85" t="s">
        <v>64</v>
      </c>
      <c r="D85" t="s">
        <v>216</v>
      </c>
      <c r="E85" t="s">
        <v>217</v>
      </c>
      <c r="F85">
        <v>0</v>
      </c>
      <c r="G85">
        <v>0</v>
      </c>
      <c r="H85">
        <v>0</v>
      </c>
      <c r="I85">
        <v>0</v>
      </c>
      <c r="J85" s="1">
        <v>0</v>
      </c>
      <c r="K85" s="1">
        <v>0</v>
      </c>
      <c r="L85" s="1">
        <v>0</v>
      </c>
    </row>
    <row r="86" spans="1:12" x14ac:dyDescent="0.25">
      <c r="A86" t="s">
        <v>70</v>
      </c>
      <c r="B86">
        <v>2030</v>
      </c>
      <c r="C86" t="s">
        <v>64</v>
      </c>
      <c r="D86" t="s">
        <v>218</v>
      </c>
      <c r="E86" t="s">
        <v>219</v>
      </c>
      <c r="F86">
        <v>0</v>
      </c>
      <c r="G86">
        <v>0</v>
      </c>
      <c r="H86">
        <v>0</v>
      </c>
      <c r="I86">
        <v>0</v>
      </c>
      <c r="J86" s="1">
        <v>0</v>
      </c>
      <c r="K86" s="1">
        <v>0</v>
      </c>
      <c r="L86" s="1">
        <v>0</v>
      </c>
    </row>
    <row r="87" spans="1:12" x14ac:dyDescent="0.25">
      <c r="A87" t="s">
        <v>70</v>
      </c>
      <c r="B87">
        <v>2030</v>
      </c>
      <c r="C87" t="s">
        <v>64</v>
      </c>
      <c r="D87" t="s">
        <v>220</v>
      </c>
      <c r="E87" t="s">
        <v>221</v>
      </c>
      <c r="F87">
        <v>0</v>
      </c>
      <c r="G87">
        <v>0</v>
      </c>
      <c r="H87">
        <v>0</v>
      </c>
      <c r="I87">
        <v>0</v>
      </c>
      <c r="J87" s="1">
        <v>0</v>
      </c>
      <c r="K87" s="1">
        <v>0</v>
      </c>
      <c r="L87" s="1">
        <v>0</v>
      </c>
    </row>
    <row r="88" spans="1:12" x14ac:dyDescent="0.25">
      <c r="A88" t="s">
        <v>70</v>
      </c>
      <c r="B88">
        <v>2030</v>
      </c>
      <c r="C88" t="s">
        <v>64</v>
      </c>
      <c r="D88" t="s">
        <v>222</v>
      </c>
      <c r="E88" t="s">
        <v>223</v>
      </c>
      <c r="F88">
        <v>0</v>
      </c>
      <c r="G88">
        <v>0</v>
      </c>
      <c r="H88">
        <v>0</v>
      </c>
      <c r="I88">
        <v>0</v>
      </c>
      <c r="J88" s="1">
        <v>0</v>
      </c>
      <c r="K88" s="1">
        <v>0</v>
      </c>
      <c r="L88" s="1">
        <v>0</v>
      </c>
    </row>
    <row r="89" spans="1:12" x14ac:dyDescent="0.25">
      <c r="A89" t="s">
        <v>70</v>
      </c>
      <c r="B89">
        <v>2030</v>
      </c>
      <c r="C89" t="s">
        <v>64</v>
      </c>
      <c r="D89" t="s">
        <v>42</v>
      </c>
      <c r="E89" t="s">
        <v>224</v>
      </c>
      <c r="F89">
        <v>0.09</v>
      </c>
      <c r="G89">
        <v>31.63</v>
      </c>
      <c r="H89">
        <v>0.36</v>
      </c>
      <c r="I89">
        <v>1.37</v>
      </c>
      <c r="J89" s="1">
        <v>3400</v>
      </c>
      <c r="K89" s="1">
        <v>12.3</v>
      </c>
      <c r="L89" s="1">
        <v>46.7</v>
      </c>
    </row>
    <row r="90" spans="1:12" x14ac:dyDescent="0.25">
      <c r="A90" t="s">
        <v>70</v>
      </c>
      <c r="B90">
        <v>2030</v>
      </c>
      <c r="C90" t="s">
        <v>64</v>
      </c>
      <c r="D90" t="s">
        <v>225</v>
      </c>
      <c r="E90" t="s">
        <v>226</v>
      </c>
      <c r="F90">
        <v>0</v>
      </c>
      <c r="G90">
        <v>0</v>
      </c>
      <c r="H90">
        <v>0</v>
      </c>
      <c r="I90">
        <v>0</v>
      </c>
      <c r="J90" s="1">
        <v>0</v>
      </c>
      <c r="K90" s="1">
        <v>0</v>
      </c>
      <c r="L90" s="1">
        <v>0</v>
      </c>
    </row>
    <row r="91" spans="1:12" x14ac:dyDescent="0.25">
      <c r="A91" t="s">
        <v>70</v>
      </c>
      <c r="B91">
        <v>2030</v>
      </c>
      <c r="C91" t="s">
        <v>64</v>
      </c>
      <c r="D91" t="s">
        <v>227</v>
      </c>
      <c r="E91" t="s">
        <v>228</v>
      </c>
      <c r="F91">
        <v>0.93</v>
      </c>
      <c r="G91">
        <v>30.19</v>
      </c>
      <c r="H91">
        <v>1.56</v>
      </c>
      <c r="I91">
        <v>1.18</v>
      </c>
      <c r="J91" s="1">
        <v>69800</v>
      </c>
      <c r="K91" s="1">
        <v>1090</v>
      </c>
      <c r="L91" s="1">
        <v>823</v>
      </c>
    </row>
    <row r="92" spans="1:12" x14ac:dyDescent="0.25">
      <c r="A92" t="s">
        <v>70</v>
      </c>
      <c r="B92">
        <v>2030</v>
      </c>
      <c r="C92" t="s">
        <v>64</v>
      </c>
      <c r="D92" t="s">
        <v>53</v>
      </c>
      <c r="E92" t="s">
        <v>229</v>
      </c>
      <c r="F92">
        <v>0</v>
      </c>
      <c r="G92">
        <v>0</v>
      </c>
      <c r="H92">
        <v>0</v>
      </c>
      <c r="I92">
        <v>0</v>
      </c>
      <c r="J92" s="1">
        <v>0</v>
      </c>
      <c r="K92" s="1">
        <v>0</v>
      </c>
      <c r="L92" s="1">
        <v>0</v>
      </c>
    </row>
    <row r="93" spans="1:12" x14ac:dyDescent="0.25">
      <c r="A93" t="s">
        <v>70</v>
      </c>
      <c r="B93">
        <v>2030</v>
      </c>
      <c r="C93" t="s">
        <v>64</v>
      </c>
      <c r="D93" t="s">
        <v>230</v>
      </c>
      <c r="E93" t="s">
        <v>231</v>
      </c>
      <c r="F93">
        <v>5.07</v>
      </c>
      <c r="G93">
        <v>43.06</v>
      </c>
      <c r="H93">
        <v>9.17</v>
      </c>
      <c r="I93">
        <v>4.6900000000000004</v>
      </c>
      <c r="J93" s="1">
        <v>6240</v>
      </c>
      <c r="K93" s="1">
        <v>572</v>
      </c>
      <c r="L93" s="1">
        <v>292</v>
      </c>
    </row>
    <row r="94" spans="1:12" x14ac:dyDescent="0.25">
      <c r="A94" t="s">
        <v>70</v>
      </c>
      <c r="B94">
        <v>2030</v>
      </c>
      <c r="C94" t="s">
        <v>64</v>
      </c>
      <c r="D94" t="s">
        <v>232</v>
      </c>
      <c r="E94" t="s">
        <v>233</v>
      </c>
      <c r="F94">
        <v>6.17</v>
      </c>
      <c r="G94">
        <v>43.74</v>
      </c>
      <c r="H94">
        <v>11.54</v>
      </c>
      <c r="I94">
        <v>4.84</v>
      </c>
      <c r="J94" s="1">
        <v>308</v>
      </c>
      <c r="K94" s="1">
        <v>35.5</v>
      </c>
      <c r="L94" s="1">
        <v>14.9</v>
      </c>
    </row>
    <row r="95" spans="1:12" x14ac:dyDescent="0.25">
      <c r="A95" t="s">
        <v>70</v>
      </c>
      <c r="B95">
        <v>2030</v>
      </c>
      <c r="C95" t="s">
        <v>64</v>
      </c>
      <c r="D95" t="s">
        <v>234</v>
      </c>
      <c r="E95" t="s">
        <v>235</v>
      </c>
      <c r="F95">
        <v>0.64</v>
      </c>
      <c r="G95">
        <v>36.86</v>
      </c>
      <c r="H95">
        <v>1</v>
      </c>
      <c r="I95">
        <v>2.7</v>
      </c>
      <c r="J95" s="1">
        <v>499</v>
      </c>
      <c r="K95" s="1">
        <v>5.01</v>
      </c>
      <c r="L95" s="1">
        <v>13.5</v>
      </c>
    </row>
    <row r="96" spans="1:12" x14ac:dyDescent="0.25">
      <c r="A96" t="s">
        <v>70</v>
      </c>
      <c r="B96">
        <v>2030</v>
      </c>
      <c r="C96" t="s">
        <v>64</v>
      </c>
      <c r="D96" t="s">
        <v>236</v>
      </c>
      <c r="E96" t="s">
        <v>237</v>
      </c>
      <c r="F96">
        <v>1.98</v>
      </c>
      <c r="G96">
        <v>40.67</v>
      </c>
      <c r="H96">
        <v>3.42</v>
      </c>
      <c r="I96">
        <v>3.83</v>
      </c>
      <c r="J96" s="1">
        <v>74</v>
      </c>
      <c r="K96" s="1">
        <v>2.5299999999999998</v>
      </c>
      <c r="L96" s="1">
        <v>2.83</v>
      </c>
    </row>
    <row r="97" spans="1:12" x14ac:dyDescent="0.25">
      <c r="A97" t="s">
        <v>70</v>
      </c>
      <c r="B97">
        <v>2030</v>
      </c>
      <c r="C97" t="s">
        <v>64</v>
      </c>
      <c r="D97" t="s">
        <v>37</v>
      </c>
      <c r="E97" t="s">
        <v>238</v>
      </c>
      <c r="F97">
        <v>6.38</v>
      </c>
      <c r="G97">
        <v>44.67</v>
      </c>
      <c r="H97">
        <v>13.21</v>
      </c>
      <c r="I97">
        <v>5.2</v>
      </c>
      <c r="J97" s="1">
        <v>6760</v>
      </c>
      <c r="K97" s="1">
        <v>893</v>
      </c>
      <c r="L97" s="1">
        <v>352</v>
      </c>
    </row>
    <row r="98" spans="1:12" x14ac:dyDescent="0.25">
      <c r="A98" t="s">
        <v>70</v>
      </c>
      <c r="B98">
        <v>2030</v>
      </c>
      <c r="C98" t="s">
        <v>64</v>
      </c>
      <c r="D98" t="s">
        <v>239</v>
      </c>
      <c r="E98" t="s">
        <v>240</v>
      </c>
      <c r="F98">
        <v>0</v>
      </c>
      <c r="G98">
        <v>0</v>
      </c>
      <c r="H98">
        <v>0</v>
      </c>
      <c r="I98">
        <v>0</v>
      </c>
      <c r="J98" s="1">
        <v>0</v>
      </c>
      <c r="K98" s="1">
        <v>0</v>
      </c>
      <c r="L98" s="1">
        <v>0</v>
      </c>
    </row>
    <row r="99" spans="1:12" x14ac:dyDescent="0.25">
      <c r="A99" t="s">
        <v>70</v>
      </c>
      <c r="B99">
        <v>2030</v>
      </c>
      <c r="C99" t="s">
        <v>64</v>
      </c>
      <c r="D99" t="s">
        <v>48</v>
      </c>
      <c r="E99" t="s">
        <v>241</v>
      </c>
      <c r="F99">
        <v>0.97</v>
      </c>
      <c r="G99">
        <v>36.04</v>
      </c>
      <c r="H99">
        <v>2.17</v>
      </c>
      <c r="I99">
        <v>2.5499999999999998</v>
      </c>
      <c r="J99" s="1">
        <v>180</v>
      </c>
      <c r="K99" s="1">
        <v>3.92</v>
      </c>
      <c r="L99" s="1">
        <v>4.5999999999999996</v>
      </c>
    </row>
    <row r="100" spans="1:12" x14ac:dyDescent="0.25">
      <c r="A100" t="s">
        <v>70</v>
      </c>
      <c r="B100">
        <v>2030</v>
      </c>
      <c r="C100" t="s">
        <v>64</v>
      </c>
      <c r="D100" t="s">
        <v>242</v>
      </c>
      <c r="E100" t="s">
        <v>243</v>
      </c>
      <c r="F100">
        <v>2.39</v>
      </c>
      <c r="G100">
        <v>41.31</v>
      </c>
      <c r="H100">
        <v>4.1500000000000004</v>
      </c>
      <c r="I100">
        <v>4.03</v>
      </c>
      <c r="J100" s="1">
        <v>58.2</v>
      </c>
      <c r="K100" s="1">
        <v>2.42</v>
      </c>
      <c r="L100" s="1">
        <v>2.35</v>
      </c>
    </row>
    <row r="101" spans="1:12" x14ac:dyDescent="0.25">
      <c r="A101" t="s">
        <v>70</v>
      </c>
      <c r="B101">
        <v>2030</v>
      </c>
      <c r="C101" t="s">
        <v>64</v>
      </c>
      <c r="D101" t="s">
        <v>45</v>
      </c>
      <c r="E101" t="s">
        <v>244</v>
      </c>
      <c r="F101">
        <v>0.32</v>
      </c>
      <c r="G101">
        <v>29.3</v>
      </c>
      <c r="H101">
        <v>0.55000000000000004</v>
      </c>
      <c r="I101">
        <v>0.86</v>
      </c>
      <c r="J101" s="1">
        <v>5100</v>
      </c>
      <c r="K101" s="1">
        <v>27.9</v>
      </c>
      <c r="L101" s="1">
        <v>44.1</v>
      </c>
    </row>
    <row r="102" spans="1:12" x14ac:dyDescent="0.25">
      <c r="A102" t="s">
        <v>70</v>
      </c>
      <c r="B102">
        <v>2030</v>
      </c>
      <c r="C102" t="s">
        <v>64</v>
      </c>
      <c r="D102" t="s">
        <v>245</v>
      </c>
      <c r="E102" t="s">
        <v>246</v>
      </c>
      <c r="F102">
        <v>0.75</v>
      </c>
      <c r="G102">
        <v>32.33</v>
      </c>
      <c r="H102">
        <v>1.18</v>
      </c>
      <c r="I102">
        <v>1.53</v>
      </c>
      <c r="J102" s="1">
        <v>86.1</v>
      </c>
      <c r="K102" s="1">
        <v>1.01</v>
      </c>
      <c r="L102" s="1">
        <v>1.32</v>
      </c>
    </row>
    <row r="103" spans="1:12" x14ac:dyDescent="0.25">
      <c r="A103" t="s">
        <v>70</v>
      </c>
      <c r="B103">
        <v>2030</v>
      </c>
      <c r="C103" t="s">
        <v>64</v>
      </c>
      <c r="D103" t="s">
        <v>247</v>
      </c>
      <c r="E103" t="s">
        <v>248</v>
      </c>
      <c r="F103">
        <v>0</v>
      </c>
      <c r="G103">
        <v>0</v>
      </c>
      <c r="H103">
        <v>0</v>
      </c>
      <c r="I103">
        <v>0</v>
      </c>
      <c r="J103" s="1">
        <v>0</v>
      </c>
      <c r="K103" s="1">
        <v>0</v>
      </c>
      <c r="L103" s="1">
        <v>0</v>
      </c>
    </row>
    <row r="104" spans="1:12" x14ac:dyDescent="0.25">
      <c r="A104" t="s">
        <v>70</v>
      </c>
      <c r="B104">
        <v>2030</v>
      </c>
      <c r="C104" t="s">
        <v>64</v>
      </c>
      <c r="D104" t="s">
        <v>249</v>
      </c>
      <c r="E104" t="s">
        <v>250</v>
      </c>
      <c r="F104">
        <v>0</v>
      </c>
      <c r="G104">
        <v>0</v>
      </c>
      <c r="H104">
        <v>0</v>
      </c>
      <c r="I104">
        <v>0</v>
      </c>
      <c r="J104" s="1">
        <v>0</v>
      </c>
      <c r="K104" s="1">
        <v>0</v>
      </c>
      <c r="L104" s="1">
        <v>0</v>
      </c>
    </row>
    <row r="105" spans="1:12" x14ac:dyDescent="0.25">
      <c r="A105" t="s">
        <v>70</v>
      </c>
      <c r="B105">
        <v>2030</v>
      </c>
      <c r="C105" t="s">
        <v>64</v>
      </c>
      <c r="D105" t="s">
        <v>251</v>
      </c>
      <c r="E105" t="s">
        <v>252</v>
      </c>
      <c r="F105">
        <v>4.29</v>
      </c>
      <c r="G105">
        <v>41.16</v>
      </c>
      <c r="H105">
        <v>7.41</v>
      </c>
      <c r="I105">
        <v>4.13</v>
      </c>
      <c r="J105" s="1">
        <v>955</v>
      </c>
      <c r="K105" s="1">
        <v>70.8</v>
      </c>
      <c r="L105" s="1">
        <v>39.4</v>
      </c>
    </row>
    <row r="106" spans="1:12" x14ac:dyDescent="0.25">
      <c r="A106" t="s">
        <v>70</v>
      </c>
      <c r="B106">
        <v>2030</v>
      </c>
      <c r="C106" t="s">
        <v>64</v>
      </c>
      <c r="D106" t="s">
        <v>253</v>
      </c>
      <c r="E106" t="s">
        <v>254</v>
      </c>
      <c r="F106">
        <v>0</v>
      </c>
      <c r="G106">
        <v>0</v>
      </c>
      <c r="H106">
        <v>0</v>
      </c>
      <c r="I106">
        <v>0</v>
      </c>
      <c r="J106" s="1">
        <v>0</v>
      </c>
      <c r="K106" s="1">
        <v>0</v>
      </c>
      <c r="L106" s="1">
        <v>0</v>
      </c>
    </row>
    <row r="107" spans="1:12" x14ac:dyDescent="0.25">
      <c r="A107" t="s">
        <v>70</v>
      </c>
      <c r="B107">
        <v>2030</v>
      </c>
      <c r="C107" t="s">
        <v>64</v>
      </c>
      <c r="D107" t="s">
        <v>255</v>
      </c>
      <c r="E107" t="s">
        <v>256</v>
      </c>
      <c r="F107">
        <v>0.09</v>
      </c>
      <c r="G107">
        <v>32.75</v>
      </c>
      <c r="H107">
        <v>0.26</v>
      </c>
      <c r="I107">
        <v>1.66</v>
      </c>
      <c r="J107" s="1">
        <v>24.4</v>
      </c>
      <c r="K107" s="1">
        <v>6.2700000000000006E-2</v>
      </c>
      <c r="L107" s="1">
        <v>0.40600000000000003</v>
      </c>
    </row>
    <row r="108" spans="1:12" x14ac:dyDescent="0.25">
      <c r="A108" t="s">
        <v>70</v>
      </c>
      <c r="B108">
        <v>2030</v>
      </c>
      <c r="C108" t="s">
        <v>64</v>
      </c>
      <c r="D108" t="s">
        <v>257</v>
      </c>
      <c r="E108" t="s">
        <v>258</v>
      </c>
      <c r="F108">
        <v>4.4400000000000004</v>
      </c>
      <c r="G108">
        <v>44.04</v>
      </c>
      <c r="H108">
        <v>8.1999999999999993</v>
      </c>
      <c r="I108">
        <v>4.95</v>
      </c>
      <c r="J108" s="1">
        <v>85.5</v>
      </c>
      <c r="K108" s="1">
        <v>7</v>
      </c>
      <c r="L108" s="1">
        <v>4.2300000000000004</v>
      </c>
    </row>
    <row r="109" spans="1:12" x14ac:dyDescent="0.25">
      <c r="A109" t="s">
        <v>70</v>
      </c>
      <c r="B109">
        <v>2030</v>
      </c>
      <c r="C109" t="s">
        <v>64</v>
      </c>
      <c r="D109" t="s">
        <v>259</v>
      </c>
      <c r="E109" t="s">
        <v>260</v>
      </c>
      <c r="F109">
        <v>4.46</v>
      </c>
      <c r="G109">
        <v>41.83</v>
      </c>
      <c r="H109">
        <v>7.25</v>
      </c>
      <c r="I109">
        <v>4.2</v>
      </c>
      <c r="J109" s="1">
        <v>556</v>
      </c>
      <c r="K109" s="1">
        <v>40.299999999999997</v>
      </c>
      <c r="L109" s="1">
        <v>23.4</v>
      </c>
    </row>
    <row r="110" spans="1:12" x14ac:dyDescent="0.25">
      <c r="A110" t="s">
        <v>70</v>
      </c>
      <c r="B110">
        <v>2030</v>
      </c>
      <c r="C110" t="s">
        <v>64</v>
      </c>
      <c r="D110" t="s">
        <v>261</v>
      </c>
      <c r="E110" t="s">
        <v>262</v>
      </c>
      <c r="F110">
        <v>0</v>
      </c>
      <c r="G110">
        <v>0</v>
      </c>
      <c r="H110">
        <v>0</v>
      </c>
      <c r="I110">
        <v>0</v>
      </c>
      <c r="J110" s="1">
        <v>0</v>
      </c>
      <c r="K110" s="1">
        <v>0</v>
      </c>
      <c r="L110" s="1">
        <v>0</v>
      </c>
    </row>
    <row r="111" spans="1:12" x14ac:dyDescent="0.25">
      <c r="A111" t="s">
        <v>70</v>
      </c>
      <c r="B111">
        <v>2030</v>
      </c>
      <c r="C111" t="s">
        <v>64</v>
      </c>
      <c r="D111" t="s">
        <v>263</v>
      </c>
      <c r="E111" t="s">
        <v>264</v>
      </c>
      <c r="F111">
        <v>3.32</v>
      </c>
      <c r="G111">
        <v>40.630000000000003</v>
      </c>
      <c r="H111">
        <v>5.87</v>
      </c>
      <c r="I111">
        <v>3.85</v>
      </c>
      <c r="J111" s="1">
        <v>101</v>
      </c>
      <c r="K111" s="1">
        <v>5.92</v>
      </c>
      <c r="L111" s="1">
        <v>3.89</v>
      </c>
    </row>
    <row r="112" spans="1:12" x14ac:dyDescent="0.25">
      <c r="A112" t="s">
        <v>70</v>
      </c>
      <c r="B112">
        <v>2030</v>
      </c>
      <c r="C112" t="s">
        <v>64</v>
      </c>
      <c r="D112" t="s">
        <v>265</v>
      </c>
      <c r="E112" t="s">
        <v>266</v>
      </c>
      <c r="F112">
        <v>-0.37</v>
      </c>
      <c r="G112">
        <v>32.1</v>
      </c>
      <c r="H112">
        <v>0.03</v>
      </c>
      <c r="I112">
        <v>1.47</v>
      </c>
      <c r="J112" s="1">
        <v>521</v>
      </c>
      <c r="K112" s="1">
        <v>0.17699999999999999</v>
      </c>
      <c r="L112" s="1">
        <v>7.68</v>
      </c>
    </row>
    <row r="113" spans="1:12" x14ac:dyDescent="0.25">
      <c r="A113" t="s">
        <v>70</v>
      </c>
      <c r="B113">
        <v>2030</v>
      </c>
      <c r="C113" t="s">
        <v>64</v>
      </c>
      <c r="D113" t="s">
        <v>267</v>
      </c>
      <c r="E113" t="s">
        <v>268</v>
      </c>
      <c r="F113">
        <v>0</v>
      </c>
      <c r="G113">
        <v>0</v>
      </c>
      <c r="H113">
        <v>0</v>
      </c>
      <c r="I113">
        <v>0</v>
      </c>
      <c r="J113" s="1">
        <v>0</v>
      </c>
      <c r="K113" s="1">
        <v>0</v>
      </c>
      <c r="L113" s="1">
        <v>0</v>
      </c>
    </row>
    <row r="114" spans="1:12" x14ac:dyDescent="0.25">
      <c r="A114" t="s">
        <v>70</v>
      </c>
      <c r="B114">
        <v>2030</v>
      </c>
      <c r="C114" t="s">
        <v>64</v>
      </c>
      <c r="D114" t="s">
        <v>269</v>
      </c>
      <c r="E114" t="s">
        <v>270</v>
      </c>
      <c r="F114">
        <v>0.31</v>
      </c>
      <c r="G114">
        <v>32.01</v>
      </c>
      <c r="H114">
        <v>0.52</v>
      </c>
      <c r="I114">
        <v>1.49</v>
      </c>
      <c r="J114" s="1">
        <v>35.799999999999997</v>
      </c>
      <c r="K114" s="1">
        <v>0.186</v>
      </c>
      <c r="L114" s="1">
        <v>0.53300000000000003</v>
      </c>
    </row>
    <row r="115" spans="1:12" x14ac:dyDescent="0.25">
      <c r="A115" t="s">
        <v>70</v>
      </c>
      <c r="B115">
        <v>2030</v>
      </c>
      <c r="C115" t="s">
        <v>64</v>
      </c>
      <c r="D115" t="s">
        <v>271</v>
      </c>
      <c r="E115" t="s">
        <v>272</v>
      </c>
      <c r="F115">
        <v>0</v>
      </c>
      <c r="G115">
        <v>0</v>
      </c>
      <c r="H115">
        <v>0</v>
      </c>
      <c r="I115">
        <v>0</v>
      </c>
      <c r="J115" s="1">
        <v>0</v>
      </c>
      <c r="K115" s="1">
        <v>0</v>
      </c>
      <c r="L115" s="1">
        <v>0</v>
      </c>
    </row>
    <row r="116" spans="1:12" x14ac:dyDescent="0.25">
      <c r="A116" t="s">
        <v>70</v>
      </c>
      <c r="B116">
        <v>2030</v>
      </c>
      <c r="C116" t="s">
        <v>64</v>
      </c>
      <c r="D116" t="s">
        <v>55</v>
      </c>
      <c r="E116" t="s">
        <v>273</v>
      </c>
      <c r="F116">
        <v>0</v>
      </c>
      <c r="G116">
        <v>0</v>
      </c>
      <c r="H116">
        <v>0</v>
      </c>
      <c r="I116">
        <v>0</v>
      </c>
      <c r="J116" s="1">
        <v>0</v>
      </c>
      <c r="K116" s="1">
        <v>0</v>
      </c>
      <c r="L116" s="1">
        <v>0</v>
      </c>
    </row>
    <row r="117" spans="1:12" x14ac:dyDescent="0.25">
      <c r="A117" t="s">
        <v>70</v>
      </c>
      <c r="B117">
        <v>2030</v>
      </c>
      <c r="C117" t="s">
        <v>64</v>
      </c>
      <c r="D117" t="s">
        <v>274</v>
      </c>
      <c r="E117" t="s">
        <v>275</v>
      </c>
      <c r="F117">
        <v>0</v>
      </c>
      <c r="G117">
        <v>0</v>
      </c>
      <c r="H117">
        <v>0</v>
      </c>
      <c r="I117">
        <v>0</v>
      </c>
      <c r="J117" s="1">
        <v>0</v>
      </c>
      <c r="K117" s="1">
        <v>0</v>
      </c>
      <c r="L117" s="1">
        <v>0</v>
      </c>
    </row>
    <row r="118" spans="1:12" x14ac:dyDescent="0.25">
      <c r="A118" t="s">
        <v>70</v>
      </c>
      <c r="B118">
        <v>2030</v>
      </c>
      <c r="C118" t="s">
        <v>64</v>
      </c>
      <c r="D118" t="s">
        <v>276</v>
      </c>
      <c r="E118" t="s">
        <v>277</v>
      </c>
      <c r="F118">
        <v>0</v>
      </c>
      <c r="G118">
        <v>0</v>
      </c>
      <c r="H118">
        <v>0</v>
      </c>
      <c r="I118">
        <v>0</v>
      </c>
      <c r="J118" s="1">
        <v>0</v>
      </c>
      <c r="K118" s="1">
        <v>0</v>
      </c>
      <c r="L118" s="1">
        <v>0</v>
      </c>
    </row>
    <row r="119" spans="1:12" x14ac:dyDescent="0.25">
      <c r="A119" t="s">
        <v>70</v>
      </c>
      <c r="B119">
        <v>2030</v>
      </c>
      <c r="C119" t="s">
        <v>64</v>
      </c>
      <c r="D119" t="s">
        <v>278</v>
      </c>
      <c r="E119" t="s">
        <v>279</v>
      </c>
      <c r="F119">
        <v>0</v>
      </c>
      <c r="G119">
        <v>0</v>
      </c>
      <c r="H119">
        <v>0</v>
      </c>
      <c r="I119">
        <v>0</v>
      </c>
      <c r="J119" s="1">
        <v>0</v>
      </c>
      <c r="K119" s="1">
        <v>0</v>
      </c>
      <c r="L119" s="1">
        <v>0</v>
      </c>
    </row>
    <row r="120" spans="1:12" x14ac:dyDescent="0.25">
      <c r="A120" t="s">
        <v>70</v>
      </c>
      <c r="B120">
        <v>2030</v>
      </c>
      <c r="C120" t="s">
        <v>64</v>
      </c>
      <c r="D120" t="s">
        <v>280</v>
      </c>
      <c r="E120" t="s">
        <v>281</v>
      </c>
      <c r="F120">
        <v>0</v>
      </c>
      <c r="G120">
        <v>0</v>
      </c>
      <c r="H120">
        <v>0</v>
      </c>
      <c r="I120">
        <v>0</v>
      </c>
      <c r="J120" s="1">
        <v>0</v>
      </c>
      <c r="K120" s="1">
        <v>0</v>
      </c>
      <c r="L120" s="1">
        <v>0</v>
      </c>
    </row>
    <row r="121" spans="1:12" x14ac:dyDescent="0.25">
      <c r="A121" t="s">
        <v>70</v>
      </c>
      <c r="B121">
        <v>2030</v>
      </c>
      <c r="C121" t="s">
        <v>64</v>
      </c>
      <c r="D121" t="s">
        <v>282</v>
      </c>
      <c r="E121" t="s">
        <v>283</v>
      </c>
      <c r="F121">
        <v>0</v>
      </c>
      <c r="G121">
        <v>0</v>
      </c>
      <c r="H121">
        <v>0</v>
      </c>
      <c r="I121">
        <v>0</v>
      </c>
      <c r="J121" s="1">
        <v>0</v>
      </c>
      <c r="K121" s="1">
        <v>0</v>
      </c>
      <c r="L121" s="1">
        <v>0</v>
      </c>
    </row>
    <row r="122" spans="1:12" x14ac:dyDescent="0.25">
      <c r="A122" t="s">
        <v>70</v>
      </c>
      <c r="B122">
        <v>2030</v>
      </c>
      <c r="C122" t="s">
        <v>64</v>
      </c>
      <c r="D122" t="s">
        <v>284</v>
      </c>
      <c r="E122" t="s">
        <v>285</v>
      </c>
      <c r="F122">
        <v>0</v>
      </c>
      <c r="G122">
        <v>0</v>
      </c>
      <c r="H122">
        <v>0</v>
      </c>
      <c r="I122">
        <v>0</v>
      </c>
      <c r="J122" s="1">
        <v>0</v>
      </c>
      <c r="K122" s="1">
        <v>0</v>
      </c>
      <c r="L122" s="1">
        <v>0</v>
      </c>
    </row>
    <row r="123" spans="1:12" x14ac:dyDescent="0.25">
      <c r="A123" t="s">
        <v>70</v>
      </c>
      <c r="B123">
        <v>2030</v>
      </c>
      <c r="C123" t="s">
        <v>64</v>
      </c>
      <c r="D123" t="s">
        <v>286</v>
      </c>
      <c r="E123" t="s">
        <v>287</v>
      </c>
      <c r="F123">
        <v>0</v>
      </c>
      <c r="G123">
        <v>0</v>
      </c>
      <c r="H123">
        <v>0</v>
      </c>
      <c r="I123">
        <v>0</v>
      </c>
      <c r="J123" s="1">
        <v>0</v>
      </c>
      <c r="K123" s="1">
        <v>0</v>
      </c>
      <c r="L123" s="1">
        <v>0</v>
      </c>
    </row>
    <row r="124" spans="1:12" x14ac:dyDescent="0.25">
      <c r="A124" t="s">
        <v>70</v>
      </c>
      <c r="B124">
        <v>2030</v>
      </c>
      <c r="C124" t="s">
        <v>64</v>
      </c>
      <c r="D124" t="s">
        <v>61</v>
      </c>
      <c r="E124" t="s">
        <v>288</v>
      </c>
      <c r="F124">
        <v>0.99</v>
      </c>
      <c r="G124">
        <v>38.33</v>
      </c>
      <c r="H124">
        <v>2.5299999999999998</v>
      </c>
      <c r="I124">
        <v>3.24</v>
      </c>
      <c r="J124" s="1">
        <v>2760</v>
      </c>
      <c r="K124" s="1">
        <v>69.8</v>
      </c>
      <c r="L124" s="1">
        <v>89.3</v>
      </c>
    </row>
    <row r="125" spans="1:12" x14ac:dyDescent="0.25">
      <c r="A125" t="s">
        <v>70</v>
      </c>
      <c r="B125">
        <v>2030</v>
      </c>
      <c r="C125" t="s">
        <v>64</v>
      </c>
      <c r="D125" t="s">
        <v>289</v>
      </c>
      <c r="E125" t="s">
        <v>290</v>
      </c>
      <c r="F125">
        <v>0</v>
      </c>
      <c r="G125">
        <v>0</v>
      </c>
      <c r="H125">
        <v>0</v>
      </c>
      <c r="I125">
        <v>0</v>
      </c>
      <c r="J125" s="1">
        <v>0</v>
      </c>
      <c r="K125" s="1">
        <v>0</v>
      </c>
      <c r="L125" s="1">
        <v>0</v>
      </c>
    </row>
    <row r="126" spans="1:12" x14ac:dyDescent="0.25">
      <c r="A126" t="s">
        <v>70</v>
      </c>
      <c r="B126">
        <v>2030</v>
      </c>
      <c r="C126" t="s">
        <v>64</v>
      </c>
      <c r="D126" t="s">
        <v>291</v>
      </c>
      <c r="E126" t="s">
        <v>292</v>
      </c>
      <c r="F126">
        <v>0.06</v>
      </c>
      <c r="G126">
        <v>28.56</v>
      </c>
      <c r="H126">
        <v>0.18</v>
      </c>
      <c r="I126">
        <v>0.76</v>
      </c>
      <c r="J126" s="1">
        <v>494</v>
      </c>
      <c r="K126" s="1">
        <v>0.90900000000000003</v>
      </c>
      <c r="L126" s="1">
        <v>3.74</v>
      </c>
    </row>
    <row r="127" spans="1:12" x14ac:dyDescent="0.25">
      <c r="A127" t="s">
        <v>70</v>
      </c>
      <c r="B127">
        <v>2030</v>
      </c>
      <c r="C127" t="s">
        <v>64</v>
      </c>
      <c r="D127" t="s">
        <v>293</v>
      </c>
      <c r="E127" t="s">
        <v>294</v>
      </c>
      <c r="F127">
        <v>0.75</v>
      </c>
      <c r="G127">
        <v>32.39</v>
      </c>
      <c r="H127">
        <v>1.24</v>
      </c>
      <c r="I127">
        <v>1.56</v>
      </c>
      <c r="J127" s="1">
        <v>33.200000000000003</v>
      </c>
      <c r="K127" s="1">
        <v>0.41099999999999998</v>
      </c>
      <c r="L127" s="1">
        <v>0.51900000000000002</v>
      </c>
    </row>
    <row r="128" spans="1:12" x14ac:dyDescent="0.25">
      <c r="A128" t="s">
        <v>70</v>
      </c>
      <c r="B128">
        <v>2030</v>
      </c>
      <c r="C128" t="s">
        <v>64</v>
      </c>
      <c r="D128" t="s">
        <v>295</v>
      </c>
      <c r="E128" t="s">
        <v>296</v>
      </c>
      <c r="F128">
        <v>4.9400000000000004</v>
      </c>
      <c r="G128">
        <v>44.94</v>
      </c>
      <c r="H128">
        <v>9.07</v>
      </c>
      <c r="I128">
        <v>5.35</v>
      </c>
      <c r="J128" s="1">
        <v>1430</v>
      </c>
      <c r="K128" s="1">
        <v>130</v>
      </c>
      <c r="L128" s="1">
        <v>76.3</v>
      </c>
    </row>
    <row r="129" spans="1:12" x14ac:dyDescent="0.25">
      <c r="A129" t="s">
        <v>70</v>
      </c>
      <c r="B129">
        <v>2030</v>
      </c>
      <c r="C129" t="s">
        <v>64</v>
      </c>
      <c r="D129" t="s">
        <v>297</v>
      </c>
      <c r="E129" t="s">
        <v>298</v>
      </c>
      <c r="F129">
        <v>0</v>
      </c>
      <c r="G129">
        <v>0</v>
      </c>
      <c r="H129">
        <v>0</v>
      </c>
      <c r="I129">
        <v>0</v>
      </c>
      <c r="J129" s="1">
        <v>0</v>
      </c>
      <c r="K129" s="1">
        <v>0</v>
      </c>
      <c r="L129" s="1">
        <v>0</v>
      </c>
    </row>
    <row r="130" spans="1:12" x14ac:dyDescent="0.25">
      <c r="A130" t="s">
        <v>70</v>
      </c>
      <c r="B130">
        <v>2030</v>
      </c>
      <c r="C130" t="s">
        <v>64</v>
      </c>
      <c r="D130" t="s">
        <v>299</v>
      </c>
      <c r="E130" t="s">
        <v>300</v>
      </c>
      <c r="F130">
        <v>1.49</v>
      </c>
      <c r="G130">
        <v>31.55</v>
      </c>
      <c r="H130">
        <v>2.4500000000000002</v>
      </c>
      <c r="I130">
        <v>1.43</v>
      </c>
      <c r="J130" s="1">
        <v>459</v>
      </c>
      <c r="K130" s="1">
        <v>11.2</v>
      </c>
      <c r="L130" s="1">
        <v>6.57</v>
      </c>
    </row>
    <row r="131" spans="1:12" x14ac:dyDescent="0.25">
      <c r="A131" t="s">
        <v>70</v>
      </c>
      <c r="B131">
        <v>2030</v>
      </c>
      <c r="C131" t="s">
        <v>64</v>
      </c>
      <c r="D131" t="s">
        <v>301</v>
      </c>
      <c r="E131" t="s">
        <v>302</v>
      </c>
      <c r="F131">
        <v>0</v>
      </c>
      <c r="G131">
        <v>0</v>
      </c>
      <c r="H131">
        <v>0</v>
      </c>
      <c r="I131">
        <v>0</v>
      </c>
      <c r="J131" s="1">
        <v>0</v>
      </c>
      <c r="K131" s="1">
        <v>0</v>
      </c>
      <c r="L131" s="1">
        <v>0</v>
      </c>
    </row>
    <row r="132" spans="1:12" x14ac:dyDescent="0.25">
      <c r="A132" t="s">
        <v>70</v>
      </c>
      <c r="B132">
        <v>2030</v>
      </c>
      <c r="C132" t="s">
        <v>64</v>
      </c>
      <c r="D132" t="s">
        <v>303</v>
      </c>
      <c r="E132" t="s">
        <v>304</v>
      </c>
      <c r="F132">
        <v>4.62</v>
      </c>
      <c r="G132">
        <v>38.35</v>
      </c>
      <c r="H132">
        <v>7.88</v>
      </c>
      <c r="I132">
        <v>3.22</v>
      </c>
      <c r="J132" s="1">
        <v>272</v>
      </c>
      <c r="K132" s="1">
        <v>21.4</v>
      </c>
      <c r="L132" s="1">
        <v>8.74</v>
      </c>
    </row>
    <row r="133" spans="1:12" x14ac:dyDescent="0.25">
      <c r="A133" t="s">
        <v>70</v>
      </c>
      <c r="B133">
        <v>2030</v>
      </c>
      <c r="C133" t="s">
        <v>64</v>
      </c>
      <c r="D133" t="s">
        <v>305</v>
      </c>
      <c r="E133" t="s">
        <v>306</v>
      </c>
      <c r="F133">
        <v>1.46</v>
      </c>
      <c r="G133">
        <v>37.54</v>
      </c>
      <c r="H133">
        <v>2.38</v>
      </c>
      <c r="I133">
        <v>2.93</v>
      </c>
      <c r="J133" s="1">
        <v>482</v>
      </c>
      <c r="K133" s="1">
        <v>11.4</v>
      </c>
      <c r="L133" s="1">
        <v>14.1</v>
      </c>
    </row>
    <row r="134" spans="1:12" x14ac:dyDescent="0.25">
      <c r="A134" t="s">
        <v>70</v>
      </c>
      <c r="B134">
        <v>2030</v>
      </c>
      <c r="C134" t="s">
        <v>64</v>
      </c>
      <c r="D134" t="s">
        <v>307</v>
      </c>
      <c r="E134" t="s">
        <v>308</v>
      </c>
      <c r="F134">
        <v>0</v>
      </c>
      <c r="G134">
        <v>0</v>
      </c>
      <c r="H134">
        <v>0</v>
      </c>
      <c r="I134">
        <v>0</v>
      </c>
      <c r="J134" s="1">
        <v>0</v>
      </c>
      <c r="K134" s="1">
        <v>0</v>
      </c>
      <c r="L134" s="1">
        <v>0</v>
      </c>
    </row>
    <row r="135" spans="1:12" x14ac:dyDescent="0.25">
      <c r="A135" t="s">
        <v>70</v>
      </c>
      <c r="B135">
        <v>2030</v>
      </c>
      <c r="C135" t="s">
        <v>64</v>
      </c>
      <c r="D135" t="s">
        <v>50</v>
      </c>
      <c r="E135" t="s">
        <v>309</v>
      </c>
      <c r="F135">
        <v>0</v>
      </c>
      <c r="G135">
        <v>19.66</v>
      </c>
      <c r="H135">
        <v>0</v>
      </c>
      <c r="I135">
        <v>0</v>
      </c>
      <c r="J135" s="1">
        <v>139</v>
      </c>
      <c r="K135" s="1">
        <v>0</v>
      </c>
      <c r="L135" s="1">
        <v>0</v>
      </c>
    </row>
    <row r="136" spans="1:12" x14ac:dyDescent="0.25">
      <c r="A136" t="s">
        <v>70</v>
      </c>
      <c r="B136">
        <v>2030</v>
      </c>
      <c r="C136" t="s">
        <v>64</v>
      </c>
      <c r="D136" t="s">
        <v>310</v>
      </c>
      <c r="E136" t="s">
        <v>311</v>
      </c>
      <c r="F136">
        <v>0</v>
      </c>
      <c r="G136">
        <v>0</v>
      </c>
      <c r="H136">
        <v>0</v>
      </c>
      <c r="I136">
        <v>0</v>
      </c>
      <c r="J136" s="1">
        <v>0</v>
      </c>
      <c r="K136" s="1">
        <v>0</v>
      </c>
      <c r="L136" s="1">
        <v>0</v>
      </c>
    </row>
    <row r="137" spans="1:12" x14ac:dyDescent="0.25">
      <c r="A137" t="s">
        <v>70</v>
      </c>
      <c r="B137">
        <v>2030</v>
      </c>
      <c r="C137" t="s">
        <v>64</v>
      </c>
      <c r="D137" t="s">
        <v>312</v>
      </c>
      <c r="E137" t="s">
        <v>313</v>
      </c>
      <c r="F137">
        <v>0</v>
      </c>
      <c r="G137">
        <v>29.09</v>
      </c>
      <c r="H137">
        <v>0</v>
      </c>
      <c r="I137">
        <v>0.75</v>
      </c>
      <c r="J137" s="1">
        <v>3.29</v>
      </c>
      <c r="K137" s="1">
        <v>0</v>
      </c>
      <c r="L137" s="1">
        <v>2.4500000000000001E-2</v>
      </c>
    </row>
    <row r="138" spans="1:12" x14ac:dyDescent="0.25">
      <c r="A138" t="s">
        <v>70</v>
      </c>
      <c r="B138">
        <v>2030</v>
      </c>
      <c r="C138" t="s">
        <v>64</v>
      </c>
      <c r="D138" t="s">
        <v>314</v>
      </c>
      <c r="E138" t="s">
        <v>315</v>
      </c>
      <c r="F138">
        <v>0.28000000000000003</v>
      </c>
      <c r="G138">
        <v>31.5</v>
      </c>
      <c r="H138">
        <v>0.41</v>
      </c>
      <c r="I138">
        <v>1.26</v>
      </c>
      <c r="J138" s="1">
        <v>32.1</v>
      </c>
      <c r="K138" s="1">
        <v>0.13300000000000001</v>
      </c>
      <c r="L138" s="1">
        <v>0.40200000000000002</v>
      </c>
    </row>
    <row r="139" spans="1:12" x14ac:dyDescent="0.25">
      <c r="A139" t="s">
        <v>70</v>
      </c>
      <c r="B139">
        <v>2030</v>
      </c>
      <c r="C139" t="s">
        <v>64</v>
      </c>
      <c r="D139" t="s">
        <v>40</v>
      </c>
      <c r="E139" t="s">
        <v>316</v>
      </c>
      <c r="F139">
        <v>0.05</v>
      </c>
      <c r="G139">
        <v>31.25</v>
      </c>
      <c r="H139">
        <v>0.14000000000000001</v>
      </c>
      <c r="I139">
        <v>1.28</v>
      </c>
      <c r="J139" s="1">
        <v>67.400000000000006</v>
      </c>
      <c r="K139" s="1">
        <v>9.69E-2</v>
      </c>
      <c r="L139" s="1">
        <v>0.86099999999999999</v>
      </c>
    </row>
    <row r="140" spans="1:12" x14ac:dyDescent="0.25">
      <c r="A140" t="s">
        <v>70</v>
      </c>
      <c r="B140">
        <v>2030</v>
      </c>
      <c r="C140" t="s">
        <v>64</v>
      </c>
      <c r="D140" t="s">
        <v>317</v>
      </c>
      <c r="E140" t="s">
        <v>318</v>
      </c>
      <c r="F140">
        <v>3.22</v>
      </c>
      <c r="G140">
        <v>42.31</v>
      </c>
      <c r="H140">
        <v>5.16</v>
      </c>
      <c r="I140">
        <v>4.29</v>
      </c>
      <c r="J140" s="1">
        <v>83.5</v>
      </c>
      <c r="K140" s="1">
        <v>4.3099999999999996</v>
      </c>
      <c r="L140" s="1">
        <v>3.58</v>
      </c>
    </row>
    <row r="141" spans="1:12" x14ac:dyDescent="0.25">
      <c r="A141" t="s">
        <v>70</v>
      </c>
      <c r="B141">
        <v>2030</v>
      </c>
      <c r="C141" t="s">
        <v>64</v>
      </c>
      <c r="D141" t="s">
        <v>319</v>
      </c>
      <c r="E141" t="s">
        <v>320</v>
      </c>
      <c r="F141">
        <v>2.25</v>
      </c>
      <c r="G141">
        <v>34.479999999999997</v>
      </c>
      <c r="H141">
        <v>3.72</v>
      </c>
      <c r="I141">
        <v>2.1800000000000002</v>
      </c>
      <c r="J141" s="1">
        <v>18400</v>
      </c>
      <c r="K141" s="1">
        <v>686</v>
      </c>
      <c r="L141" s="1">
        <v>402</v>
      </c>
    </row>
    <row r="142" spans="1:12" x14ac:dyDescent="0.25">
      <c r="A142" t="s">
        <v>70</v>
      </c>
      <c r="B142">
        <v>2030</v>
      </c>
      <c r="C142" t="s">
        <v>64</v>
      </c>
      <c r="D142" t="s">
        <v>321</v>
      </c>
      <c r="E142" t="s">
        <v>322</v>
      </c>
      <c r="F142">
        <v>0</v>
      </c>
      <c r="G142">
        <v>0</v>
      </c>
      <c r="H142">
        <v>0</v>
      </c>
      <c r="I142">
        <v>0</v>
      </c>
      <c r="J142" s="1">
        <v>0</v>
      </c>
      <c r="K142" s="1">
        <v>0</v>
      </c>
      <c r="L142" s="1">
        <v>0</v>
      </c>
    </row>
    <row r="143" spans="1:12" x14ac:dyDescent="0.25">
      <c r="A143" t="s">
        <v>70</v>
      </c>
      <c r="B143">
        <v>2030</v>
      </c>
      <c r="C143" t="s">
        <v>64</v>
      </c>
      <c r="D143" t="s">
        <v>323</v>
      </c>
      <c r="E143" t="s">
        <v>324</v>
      </c>
      <c r="F143">
        <v>0</v>
      </c>
      <c r="G143">
        <v>0</v>
      </c>
      <c r="H143">
        <v>0</v>
      </c>
      <c r="I143">
        <v>0</v>
      </c>
      <c r="J143" s="1">
        <v>0</v>
      </c>
      <c r="K143" s="1">
        <v>0</v>
      </c>
      <c r="L143" s="1">
        <v>0</v>
      </c>
    </row>
    <row r="144" spans="1:12" x14ac:dyDescent="0.25">
      <c r="A144" t="s">
        <v>70</v>
      </c>
      <c r="B144">
        <v>2030</v>
      </c>
      <c r="C144" t="s">
        <v>64</v>
      </c>
      <c r="D144" t="s">
        <v>325</v>
      </c>
      <c r="E144" t="s">
        <v>326</v>
      </c>
      <c r="F144">
        <v>-0.32</v>
      </c>
      <c r="G144">
        <v>27.28</v>
      </c>
      <c r="H144">
        <v>0</v>
      </c>
      <c r="I144">
        <v>0.43</v>
      </c>
      <c r="J144" s="1">
        <v>304</v>
      </c>
      <c r="K144" s="1">
        <v>1.9599999999999999E-3</v>
      </c>
      <c r="L144" s="1">
        <v>1.32</v>
      </c>
    </row>
    <row r="145" spans="1:12" x14ac:dyDescent="0.25">
      <c r="A145" t="s">
        <v>70</v>
      </c>
      <c r="B145">
        <v>2030</v>
      </c>
      <c r="C145" t="s">
        <v>64</v>
      </c>
      <c r="D145" t="s">
        <v>327</v>
      </c>
      <c r="E145" t="s">
        <v>328</v>
      </c>
      <c r="F145">
        <v>0.02</v>
      </c>
      <c r="G145">
        <v>19.79</v>
      </c>
      <c r="H145">
        <v>0.08</v>
      </c>
      <c r="I145">
        <v>0.26</v>
      </c>
      <c r="J145" s="1">
        <v>702</v>
      </c>
      <c r="K145" s="1">
        <v>0.59499999999999997</v>
      </c>
      <c r="L145" s="1">
        <v>1.8</v>
      </c>
    </row>
    <row r="146" spans="1:12" x14ac:dyDescent="0.25">
      <c r="A146" t="s">
        <v>70</v>
      </c>
      <c r="B146">
        <v>2030</v>
      </c>
      <c r="C146" t="s">
        <v>64</v>
      </c>
      <c r="D146" t="s">
        <v>56</v>
      </c>
      <c r="E146" t="s">
        <v>329</v>
      </c>
      <c r="F146">
        <v>0</v>
      </c>
      <c r="G146">
        <v>0</v>
      </c>
      <c r="H146">
        <v>0</v>
      </c>
      <c r="I146">
        <v>0</v>
      </c>
      <c r="J146" s="1">
        <v>0</v>
      </c>
      <c r="K146" s="1">
        <v>0</v>
      </c>
      <c r="L146" s="1">
        <v>0</v>
      </c>
    </row>
    <row r="147" spans="1:12" x14ac:dyDescent="0.25">
      <c r="A147" t="s">
        <v>70</v>
      </c>
      <c r="B147">
        <v>2030</v>
      </c>
      <c r="C147" t="s">
        <v>64</v>
      </c>
      <c r="D147" t="s">
        <v>43</v>
      </c>
      <c r="E147" t="s">
        <v>330</v>
      </c>
      <c r="F147">
        <v>0.16</v>
      </c>
      <c r="G147">
        <v>31.97</v>
      </c>
      <c r="H147">
        <v>0.34</v>
      </c>
      <c r="I147">
        <v>1.46</v>
      </c>
      <c r="J147" s="1">
        <v>6320</v>
      </c>
      <c r="K147" s="1">
        <v>21.8</v>
      </c>
      <c r="L147" s="1">
        <v>92</v>
      </c>
    </row>
    <row r="148" spans="1:12" x14ac:dyDescent="0.25">
      <c r="A148" t="s">
        <v>70</v>
      </c>
      <c r="B148">
        <v>2030</v>
      </c>
      <c r="C148" t="s">
        <v>64</v>
      </c>
      <c r="D148" t="s">
        <v>331</v>
      </c>
      <c r="E148" t="s">
        <v>332</v>
      </c>
      <c r="F148">
        <v>1.53</v>
      </c>
      <c r="G148">
        <v>39.770000000000003</v>
      </c>
      <c r="H148">
        <v>2.65</v>
      </c>
      <c r="I148">
        <v>3.59</v>
      </c>
      <c r="J148" s="1">
        <v>111</v>
      </c>
      <c r="K148" s="1">
        <v>2.96</v>
      </c>
      <c r="L148" s="1">
        <v>4</v>
      </c>
    </row>
    <row r="149" spans="1:12" x14ac:dyDescent="0.25">
      <c r="A149" t="s">
        <v>70</v>
      </c>
      <c r="B149">
        <v>2030</v>
      </c>
      <c r="C149" t="s">
        <v>64</v>
      </c>
      <c r="D149" t="s">
        <v>333</v>
      </c>
      <c r="E149" t="s">
        <v>334</v>
      </c>
      <c r="F149">
        <v>0</v>
      </c>
      <c r="G149">
        <v>0</v>
      </c>
      <c r="H149">
        <v>0</v>
      </c>
      <c r="I149">
        <v>0</v>
      </c>
      <c r="J149" s="1">
        <v>0</v>
      </c>
      <c r="K149" s="1">
        <v>0</v>
      </c>
      <c r="L149" s="1">
        <v>0</v>
      </c>
    </row>
    <row r="150" spans="1:12" x14ac:dyDescent="0.25">
      <c r="A150" t="s">
        <v>70</v>
      </c>
      <c r="B150">
        <v>2030</v>
      </c>
      <c r="C150" t="s">
        <v>64</v>
      </c>
      <c r="D150" t="s">
        <v>335</v>
      </c>
      <c r="E150" t="s">
        <v>336</v>
      </c>
      <c r="F150">
        <v>8.9</v>
      </c>
      <c r="G150">
        <v>47.64</v>
      </c>
      <c r="H150">
        <v>15.43</v>
      </c>
      <c r="I150">
        <v>5.79</v>
      </c>
      <c r="J150" s="1">
        <v>33.5</v>
      </c>
      <c r="K150" s="1">
        <v>5.17</v>
      </c>
      <c r="L150" s="1">
        <v>1.94</v>
      </c>
    </row>
    <row r="151" spans="1:12" x14ac:dyDescent="0.25">
      <c r="A151" t="s">
        <v>70</v>
      </c>
      <c r="B151">
        <v>2030</v>
      </c>
      <c r="C151" t="s">
        <v>64</v>
      </c>
      <c r="D151" t="s">
        <v>337</v>
      </c>
      <c r="E151" t="s">
        <v>338</v>
      </c>
      <c r="F151">
        <v>3.5</v>
      </c>
      <c r="G151">
        <v>41.21</v>
      </c>
      <c r="H151">
        <v>6.23</v>
      </c>
      <c r="I151">
        <v>4.03</v>
      </c>
      <c r="J151" s="1">
        <v>12.2</v>
      </c>
      <c r="K151" s="1">
        <v>0.75800000000000001</v>
      </c>
      <c r="L151" s="1">
        <v>0.49</v>
      </c>
    </row>
    <row r="152" spans="1:12" x14ac:dyDescent="0.25">
      <c r="A152" t="s">
        <v>70</v>
      </c>
      <c r="B152">
        <v>2030</v>
      </c>
      <c r="C152" t="s">
        <v>64</v>
      </c>
      <c r="D152" t="s">
        <v>339</v>
      </c>
      <c r="E152" t="s">
        <v>340</v>
      </c>
      <c r="F152">
        <v>-7.0000000000000007E-2</v>
      </c>
      <c r="G152">
        <v>32.81</v>
      </c>
      <c r="H152">
        <v>0.12</v>
      </c>
      <c r="I152">
        <v>1.65</v>
      </c>
      <c r="J152" s="1">
        <v>659</v>
      </c>
      <c r="K152" s="1">
        <v>0.81799999999999995</v>
      </c>
      <c r="L152" s="1">
        <v>10.9</v>
      </c>
    </row>
    <row r="153" spans="1:12" x14ac:dyDescent="0.25">
      <c r="A153" t="s">
        <v>70</v>
      </c>
      <c r="B153">
        <v>2030</v>
      </c>
      <c r="C153" t="s">
        <v>64</v>
      </c>
      <c r="D153" t="s">
        <v>341</v>
      </c>
      <c r="E153" t="s">
        <v>342</v>
      </c>
      <c r="F153">
        <v>0</v>
      </c>
      <c r="G153">
        <v>0</v>
      </c>
      <c r="H153">
        <v>0</v>
      </c>
      <c r="I153">
        <v>0</v>
      </c>
      <c r="J153" s="1">
        <v>0</v>
      </c>
      <c r="K153" s="1">
        <v>0</v>
      </c>
      <c r="L153" s="1">
        <v>0</v>
      </c>
    </row>
    <row r="154" spans="1:12" x14ac:dyDescent="0.25">
      <c r="A154" t="s">
        <v>70</v>
      </c>
      <c r="B154">
        <v>2030</v>
      </c>
      <c r="C154" t="s">
        <v>64</v>
      </c>
      <c r="D154" t="s">
        <v>343</v>
      </c>
      <c r="E154" t="s">
        <v>344</v>
      </c>
      <c r="F154">
        <v>-0.13</v>
      </c>
      <c r="G154">
        <v>32.28</v>
      </c>
      <c r="H154">
        <v>0.28999999999999998</v>
      </c>
      <c r="I154">
        <v>1.53</v>
      </c>
      <c r="J154" s="1">
        <v>3480</v>
      </c>
      <c r="K154" s="1">
        <v>10.1</v>
      </c>
      <c r="L154" s="1">
        <v>53.1</v>
      </c>
    </row>
    <row r="155" spans="1:12" x14ac:dyDescent="0.25">
      <c r="A155" t="s">
        <v>70</v>
      </c>
      <c r="B155">
        <v>2030</v>
      </c>
      <c r="C155" t="s">
        <v>64</v>
      </c>
      <c r="D155" t="s">
        <v>46</v>
      </c>
      <c r="E155" t="s">
        <v>345</v>
      </c>
      <c r="F155">
        <v>0.1</v>
      </c>
      <c r="G155">
        <v>29.83</v>
      </c>
      <c r="H155">
        <v>0.43</v>
      </c>
      <c r="I155">
        <v>1.0900000000000001</v>
      </c>
      <c r="J155" s="1">
        <v>17800</v>
      </c>
      <c r="K155" s="1">
        <v>75.599999999999994</v>
      </c>
      <c r="L155" s="1">
        <v>194</v>
      </c>
    </row>
    <row r="156" spans="1:12" x14ac:dyDescent="0.25">
      <c r="A156" t="s">
        <v>70</v>
      </c>
      <c r="B156">
        <v>2030</v>
      </c>
      <c r="C156" t="s">
        <v>64</v>
      </c>
      <c r="D156" t="s">
        <v>346</v>
      </c>
      <c r="E156" t="s">
        <v>347</v>
      </c>
      <c r="F156">
        <v>0</v>
      </c>
      <c r="G156">
        <v>0</v>
      </c>
      <c r="H156">
        <v>0</v>
      </c>
      <c r="I156">
        <v>0</v>
      </c>
      <c r="J156" s="1">
        <v>0</v>
      </c>
      <c r="K156" s="1">
        <v>0</v>
      </c>
      <c r="L156" s="1">
        <v>0</v>
      </c>
    </row>
    <row r="157" spans="1:12" x14ac:dyDescent="0.25">
      <c r="A157" t="s">
        <v>70</v>
      </c>
      <c r="B157">
        <v>2030</v>
      </c>
      <c r="C157" t="s">
        <v>64</v>
      </c>
      <c r="D157" t="s">
        <v>348</v>
      </c>
      <c r="E157" t="s">
        <v>349</v>
      </c>
      <c r="F157">
        <v>0</v>
      </c>
      <c r="G157">
        <v>0</v>
      </c>
      <c r="H157">
        <v>0</v>
      </c>
      <c r="I157">
        <v>0</v>
      </c>
      <c r="J157" s="1">
        <v>0</v>
      </c>
      <c r="K157" s="1">
        <v>0</v>
      </c>
      <c r="L157" s="1">
        <v>0</v>
      </c>
    </row>
    <row r="158" spans="1:12" x14ac:dyDescent="0.25">
      <c r="A158" t="s">
        <v>70</v>
      </c>
      <c r="B158">
        <v>2030</v>
      </c>
      <c r="C158" t="s">
        <v>64</v>
      </c>
      <c r="D158" t="s">
        <v>350</v>
      </c>
      <c r="E158" t="s">
        <v>351</v>
      </c>
      <c r="F158">
        <v>0</v>
      </c>
      <c r="G158">
        <v>0</v>
      </c>
      <c r="H158">
        <v>0</v>
      </c>
      <c r="I158">
        <v>0</v>
      </c>
      <c r="J158" s="1">
        <v>0</v>
      </c>
      <c r="K158" s="1">
        <v>0</v>
      </c>
      <c r="L158" s="1">
        <v>0</v>
      </c>
    </row>
    <row r="159" spans="1:12" x14ac:dyDescent="0.25">
      <c r="A159" t="s">
        <v>70</v>
      </c>
      <c r="B159">
        <v>2030</v>
      </c>
      <c r="C159" t="s">
        <v>64</v>
      </c>
      <c r="D159" t="s">
        <v>352</v>
      </c>
      <c r="E159" t="s">
        <v>353</v>
      </c>
      <c r="F159">
        <v>0</v>
      </c>
      <c r="G159">
        <v>0</v>
      </c>
      <c r="H159">
        <v>0</v>
      </c>
      <c r="I159">
        <v>0</v>
      </c>
      <c r="J159" s="1">
        <v>0</v>
      </c>
      <c r="K159" s="1">
        <v>0</v>
      </c>
      <c r="L159" s="1">
        <v>0</v>
      </c>
    </row>
    <row r="160" spans="1:12" x14ac:dyDescent="0.25">
      <c r="A160" t="s">
        <v>70</v>
      </c>
      <c r="B160">
        <v>2030</v>
      </c>
      <c r="C160" t="s">
        <v>64</v>
      </c>
      <c r="D160" t="s">
        <v>354</v>
      </c>
      <c r="E160" t="s">
        <v>355</v>
      </c>
      <c r="F160">
        <v>0</v>
      </c>
      <c r="G160">
        <v>0</v>
      </c>
      <c r="H160">
        <v>0</v>
      </c>
      <c r="I160">
        <v>0</v>
      </c>
      <c r="J160" s="1">
        <v>0</v>
      </c>
      <c r="K160" s="1">
        <v>0</v>
      </c>
      <c r="L160" s="1">
        <v>0</v>
      </c>
    </row>
    <row r="161" spans="1:12" x14ac:dyDescent="0.25">
      <c r="A161" t="s">
        <v>70</v>
      </c>
      <c r="B161">
        <v>2030</v>
      </c>
      <c r="C161" t="s">
        <v>64</v>
      </c>
      <c r="D161" t="s">
        <v>356</v>
      </c>
      <c r="E161" t="s">
        <v>357</v>
      </c>
      <c r="F161">
        <v>0.71</v>
      </c>
      <c r="G161">
        <v>32.520000000000003</v>
      </c>
      <c r="H161">
        <v>1.1100000000000001</v>
      </c>
      <c r="I161">
        <v>1.56</v>
      </c>
      <c r="J161" s="1">
        <v>1560</v>
      </c>
      <c r="K161" s="1">
        <v>17.399999999999999</v>
      </c>
      <c r="L161" s="1">
        <v>24.3</v>
      </c>
    </row>
    <row r="162" spans="1:12" x14ac:dyDescent="0.25">
      <c r="A162" t="s">
        <v>70</v>
      </c>
      <c r="B162">
        <v>2030</v>
      </c>
      <c r="C162" t="s">
        <v>64</v>
      </c>
      <c r="D162" t="s">
        <v>358</v>
      </c>
      <c r="E162" t="s">
        <v>359</v>
      </c>
      <c r="F162">
        <v>0</v>
      </c>
      <c r="G162">
        <v>0</v>
      </c>
      <c r="H162">
        <v>0</v>
      </c>
      <c r="I162">
        <v>0</v>
      </c>
      <c r="J162" s="1">
        <v>0</v>
      </c>
      <c r="K162" s="1">
        <v>0</v>
      </c>
      <c r="L162" s="1">
        <v>0</v>
      </c>
    </row>
    <row r="163" spans="1:12" x14ac:dyDescent="0.25">
      <c r="A163" t="s">
        <v>70</v>
      </c>
      <c r="B163">
        <v>2030</v>
      </c>
      <c r="C163" t="s">
        <v>64</v>
      </c>
      <c r="D163" t="s">
        <v>360</v>
      </c>
      <c r="E163" t="s">
        <v>361</v>
      </c>
      <c r="F163">
        <v>0.02</v>
      </c>
      <c r="G163">
        <v>32.380000000000003</v>
      </c>
      <c r="H163">
        <v>0.15</v>
      </c>
      <c r="I163">
        <v>1.54</v>
      </c>
      <c r="J163" s="1">
        <v>1770</v>
      </c>
      <c r="K163" s="1">
        <v>2.58</v>
      </c>
      <c r="L163" s="1">
        <v>27.3</v>
      </c>
    </row>
    <row r="164" spans="1:12" x14ac:dyDescent="0.25">
      <c r="A164" t="s">
        <v>70</v>
      </c>
      <c r="B164">
        <v>2030</v>
      </c>
      <c r="C164" t="s">
        <v>64</v>
      </c>
      <c r="D164" t="s">
        <v>362</v>
      </c>
      <c r="E164" t="s">
        <v>363</v>
      </c>
      <c r="F164">
        <v>0</v>
      </c>
      <c r="G164">
        <v>0</v>
      </c>
      <c r="H164">
        <v>0</v>
      </c>
      <c r="I164">
        <v>0</v>
      </c>
      <c r="J164" s="1">
        <v>0</v>
      </c>
      <c r="K164" s="1">
        <v>0</v>
      </c>
      <c r="L164" s="1">
        <v>0</v>
      </c>
    </row>
    <row r="165" spans="1:12" x14ac:dyDescent="0.25">
      <c r="A165" t="s">
        <v>70</v>
      </c>
      <c r="B165">
        <v>2030</v>
      </c>
      <c r="C165" t="s">
        <v>64</v>
      </c>
      <c r="D165" t="s">
        <v>364</v>
      </c>
      <c r="E165" t="s">
        <v>365</v>
      </c>
      <c r="F165">
        <v>0</v>
      </c>
      <c r="G165">
        <v>0</v>
      </c>
      <c r="H165">
        <v>0</v>
      </c>
      <c r="I165">
        <v>0</v>
      </c>
      <c r="J165" s="1">
        <v>0</v>
      </c>
      <c r="K165" s="1">
        <v>0</v>
      </c>
      <c r="L165" s="1">
        <v>0</v>
      </c>
    </row>
    <row r="166" spans="1:12" x14ac:dyDescent="0.25">
      <c r="A166" t="s">
        <v>70</v>
      </c>
      <c r="B166">
        <v>2030</v>
      </c>
      <c r="C166" t="s">
        <v>64</v>
      </c>
      <c r="D166" t="s">
        <v>366</v>
      </c>
      <c r="E166" t="s">
        <v>367</v>
      </c>
      <c r="F166">
        <v>0</v>
      </c>
      <c r="G166">
        <v>0</v>
      </c>
      <c r="H166">
        <v>0</v>
      </c>
      <c r="I166">
        <v>0</v>
      </c>
      <c r="J166" s="1">
        <v>0</v>
      </c>
      <c r="K166" s="1">
        <v>0</v>
      </c>
      <c r="L166" s="1">
        <v>0</v>
      </c>
    </row>
    <row r="167" spans="1:12" x14ac:dyDescent="0.25">
      <c r="A167" t="s">
        <v>70</v>
      </c>
      <c r="B167">
        <v>2030</v>
      </c>
      <c r="C167" t="s">
        <v>64</v>
      </c>
      <c r="D167" t="s">
        <v>368</v>
      </c>
      <c r="E167" t="s">
        <v>369</v>
      </c>
      <c r="F167">
        <v>0.27</v>
      </c>
      <c r="G167">
        <v>31.61</v>
      </c>
      <c r="H167">
        <v>0.56000000000000005</v>
      </c>
      <c r="I167">
        <v>1.38</v>
      </c>
      <c r="J167" s="1">
        <v>907</v>
      </c>
      <c r="K167" s="1">
        <v>5.09</v>
      </c>
      <c r="L167" s="1">
        <v>12.5</v>
      </c>
    </row>
    <row r="168" spans="1:12" x14ac:dyDescent="0.25">
      <c r="A168" t="s">
        <v>70</v>
      </c>
      <c r="B168">
        <v>2030</v>
      </c>
      <c r="C168" t="s">
        <v>64</v>
      </c>
      <c r="D168" t="s">
        <v>370</v>
      </c>
      <c r="E168" t="s">
        <v>371</v>
      </c>
      <c r="F168">
        <v>1.1299999999999999</v>
      </c>
      <c r="G168">
        <v>34.61</v>
      </c>
      <c r="H168">
        <v>1.91</v>
      </c>
      <c r="I168">
        <v>2.11</v>
      </c>
      <c r="J168" s="1">
        <v>96.2</v>
      </c>
      <c r="K168" s="1">
        <v>1.84</v>
      </c>
      <c r="L168" s="1">
        <v>2.0299999999999998</v>
      </c>
    </row>
    <row r="169" spans="1:12" x14ac:dyDescent="0.25">
      <c r="A169" t="s">
        <v>70</v>
      </c>
      <c r="B169">
        <v>2030</v>
      </c>
      <c r="C169" t="s">
        <v>64</v>
      </c>
      <c r="D169" t="s">
        <v>372</v>
      </c>
      <c r="E169" t="s">
        <v>373</v>
      </c>
      <c r="F169">
        <v>0</v>
      </c>
      <c r="G169">
        <v>0</v>
      </c>
      <c r="H169">
        <v>0</v>
      </c>
      <c r="I169">
        <v>0</v>
      </c>
      <c r="J169" s="1">
        <v>0</v>
      </c>
      <c r="K169" s="1">
        <v>0</v>
      </c>
      <c r="L169" s="1">
        <v>0</v>
      </c>
    </row>
    <row r="170" spans="1:12" x14ac:dyDescent="0.25">
      <c r="A170" t="s">
        <v>70</v>
      </c>
      <c r="B170">
        <v>2030</v>
      </c>
      <c r="C170" t="s">
        <v>64</v>
      </c>
      <c r="D170" t="s">
        <v>374</v>
      </c>
      <c r="E170" t="s">
        <v>375</v>
      </c>
      <c r="F170">
        <v>0</v>
      </c>
      <c r="G170">
        <v>0</v>
      </c>
      <c r="H170">
        <v>0</v>
      </c>
      <c r="I170">
        <v>0</v>
      </c>
      <c r="J170" s="1">
        <v>0</v>
      </c>
      <c r="K170" s="1">
        <v>0</v>
      </c>
      <c r="L170" s="1">
        <v>0</v>
      </c>
    </row>
    <row r="171" spans="1:12" x14ac:dyDescent="0.25">
      <c r="A171" t="s">
        <v>70</v>
      </c>
      <c r="B171">
        <v>2030</v>
      </c>
      <c r="C171" t="s">
        <v>64</v>
      </c>
      <c r="D171" t="s">
        <v>376</v>
      </c>
      <c r="E171" t="s">
        <v>377</v>
      </c>
      <c r="F171">
        <v>0.65</v>
      </c>
      <c r="G171">
        <v>32</v>
      </c>
      <c r="H171">
        <v>1.19</v>
      </c>
      <c r="I171">
        <v>1.52</v>
      </c>
      <c r="J171" s="1">
        <v>1300</v>
      </c>
      <c r="K171" s="1">
        <v>15.4</v>
      </c>
      <c r="L171" s="1">
        <v>19.7</v>
      </c>
    </row>
    <row r="172" spans="1:12" x14ac:dyDescent="0.25">
      <c r="A172" t="s">
        <v>70</v>
      </c>
      <c r="B172">
        <v>2030</v>
      </c>
      <c r="C172" t="s">
        <v>64</v>
      </c>
      <c r="D172" t="s">
        <v>378</v>
      </c>
      <c r="E172" t="s">
        <v>379</v>
      </c>
      <c r="F172">
        <v>0</v>
      </c>
      <c r="G172">
        <v>0</v>
      </c>
      <c r="H172">
        <v>0</v>
      </c>
      <c r="I172">
        <v>0</v>
      </c>
      <c r="J172" s="1">
        <v>0</v>
      </c>
      <c r="K172" s="1">
        <v>0</v>
      </c>
      <c r="L172" s="1">
        <v>0</v>
      </c>
    </row>
    <row r="173" spans="1:12" x14ac:dyDescent="0.25">
      <c r="A173" t="s">
        <v>70</v>
      </c>
      <c r="B173">
        <v>2030</v>
      </c>
      <c r="C173" t="s">
        <v>64</v>
      </c>
      <c r="D173" t="s">
        <v>32</v>
      </c>
      <c r="E173" t="s">
        <v>380</v>
      </c>
      <c r="F173">
        <v>1.75</v>
      </c>
      <c r="G173">
        <v>39.36</v>
      </c>
      <c r="H173">
        <v>3.18</v>
      </c>
      <c r="I173">
        <v>3.48</v>
      </c>
      <c r="J173" s="1">
        <v>3320</v>
      </c>
      <c r="K173" s="1">
        <v>105</v>
      </c>
      <c r="L173" s="1">
        <v>115</v>
      </c>
    </row>
    <row r="174" spans="1:12" x14ac:dyDescent="0.25">
      <c r="A174" t="s">
        <v>70</v>
      </c>
      <c r="B174">
        <v>2030</v>
      </c>
      <c r="C174" t="s">
        <v>64</v>
      </c>
      <c r="D174" t="s">
        <v>381</v>
      </c>
      <c r="E174" t="s">
        <v>382</v>
      </c>
      <c r="F174">
        <v>0</v>
      </c>
      <c r="G174">
        <v>0</v>
      </c>
      <c r="H174">
        <v>0</v>
      </c>
      <c r="I174">
        <v>0</v>
      </c>
      <c r="J174" s="1">
        <v>0</v>
      </c>
      <c r="K174" s="1">
        <v>0</v>
      </c>
      <c r="L174" s="1">
        <v>0</v>
      </c>
    </row>
    <row r="175" spans="1:12" x14ac:dyDescent="0.25">
      <c r="A175" t="s">
        <v>70</v>
      </c>
      <c r="B175">
        <v>2030</v>
      </c>
      <c r="C175" t="s">
        <v>64</v>
      </c>
      <c r="D175" t="s">
        <v>383</v>
      </c>
      <c r="E175" t="s">
        <v>384</v>
      </c>
      <c r="F175">
        <v>0.84</v>
      </c>
      <c r="G175">
        <v>38</v>
      </c>
      <c r="H175">
        <v>1.46</v>
      </c>
      <c r="I175">
        <v>3.03</v>
      </c>
      <c r="J175" s="1">
        <v>3.34</v>
      </c>
      <c r="K175" s="1">
        <v>4.8800000000000003E-2</v>
      </c>
      <c r="L175" s="1">
        <v>0.10100000000000001</v>
      </c>
    </row>
    <row r="176" spans="1:12" x14ac:dyDescent="0.25">
      <c r="A176" t="s">
        <v>70</v>
      </c>
      <c r="B176">
        <v>2030</v>
      </c>
      <c r="C176" t="s">
        <v>64</v>
      </c>
      <c r="D176" t="s">
        <v>385</v>
      </c>
      <c r="E176" t="s">
        <v>386</v>
      </c>
      <c r="F176">
        <v>0.13</v>
      </c>
      <c r="G176">
        <v>30.89</v>
      </c>
      <c r="H176">
        <v>0.2</v>
      </c>
      <c r="I176">
        <v>1.1599999999999999</v>
      </c>
      <c r="J176" s="1">
        <v>43.4</v>
      </c>
      <c r="K176" s="1">
        <v>8.5699999999999998E-2</v>
      </c>
      <c r="L176" s="1">
        <v>0.505</v>
      </c>
    </row>
    <row r="177" spans="1:12" x14ac:dyDescent="0.25">
      <c r="A177" t="s">
        <v>70</v>
      </c>
      <c r="B177">
        <v>2030</v>
      </c>
      <c r="C177" t="s">
        <v>64</v>
      </c>
      <c r="D177" t="s">
        <v>387</v>
      </c>
      <c r="E177" t="s">
        <v>388</v>
      </c>
      <c r="F177">
        <v>0</v>
      </c>
      <c r="G177">
        <v>0</v>
      </c>
      <c r="H177">
        <v>0</v>
      </c>
      <c r="I177">
        <v>0</v>
      </c>
      <c r="J177" s="1">
        <v>0</v>
      </c>
      <c r="K177" s="1">
        <v>0</v>
      </c>
      <c r="L177" s="1">
        <v>0</v>
      </c>
    </row>
    <row r="178" spans="1:12" x14ac:dyDescent="0.25">
      <c r="A178" t="s">
        <v>70</v>
      </c>
      <c r="B178">
        <v>2030</v>
      </c>
      <c r="C178" t="s">
        <v>64</v>
      </c>
      <c r="D178" t="s">
        <v>389</v>
      </c>
      <c r="E178" t="s">
        <v>390</v>
      </c>
      <c r="F178">
        <v>0</v>
      </c>
      <c r="G178">
        <v>0</v>
      </c>
      <c r="H178">
        <v>0</v>
      </c>
      <c r="I178">
        <v>0</v>
      </c>
      <c r="J178" s="1">
        <v>0</v>
      </c>
      <c r="K178" s="1">
        <v>0</v>
      </c>
      <c r="L178" s="1">
        <v>0</v>
      </c>
    </row>
    <row r="179" spans="1:12" x14ac:dyDescent="0.25">
      <c r="A179" t="s">
        <v>70</v>
      </c>
      <c r="B179">
        <v>2030</v>
      </c>
      <c r="C179" t="s">
        <v>64</v>
      </c>
      <c r="D179" t="s">
        <v>38</v>
      </c>
      <c r="E179" t="s">
        <v>391</v>
      </c>
      <c r="F179">
        <v>-0.03</v>
      </c>
      <c r="G179">
        <v>33.6</v>
      </c>
      <c r="H179">
        <v>0.2</v>
      </c>
      <c r="I179">
        <v>1.9</v>
      </c>
      <c r="J179" s="1">
        <v>1010</v>
      </c>
      <c r="K179" s="1">
        <v>2</v>
      </c>
      <c r="L179" s="1">
        <v>19.100000000000001</v>
      </c>
    </row>
    <row r="180" spans="1:12" x14ac:dyDescent="0.25">
      <c r="A180" t="s">
        <v>70</v>
      </c>
      <c r="B180">
        <v>2030</v>
      </c>
      <c r="C180" t="s">
        <v>64</v>
      </c>
      <c r="D180" t="s">
        <v>31</v>
      </c>
      <c r="E180" t="s">
        <v>392</v>
      </c>
      <c r="F180">
        <v>2.27</v>
      </c>
      <c r="G180">
        <v>40.119999999999997</v>
      </c>
      <c r="H180">
        <v>3.86</v>
      </c>
      <c r="I180">
        <v>3.71</v>
      </c>
      <c r="J180" s="1">
        <v>482</v>
      </c>
      <c r="K180" s="1">
        <v>18.600000000000001</v>
      </c>
      <c r="L180" s="1">
        <v>17.899999999999999</v>
      </c>
    </row>
    <row r="181" spans="1:12" x14ac:dyDescent="0.25">
      <c r="A181" t="s">
        <v>70</v>
      </c>
      <c r="B181">
        <v>2030</v>
      </c>
      <c r="C181" t="s">
        <v>64</v>
      </c>
      <c r="D181" t="s">
        <v>393</v>
      </c>
      <c r="E181" t="s">
        <v>394</v>
      </c>
      <c r="F181">
        <v>2.4300000000000002</v>
      </c>
      <c r="G181">
        <v>38.36</v>
      </c>
      <c r="H181">
        <v>4.1500000000000004</v>
      </c>
      <c r="I181">
        <v>3.07</v>
      </c>
      <c r="J181" s="1">
        <v>3390</v>
      </c>
      <c r="K181" s="1">
        <v>141</v>
      </c>
      <c r="L181" s="1">
        <v>104</v>
      </c>
    </row>
    <row r="182" spans="1:12" x14ac:dyDescent="0.25">
      <c r="A182" t="s">
        <v>70</v>
      </c>
      <c r="B182">
        <v>2030</v>
      </c>
      <c r="C182" t="s">
        <v>64</v>
      </c>
      <c r="D182" t="s">
        <v>395</v>
      </c>
      <c r="E182" t="s">
        <v>396</v>
      </c>
      <c r="F182">
        <v>4.13</v>
      </c>
      <c r="G182">
        <v>43.14</v>
      </c>
      <c r="H182">
        <v>7.11</v>
      </c>
      <c r="I182">
        <v>4.6900000000000004</v>
      </c>
      <c r="J182" s="1">
        <v>324</v>
      </c>
      <c r="K182" s="1">
        <v>23</v>
      </c>
      <c r="L182" s="1">
        <v>15.2</v>
      </c>
    </row>
    <row r="183" spans="1:12" x14ac:dyDescent="0.25">
      <c r="A183" t="s">
        <v>70</v>
      </c>
      <c r="B183">
        <v>2030</v>
      </c>
      <c r="C183" t="s">
        <v>64</v>
      </c>
      <c r="D183" t="s">
        <v>397</v>
      </c>
      <c r="E183" t="s">
        <v>398</v>
      </c>
      <c r="F183">
        <v>-0.31</v>
      </c>
      <c r="G183">
        <v>32.31</v>
      </c>
      <c r="H183">
        <v>0.06</v>
      </c>
      <c r="I183">
        <v>1.52</v>
      </c>
      <c r="J183" s="1">
        <v>188</v>
      </c>
      <c r="K183" s="1">
        <v>0.107</v>
      </c>
      <c r="L183" s="1">
        <v>2.86</v>
      </c>
    </row>
    <row r="184" spans="1:12" x14ac:dyDescent="0.25">
      <c r="A184" t="s">
        <v>70</v>
      </c>
      <c r="B184">
        <v>2030</v>
      </c>
      <c r="C184" t="s">
        <v>64</v>
      </c>
      <c r="D184" t="s">
        <v>54</v>
      </c>
      <c r="E184" t="s">
        <v>399</v>
      </c>
      <c r="F184">
        <v>0.97</v>
      </c>
      <c r="G184">
        <v>29.33</v>
      </c>
      <c r="H184">
        <v>1.56</v>
      </c>
      <c r="I184">
        <v>0.84</v>
      </c>
      <c r="J184" s="1">
        <v>4.17</v>
      </c>
      <c r="K184" s="1">
        <v>6.4899999999999999E-2</v>
      </c>
      <c r="L184" s="1">
        <v>3.5000000000000003E-2</v>
      </c>
    </row>
    <row r="185" spans="1:12" x14ac:dyDescent="0.25">
      <c r="A185" t="s">
        <v>70</v>
      </c>
      <c r="B185">
        <v>2030</v>
      </c>
      <c r="C185" t="s">
        <v>64</v>
      </c>
      <c r="D185" t="s">
        <v>400</v>
      </c>
      <c r="E185" t="s">
        <v>401</v>
      </c>
      <c r="F185">
        <v>0</v>
      </c>
      <c r="G185">
        <v>0</v>
      </c>
      <c r="H185">
        <v>0</v>
      </c>
      <c r="I185">
        <v>0</v>
      </c>
      <c r="J185" s="1">
        <v>0</v>
      </c>
      <c r="K185" s="1">
        <v>0</v>
      </c>
      <c r="L185" s="1">
        <v>0</v>
      </c>
    </row>
    <row r="186" spans="1:12" x14ac:dyDescent="0.25">
      <c r="A186" t="s">
        <v>70</v>
      </c>
      <c r="B186">
        <v>2030</v>
      </c>
      <c r="C186" t="s">
        <v>64</v>
      </c>
      <c r="D186" t="s">
        <v>402</v>
      </c>
      <c r="E186" t="s">
        <v>403</v>
      </c>
      <c r="F186">
        <v>0</v>
      </c>
      <c r="G186">
        <v>0</v>
      </c>
      <c r="H186">
        <v>0</v>
      </c>
      <c r="I186">
        <v>0</v>
      </c>
      <c r="J186" s="1">
        <v>0</v>
      </c>
      <c r="K186" s="1">
        <v>0</v>
      </c>
      <c r="L186" s="1">
        <v>0</v>
      </c>
    </row>
    <row r="187" spans="1:12" x14ac:dyDescent="0.25">
      <c r="A187" t="s">
        <v>70</v>
      </c>
      <c r="B187">
        <v>2030</v>
      </c>
      <c r="C187" t="s">
        <v>64</v>
      </c>
      <c r="D187" t="s">
        <v>404</v>
      </c>
      <c r="E187" t="s">
        <v>405</v>
      </c>
      <c r="F187">
        <v>0</v>
      </c>
      <c r="G187">
        <v>0</v>
      </c>
      <c r="H187">
        <v>0</v>
      </c>
      <c r="I187">
        <v>0</v>
      </c>
      <c r="J187" s="1">
        <v>0</v>
      </c>
      <c r="K187" s="1">
        <v>0</v>
      </c>
      <c r="L187" s="1">
        <v>0</v>
      </c>
    </row>
    <row r="188" spans="1:12" x14ac:dyDescent="0.25">
      <c r="A188" t="s">
        <v>70</v>
      </c>
      <c r="B188">
        <v>2030</v>
      </c>
      <c r="C188" t="s">
        <v>64</v>
      </c>
      <c r="D188" t="s">
        <v>406</v>
      </c>
      <c r="E188" t="s">
        <v>407</v>
      </c>
      <c r="F188">
        <v>0</v>
      </c>
      <c r="G188">
        <v>0</v>
      </c>
      <c r="H188">
        <v>0</v>
      </c>
      <c r="I188">
        <v>0</v>
      </c>
      <c r="J188" s="1">
        <v>0</v>
      </c>
      <c r="K188" s="1">
        <v>0</v>
      </c>
      <c r="L188" s="1">
        <v>0</v>
      </c>
    </row>
    <row r="189" spans="1:12" x14ac:dyDescent="0.25">
      <c r="A189" t="s">
        <v>70</v>
      </c>
      <c r="B189">
        <v>2030</v>
      </c>
      <c r="C189" t="s">
        <v>64</v>
      </c>
      <c r="D189" t="s">
        <v>408</v>
      </c>
      <c r="E189" t="s">
        <v>409</v>
      </c>
      <c r="F189">
        <v>6.36</v>
      </c>
      <c r="G189">
        <v>45.12</v>
      </c>
      <c r="H189">
        <v>12.2</v>
      </c>
      <c r="I189">
        <v>5.23</v>
      </c>
      <c r="J189" s="1">
        <v>871</v>
      </c>
      <c r="K189" s="1">
        <v>106</v>
      </c>
      <c r="L189" s="1">
        <v>45.6</v>
      </c>
    </row>
    <row r="190" spans="1:12" x14ac:dyDescent="0.25">
      <c r="A190" t="s">
        <v>70</v>
      </c>
      <c r="B190">
        <v>2030</v>
      </c>
      <c r="C190" t="s">
        <v>64</v>
      </c>
      <c r="D190" t="s">
        <v>39</v>
      </c>
      <c r="E190" t="s">
        <v>410</v>
      </c>
      <c r="F190">
        <v>3.4</v>
      </c>
      <c r="G190">
        <v>41.06</v>
      </c>
      <c r="H190">
        <v>6.24</v>
      </c>
      <c r="I190">
        <v>3.99</v>
      </c>
      <c r="J190" s="1">
        <v>15500</v>
      </c>
      <c r="K190" s="1">
        <v>967</v>
      </c>
      <c r="L190" s="1">
        <v>619</v>
      </c>
    </row>
    <row r="191" spans="1:12" x14ac:dyDescent="0.25">
      <c r="A191" t="s">
        <v>70</v>
      </c>
      <c r="B191">
        <v>2030</v>
      </c>
      <c r="C191" t="s">
        <v>64</v>
      </c>
      <c r="D191" t="s">
        <v>411</v>
      </c>
      <c r="E191" t="s">
        <v>412</v>
      </c>
      <c r="F191">
        <v>0.76</v>
      </c>
      <c r="G191">
        <v>36.06</v>
      </c>
      <c r="H191">
        <v>1.3</v>
      </c>
      <c r="I191">
        <v>2.4900000000000002</v>
      </c>
      <c r="J191" s="1">
        <v>1340</v>
      </c>
      <c r="K191" s="1">
        <v>17.399999999999999</v>
      </c>
      <c r="L191" s="1">
        <v>33.4</v>
      </c>
    </row>
    <row r="192" spans="1:12" x14ac:dyDescent="0.25">
      <c r="A192" t="s">
        <v>70</v>
      </c>
      <c r="B192">
        <v>2030</v>
      </c>
      <c r="C192" t="s">
        <v>64</v>
      </c>
      <c r="D192" t="s">
        <v>413</v>
      </c>
      <c r="E192" t="s">
        <v>414</v>
      </c>
      <c r="F192">
        <v>0</v>
      </c>
      <c r="G192">
        <v>0</v>
      </c>
      <c r="H192">
        <v>0</v>
      </c>
      <c r="I192">
        <v>0</v>
      </c>
      <c r="J192" s="1">
        <v>0</v>
      </c>
      <c r="K192" s="1">
        <v>0</v>
      </c>
      <c r="L192" s="1">
        <v>0</v>
      </c>
    </row>
    <row r="193" spans="1:12" x14ac:dyDescent="0.25">
      <c r="A193" t="s">
        <v>70</v>
      </c>
      <c r="B193">
        <v>2030</v>
      </c>
      <c r="C193" t="s">
        <v>64</v>
      </c>
      <c r="D193" t="s">
        <v>47</v>
      </c>
      <c r="E193" t="s">
        <v>415</v>
      </c>
      <c r="F193">
        <v>0.15</v>
      </c>
      <c r="G193">
        <v>32.69</v>
      </c>
      <c r="H193">
        <v>0.59</v>
      </c>
      <c r="I193">
        <v>1.65</v>
      </c>
      <c r="J193" s="1">
        <v>10600</v>
      </c>
      <c r="K193" s="1">
        <v>62.1</v>
      </c>
      <c r="L193" s="1">
        <v>175</v>
      </c>
    </row>
    <row r="194" spans="1:12" x14ac:dyDescent="0.25">
      <c r="A194" t="s">
        <v>70</v>
      </c>
      <c r="B194">
        <v>2030</v>
      </c>
      <c r="C194" t="s">
        <v>64</v>
      </c>
      <c r="D194" t="s">
        <v>416</v>
      </c>
      <c r="E194" t="s">
        <v>417</v>
      </c>
      <c r="F194">
        <v>13.02</v>
      </c>
      <c r="G194">
        <v>51.11</v>
      </c>
      <c r="H194">
        <v>23.15</v>
      </c>
      <c r="I194">
        <v>7.08</v>
      </c>
      <c r="J194" s="1">
        <v>1.24</v>
      </c>
      <c r="K194" s="1">
        <v>0.28599999999999998</v>
      </c>
      <c r="L194" s="1">
        <v>8.7499999999999994E-2</v>
      </c>
    </row>
    <row r="195" spans="1:12" x14ac:dyDescent="0.25">
      <c r="A195" t="s">
        <v>70</v>
      </c>
      <c r="B195">
        <v>2030</v>
      </c>
      <c r="C195" t="s">
        <v>64</v>
      </c>
      <c r="D195" t="s">
        <v>35</v>
      </c>
      <c r="E195" t="s">
        <v>418</v>
      </c>
      <c r="F195">
        <v>1.29</v>
      </c>
      <c r="G195">
        <v>37.270000000000003</v>
      </c>
      <c r="H195">
        <v>2.08</v>
      </c>
      <c r="I195">
        <v>2.84</v>
      </c>
      <c r="J195" s="1">
        <v>13800</v>
      </c>
      <c r="K195" s="1">
        <v>287</v>
      </c>
      <c r="L195" s="1">
        <v>393</v>
      </c>
    </row>
    <row r="196" spans="1:12" x14ac:dyDescent="0.25">
      <c r="A196" t="s">
        <v>70</v>
      </c>
      <c r="B196">
        <v>2030</v>
      </c>
      <c r="C196" t="s">
        <v>64</v>
      </c>
      <c r="D196" t="s">
        <v>419</v>
      </c>
      <c r="E196" t="s">
        <v>420</v>
      </c>
      <c r="F196">
        <v>0.49</v>
      </c>
      <c r="G196">
        <v>30.7</v>
      </c>
      <c r="H196">
        <v>0.82</v>
      </c>
      <c r="I196">
        <v>1.35</v>
      </c>
      <c r="J196" s="1">
        <v>58.2</v>
      </c>
      <c r="K196" s="1">
        <v>0.47499999999999998</v>
      </c>
      <c r="L196" s="1">
        <v>0.78500000000000003</v>
      </c>
    </row>
    <row r="197" spans="1:12" x14ac:dyDescent="0.25">
      <c r="A197" t="s">
        <v>70</v>
      </c>
      <c r="B197">
        <v>2030</v>
      </c>
      <c r="C197" t="s">
        <v>64</v>
      </c>
      <c r="D197" t="s">
        <v>59</v>
      </c>
      <c r="E197" t="s">
        <v>421</v>
      </c>
      <c r="F197">
        <v>2.0699999999999998</v>
      </c>
      <c r="G197">
        <v>40.909999999999997</v>
      </c>
      <c r="H197">
        <v>4.05</v>
      </c>
      <c r="I197">
        <v>3.92</v>
      </c>
      <c r="J197" s="1">
        <v>43900</v>
      </c>
      <c r="K197" s="1">
        <v>1780</v>
      </c>
      <c r="L197" s="1">
        <v>1720</v>
      </c>
    </row>
    <row r="198" spans="1:12" x14ac:dyDescent="0.25">
      <c r="A198" t="s">
        <v>70</v>
      </c>
      <c r="B198">
        <v>2030</v>
      </c>
      <c r="C198" t="s">
        <v>64</v>
      </c>
      <c r="D198" t="s">
        <v>422</v>
      </c>
      <c r="E198" t="s">
        <v>423</v>
      </c>
      <c r="F198">
        <v>0</v>
      </c>
      <c r="G198">
        <v>0</v>
      </c>
      <c r="H198">
        <v>0</v>
      </c>
      <c r="I198">
        <v>0</v>
      </c>
      <c r="J198" s="1">
        <v>0</v>
      </c>
      <c r="K198" s="1">
        <v>0</v>
      </c>
      <c r="L198" s="1">
        <v>0</v>
      </c>
    </row>
    <row r="199" spans="1:12" x14ac:dyDescent="0.25">
      <c r="A199" t="s">
        <v>70</v>
      </c>
      <c r="B199">
        <v>2030</v>
      </c>
      <c r="C199" t="s">
        <v>64</v>
      </c>
      <c r="D199" t="s">
        <v>424</v>
      </c>
      <c r="E199" t="s">
        <v>425</v>
      </c>
      <c r="F199">
        <v>-0.3</v>
      </c>
      <c r="G199">
        <v>28.81</v>
      </c>
      <c r="H199">
        <v>0</v>
      </c>
      <c r="I199">
        <v>0.73</v>
      </c>
      <c r="J199" s="1">
        <v>14.6</v>
      </c>
      <c r="K199" s="1">
        <v>0</v>
      </c>
      <c r="L199" s="1">
        <v>0.106</v>
      </c>
    </row>
    <row r="200" spans="1:12" x14ac:dyDescent="0.25">
      <c r="A200" t="s">
        <v>70</v>
      </c>
      <c r="B200">
        <v>2030</v>
      </c>
      <c r="C200" t="s">
        <v>64</v>
      </c>
      <c r="D200" t="s">
        <v>426</v>
      </c>
      <c r="E200" t="s">
        <v>427</v>
      </c>
      <c r="F200">
        <v>2.69</v>
      </c>
      <c r="G200">
        <v>39.53</v>
      </c>
      <c r="H200">
        <v>4.6399999999999997</v>
      </c>
      <c r="I200">
        <v>3.56</v>
      </c>
      <c r="J200" s="1">
        <v>2840</v>
      </c>
      <c r="K200" s="1">
        <v>132</v>
      </c>
      <c r="L200" s="1">
        <v>101</v>
      </c>
    </row>
    <row r="201" spans="1:12" x14ac:dyDescent="0.25">
      <c r="A201" t="s">
        <v>70</v>
      </c>
      <c r="B201">
        <v>2030</v>
      </c>
      <c r="C201" t="s">
        <v>64</v>
      </c>
      <c r="D201" t="s">
        <v>428</v>
      </c>
      <c r="E201" t="s">
        <v>429</v>
      </c>
      <c r="F201">
        <v>0</v>
      </c>
      <c r="G201">
        <v>0</v>
      </c>
      <c r="H201">
        <v>0</v>
      </c>
      <c r="I201">
        <v>0</v>
      </c>
      <c r="J201" s="1">
        <v>0</v>
      </c>
      <c r="K201" s="1">
        <v>0</v>
      </c>
      <c r="L201" s="1">
        <v>0</v>
      </c>
    </row>
    <row r="202" spans="1:12" x14ac:dyDescent="0.25">
      <c r="A202" t="s">
        <v>70</v>
      </c>
      <c r="B202">
        <v>2030</v>
      </c>
      <c r="C202" t="s">
        <v>64</v>
      </c>
      <c r="D202" t="s">
        <v>430</v>
      </c>
      <c r="E202" t="s">
        <v>431</v>
      </c>
      <c r="F202">
        <v>0</v>
      </c>
      <c r="G202">
        <v>0</v>
      </c>
      <c r="H202">
        <v>0</v>
      </c>
      <c r="I202">
        <v>0</v>
      </c>
      <c r="J202" s="1">
        <v>0</v>
      </c>
      <c r="K202" s="1">
        <v>0</v>
      </c>
      <c r="L202" s="1">
        <v>0</v>
      </c>
    </row>
    <row r="203" spans="1:12" x14ac:dyDescent="0.25">
      <c r="A203" t="s">
        <v>70</v>
      </c>
      <c r="B203">
        <v>2030</v>
      </c>
      <c r="C203" t="s">
        <v>64</v>
      </c>
      <c r="D203" t="s">
        <v>57</v>
      </c>
      <c r="E203" t="s">
        <v>432</v>
      </c>
      <c r="F203">
        <v>0</v>
      </c>
      <c r="G203">
        <v>0</v>
      </c>
      <c r="H203">
        <v>0</v>
      </c>
      <c r="I203">
        <v>0</v>
      </c>
      <c r="J203" s="1">
        <v>0</v>
      </c>
      <c r="K203" s="1">
        <v>0</v>
      </c>
      <c r="L203" s="1">
        <v>0</v>
      </c>
    </row>
    <row r="204" spans="1:12" x14ac:dyDescent="0.25">
      <c r="A204" t="s">
        <v>70</v>
      </c>
      <c r="B204">
        <v>2030</v>
      </c>
      <c r="C204" t="s">
        <v>64</v>
      </c>
      <c r="D204" t="s">
        <v>433</v>
      </c>
      <c r="E204" t="s">
        <v>434</v>
      </c>
      <c r="F204">
        <v>0</v>
      </c>
      <c r="G204">
        <v>0</v>
      </c>
      <c r="H204">
        <v>0</v>
      </c>
      <c r="I204">
        <v>0</v>
      </c>
      <c r="J204" s="1">
        <v>0</v>
      </c>
      <c r="K204" s="1">
        <v>0</v>
      </c>
      <c r="L204" s="1">
        <v>0</v>
      </c>
    </row>
    <row r="205" spans="1:12" x14ac:dyDescent="0.25">
      <c r="A205" t="s">
        <v>70</v>
      </c>
      <c r="B205">
        <v>2030</v>
      </c>
      <c r="C205" t="s">
        <v>64</v>
      </c>
      <c r="D205" t="s">
        <v>435</v>
      </c>
      <c r="E205" t="s">
        <v>436</v>
      </c>
      <c r="F205">
        <v>0.39</v>
      </c>
      <c r="G205">
        <v>33.85</v>
      </c>
      <c r="H205">
        <v>0.6</v>
      </c>
      <c r="I205">
        <v>1.87</v>
      </c>
      <c r="J205" s="1">
        <v>106</v>
      </c>
      <c r="K205" s="1">
        <v>0.63900000000000001</v>
      </c>
      <c r="L205" s="1">
        <v>1.98</v>
      </c>
    </row>
    <row r="206" spans="1:12" x14ac:dyDescent="0.25">
      <c r="A206" t="s">
        <v>70</v>
      </c>
      <c r="B206">
        <v>2030</v>
      </c>
      <c r="C206" t="s">
        <v>64</v>
      </c>
      <c r="D206" t="s">
        <v>437</v>
      </c>
      <c r="E206" t="s">
        <v>438</v>
      </c>
      <c r="F206">
        <v>-0.14000000000000001</v>
      </c>
      <c r="G206">
        <v>31.64</v>
      </c>
      <c r="H206">
        <v>0.08</v>
      </c>
      <c r="I206">
        <v>1.34</v>
      </c>
      <c r="J206" s="1">
        <v>53.3</v>
      </c>
      <c r="K206" s="1">
        <v>4.5100000000000001E-2</v>
      </c>
      <c r="L206" s="1">
        <v>0.71199999999999997</v>
      </c>
    </row>
    <row r="207" spans="1:12" x14ac:dyDescent="0.25">
      <c r="A207" t="s">
        <v>70</v>
      </c>
      <c r="B207">
        <v>2030</v>
      </c>
      <c r="C207" t="s">
        <v>64</v>
      </c>
      <c r="D207" t="s">
        <v>439</v>
      </c>
      <c r="E207" t="s">
        <v>440</v>
      </c>
      <c r="F207">
        <v>0.04</v>
      </c>
      <c r="G207">
        <v>28.61</v>
      </c>
      <c r="H207">
        <v>0.27</v>
      </c>
      <c r="I207">
        <v>0.73</v>
      </c>
      <c r="J207" s="1">
        <v>107</v>
      </c>
      <c r="K207" s="1">
        <v>0.29499999999999998</v>
      </c>
      <c r="L207" s="1">
        <v>0.78200000000000003</v>
      </c>
    </row>
    <row r="208" spans="1:12" x14ac:dyDescent="0.25">
      <c r="A208" t="s">
        <v>70</v>
      </c>
      <c r="B208">
        <v>2030</v>
      </c>
      <c r="C208" t="s">
        <v>65</v>
      </c>
      <c r="D208" t="s">
        <v>77</v>
      </c>
      <c r="E208" t="s">
        <v>78</v>
      </c>
      <c r="F208">
        <v>4.9800000000000004</v>
      </c>
      <c r="G208">
        <v>44.11</v>
      </c>
      <c r="H208">
        <v>1.67</v>
      </c>
      <c r="I208">
        <v>4.66</v>
      </c>
      <c r="J208" s="1">
        <v>1870</v>
      </c>
      <c r="K208" s="1">
        <v>31.3</v>
      </c>
      <c r="L208" s="1">
        <v>87.2</v>
      </c>
    </row>
    <row r="209" spans="1:12" x14ac:dyDescent="0.25">
      <c r="A209" t="s">
        <v>70</v>
      </c>
      <c r="B209">
        <v>2030</v>
      </c>
      <c r="C209" t="s">
        <v>65</v>
      </c>
      <c r="D209" t="s">
        <v>79</v>
      </c>
      <c r="E209" t="s">
        <v>80</v>
      </c>
      <c r="F209">
        <v>1.29</v>
      </c>
      <c r="G209">
        <v>37.119999999999997</v>
      </c>
      <c r="H209">
        <v>0.51</v>
      </c>
      <c r="I209">
        <v>2.78</v>
      </c>
      <c r="J209" s="1">
        <v>138</v>
      </c>
      <c r="K209" s="1">
        <v>0.70199999999999996</v>
      </c>
      <c r="L209" s="1">
        <v>3.85</v>
      </c>
    </row>
    <row r="210" spans="1:12" x14ac:dyDescent="0.25">
      <c r="A210" t="s">
        <v>70</v>
      </c>
      <c r="B210">
        <v>2030</v>
      </c>
      <c r="C210" t="s">
        <v>65</v>
      </c>
      <c r="D210" t="s">
        <v>81</v>
      </c>
      <c r="E210" t="s">
        <v>82</v>
      </c>
      <c r="F210">
        <v>4.71</v>
      </c>
      <c r="G210">
        <v>44.6</v>
      </c>
      <c r="H210">
        <v>1.59</v>
      </c>
      <c r="I210">
        <v>4.78</v>
      </c>
      <c r="J210" s="1">
        <v>8.51</v>
      </c>
      <c r="K210" s="1">
        <v>0.13500000000000001</v>
      </c>
      <c r="L210" s="1">
        <v>0.40699999999999997</v>
      </c>
    </row>
    <row r="211" spans="1:12" x14ac:dyDescent="0.25">
      <c r="A211" t="s">
        <v>70</v>
      </c>
      <c r="B211">
        <v>2030</v>
      </c>
      <c r="C211" t="s">
        <v>65</v>
      </c>
      <c r="D211" t="s">
        <v>83</v>
      </c>
      <c r="E211" t="s">
        <v>84</v>
      </c>
      <c r="F211">
        <v>13.37</v>
      </c>
      <c r="G211">
        <v>47.17</v>
      </c>
      <c r="H211">
        <v>4.2699999999999996</v>
      </c>
      <c r="I211">
        <v>6.84</v>
      </c>
      <c r="J211" s="1">
        <v>198</v>
      </c>
      <c r="K211" s="1">
        <v>8.4499999999999993</v>
      </c>
      <c r="L211" s="1">
        <v>13.5</v>
      </c>
    </row>
    <row r="212" spans="1:12" x14ac:dyDescent="0.25">
      <c r="A212" t="s">
        <v>70</v>
      </c>
      <c r="B212">
        <v>2030</v>
      </c>
      <c r="C212" t="s">
        <v>65</v>
      </c>
      <c r="D212" t="s">
        <v>85</v>
      </c>
      <c r="E212" t="s">
        <v>86</v>
      </c>
      <c r="F212">
        <v>0</v>
      </c>
      <c r="G212">
        <v>0</v>
      </c>
      <c r="H212">
        <v>0</v>
      </c>
      <c r="I212">
        <v>0</v>
      </c>
      <c r="J212" s="1">
        <v>0</v>
      </c>
      <c r="K212" s="1">
        <v>0</v>
      </c>
      <c r="L212" s="1">
        <v>0</v>
      </c>
    </row>
    <row r="213" spans="1:12" x14ac:dyDescent="0.25">
      <c r="A213" t="s">
        <v>70</v>
      </c>
      <c r="B213">
        <v>2030</v>
      </c>
      <c r="C213" t="s">
        <v>65</v>
      </c>
      <c r="D213" t="s">
        <v>63</v>
      </c>
      <c r="E213" t="s">
        <v>87</v>
      </c>
      <c r="F213">
        <v>-0.01</v>
      </c>
      <c r="G213">
        <v>24.63</v>
      </c>
      <c r="H213">
        <v>0.01</v>
      </c>
      <c r="I213">
        <v>0.47</v>
      </c>
      <c r="J213" s="1">
        <v>9950</v>
      </c>
      <c r="K213" s="1">
        <v>0.63400000000000001</v>
      </c>
      <c r="L213" s="1">
        <v>46.4</v>
      </c>
    </row>
    <row r="214" spans="1:12" x14ac:dyDescent="0.25">
      <c r="A214" t="s">
        <v>70</v>
      </c>
      <c r="B214">
        <v>2030</v>
      </c>
      <c r="C214" t="s">
        <v>65</v>
      </c>
      <c r="D214" t="s">
        <v>88</v>
      </c>
      <c r="E214" t="s">
        <v>89</v>
      </c>
      <c r="F214">
        <v>1.61</v>
      </c>
      <c r="G214">
        <v>36.58</v>
      </c>
      <c r="H214">
        <v>0.54</v>
      </c>
      <c r="I214">
        <v>2.52</v>
      </c>
      <c r="J214" s="1">
        <v>53.3</v>
      </c>
      <c r="K214" s="1">
        <v>0.28799999999999998</v>
      </c>
      <c r="L214" s="1">
        <v>1.34</v>
      </c>
    </row>
    <row r="215" spans="1:12" x14ac:dyDescent="0.25">
      <c r="A215" t="s">
        <v>70</v>
      </c>
      <c r="B215">
        <v>2030</v>
      </c>
      <c r="C215" t="s">
        <v>65</v>
      </c>
      <c r="D215" t="s">
        <v>49</v>
      </c>
      <c r="E215" t="s">
        <v>90</v>
      </c>
      <c r="F215">
        <v>-0.12</v>
      </c>
      <c r="G215">
        <v>22.73</v>
      </c>
      <c r="H215">
        <v>0</v>
      </c>
      <c r="I215">
        <v>0.33</v>
      </c>
      <c r="J215" s="1">
        <v>1160</v>
      </c>
      <c r="K215" s="1">
        <v>1.17E-2</v>
      </c>
      <c r="L215" s="1">
        <v>3.79</v>
      </c>
    </row>
    <row r="216" spans="1:12" x14ac:dyDescent="0.25">
      <c r="A216" t="s">
        <v>70</v>
      </c>
      <c r="B216">
        <v>2030</v>
      </c>
      <c r="C216" t="s">
        <v>65</v>
      </c>
      <c r="D216" t="s">
        <v>30</v>
      </c>
      <c r="E216" t="s">
        <v>91</v>
      </c>
      <c r="F216">
        <v>0.89</v>
      </c>
      <c r="G216">
        <v>34.299999999999997</v>
      </c>
      <c r="H216">
        <v>0.3</v>
      </c>
      <c r="I216">
        <v>2.09</v>
      </c>
      <c r="J216" s="1">
        <v>1300</v>
      </c>
      <c r="K216" s="1">
        <v>3.97</v>
      </c>
      <c r="L216" s="1">
        <v>27.2</v>
      </c>
    </row>
    <row r="217" spans="1:12" x14ac:dyDescent="0.25">
      <c r="A217" t="s">
        <v>70</v>
      </c>
      <c r="B217">
        <v>2030</v>
      </c>
      <c r="C217" t="s">
        <v>65</v>
      </c>
      <c r="D217" t="s">
        <v>92</v>
      </c>
      <c r="E217" t="s">
        <v>93</v>
      </c>
      <c r="F217">
        <v>1.5</v>
      </c>
      <c r="G217">
        <v>39.659999999999997</v>
      </c>
      <c r="H217">
        <v>0.5</v>
      </c>
      <c r="I217">
        <v>3.29</v>
      </c>
      <c r="J217" s="1">
        <v>69</v>
      </c>
      <c r="K217" s="1">
        <v>0.34699999999999998</v>
      </c>
      <c r="L217" s="1">
        <v>2.27</v>
      </c>
    </row>
    <row r="218" spans="1:12" x14ac:dyDescent="0.25">
      <c r="A218" t="s">
        <v>70</v>
      </c>
      <c r="B218">
        <v>2030</v>
      </c>
      <c r="C218" t="s">
        <v>65</v>
      </c>
      <c r="D218" t="s">
        <v>94</v>
      </c>
      <c r="E218" t="s">
        <v>95</v>
      </c>
      <c r="F218">
        <v>0.09</v>
      </c>
      <c r="G218">
        <v>30.42</v>
      </c>
      <c r="H218">
        <v>0.1</v>
      </c>
      <c r="I218">
        <v>1.26</v>
      </c>
      <c r="J218" s="1">
        <v>27.8</v>
      </c>
      <c r="K218" s="1">
        <v>2.8199999999999999E-2</v>
      </c>
      <c r="L218" s="1">
        <v>0.35099999999999998</v>
      </c>
    </row>
    <row r="219" spans="1:12" x14ac:dyDescent="0.25">
      <c r="A219" t="s">
        <v>70</v>
      </c>
      <c r="B219">
        <v>2030</v>
      </c>
      <c r="C219" t="s">
        <v>65</v>
      </c>
      <c r="D219" t="s">
        <v>96</v>
      </c>
      <c r="E219" t="s">
        <v>97</v>
      </c>
      <c r="F219">
        <v>0</v>
      </c>
      <c r="G219">
        <v>0</v>
      </c>
      <c r="H219">
        <v>0</v>
      </c>
      <c r="I219">
        <v>0</v>
      </c>
      <c r="J219" s="1">
        <v>0</v>
      </c>
      <c r="K219" s="1">
        <v>0</v>
      </c>
      <c r="L219" s="1">
        <v>0</v>
      </c>
    </row>
    <row r="220" spans="1:12" x14ac:dyDescent="0.25">
      <c r="A220" t="s">
        <v>70</v>
      </c>
      <c r="B220">
        <v>2030</v>
      </c>
      <c r="C220" t="s">
        <v>65</v>
      </c>
      <c r="D220" t="s">
        <v>98</v>
      </c>
      <c r="E220" t="s">
        <v>99</v>
      </c>
      <c r="F220">
        <v>0.57999999999999996</v>
      </c>
      <c r="G220">
        <v>33.869999999999997</v>
      </c>
      <c r="H220">
        <v>0.2</v>
      </c>
      <c r="I220">
        <v>1.93</v>
      </c>
      <c r="J220" s="1">
        <v>10.3</v>
      </c>
      <c r="K220" s="1">
        <v>2.06E-2</v>
      </c>
      <c r="L220" s="1">
        <v>0.19900000000000001</v>
      </c>
    </row>
    <row r="221" spans="1:12" x14ac:dyDescent="0.25">
      <c r="A221" t="s">
        <v>70</v>
      </c>
      <c r="B221">
        <v>2030</v>
      </c>
      <c r="C221" t="s">
        <v>65</v>
      </c>
      <c r="D221" t="s">
        <v>100</v>
      </c>
      <c r="E221" t="s">
        <v>101</v>
      </c>
      <c r="F221">
        <v>0</v>
      </c>
      <c r="G221">
        <v>0</v>
      </c>
      <c r="H221">
        <v>0</v>
      </c>
      <c r="I221">
        <v>0</v>
      </c>
      <c r="J221" s="1">
        <v>0</v>
      </c>
      <c r="K221" s="1">
        <v>0</v>
      </c>
      <c r="L221" s="1">
        <v>0</v>
      </c>
    </row>
    <row r="222" spans="1:12" x14ac:dyDescent="0.25">
      <c r="A222" t="s">
        <v>70</v>
      </c>
      <c r="B222">
        <v>2030</v>
      </c>
      <c r="C222" t="s">
        <v>65</v>
      </c>
      <c r="D222" t="s">
        <v>102</v>
      </c>
      <c r="E222" t="s">
        <v>103</v>
      </c>
      <c r="F222">
        <v>-0.1</v>
      </c>
      <c r="G222">
        <v>26.85</v>
      </c>
      <c r="H222">
        <v>0</v>
      </c>
      <c r="I222">
        <v>0.74</v>
      </c>
      <c r="J222" s="1">
        <v>92.6</v>
      </c>
      <c r="K222" s="1">
        <v>0</v>
      </c>
      <c r="L222" s="1">
        <v>0.68700000000000006</v>
      </c>
    </row>
    <row r="223" spans="1:12" x14ac:dyDescent="0.25">
      <c r="A223" t="s">
        <v>70</v>
      </c>
      <c r="B223">
        <v>2030</v>
      </c>
      <c r="C223" t="s">
        <v>65</v>
      </c>
      <c r="D223" t="s">
        <v>104</v>
      </c>
      <c r="E223" t="s">
        <v>105</v>
      </c>
      <c r="F223">
        <v>0.98</v>
      </c>
      <c r="G223">
        <v>34.020000000000003</v>
      </c>
      <c r="H223">
        <v>0.34</v>
      </c>
      <c r="I223">
        <v>2.09</v>
      </c>
      <c r="J223" s="1">
        <v>282</v>
      </c>
      <c r="K223" s="1">
        <v>0.96199999999999997</v>
      </c>
      <c r="L223" s="1">
        <v>5.89</v>
      </c>
    </row>
    <row r="224" spans="1:12" x14ac:dyDescent="0.25">
      <c r="A224" t="s">
        <v>70</v>
      </c>
      <c r="B224">
        <v>2030</v>
      </c>
      <c r="C224" t="s">
        <v>65</v>
      </c>
      <c r="D224" t="s">
        <v>106</v>
      </c>
      <c r="E224" t="s">
        <v>107</v>
      </c>
      <c r="F224">
        <v>0.26</v>
      </c>
      <c r="G224">
        <v>28.16</v>
      </c>
      <c r="H224">
        <v>0.09</v>
      </c>
      <c r="I224">
        <v>0.91</v>
      </c>
      <c r="J224" s="1">
        <v>12.5</v>
      </c>
      <c r="K224" s="1">
        <v>1.09E-2</v>
      </c>
      <c r="L224" s="1">
        <v>0.114</v>
      </c>
    </row>
    <row r="225" spans="1:12" x14ac:dyDescent="0.25">
      <c r="A225" t="s">
        <v>70</v>
      </c>
      <c r="B225">
        <v>2030</v>
      </c>
      <c r="C225" t="s">
        <v>65</v>
      </c>
      <c r="D225" t="s">
        <v>108</v>
      </c>
      <c r="E225" t="s">
        <v>109</v>
      </c>
      <c r="F225">
        <v>5.77</v>
      </c>
      <c r="G225">
        <v>44.21</v>
      </c>
      <c r="H225">
        <v>1.79</v>
      </c>
      <c r="I225">
        <v>4.45</v>
      </c>
      <c r="J225" s="1">
        <v>183</v>
      </c>
      <c r="K225" s="1">
        <v>3.28</v>
      </c>
      <c r="L225" s="1">
        <v>8.14</v>
      </c>
    </row>
    <row r="226" spans="1:12" x14ac:dyDescent="0.25">
      <c r="A226" t="s">
        <v>70</v>
      </c>
      <c r="B226">
        <v>2030</v>
      </c>
      <c r="C226" t="s">
        <v>65</v>
      </c>
      <c r="D226" t="s">
        <v>110</v>
      </c>
      <c r="E226" t="s">
        <v>111</v>
      </c>
      <c r="F226">
        <v>2.33</v>
      </c>
      <c r="G226">
        <v>35.29</v>
      </c>
      <c r="H226">
        <v>0.76</v>
      </c>
      <c r="I226">
        <v>2.12</v>
      </c>
      <c r="J226" s="1">
        <v>2.1800000000000002</v>
      </c>
      <c r="K226" s="1">
        <v>1.6500000000000001E-2</v>
      </c>
      <c r="L226" s="1">
        <v>4.6199999999999998E-2</v>
      </c>
    </row>
    <row r="227" spans="1:12" x14ac:dyDescent="0.25">
      <c r="A227" t="s">
        <v>70</v>
      </c>
      <c r="B227">
        <v>2030</v>
      </c>
      <c r="C227" t="s">
        <v>65</v>
      </c>
      <c r="D227" t="s">
        <v>112</v>
      </c>
      <c r="E227" t="s">
        <v>113</v>
      </c>
      <c r="F227">
        <v>-0.19</v>
      </c>
      <c r="G227">
        <v>25.97</v>
      </c>
      <c r="H227">
        <v>0.01</v>
      </c>
      <c r="I227">
        <v>0.67</v>
      </c>
      <c r="J227" s="1">
        <v>154</v>
      </c>
      <c r="K227" s="1">
        <v>2.2800000000000001E-2</v>
      </c>
      <c r="L227" s="1">
        <v>1.03</v>
      </c>
    </row>
    <row r="228" spans="1:12" x14ac:dyDescent="0.25">
      <c r="A228" t="s">
        <v>70</v>
      </c>
      <c r="B228">
        <v>2030</v>
      </c>
      <c r="C228" t="s">
        <v>65</v>
      </c>
      <c r="D228" t="s">
        <v>114</v>
      </c>
      <c r="E228" t="s">
        <v>115</v>
      </c>
      <c r="F228">
        <v>0.1</v>
      </c>
      <c r="G228">
        <v>32.79</v>
      </c>
      <c r="H228">
        <v>7.0000000000000007E-2</v>
      </c>
      <c r="I228">
        <v>1.74</v>
      </c>
      <c r="J228" s="1">
        <v>707</v>
      </c>
      <c r="K228" s="1">
        <v>0.46500000000000002</v>
      </c>
      <c r="L228" s="1">
        <v>12.3</v>
      </c>
    </row>
    <row r="229" spans="1:12" x14ac:dyDescent="0.25">
      <c r="A229" t="s">
        <v>70</v>
      </c>
      <c r="B229">
        <v>2030</v>
      </c>
      <c r="C229" t="s">
        <v>65</v>
      </c>
      <c r="D229" t="s">
        <v>116</v>
      </c>
      <c r="E229" t="s">
        <v>117</v>
      </c>
      <c r="F229">
        <v>0.8</v>
      </c>
      <c r="G229">
        <v>34.69</v>
      </c>
      <c r="H229">
        <v>0.27</v>
      </c>
      <c r="I229">
        <v>2.0699999999999998</v>
      </c>
      <c r="J229" s="1">
        <v>182</v>
      </c>
      <c r="K229" s="1">
        <v>0.48599999999999999</v>
      </c>
      <c r="L229" s="1">
        <v>3.77</v>
      </c>
    </row>
    <row r="230" spans="1:12" x14ac:dyDescent="0.25">
      <c r="A230" t="s">
        <v>70</v>
      </c>
      <c r="B230">
        <v>2030</v>
      </c>
      <c r="C230" t="s">
        <v>65</v>
      </c>
      <c r="D230" t="s">
        <v>60</v>
      </c>
      <c r="E230" t="s">
        <v>118</v>
      </c>
      <c r="F230">
        <v>-0.17</v>
      </c>
      <c r="G230">
        <v>28.36</v>
      </c>
      <c r="H230">
        <v>0.02</v>
      </c>
      <c r="I230">
        <v>1.02</v>
      </c>
      <c r="J230" s="1">
        <v>18100</v>
      </c>
      <c r="K230" s="1">
        <v>3.45</v>
      </c>
      <c r="L230" s="1">
        <v>184</v>
      </c>
    </row>
    <row r="231" spans="1:12" x14ac:dyDescent="0.25">
      <c r="A231" t="s">
        <v>70</v>
      </c>
      <c r="B231">
        <v>2030</v>
      </c>
      <c r="C231" t="s">
        <v>65</v>
      </c>
      <c r="D231" t="s">
        <v>119</v>
      </c>
      <c r="E231" t="s">
        <v>120</v>
      </c>
      <c r="F231">
        <v>0</v>
      </c>
      <c r="G231">
        <v>0</v>
      </c>
      <c r="H231">
        <v>0</v>
      </c>
      <c r="I231">
        <v>0</v>
      </c>
      <c r="J231" s="1">
        <v>0</v>
      </c>
      <c r="K231" s="1">
        <v>0</v>
      </c>
      <c r="L231" s="1">
        <v>0</v>
      </c>
    </row>
    <row r="232" spans="1:12" x14ac:dyDescent="0.25">
      <c r="A232" t="s">
        <v>70</v>
      </c>
      <c r="B232">
        <v>2030</v>
      </c>
      <c r="C232" t="s">
        <v>65</v>
      </c>
      <c r="D232" t="s">
        <v>41</v>
      </c>
      <c r="E232" t="s">
        <v>121</v>
      </c>
      <c r="F232">
        <v>-0.22</v>
      </c>
      <c r="G232">
        <v>32.909999999999997</v>
      </c>
      <c r="H232">
        <v>0.19</v>
      </c>
      <c r="I232">
        <v>1.85</v>
      </c>
      <c r="J232" s="1">
        <v>2160</v>
      </c>
      <c r="K232" s="1">
        <v>4.0599999999999996</v>
      </c>
      <c r="L232" s="1">
        <v>40.1</v>
      </c>
    </row>
    <row r="233" spans="1:12" x14ac:dyDescent="0.25">
      <c r="A233" t="s">
        <v>70</v>
      </c>
      <c r="B233">
        <v>2030</v>
      </c>
      <c r="C233" t="s">
        <v>65</v>
      </c>
      <c r="D233" t="s">
        <v>122</v>
      </c>
      <c r="E233" t="s">
        <v>123</v>
      </c>
      <c r="F233">
        <v>1.5</v>
      </c>
      <c r="G233">
        <v>37.22</v>
      </c>
      <c r="H233">
        <v>0.5</v>
      </c>
      <c r="I233">
        <v>2.67</v>
      </c>
      <c r="J233" s="1">
        <v>9.51</v>
      </c>
      <c r="K233" s="1">
        <v>4.7699999999999999E-2</v>
      </c>
      <c r="L233" s="1">
        <v>0.254</v>
      </c>
    </row>
    <row r="234" spans="1:12" x14ac:dyDescent="0.25">
      <c r="A234" t="s">
        <v>70</v>
      </c>
      <c r="B234">
        <v>2030</v>
      </c>
      <c r="C234" t="s">
        <v>65</v>
      </c>
      <c r="D234" t="s">
        <v>124</v>
      </c>
      <c r="E234" t="s">
        <v>125</v>
      </c>
      <c r="F234">
        <v>8.75</v>
      </c>
      <c r="G234">
        <v>41.99</v>
      </c>
      <c r="H234">
        <v>2.93</v>
      </c>
      <c r="I234">
        <v>4.21</v>
      </c>
      <c r="J234" s="1">
        <v>25.1</v>
      </c>
      <c r="K234" s="1">
        <v>0.73499999999999999</v>
      </c>
      <c r="L234" s="1">
        <v>1.05</v>
      </c>
    </row>
    <row r="235" spans="1:12" x14ac:dyDescent="0.25">
      <c r="A235" t="s">
        <v>70</v>
      </c>
      <c r="B235">
        <v>2030</v>
      </c>
      <c r="C235" t="s">
        <v>65</v>
      </c>
      <c r="D235" t="s">
        <v>126</v>
      </c>
      <c r="E235" t="s">
        <v>127</v>
      </c>
      <c r="F235">
        <v>0</v>
      </c>
      <c r="G235">
        <v>0</v>
      </c>
      <c r="H235">
        <v>0</v>
      </c>
      <c r="I235">
        <v>0</v>
      </c>
      <c r="J235" s="1">
        <v>0</v>
      </c>
      <c r="K235" s="1">
        <v>0</v>
      </c>
      <c r="L235" s="1">
        <v>0</v>
      </c>
    </row>
    <row r="236" spans="1:12" x14ac:dyDescent="0.25">
      <c r="A236" t="s">
        <v>70</v>
      </c>
      <c r="B236">
        <v>2030</v>
      </c>
      <c r="C236" t="s">
        <v>65</v>
      </c>
      <c r="D236" t="s">
        <v>128</v>
      </c>
      <c r="E236" t="s">
        <v>129</v>
      </c>
      <c r="F236">
        <v>0.47</v>
      </c>
      <c r="G236">
        <v>27.89</v>
      </c>
      <c r="H236">
        <v>0.16</v>
      </c>
      <c r="I236">
        <v>0.89</v>
      </c>
      <c r="J236" s="1">
        <v>31.6</v>
      </c>
      <c r="K236" s="1">
        <v>5.1299999999999998E-2</v>
      </c>
      <c r="L236" s="1">
        <v>0.28000000000000003</v>
      </c>
    </row>
    <row r="237" spans="1:12" x14ac:dyDescent="0.25">
      <c r="A237" t="s">
        <v>70</v>
      </c>
      <c r="B237">
        <v>2030</v>
      </c>
      <c r="C237" t="s">
        <v>65</v>
      </c>
      <c r="D237" t="s">
        <v>130</v>
      </c>
      <c r="E237" t="s">
        <v>131</v>
      </c>
      <c r="F237">
        <v>1.27</v>
      </c>
      <c r="G237">
        <v>33.06</v>
      </c>
      <c r="H237">
        <v>0.43</v>
      </c>
      <c r="I237">
        <v>1.86</v>
      </c>
      <c r="J237" s="1">
        <v>329</v>
      </c>
      <c r="K237" s="1">
        <v>1.41</v>
      </c>
      <c r="L237" s="1">
        <v>6.12</v>
      </c>
    </row>
    <row r="238" spans="1:12" x14ac:dyDescent="0.25">
      <c r="A238" t="s">
        <v>70</v>
      </c>
      <c r="B238">
        <v>2030</v>
      </c>
      <c r="C238" t="s">
        <v>65</v>
      </c>
      <c r="D238" t="s">
        <v>58</v>
      </c>
      <c r="E238" t="s">
        <v>132</v>
      </c>
      <c r="F238">
        <v>7.14</v>
      </c>
      <c r="G238">
        <v>44.08</v>
      </c>
      <c r="H238">
        <v>2.42</v>
      </c>
      <c r="I238">
        <v>5.05</v>
      </c>
      <c r="J238" s="1">
        <v>6850</v>
      </c>
      <c r="K238" s="1">
        <v>166</v>
      </c>
      <c r="L238" s="1">
        <v>346</v>
      </c>
    </row>
    <row r="239" spans="1:12" x14ac:dyDescent="0.25">
      <c r="A239" t="s">
        <v>70</v>
      </c>
      <c r="B239">
        <v>2030</v>
      </c>
      <c r="C239" t="s">
        <v>65</v>
      </c>
      <c r="D239" t="s">
        <v>133</v>
      </c>
      <c r="E239" t="s">
        <v>134</v>
      </c>
      <c r="F239">
        <v>17.29</v>
      </c>
      <c r="G239">
        <v>55.36</v>
      </c>
      <c r="H239">
        <v>5.41</v>
      </c>
      <c r="I239">
        <v>9.0500000000000007</v>
      </c>
      <c r="J239" s="1">
        <v>181</v>
      </c>
      <c r="K239" s="1">
        <v>9.81</v>
      </c>
      <c r="L239" s="1">
        <v>16.399999999999999</v>
      </c>
    </row>
    <row r="240" spans="1:12" x14ac:dyDescent="0.25">
      <c r="A240" t="s">
        <v>70</v>
      </c>
      <c r="B240">
        <v>2030</v>
      </c>
      <c r="C240" t="s">
        <v>65</v>
      </c>
      <c r="D240" t="s">
        <v>135</v>
      </c>
      <c r="E240" t="s">
        <v>136</v>
      </c>
      <c r="F240">
        <v>7.68</v>
      </c>
      <c r="G240">
        <v>45.3</v>
      </c>
      <c r="H240">
        <v>2.57</v>
      </c>
      <c r="I240">
        <v>5.16</v>
      </c>
      <c r="J240" s="1">
        <v>845</v>
      </c>
      <c r="K240" s="1">
        <v>21.7</v>
      </c>
      <c r="L240" s="1">
        <v>43.6</v>
      </c>
    </row>
    <row r="241" spans="1:12" x14ac:dyDescent="0.25">
      <c r="A241" t="s">
        <v>70</v>
      </c>
      <c r="B241">
        <v>2030</v>
      </c>
      <c r="C241" t="s">
        <v>65</v>
      </c>
      <c r="D241" t="s">
        <v>62</v>
      </c>
      <c r="E241" t="s">
        <v>137</v>
      </c>
      <c r="F241">
        <v>0.49</v>
      </c>
      <c r="G241">
        <v>31.01</v>
      </c>
      <c r="H241">
        <v>0.17</v>
      </c>
      <c r="I241">
        <v>1.43</v>
      </c>
      <c r="J241" s="1">
        <v>452</v>
      </c>
      <c r="K241" s="1">
        <v>0.753</v>
      </c>
      <c r="L241" s="1">
        <v>6.46</v>
      </c>
    </row>
    <row r="242" spans="1:12" x14ac:dyDescent="0.25">
      <c r="A242" t="s">
        <v>70</v>
      </c>
      <c r="B242">
        <v>2030</v>
      </c>
      <c r="C242" t="s">
        <v>65</v>
      </c>
      <c r="D242" t="s">
        <v>51</v>
      </c>
      <c r="E242" t="s">
        <v>138</v>
      </c>
      <c r="F242">
        <v>4.1500000000000004</v>
      </c>
      <c r="G242">
        <v>38.06</v>
      </c>
      <c r="H242">
        <v>1.4</v>
      </c>
      <c r="I242">
        <v>3.11</v>
      </c>
      <c r="J242" s="1">
        <v>98600</v>
      </c>
      <c r="K242" s="1">
        <v>1380</v>
      </c>
      <c r="L242" s="1">
        <v>3070</v>
      </c>
    </row>
    <row r="243" spans="1:12" x14ac:dyDescent="0.25">
      <c r="A243" t="s">
        <v>70</v>
      </c>
      <c r="B243">
        <v>2030</v>
      </c>
      <c r="C243" t="s">
        <v>65</v>
      </c>
      <c r="D243" t="s">
        <v>139</v>
      </c>
      <c r="E243" t="s">
        <v>140</v>
      </c>
      <c r="F243">
        <v>0</v>
      </c>
      <c r="G243">
        <v>0</v>
      </c>
      <c r="H243">
        <v>0</v>
      </c>
      <c r="I243">
        <v>0</v>
      </c>
      <c r="J243" s="1">
        <v>0</v>
      </c>
      <c r="K243" s="1">
        <v>0</v>
      </c>
      <c r="L243" s="1">
        <v>0</v>
      </c>
    </row>
    <row r="244" spans="1:12" x14ac:dyDescent="0.25">
      <c r="A244" t="s">
        <v>70</v>
      </c>
      <c r="B244">
        <v>2030</v>
      </c>
      <c r="C244" t="s">
        <v>65</v>
      </c>
      <c r="D244" t="s">
        <v>141</v>
      </c>
      <c r="E244" t="s">
        <v>142</v>
      </c>
      <c r="F244">
        <v>0</v>
      </c>
      <c r="G244">
        <v>0</v>
      </c>
      <c r="H244">
        <v>0</v>
      </c>
      <c r="I244">
        <v>0</v>
      </c>
      <c r="J244" s="1">
        <v>0</v>
      </c>
      <c r="K244" s="1">
        <v>0</v>
      </c>
      <c r="L244" s="1">
        <v>0</v>
      </c>
    </row>
    <row r="245" spans="1:12" x14ac:dyDescent="0.25">
      <c r="A245" t="s">
        <v>70</v>
      </c>
      <c r="B245">
        <v>2030</v>
      </c>
      <c r="C245" t="s">
        <v>65</v>
      </c>
      <c r="D245" t="s">
        <v>52</v>
      </c>
      <c r="E245" t="s">
        <v>143</v>
      </c>
      <c r="F245">
        <v>0.51</v>
      </c>
      <c r="G245">
        <v>32.06</v>
      </c>
      <c r="H245">
        <v>0.33</v>
      </c>
      <c r="I245">
        <v>1.63</v>
      </c>
      <c r="J245" s="1">
        <v>52.7</v>
      </c>
      <c r="K245" s="1">
        <v>0.17599999999999999</v>
      </c>
      <c r="L245" s="1">
        <v>0.85799999999999998</v>
      </c>
    </row>
    <row r="246" spans="1:12" x14ac:dyDescent="0.25">
      <c r="A246" t="s">
        <v>70</v>
      </c>
      <c r="B246">
        <v>2030</v>
      </c>
      <c r="C246" t="s">
        <v>65</v>
      </c>
      <c r="D246" t="s">
        <v>144</v>
      </c>
      <c r="E246" t="s">
        <v>145</v>
      </c>
      <c r="F246">
        <v>-0.17</v>
      </c>
      <c r="G246">
        <v>22.26</v>
      </c>
      <c r="H246">
        <v>0</v>
      </c>
      <c r="I246">
        <v>0.3</v>
      </c>
      <c r="J246" s="1">
        <v>907</v>
      </c>
      <c r="K246" s="1">
        <v>0</v>
      </c>
      <c r="L246" s="1">
        <v>2.68</v>
      </c>
    </row>
    <row r="247" spans="1:12" x14ac:dyDescent="0.25">
      <c r="A247" t="s">
        <v>70</v>
      </c>
      <c r="B247">
        <v>2030</v>
      </c>
      <c r="C247" t="s">
        <v>65</v>
      </c>
      <c r="D247" t="s">
        <v>146</v>
      </c>
      <c r="E247" t="s">
        <v>147</v>
      </c>
      <c r="F247">
        <v>0</v>
      </c>
      <c r="G247">
        <v>0</v>
      </c>
      <c r="H247">
        <v>0</v>
      </c>
      <c r="I247">
        <v>0</v>
      </c>
      <c r="J247" s="1">
        <v>0</v>
      </c>
      <c r="K247" s="1">
        <v>0</v>
      </c>
      <c r="L247" s="1">
        <v>0</v>
      </c>
    </row>
    <row r="248" spans="1:12" x14ac:dyDescent="0.25">
      <c r="A248" t="s">
        <v>70</v>
      </c>
      <c r="B248">
        <v>2030</v>
      </c>
      <c r="C248" t="s">
        <v>65</v>
      </c>
      <c r="D248" t="s">
        <v>148</v>
      </c>
      <c r="E248" t="s">
        <v>149</v>
      </c>
      <c r="F248">
        <v>0.72</v>
      </c>
      <c r="G248">
        <v>26.57</v>
      </c>
      <c r="H248">
        <v>0.25</v>
      </c>
      <c r="I248">
        <v>0.76</v>
      </c>
      <c r="J248" s="1">
        <v>957</v>
      </c>
      <c r="K248" s="1">
        <v>2.36</v>
      </c>
      <c r="L248" s="1">
        <v>7.28</v>
      </c>
    </row>
    <row r="249" spans="1:12" x14ac:dyDescent="0.25">
      <c r="A249" t="s">
        <v>70</v>
      </c>
      <c r="B249">
        <v>2030</v>
      </c>
      <c r="C249" t="s">
        <v>65</v>
      </c>
      <c r="D249" t="s">
        <v>150</v>
      </c>
      <c r="E249" t="s">
        <v>151</v>
      </c>
      <c r="F249">
        <v>-0.15</v>
      </c>
      <c r="G249">
        <v>26.38</v>
      </c>
      <c r="H249">
        <v>0</v>
      </c>
      <c r="I249">
        <v>0.68</v>
      </c>
      <c r="J249" s="1">
        <v>7.22</v>
      </c>
      <c r="K249" s="1">
        <v>0</v>
      </c>
      <c r="L249" s="1">
        <v>4.8899999999999999E-2</v>
      </c>
    </row>
    <row r="250" spans="1:12" x14ac:dyDescent="0.25">
      <c r="A250" t="s">
        <v>70</v>
      </c>
      <c r="B250">
        <v>2030</v>
      </c>
      <c r="C250" t="s">
        <v>65</v>
      </c>
      <c r="D250" t="s">
        <v>152</v>
      </c>
      <c r="E250" t="s">
        <v>153</v>
      </c>
      <c r="F250">
        <v>2.44</v>
      </c>
      <c r="G250">
        <v>40.25</v>
      </c>
      <c r="H250">
        <v>0.8</v>
      </c>
      <c r="I250">
        <v>3.41</v>
      </c>
      <c r="J250" s="1">
        <v>17.3</v>
      </c>
      <c r="K250" s="1">
        <v>0.13800000000000001</v>
      </c>
      <c r="L250" s="1">
        <v>0.58799999999999997</v>
      </c>
    </row>
    <row r="251" spans="1:12" x14ac:dyDescent="0.25">
      <c r="A251" t="s">
        <v>70</v>
      </c>
      <c r="B251">
        <v>2030</v>
      </c>
      <c r="C251" t="s">
        <v>65</v>
      </c>
      <c r="D251" t="s">
        <v>154</v>
      </c>
      <c r="E251" t="s">
        <v>155</v>
      </c>
      <c r="F251">
        <v>1.18</v>
      </c>
      <c r="G251">
        <v>35.26</v>
      </c>
      <c r="H251">
        <v>0.41</v>
      </c>
      <c r="I251">
        <v>2.39</v>
      </c>
      <c r="J251" s="1">
        <v>2370</v>
      </c>
      <c r="K251" s="1">
        <v>9.74</v>
      </c>
      <c r="L251" s="1">
        <v>56.7</v>
      </c>
    </row>
    <row r="252" spans="1:12" x14ac:dyDescent="0.25">
      <c r="A252" t="s">
        <v>70</v>
      </c>
      <c r="B252">
        <v>2030</v>
      </c>
      <c r="C252" t="s">
        <v>65</v>
      </c>
      <c r="D252" t="s">
        <v>156</v>
      </c>
      <c r="E252" t="s">
        <v>157</v>
      </c>
      <c r="F252">
        <v>-0.17</v>
      </c>
      <c r="G252">
        <v>29.58</v>
      </c>
      <c r="H252">
        <v>0</v>
      </c>
      <c r="I252">
        <v>1.1200000000000001</v>
      </c>
      <c r="J252" s="1">
        <v>5.28</v>
      </c>
      <c r="K252" s="1">
        <v>0</v>
      </c>
      <c r="L252" s="1">
        <v>5.9299999999999999E-2</v>
      </c>
    </row>
    <row r="253" spans="1:12" x14ac:dyDescent="0.25">
      <c r="A253" t="s">
        <v>70</v>
      </c>
      <c r="B253">
        <v>2030</v>
      </c>
      <c r="C253" t="s">
        <v>65</v>
      </c>
      <c r="D253" t="s">
        <v>158</v>
      </c>
      <c r="E253" t="s">
        <v>159</v>
      </c>
      <c r="F253">
        <v>0</v>
      </c>
      <c r="G253">
        <v>0</v>
      </c>
      <c r="H253">
        <v>0</v>
      </c>
      <c r="I253">
        <v>0</v>
      </c>
      <c r="J253" s="1">
        <v>0</v>
      </c>
      <c r="K253" s="1">
        <v>0</v>
      </c>
      <c r="L253" s="1">
        <v>0</v>
      </c>
    </row>
    <row r="254" spans="1:12" x14ac:dyDescent="0.25">
      <c r="A254" t="s">
        <v>70</v>
      </c>
      <c r="B254">
        <v>2030</v>
      </c>
      <c r="C254" t="s">
        <v>65</v>
      </c>
      <c r="D254" t="s">
        <v>160</v>
      </c>
      <c r="E254" t="s">
        <v>161</v>
      </c>
      <c r="F254">
        <v>0</v>
      </c>
      <c r="G254">
        <v>0</v>
      </c>
      <c r="H254">
        <v>0</v>
      </c>
      <c r="I254">
        <v>0</v>
      </c>
      <c r="J254" s="1">
        <v>0</v>
      </c>
      <c r="K254" s="1">
        <v>0</v>
      </c>
      <c r="L254" s="1">
        <v>0</v>
      </c>
    </row>
    <row r="255" spans="1:12" x14ac:dyDescent="0.25">
      <c r="A255" t="s">
        <v>70</v>
      </c>
      <c r="B255">
        <v>2030</v>
      </c>
      <c r="C255" t="s">
        <v>65</v>
      </c>
      <c r="D255" t="s">
        <v>162</v>
      </c>
      <c r="E255" t="s">
        <v>163</v>
      </c>
      <c r="F255">
        <v>0.48</v>
      </c>
      <c r="G255">
        <v>30.76</v>
      </c>
      <c r="H255">
        <v>0.17</v>
      </c>
      <c r="I255">
        <v>1.34</v>
      </c>
      <c r="J255" s="1">
        <v>1.03</v>
      </c>
      <c r="K255" s="1">
        <v>1.72E-3</v>
      </c>
      <c r="L255" s="1">
        <v>1.38E-2</v>
      </c>
    </row>
    <row r="256" spans="1:12" x14ac:dyDescent="0.25">
      <c r="A256" t="s">
        <v>70</v>
      </c>
      <c r="B256">
        <v>2030</v>
      </c>
      <c r="C256" t="s">
        <v>65</v>
      </c>
      <c r="D256" t="s">
        <v>164</v>
      </c>
      <c r="E256" t="s">
        <v>165</v>
      </c>
      <c r="F256">
        <v>2.92</v>
      </c>
      <c r="G256">
        <v>38.049999999999997</v>
      </c>
      <c r="H256">
        <v>1</v>
      </c>
      <c r="I256">
        <v>2.9</v>
      </c>
      <c r="J256" s="1">
        <v>897</v>
      </c>
      <c r="K256" s="1">
        <v>8.92</v>
      </c>
      <c r="L256" s="1">
        <v>26</v>
      </c>
    </row>
    <row r="257" spans="1:12" x14ac:dyDescent="0.25">
      <c r="A257" t="s">
        <v>70</v>
      </c>
      <c r="B257">
        <v>2030</v>
      </c>
      <c r="C257" t="s">
        <v>65</v>
      </c>
      <c r="D257" t="s">
        <v>166</v>
      </c>
      <c r="E257" t="s">
        <v>167</v>
      </c>
      <c r="F257">
        <v>6.82</v>
      </c>
      <c r="G257">
        <v>36.22</v>
      </c>
      <c r="H257">
        <v>2.2000000000000002</v>
      </c>
      <c r="I257">
        <v>3.34</v>
      </c>
      <c r="J257" s="1">
        <v>1900</v>
      </c>
      <c r="K257" s="1">
        <v>42</v>
      </c>
      <c r="L257" s="1">
        <v>63.7</v>
      </c>
    </row>
    <row r="258" spans="1:12" x14ac:dyDescent="0.25">
      <c r="A258" t="s">
        <v>70</v>
      </c>
      <c r="B258">
        <v>2030</v>
      </c>
      <c r="C258" t="s">
        <v>65</v>
      </c>
      <c r="D258" t="s">
        <v>168</v>
      </c>
      <c r="E258" t="s">
        <v>169</v>
      </c>
      <c r="F258">
        <v>0</v>
      </c>
      <c r="G258">
        <v>0</v>
      </c>
      <c r="H258">
        <v>0</v>
      </c>
      <c r="I258">
        <v>0</v>
      </c>
      <c r="J258" s="1">
        <v>0</v>
      </c>
      <c r="K258" s="1">
        <v>0</v>
      </c>
      <c r="L258" s="1">
        <v>0</v>
      </c>
    </row>
    <row r="259" spans="1:12" x14ac:dyDescent="0.25">
      <c r="A259" t="s">
        <v>70</v>
      </c>
      <c r="B259">
        <v>2030</v>
      </c>
      <c r="C259" t="s">
        <v>65</v>
      </c>
      <c r="D259" t="s">
        <v>170</v>
      </c>
      <c r="E259" t="s">
        <v>171</v>
      </c>
      <c r="F259">
        <v>0</v>
      </c>
      <c r="G259">
        <v>0</v>
      </c>
      <c r="H259">
        <v>0</v>
      </c>
      <c r="I259">
        <v>0</v>
      </c>
      <c r="J259" s="1">
        <v>0</v>
      </c>
      <c r="K259" s="1">
        <v>0</v>
      </c>
      <c r="L259" s="1">
        <v>0</v>
      </c>
    </row>
    <row r="260" spans="1:12" x14ac:dyDescent="0.25">
      <c r="A260" t="s">
        <v>70</v>
      </c>
      <c r="B260">
        <v>2030</v>
      </c>
      <c r="C260" t="s">
        <v>65</v>
      </c>
      <c r="D260" t="s">
        <v>172</v>
      </c>
      <c r="E260" t="s">
        <v>173</v>
      </c>
      <c r="F260">
        <v>-0.3</v>
      </c>
      <c r="G260">
        <v>30.07</v>
      </c>
      <c r="H260">
        <v>0</v>
      </c>
      <c r="I260">
        <v>1.22</v>
      </c>
      <c r="J260" s="1">
        <v>18.8</v>
      </c>
      <c r="K260" s="1">
        <v>0</v>
      </c>
      <c r="L260" s="1">
        <v>0.22900000000000001</v>
      </c>
    </row>
    <row r="261" spans="1:12" x14ac:dyDescent="0.25">
      <c r="A261" t="s">
        <v>70</v>
      </c>
      <c r="B261">
        <v>2030</v>
      </c>
      <c r="C261" t="s">
        <v>65</v>
      </c>
      <c r="D261" t="s">
        <v>174</v>
      </c>
      <c r="E261" t="s">
        <v>175</v>
      </c>
      <c r="F261">
        <v>-0.03</v>
      </c>
      <c r="G261">
        <v>19.53</v>
      </c>
      <c r="H261">
        <v>0</v>
      </c>
      <c r="I261">
        <v>0.2</v>
      </c>
      <c r="J261" s="1">
        <v>287</v>
      </c>
      <c r="K261" s="1">
        <v>1.5100000000000001E-4</v>
      </c>
      <c r="L261" s="1">
        <v>0.58299999999999996</v>
      </c>
    </row>
    <row r="262" spans="1:12" x14ac:dyDescent="0.25">
      <c r="A262" t="s">
        <v>70</v>
      </c>
      <c r="B262">
        <v>2030</v>
      </c>
      <c r="C262" t="s">
        <v>65</v>
      </c>
      <c r="D262" t="s">
        <v>44</v>
      </c>
      <c r="E262" t="s">
        <v>176</v>
      </c>
      <c r="F262">
        <v>3.29</v>
      </c>
      <c r="G262">
        <v>43.43</v>
      </c>
      <c r="H262">
        <v>1.2</v>
      </c>
      <c r="I262">
        <v>4.53</v>
      </c>
      <c r="J262" s="1">
        <v>6710</v>
      </c>
      <c r="K262" s="1">
        <v>80.3</v>
      </c>
      <c r="L262" s="1">
        <v>304</v>
      </c>
    </row>
    <row r="263" spans="1:12" x14ac:dyDescent="0.25">
      <c r="A263" t="s">
        <v>70</v>
      </c>
      <c r="B263">
        <v>2030</v>
      </c>
      <c r="C263" t="s">
        <v>65</v>
      </c>
      <c r="D263" t="s">
        <v>177</v>
      </c>
      <c r="E263" t="s">
        <v>178</v>
      </c>
      <c r="F263">
        <v>-0.41</v>
      </c>
      <c r="G263">
        <v>31.65</v>
      </c>
      <c r="H263">
        <v>0</v>
      </c>
      <c r="I263">
        <v>1.5</v>
      </c>
      <c r="J263" s="1">
        <v>488</v>
      </c>
      <c r="K263" s="1">
        <v>0</v>
      </c>
      <c r="L263" s="1">
        <v>7.33</v>
      </c>
    </row>
    <row r="264" spans="1:12" x14ac:dyDescent="0.25">
      <c r="A264" t="s">
        <v>70</v>
      </c>
      <c r="B264">
        <v>2030</v>
      </c>
      <c r="C264" t="s">
        <v>65</v>
      </c>
      <c r="D264" t="s">
        <v>179</v>
      </c>
      <c r="E264" t="s">
        <v>180</v>
      </c>
      <c r="F264">
        <v>0</v>
      </c>
      <c r="G264">
        <v>0</v>
      </c>
      <c r="H264">
        <v>0</v>
      </c>
      <c r="I264">
        <v>0</v>
      </c>
      <c r="J264" s="1">
        <v>0</v>
      </c>
      <c r="K264" s="1">
        <v>0</v>
      </c>
      <c r="L264" s="1">
        <v>0</v>
      </c>
    </row>
    <row r="265" spans="1:12" x14ac:dyDescent="0.25">
      <c r="A265" t="s">
        <v>70</v>
      </c>
      <c r="B265">
        <v>2030</v>
      </c>
      <c r="C265" t="s">
        <v>65</v>
      </c>
      <c r="D265" t="s">
        <v>181</v>
      </c>
      <c r="E265" t="s">
        <v>182</v>
      </c>
      <c r="F265">
        <v>1.74</v>
      </c>
      <c r="G265">
        <v>38.770000000000003</v>
      </c>
      <c r="H265">
        <v>0.59</v>
      </c>
      <c r="I265">
        <v>3.11</v>
      </c>
      <c r="J265" s="1">
        <v>62.5</v>
      </c>
      <c r="K265" s="1">
        <v>0.36899999999999999</v>
      </c>
      <c r="L265" s="1">
        <v>1.94</v>
      </c>
    </row>
    <row r="266" spans="1:12" x14ac:dyDescent="0.25">
      <c r="A266" t="s">
        <v>70</v>
      </c>
      <c r="B266">
        <v>2030</v>
      </c>
      <c r="C266" t="s">
        <v>65</v>
      </c>
      <c r="D266" t="s">
        <v>183</v>
      </c>
      <c r="E266" t="s">
        <v>184</v>
      </c>
      <c r="F266">
        <v>0</v>
      </c>
      <c r="G266">
        <v>0</v>
      </c>
      <c r="H266">
        <v>0</v>
      </c>
      <c r="I266">
        <v>0</v>
      </c>
      <c r="J266" s="1">
        <v>0</v>
      </c>
      <c r="K266" s="1">
        <v>0</v>
      </c>
      <c r="L266" s="1">
        <v>0</v>
      </c>
    </row>
    <row r="267" spans="1:12" x14ac:dyDescent="0.25">
      <c r="A267" t="s">
        <v>70</v>
      </c>
      <c r="B267">
        <v>2030</v>
      </c>
      <c r="C267" t="s">
        <v>65</v>
      </c>
      <c r="D267" t="s">
        <v>185</v>
      </c>
      <c r="E267" t="s">
        <v>186</v>
      </c>
      <c r="F267">
        <v>4.84</v>
      </c>
      <c r="G267">
        <v>40.56</v>
      </c>
      <c r="H267">
        <v>1.62</v>
      </c>
      <c r="I267">
        <v>3.92</v>
      </c>
      <c r="J267" s="1">
        <v>1180</v>
      </c>
      <c r="K267" s="1">
        <v>19.100000000000001</v>
      </c>
      <c r="L267" s="1">
        <v>46.3</v>
      </c>
    </row>
    <row r="268" spans="1:12" x14ac:dyDescent="0.25">
      <c r="A268" t="s">
        <v>70</v>
      </c>
      <c r="B268">
        <v>2030</v>
      </c>
      <c r="C268" t="s">
        <v>65</v>
      </c>
      <c r="D268" t="s">
        <v>187</v>
      </c>
      <c r="E268" t="s">
        <v>188</v>
      </c>
      <c r="F268">
        <v>-0.1</v>
      </c>
      <c r="G268">
        <v>22.74</v>
      </c>
      <c r="H268">
        <v>0</v>
      </c>
      <c r="I268">
        <v>0.31</v>
      </c>
      <c r="J268" s="1">
        <v>23.6</v>
      </c>
      <c r="K268" s="1">
        <v>0</v>
      </c>
      <c r="L268" s="1">
        <v>7.3400000000000007E-2</v>
      </c>
    </row>
    <row r="269" spans="1:12" x14ac:dyDescent="0.25">
      <c r="A269" t="s">
        <v>70</v>
      </c>
      <c r="B269">
        <v>2030</v>
      </c>
      <c r="C269" t="s">
        <v>65</v>
      </c>
      <c r="D269" t="s">
        <v>33</v>
      </c>
      <c r="E269" t="s">
        <v>189</v>
      </c>
      <c r="F269">
        <v>0</v>
      </c>
      <c r="G269">
        <v>0</v>
      </c>
      <c r="H269">
        <v>0</v>
      </c>
      <c r="I269">
        <v>0</v>
      </c>
      <c r="J269" s="1">
        <v>0</v>
      </c>
      <c r="K269" s="1">
        <v>0</v>
      </c>
      <c r="L269" s="1">
        <v>0</v>
      </c>
    </row>
    <row r="270" spans="1:12" x14ac:dyDescent="0.25">
      <c r="A270" t="s">
        <v>70</v>
      </c>
      <c r="B270">
        <v>2030</v>
      </c>
      <c r="C270" t="s">
        <v>65</v>
      </c>
      <c r="D270" t="s">
        <v>34</v>
      </c>
      <c r="E270" t="s">
        <v>190</v>
      </c>
      <c r="F270">
        <v>0.2</v>
      </c>
      <c r="G270">
        <v>37.81</v>
      </c>
      <c r="H270">
        <v>0.17</v>
      </c>
      <c r="I270">
        <v>2.89</v>
      </c>
      <c r="J270" s="1">
        <v>12700</v>
      </c>
      <c r="K270" s="1">
        <v>21.6</v>
      </c>
      <c r="L270" s="1">
        <v>367</v>
      </c>
    </row>
    <row r="271" spans="1:12" x14ac:dyDescent="0.25">
      <c r="A271" t="s">
        <v>70</v>
      </c>
      <c r="B271">
        <v>2030</v>
      </c>
      <c r="C271" t="s">
        <v>65</v>
      </c>
      <c r="D271" t="s">
        <v>191</v>
      </c>
      <c r="E271" t="s">
        <v>192</v>
      </c>
      <c r="F271">
        <v>0</v>
      </c>
      <c r="G271">
        <v>21.83</v>
      </c>
      <c r="H271">
        <v>0</v>
      </c>
      <c r="I271">
        <v>0.21</v>
      </c>
      <c r="J271" s="1">
        <v>154</v>
      </c>
      <c r="K271" s="1">
        <v>0</v>
      </c>
      <c r="L271" s="1">
        <v>0.32</v>
      </c>
    </row>
    <row r="272" spans="1:12" x14ac:dyDescent="0.25">
      <c r="A272" t="s">
        <v>70</v>
      </c>
      <c r="B272">
        <v>2030</v>
      </c>
      <c r="C272" t="s">
        <v>65</v>
      </c>
      <c r="D272" t="s">
        <v>193</v>
      </c>
      <c r="E272" t="s">
        <v>194</v>
      </c>
      <c r="F272">
        <v>0</v>
      </c>
      <c r="G272">
        <v>0</v>
      </c>
      <c r="H272">
        <v>0</v>
      </c>
      <c r="I272">
        <v>0</v>
      </c>
      <c r="J272" s="1">
        <v>0</v>
      </c>
      <c r="K272" s="1">
        <v>0</v>
      </c>
      <c r="L272" s="1">
        <v>0</v>
      </c>
    </row>
    <row r="273" spans="1:12" x14ac:dyDescent="0.25">
      <c r="A273" t="s">
        <v>70</v>
      </c>
      <c r="B273">
        <v>2030</v>
      </c>
      <c r="C273" t="s">
        <v>65</v>
      </c>
      <c r="D273" t="s">
        <v>195</v>
      </c>
      <c r="E273" t="s">
        <v>196</v>
      </c>
      <c r="F273">
        <v>0.22</v>
      </c>
      <c r="G273">
        <v>22.48</v>
      </c>
      <c r="H273">
        <v>0.08</v>
      </c>
      <c r="I273">
        <v>0.23</v>
      </c>
      <c r="J273" s="1">
        <v>29.6</v>
      </c>
      <c r="K273" s="1">
        <v>2.2700000000000001E-2</v>
      </c>
      <c r="L273" s="1">
        <v>6.9400000000000003E-2</v>
      </c>
    </row>
    <row r="274" spans="1:12" x14ac:dyDescent="0.25">
      <c r="A274" t="s">
        <v>70</v>
      </c>
      <c r="B274">
        <v>2030</v>
      </c>
      <c r="C274" t="s">
        <v>65</v>
      </c>
      <c r="D274" t="s">
        <v>197</v>
      </c>
      <c r="E274" t="s">
        <v>198</v>
      </c>
      <c r="F274">
        <v>0</v>
      </c>
      <c r="G274">
        <v>27.42</v>
      </c>
      <c r="H274">
        <v>0</v>
      </c>
      <c r="I274">
        <v>0.8</v>
      </c>
      <c r="J274" s="1">
        <v>7.31</v>
      </c>
      <c r="K274" s="1">
        <v>0</v>
      </c>
      <c r="L274" s="1">
        <v>5.8500000000000003E-2</v>
      </c>
    </row>
    <row r="275" spans="1:12" x14ac:dyDescent="0.25">
      <c r="A275" t="s">
        <v>70</v>
      </c>
      <c r="B275">
        <v>2030</v>
      </c>
      <c r="C275" t="s">
        <v>65</v>
      </c>
      <c r="D275" t="s">
        <v>199</v>
      </c>
      <c r="E275" t="s">
        <v>200</v>
      </c>
      <c r="F275">
        <v>3.05</v>
      </c>
      <c r="G275">
        <v>40.08</v>
      </c>
      <c r="H275">
        <v>1.02</v>
      </c>
      <c r="I275">
        <v>3.4</v>
      </c>
      <c r="J275" s="1">
        <v>185</v>
      </c>
      <c r="K275" s="1">
        <v>1.88</v>
      </c>
      <c r="L275" s="1">
        <v>6.29</v>
      </c>
    </row>
    <row r="276" spans="1:12" x14ac:dyDescent="0.25">
      <c r="A276" t="s">
        <v>70</v>
      </c>
      <c r="B276">
        <v>2030</v>
      </c>
      <c r="C276" t="s">
        <v>65</v>
      </c>
      <c r="D276" t="s">
        <v>201</v>
      </c>
      <c r="E276" t="s">
        <v>202</v>
      </c>
      <c r="F276">
        <v>0.51</v>
      </c>
      <c r="G276">
        <v>28.55</v>
      </c>
      <c r="H276">
        <v>0.18</v>
      </c>
      <c r="I276">
        <v>1.08</v>
      </c>
      <c r="J276" s="1">
        <v>2200</v>
      </c>
      <c r="K276" s="1">
        <v>3.86</v>
      </c>
      <c r="L276" s="1">
        <v>23.8</v>
      </c>
    </row>
    <row r="277" spans="1:12" x14ac:dyDescent="0.25">
      <c r="A277" t="s">
        <v>70</v>
      </c>
      <c r="B277">
        <v>2030</v>
      </c>
      <c r="C277" t="s">
        <v>65</v>
      </c>
      <c r="D277" t="s">
        <v>203</v>
      </c>
      <c r="E277" t="s">
        <v>204</v>
      </c>
      <c r="F277">
        <v>2.6</v>
      </c>
      <c r="G277">
        <v>39.04</v>
      </c>
      <c r="H277">
        <v>0.86</v>
      </c>
      <c r="I277">
        <v>3.06</v>
      </c>
      <c r="J277" s="1">
        <v>314</v>
      </c>
      <c r="K277" s="1">
        <v>2.69</v>
      </c>
      <c r="L277" s="1">
        <v>9.61</v>
      </c>
    </row>
    <row r="278" spans="1:12" x14ac:dyDescent="0.25">
      <c r="A278" t="s">
        <v>70</v>
      </c>
      <c r="B278">
        <v>2030</v>
      </c>
      <c r="C278" t="s">
        <v>65</v>
      </c>
      <c r="D278" t="s">
        <v>36</v>
      </c>
      <c r="E278" t="s">
        <v>205</v>
      </c>
      <c r="F278">
        <v>3</v>
      </c>
      <c r="G278">
        <v>41.86</v>
      </c>
      <c r="H278">
        <v>1.01</v>
      </c>
      <c r="I278">
        <v>4.01</v>
      </c>
      <c r="J278" s="1">
        <v>1500</v>
      </c>
      <c r="K278" s="1">
        <v>15.2</v>
      </c>
      <c r="L278" s="1">
        <v>60.3</v>
      </c>
    </row>
    <row r="279" spans="1:12" x14ac:dyDescent="0.25">
      <c r="A279" t="s">
        <v>70</v>
      </c>
      <c r="B279">
        <v>2030</v>
      </c>
      <c r="C279" t="s">
        <v>65</v>
      </c>
      <c r="D279" t="s">
        <v>206</v>
      </c>
      <c r="E279" t="s">
        <v>207</v>
      </c>
      <c r="F279">
        <v>0</v>
      </c>
      <c r="G279">
        <v>0</v>
      </c>
      <c r="H279">
        <v>0</v>
      </c>
      <c r="I279">
        <v>0</v>
      </c>
      <c r="J279" s="1">
        <v>0</v>
      </c>
      <c r="K279" s="1">
        <v>0</v>
      </c>
      <c r="L279" s="1">
        <v>0</v>
      </c>
    </row>
    <row r="280" spans="1:12" x14ac:dyDescent="0.25">
      <c r="A280" t="s">
        <v>70</v>
      </c>
      <c r="B280">
        <v>2030</v>
      </c>
      <c r="C280" t="s">
        <v>65</v>
      </c>
      <c r="D280" t="s">
        <v>208</v>
      </c>
      <c r="E280" t="s">
        <v>209</v>
      </c>
      <c r="F280">
        <v>0</v>
      </c>
      <c r="G280">
        <v>0</v>
      </c>
      <c r="H280">
        <v>0</v>
      </c>
      <c r="I280">
        <v>0</v>
      </c>
      <c r="J280" s="1">
        <v>0</v>
      </c>
      <c r="K280" s="1">
        <v>0</v>
      </c>
      <c r="L280" s="1">
        <v>0</v>
      </c>
    </row>
    <row r="281" spans="1:12" x14ac:dyDescent="0.25">
      <c r="A281" t="s">
        <v>70</v>
      </c>
      <c r="B281">
        <v>2030</v>
      </c>
      <c r="C281" t="s">
        <v>65</v>
      </c>
      <c r="D281" t="s">
        <v>210</v>
      </c>
      <c r="E281" t="s">
        <v>211</v>
      </c>
      <c r="F281">
        <v>0</v>
      </c>
      <c r="G281">
        <v>0</v>
      </c>
      <c r="H281">
        <v>0</v>
      </c>
      <c r="I281">
        <v>0</v>
      </c>
      <c r="J281" s="1">
        <v>0</v>
      </c>
      <c r="K281" s="1">
        <v>0</v>
      </c>
      <c r="L281" s="1">
        <v>0</v>
      </c>
    </row>
    <row r="282" spans="1:12" x14ac:dyDescent="0.25">
      <c r="A282" t="s">
        <v>70</v>
      </c>
      <c r="B282">
        <v>2030</v>
      </c>
      <c r="C282" t="s">
        <v>65</v>
      </c>
      <c r="D282" t="s">
        <v>212</v>
      </c>
      <c r="E282" t="s">
        <v>213</v>
      </c>
      <c r="F282">
        <v>-0.56000000000000005</v>
      </c>
      <c r="G282">
        <v>33.25</v>
      </c>
      <c r="H282">
        <v>0.02</v>
      </c>
      <c r="I282">
        <v>1.84</v>
      </c>
      <c r="J282" s="1">
        <v>621</v>
      </c>
      <c r="K282" s="1">
        <v>0.14399999999999999</v>
      </c>
      <c r="L282" s="1">
        <v>11.4</v>
      </c>
    </row>
    <row r="283" spans="1:12" x14ac:dyDescent="0.25">
      <c r="A283" t="s">
        <v>70</v>
      </c>
      <c r="B283">
        <v>2030</v>
      </c>
      <c r="C283" t="s">
        <v>65</v>
      </c>
      <c r="D283" t="s">
        <v>214</v>
      </c>
      <c r="E283" t="s">
        <v>215</v>
      </c>
      <c r="F283">
        <v>6.17</v>
      </c>
      <c r="G283">
        <v>45.08</v>
      </c>
      <c r="H283">
        <v>1.97</v>
      </c>
      <c r="I283">
        <v>5.01</v>
      </c>
      <c r="J283" s="1">
        <v>17.600000000000001</v>
      </c>
      <c r="K283" s="1">
        <v>0.34699999999999998</v>
      </c>
      <c r="L283" s="1">
        <v>0.88200000000000001</v>
      </c>
    </row>
    <row r="284" spans="1:12" x14ac:dyDescent="0.25">
      <c r="A284" t="s">
        <v>70</v>
      </c>
      <c r="B284">
        <v>2030</v>
      </c>
      <c r="C284" t="s">
        <v>65</v>
      </c>
      <c r="D284" t="s">
        <v>216</v>
      </c>
      <c r="E284" t="s">
        <v>217</v>
      </c>
      <c r="F284">
        <v>0</v>
      </c>
      <c r="G284">
        <v>0</v>
      </c>
      <c r="H284">
        <v>0</v>
      </c>
      <c r="I284">
        <v>0</v>
      </c>
      <c r="J284" s="1">
        <v>0</v>
      </c>
      <c r="K284" s="1">
        <v>0</v>
      </c>
      <c r="L284" s="1">
        <v>0</v>
      </c>
    </row>
    <row r="285" spans="1:12" x14ac:dyDescent="0.25">
      <c r="A285" t="s">
        <v>70</v>
      </c>
      <c r="B285">
        <v>2030</v>
      </c>
      <c r="C285" t="s">
        <v>65</v>
      </c>
      <c r="D285" t="s">
        <v>218</v>
      </c>
      <c r="E285" t="s">
        <v>219</v>
      </c>
      <c r="F285">
        <v>0</v>
      </c>
      <c r="G285">
        <v>17.88</v>
      </c>
      <c r="H285">
        <v>0</v>
      </c>
      <c r="I285">
        <v>0</v>
      </c>
      <c r="J285" s="1">
        <v>899</v>
      </c>
      <c r="K285" s="1">
        <v>0</v>
      </c>
      <c r="L285" s="1">
        <v>3.9E-2</v>
      </c>
    </row>
    <row r="286" spans="1:12" x14ac:dyDescent="0.25">
      <c r="A286" t="s">
        <v>70</v>
      </c>
      <c r="B286">
        <v>2030</v>
      </c>
      <c r="C286" t="s">
        <v>65</v>
      </c>
      <c r="D286" t="s">
        <v>220</v>
      </c>
      <c r="E286" t="s">
        <v>221</v>
      </c>
      <c r="F286">
        <v>-0.83</v>
      </c>
      <c r="G286">
        <v>31.23</v>
      </c>
      <c r="H286">
        <v>0</v>
      </c>
      <c r="I286">
        <v>1.42</v>
      </c>
      <c r="J286" s="1">
        <v>97.6</v>
      </c>
      <c r="K286" s="1">
        <v>0</v>
      </c>
      <c r="L286" s="1">
        <v>1.38</v>
      </c>
    </row>
    <row r="287" spans="1:12" x14ac:dyDescent="0.25">
      <c r="A287" t="s">
        <v>70</v>
      </c>
      <c r="B287">
        <v>2030</v>
      </c>
      <c r="C287" t="s">
        <v>65</v>
      </c>
      <c r="D287" t="s">
        <v>222</v>
      </c>
      <c r="E287" t="s">
        <v>223</v>
      </c>
      <c r="F287">
        <v>-0.16</v>
      </c>
      <c r="G287">
        <v>30.47</v>
      </c>
      <c r="H287">
        <v>0</v>
      </c>
      <c r="I287">
        <v>1.31</v>
      </c>
      <c r="J287" s="1">
        <v>167</v>
      </c>
      <c r="K287" s="1">
        <v>7.0800000000000004E-3</v>
      </c>
      <c r="L287" s="1">
        <v>2.19</v>
      </c>
    </row>
    <row r="288" spans="1:12" x14ac:dyDescent="0.25">
      <c r="A288" t="s">
        <v>70</v>
      </c>
      <c r="B288">
        <v>2030</v>
      </c>
      <c r="C288" t="s">
        <v>65</v>
      </c>
      <c r="D288" t="s">
        <v>42</v>
      </c>
      <c r="E288" t="s">
        <v>224</v>
      </c>
      <c r="F288">
        <v>0.43</v>
      </c>
      <c r="G288">
        <v>33.590000000000003</v>
      </c>
      <c r="H288">
        <v>0.15</v>
      </c>
      <c r="I288">
        <v>1.88</v>
      </c>
      <c r="J288" s="1">
        <v>5340</v>
      </c>
      <c r="K288" s="1">
        <v>7.92</v>
      </c>
      <c r="L288" s="1">
        <v>101</v>
      </c>
    </row>
    <row r="289" spans="1:12" x14ac:dyDescent="0.25">
      <c r="A289" t="s">
        <v>70</v>
      </c>
      <c r="B289">
        <v>2030</v>
      </c>
      <c r="C289" t="s">
        <v>65</v>
      </c>
      <c r="D289" t="s">
        <v>225</v>
      </c>
      <c r="E289" t="s">
        <v>226</v>
      </c>
      <c r="F289">
        <v>0</v>
      </c>
      <c r="G289">
        <v>0</v>
      </c>
      <c r="H289">
        <v>0</v>
      </c>
      <c r="I289">
        <v>0</v>
      </c>
      <c r="J289" s="1">
        <v>0</v>
      </c>
      <c r="K289" s="1">
        <v>0</v>
      </c>
      <c r="L289" s="1">
        <v>0</v>
      </c>
    </row>
    <row r="290" spans="1:12" x14ac:dyDescent="0.25">
      <c r="A290" t="s">
        <v>70</v>
      </c>
      <c r="B290">
        <v>2030</v>
      </c>
      <c r="C290" t="s">
        <v>65</v>
      </c>
      <c r="D290" t="s">
        <v>227</v>
      </c>
      <c r="E290" t="s">
        <v>228</v>
      </c>
      <c r="F290">
        <v>4.9800000000000004</v>
      </c>
      <c r="G290">
        <v>43.57</v>
      </c>
      <c r="H290">
        <v>1.68</v>
      </c>
      <c r="I290">
        <v>4.5599999999999996</v>
      </c>
      <c r="J290" s="1">
        <v>6190</v>
      </c>
      <c r="K290" s="1">
        <v>104</v>
      </c>
      <c r="L290" s="1">
        <v>282</v>
      </c>
    </row>
    <row r="291" spans="1:12" x14ac:dyDescent="0.25">
      <c r="A291" t="s">
        <v>70</v>
      </c>
      <c r="B291">
        <v>2030</v>
      </c>
      <c r="C291" t="s">
        <v>65</v>
      </c>
      <c r="D291" t="s">
        <v>53</v>
      </c>
      <c r="E291" t="s">
        <v>229</v>
      </c>
      <c r="F291">
        <v>-0.46</v>
      </c>
      <c r="G291">
        <v>30.37</v>
      </c>
      <c r="H291">
        <v>0.08</v>
      </c>
      <c r="I291">
        <v>1.35</v>
      </c>
      <c r="J291" s="1">
        <v>6110</v>
      </c>
      <c r="K291" s="1">
        <v>4.5999999999999996</v>
      </c>
      <c r="L291" s="1">
        <v>82.4</v>
      </c>
    </row>
    <row r="292" spans="1:12" x14ac:dyDescent="0.25">
      <c r="A292" t="s">
        <v>70</v>
      </c>
      <c r="B292">
        <v>2030</v>
      </c>
      <c r="C292" t="s">
        <v>65</v>
      </c>
      <c r="D292" t="s">
        <v>230</v>
      </c>
      <c r="E292" t="s">
        <v>231</v>
      </c>
      <c r="F292">
        <v>4.8499999999999996</v>
      </c>
      <c r="G292">
        <v>44.71</v>
      </c>
      <c r="H292">
        <v>1.64</v>
      </c>
      <c r="I292">
        <v>4.91</v>
      </c>
      <c r="J292" s="1">
        <v>179</v>
      </c>
      <c r="K292" s="1">
        <v>2.93</v>
      </c>
      <c r="L292" s="1">
        <v>8.8000000000000007</v>
      </c>
    </row>
    <row r="293" spans="1:12" x14ac:dyDescent="0.25">
      <c r="A293" t="s">
        <v>70</v>
      </c>
      <c r="B293">
        <v>2030</v>
      </c>
      <c r="C293" t="s">
        <v>65</v>
      </c>
      <c r="D293" t="s">
        <v>232</v>
      </c>
      <c r="E293" t="s">
        <v>233</v>
      </c>
      <c r="F293">
        <v>4.42</v>
      </c>
      <c r="G293">
        <v>42.87</v>
      </c>
      <c r="H293">
        <v>1.5</v>
      </c>
      <c r="I293">
        <v>4.37</v>
      </c>
      <c r="J293" s="1">
        <v>25.2</v>
      </c>
      <c r="K293" s="1">
        <v>0.378</v>
      </c>
      <c r="L293" s="1">
        <v>1.1000000000000001</v>
      </c>
    </row>
    <row r="294" spans="1:12" x14ac:dyDescent="0.25">
      <c r="A294" t="s">
        <v>70</v>
      </c>
      <c r="B294">
        <v>2030</v>
      </c>
      <c r="C294" t="s">
        <v>65</v>
      </c>
      <c r="D294" t="s">
        <v>234</v>
      </c>
      <c r="E294" t="s">
        <v>235</v>
      </c>
      <c r="F294">
        <v>0</v>
      </c>
      <c r="G294">
        <v>0</v>
      </c>
      <c r="H294">
        <v>0</v>
      </c>
      <c r="I294">
        <v>0</v>
      </c>
      <c r="J294" s="1">
        <v>0</v>
      </c>
      <c r="K294" s="1">
        <v>0</v>
      </c>
      <c r="L294" s="1">
        <v>0</v>
      </c>
    </row>
    <row r="295" spans="1:12" x14ac:dyDescent="0.25">
      <c r="A295" t="s">
        <v>70</v>
      </c>
      <c r="B295">
        <v>2030</v>
      </c>
      <c r="C295" t="s">
        <v>65</v>
      </c>
      <c r="D295" t="s">
        <v>236</v>
      </c>
      <c r="E295" t="s">
        <v>237</v>
      </c>
      <c r="F295">
        <v>3.89</v>
      </c>
      <c r="G295">
        <v>45.15</v>
      </c>
      <c r="H295">
        <v>1.31</v>
      </c>
      <c r="I295">
        <v>4.97</v>
      </c>
      <c r="J295" s="1">
        <v>32.700000000000003</v>
      </c>
      <c r="K295" s="1">
        <v>0.43</v>
      </c>
      <c r="L295" s="1">
        <v>1.63</v>
      </c>
    </row>
    <row r="296" spans="1:12" x14ac:dyDescent="0.25">
      <c r="A296" t="s">
        <v>70</v>
      </c>
      <c r="B296">
        <v>2030</v>
      </c>
      <c r="C296" t="s">
        <v>65</v>
      </c>
      <c r="D296" t="s">
        <v>37</v>
      </c>
      <c r="E296" t="s">
        <v>238</v>
      </c>
      <c r="F296">
        <v>7.74</v>
      </c>
      <c r="G296">
        <v>48.83</v>
      </c>
      <c r="H296">
        <v>2.56</v>
      </c>
      <c r="I296">
        <v>6.28</v>
      </c>
      <c r="J296" s="1">
        <v>10300</v>
      </c>
      <c r="K296" s="1">
        <v>263</v>
      </c>
      <c r="L296" s="1">
        <v>644</v>
      </c>
    </row>
    <row r="297" spans="1:12" x14ac:dyDescent="0.25">
      <c r="A297" t="s">
        <v>70</v>
      </c>
      <c r="B297">
        <v>2030</v>
      </c>
      <c r="C297" t="s">
        <v>65</v>
      </c>
      <c r="D297" t="s">
        <v>239</v>
      </c>
      <c r="E297" t="s">
        <v>240</v>
      </c>
      <c r="F297">
        <v>0</v>
      </c>
      <c r="G297">
        <v>0</v>
      </c>
      <c r="H297">
        <v>0</v>
      </c>
      <c r="I297">
        <v>0</v>
      </c>
      <c r="J297" s="1">
        <v>0</v>
      </c>
      <c r="K297" s="1">
        <v>0</v>
      </c>
      <c r="L297" s="1">
        <v>0</v>
      </c>
    </row>
    <row r="298" spans="1:12" x14ac:dyDescent="0.25">
      <c r="A298" t="s">
        <v>70</v>
      </c>
      <c r="B298">
        <v>2030</v>
      </c>
      <c r="C298" t="s">
        <v>65</v>
      </c>
      <c r="D298" t="s">
        <v>48</v>
      </c>
      <c r="E298" t="s">
        <v>241</v>
      </c>
      <c r="F298">
        <v>0</v>
      </c>
      <c r="G298">
        <v>0</v>
      </c>
      <c r="H298">
        <v>0</v>
      </c>
      <c r="I298">
        <v>0</v>
      </c>
      <c r="J298" s="1">
        <v>0</v>
      </c>
      <c r="K298" s="1">
        <v>0</v>
      </c>
      <c r="L298" s="1">
        <v>0</v>
      </c>
    </row>
    <row r="299" spans="1:12" x14ac:dyDescent="0.25">
      <c r="A299" t="s">
        <v>70</v>
      </c>
      <c r="B299">
        <v>2030</v>
      </c>
      <c r="C299" t="s">
        <v>65</v>
      </c>
      <c r="D299" t="s">
        <v>242</v>
      </c>
      <c r="E299" t="s">
        <v>243</v>
      </c>
      <c r="F299">
        <v>5.9</v>
      </c>
      <c r="G299">
        <v>47.21</v>
      </c>
      <c r="H299">
        <v>1.98</v>
      </c>
      <c r="I299">
        <v>5.68</v>
      </c>
      <c r="J299" s="1">
        <v>4.3899999999999997</v>
      </c>
      <c r="K299" s="1">
        <v>8.6999999999999994E-2</v>
      </c>
      <c r="L299" s="1">
        <v>0.249</v>
      </c>
    </row>
    <row r="300" spans="1:12" x14ac:dyDescent="0.25">
      <c r="A300" t="s">
        <v>70</v>
      </c>
      <c r="B300">
        <v>2030</v>
      </c>
      <c r="C300" t="s">
        <v>65</v>
      </c>
      <c r="D300" t="s">
        <v>45</v>
      </c>
      <c r="E300" t="s">
        <v>244</v>
      </c>
      <c r="F300">
        <v>0.38</v>
      </c>
      <c r="G300">
        <v>31.25</v>
      </c>
      <c r="H300">
        <v>0.15</v>
      </c>
      <c r="I300">
        <v>1.56</v>
      </c>
      <c r="J300" s="1">
        <v>544</v>
      </c>
      <c r="K300" s="1">
        <v>0.79400000000000004</v>
      </c>
      <c r="L300" s="1">
        <v>8.4700000000000006</v>
      </c>
    </row>
    <row r="301" spans="1:12" x14ac:dyDescent="0.25">
      <c r="A301" t="s">
        <v>70</v>
      </c>
      <c r="B301">
        <v>2030</v>
      </c>
      <c r="C301" t="s">
        <v>65</v>
      </c>
      <c r="D301" t="s">
        <v>245</v>
      </c>
      <c r="E301" t="s">
        <v>246</v>
      </c>
      <c r="F301">
        <v>0.9</v>
      </c>
      <c r="G301">
        <v>29.57</v>
      </c>
      <c r="H301">
        <v>0.31</v>
      </c>
      <c r="I301">
        <v>1.27</v>
      </c>
      <c r="J301" s="1">
        <v>1370</v>
      </c>
      <c r="K301" s="1">
        <v>4.24</v>
      </c>
      <c r="L301" s="1">
        <v>17.399999999999999</v>
      </c>
    </row>
    <row r="302" spans="1:12" x14ac:dyDescent="0.25">
      <c r="A302" t="s">
        <v>70</v>
      </c>
      <c r="B302">
        <v>2030</v>
      </c>
      <c r="C302" t="s">
        <v>65</v>
      </c>
      <c r="D302" t="s">
        <v>247</v>
      </c>
      <c r="E302" t="s">
        <v>248</v>
      </c>
      <c r="F302">
        <v>0</v>
      </c>
      <c r="G302">
        <v>0</v>
      </c>
      <c r="H302">
        <v>0</v>
      </c>
      <c r="I302">
        <v>0</v>
      </c>
      <c r="J302" s="1">
        <v>0</v>
      </c>
      <c r="K302" s="1">
        <v>0</v>
      </c>
      <c r="L302" s="1">
        <v>0</v>
      </c>
    </row>
    <row r="303" spans="1:12" x14ac:dyDescent="0.25">
      <c r="A303" t="s">
        <v>70</v>
      </c>
      <c r="B303">
        <v>2030</v>
      </c>
      <c r="C303" t="s">
        <v>65</v>
      </c>
      <c r="D303" t="s">
        <v>249</v>
      </c>
      <c r="E303" t="s">
        <v>250</v>
      </c>
      <c r="F303">
        <v>0</v>
      </c>
      <c r="G303">
        <v>0</v>
      </c>
      <c r="H303">
        <v>0</v>
      </c>
      <c r="I303">
        <v>0</v>
      </c>
      <c r="J303" s="1">
        <v>0</v>
      </c>
      <c r="K303" s="1">
        <v>0</v>
      </c>
      <c r="L303" s="1">
        <v>0</v>
      </c>
    </row>
    <row r="304" spans="1:12" x14ac:dyDescent="0.25">
      <c r="A304" t="s">
        <v>70</v>
      </c>
      <c r="B304">
        <v>2030</v>
      </c>
      <c r="C304" t="s">
        <v>65</v>
      </c>
      <c r="D304" t="s">
        <v>251</v>
      </c>
      <c r="E304" t="s">
        <v>252</v>
      </c>
      <c r="F304">
        <v>2.71</v>
      </c>
      <c r="G304">
        <v>39.450000000000003</v>
      </c>
      <c r="H304">
        <v>0.9</v>
      </c>
      <c r="I304">
        <v>3.29</v>
      </c>
      <c r="J304" s="1">
        <v>153</v>
      </c>
      <c r="K304" s="1">
        <v>1.38</v>
      </c>
      <c r="L304" s="1">
        <v>5.03</v>
      </c>
    </row>
    <row r="305" spans="1:12" x14ac:dyDescent="0.25">
      <c r="A305" t="s">
        <v>70</v>
      </c>
      <c r="B305">
        <v>2030</v>
      </c>
      <c r="C305" t="s">
        <v>65</v>
      </c>
      <c r="D305" t="s">
        <v>253</v>
      </c>
      <c r="E305" t="s">
        <v>254</v>
      </c>
      <c r="F305">
        <v>1.3</v>
      </c>
      <c r="G305">
        <v>29.3</v>
      </c>
      <c r="H305">
        <v>0.44</v>
      </c>
      <c r="I305">
        <v>1.19</v>
      </c>
      <c r="J305" s="1">
        <v>20.9</v>
      </c>
      <c r="K305" s="1">
        <v>9.1800000000000007E-2</v>
      </c>
      <c r="L305" s="1">
        <v>0.25</v>
      </c>
    </row>
    <row r="306" spans="1:12" x14ac:dyDescent="0.25">
      <c r="A306" t="s">
        <v>70</v>
      </c>
      <c r="B306">
        <v>2030</v>
      </c>
      <c r="C306" t="s">
        <v>65</v>
      </c>
      <c r="D306" t="s">
        <v>255</v>
      </c>
      <c r="E306" t="s">
        <v>256</v>
      </c>
      <c r="F306">
        <v>0</v>
      </c>
      <c r="G306">
        <v>0</v>
      </c>
      <c r="H306">
        <v>0</v>
      </c>
      <c r="I306">
        <v>0</v>
      </c>
      <c r="J306" s="1">
        <v>0</v>
      </c>
      <c r="K306" s="1">
        <v>0</v>
      </c>
      <c r="L306" s="1">
        <v>0</v>
      </c>
    </row>
    <row r="307" spans="1:12" x14ac:dyDescent="0.25">
      <c r="A307" t="s">
        <v>70</v>
      </c>
      <c r="B307">
        <v>2030</v>
      </c>
      <c r="C307" t="s">
        <v>65</v>
      </c>
      <c r="D307" t="s">
        <v>257</v>
      </c>
      <c r="E307" t="s">
        <v>258</v>
      </c>
      <c r="F307">
        <v>0</v>
      </c>
      <c r="G307">
        <v>0</v>
      </c>
      <c r="H307">
        <v>0</v>
      </c>
      <c r="I307">
        <v>0</v>
      </c>
      <c r="J307" s="1">
        <v>0</v>
      </c>
      <c r="K307" s="1">
        <v>0</v>
      </c>
      <c r="L307" s="1">
        <v>0</v>
      </c>
    </row>
    <row r="308" spans="1:12" x14ac:dyDescent="0.25">
      <c r="A308" t="s">
        <v>70</v>
      </c>
      <c r="B308">
        <v>2030</v>
      </c>
      <c r="C308" t="s">
        <v>65</v>
      </c>
      <c r="D308" t="s">
        <v>259</v>
      </c>
      <c r="E308" t="s">
        <v>260</v>
      </c>
      <c r="F308">
        <v>2.92</v>
      </c>
      <c r="G308">
        <v>38.17</v>
      </c>
      <c r="H308">
        <v>0.99</v>
      </c>
      <c r="I308">
        <v>2.9</v>
      </c>
      <c r="J308" s="1">
        <v>125</v>
      </c>
      <c r="K308" s="1">
        <v>1.23</v>
      </c>
      <c r="L308" s="1">
        <v>3.63</v>
      </c>
    </row>
    <row r="309" spans="1:12" x14ac:dyDescent="0.25">
      <c r="A309" t="s">
        <v>70</v>
      </c>
      <c r="B309">
        <v>2030</v>
      </c>
      <c r="C309" t="s">
        <v>65</v>
      </c>
      <c r="D309" t="s">
        <v>261</v>
      </c>
      <c r="E309" t="s">
        <v>262</v>
      </c>
      <c r="F309">
        <v>-0.35</v>
      </c>
      <c r="G309">
        <v>34.97</v>
      </c>
      <c r="H309">
        <v>0</v>
      </c>
      <c r="I309">
        <v>2.12</v>
      </c>
      <c r="J309" s="1">
        <v>2.09</v>
      </c>
      <c r="K309" s="1">
        <v>0</v>
      </c>
      <c r="L309" s="1">
        <v>4.4299999999999999E-2</v>
      </c>
    </row>
    <row r="310" spans="1:12" x14ac:dyDescent="0.25">
      <c r="A310" t="s">
        <v>70</v>
      </c>
      <c r="B310">
        <v>2030</v>
      </c>
      <c r="C310" t="s">
        <v>65</v>
      </c>
      <c r="D310" t="s">
        <v>263</v>
      </c>
      <c r="E310" t="s">
        <v>264</v>
      </c>
      <c r="F310">
        <v>0</v>
      </c>
      <c r="G310">
        <v>0</v>
      </c>
      <c r="H310">
        <v>0</v>
      </c>
      <c r="I310">
        <v>0</v>
      </c>
      <c r="J310" s="1">
        <v>0</v>
      </c>
      <c r="K310" s="1">
        <v>0</v>
      </c>
      <c r="L310" s="1">
        <v>0</v>
      </c>
    </row>
    <row r="311" spans="1:12" x14ac:dyDescent="0.25">
      <c r="A311" t="s">
        <v>70</v>
      </c>
      <c r="B311">
        <v>2030</v>
      </c>
      <c r="C311" t="s">
        <v>65</v>
      </c>
      <c r="D311" t="s">
        <v>265</v>
      </c>
      <c r="E311" t="s">
        <v>266</v>
      </c>
      <c r="F311">
        <v>0</v>
      </c>
      <c r="G311">
        <v>0</v>
      </c>
      <c r="H311">
        <v>0</v>
      </c>
      <c r="I311">
        <v>0</v>
      </c>
      <c r="J311" s="1">
        <v>0</v>
      </c>
      <c r="K311" s="1">
        <v>0</v>
      </c>
      <c r="L311" s="1">
        <v>0</v>
      </c>
    </row>
    <row r="312" spans="1:12" x14ac:dyDescent="0.25">
      <c r="A312" t="s">
        <v>70</v>
      </c>
      <c r="B312">
        <v>2030</v>
      </c>
      <c r="C312" t="s">
        <v>65</v>
      </c>
      <c r="D312" t="s">
        <v>267</v>
      </c>
      <c r="E312" t="s">
        <v>268</v>
      </c>
      <c r="F312">
        <v>0</v>
      </c>
      <c r="G312">
        <v>0</v>
      </c>
      <c r="H312">
        <v>0</v>
      </c>
      <c r="I312">
        <v>0</v>
      </c>
      <c r="J312" s="1">
        <v>0</v>
      </c>
      <c r="K312" s="1">
        <v>0</v>
      </c>
      <c r="L312" s="1">
        <v>0</v>
      </c>
    </row>
    <row r="313" spans="1:12" x14ac:dyDescent="0.25">
      <c r="A313" t="s">
        <v>70</v>
      </c>
      <c r="B313">
        <v>2030</v>
      </c>
      <c r="C313" t="s">
        <v>65</v>
      </c>
      <c r="D313" t="s">
        <v>269</v>
      </c>
      <c r="E313" t="s">
        <v>270</v>
      </c>
      <c r="F313">
        <v>0.18</v>
      </c>
      <c r="G313">
        <v>30.4</v>
      </c>
      <c r="H313">
        <v>7.0000000000000007E-2</v>
      </c>
      <c r="I313">
        <v>1.35</v>
      </c>
      <c r="J313" s="1">
        <v>218</v>
      </c>
      <c r="K313" s="1">
        <v>0.14699999999999999</v>
      </c>
      <c r="L313" s="1">
        <v>2.95</v>
      </c>
    </row>
    <row r="314" spans="1:12" x14ac:dyDescent="0.25">
      <c r="A314" t="s">
        <v>70</v>
      </c>
      <c r="B314">
        <v>2030</v>
      </c>
      <c r="C314" t="s">
        <v>65</v>
      </c>
      <c r="D314" t="s">
        <v>271</v>
      </c>
      <c r="E314" t="s">
        <v>272</v>
      </c>
      <c r="F314">
        <v>0</v>
      </c>
      <c r="G314">
        <v>32.53</v>
      </c>
      <c r="H314">
        <v>0.06</v>
      </c>
      <c r="I314">
        <v>1.63</v>
      </c>
      <c r="J314" s="1">
        <v>1680</v>
      </c>
      <c r="K314" s="1">
        <v>0.98299999999999998</v>
      </c>
      <c r="L314" s="1">
        <v>27.4</v>
      </c>
    </row>
    <row r="315" spans="1:12" x14ac:dyDescent="0.25">
      <c r="A315" t="s">
        <v>70</v>
      </c>
      <c r="B315">
        <v>2030</v>
      </c>
      <c r="C315" t="s">
        <v>65</v>
      </c>
      <c r="D315" t="s">
        <v>55</v>
      </c>
      <c r="E315" t="s">
        <v>273</v>
      </c>
      <c r="F315">
        <v>0.54</v>
      </c>
      <c r="G315">
        <v>28.12</v>
      </c>
      <c r="H315">
        <v>0.18</v>
      </c>
      <c r="I315">
        <v>0.97</v>
      </c>
      <c r="J315" s="1">
        <v>22.8</v>
      </c>
      <c r="K315" s="1">
        <v>4.1500000000000002E-2</v>
      </c>
      <c r="L315" s="1">
        <v>0.222</v>
      </c>
    </row>
    <row r="316" spans="1:12" x14ac:dyDescent="0.25">
      <c r="A316" t="s">
        <v>70</v>
      </c>
      <c r="B316">
        <v>2030</v>
      </c>
      <c r="C316" t="s">
        <v>65</v>
      </c>
      <c r="D316" t="s">
        <v>274</v>
      </c>
      <c r="E316" t="s">
        <v>275</v>
      </c>
      <c r="F316">
        <v>0</v>
      </c>
      <c r="G316">
        <v>0</v>
      </c>
      <c r="H316">
        <v>0</v>
      </c>
      <c r="I316">
        <v>0</v>
      </c>
      <c r="J316" s="1">
        <v>0</v>
      </c>
      <c r="K316" s="1">
        <v>0</v>
      </c>
      <c r="L316" s="1">
        <v>0</v>
      </c>
    </row>
    <row r="317" spans="1:12" x14ac:dyDescent="0.25">
      <c r="A317" t="s">
        <v>70</v>
      </c>
      <c r="B317">
        <v>2030</v>
      </c>
      <c r="C317" t="s">
        <v>65</v>
      </c>
      <c r="D317" t="s">
        <v>276</v>
      </c>
      <c r="E317" t="s">
        <v>277</v>
      </c>
      <c r="F317">
        <v>1.03</v>
      </c>
      <c r="G317">
        <v>36.06</v>
      </c>
      <c r="H317">
        <v>0.34</v>
      </c>
      <c r="I317">
        <v>2.4500000000000002</v>
      </c>
      <c r="J317" s="1">
        <v>49.5</v>
      </c>
      <c r="K317" s="1">
        <v>0.17100000000000001</v>
      </c>
      <c r="L317" s="1">
        <v>1.21</v>
      </c>
    </row>
    <row r="318" spans="1:12" x14ac:dyDescent="0.25">
      <c r="A318" t="s">
        <v>70</v>
      </c>
      <c r="B318">
        <v>2030</v>
      </c>
      <c r="C318" t="s">
        <v>65</v>
      </c>
      <c r="D318" t="s">
        <v>278</v>
      </c>
      <c r="E318" t="s">
        <v>279</v>
      </c>
      <c r="F318">
        <v>0</v>
      </c>
      <c r="G318">
        <v>0</v>
      </c>
      <c r="H318">
        <v>0</v>
      </c>
      <c r="I318">
        <v>0</v>
      </c>
      <c r="J318" s="1">
        <v>0</v>
      </c>
      <c r="K318" s="1">
        <v>0</v>
      </c>
      <c r="L318" s="1">
        <v>0</v>
      </c>
    </row>
    <row r="319" spans="1:12" x14ac:dyDescent="0.25">
      <c r="A319" t="s">
        <v>70</v>
      </c>
      <c r="B319">
        <v>2030</v>
      </c>
      <c r="C319" t="s">
        <v>65</v>
      </c>
      <c r="D319" t="s">
        <v>280</v>
      </c>
      <c r="E319" t="s">
        <v>281</v>
      </c>
      <c r="F319">
        <v>0</v>
      </c>
      <c r="G319">
        <v>0</v>
      </c>
      <c r="H319">
        <v>0</v>
      </c>
      <c r="I319">
        <v>0</v>
      </c>
      <c r="J319" s="1">
        <v>0</v>
      </c>
      <c r="K319" s="1">
        <v>0</v>
      </c>
      <c r="L319" s="1">
        <v>0</v>
      </c>
    </row>
    <row r="320" spans="1:12" x14ac:dyDescent="0.25">
      <c r="A320" t="s">
        <v>70</v>
      </c>
      <c r="B320">
        <v>2030</v>
      </c>
      <c r="C320" t="s">
        <v>65</v>
      </c>
      <c r="D320" t="s">
        <v>282</v>
      </c>
      <c r="E320" t="s">
        <v>283</v>
      </c>
      <c r="F320">
        <v>0</v>
      </c>
      <c r="G320">
        <v>0</v>
      </c>
      <c r="H320">
        <v>0</v>
      </c>
      <c r="I320">
        <v>0</v>
      </c>
      <c r="J320" s="1">
        <v>0</v>
      </c>
      <c r="K320" s="1">
        <v>0</v>
      </c>
      <c r="L320" s="1">
        <v>0</v>
      </c>
    </row>
    <row r="321" spans="1:12" x14ac:dyDescent="0.25">
      <c r="A321" t="s">
        <v>70</v>
      </c>
      <c r="B321">
        <v>2030</v>
      </c>
      <c r="C321" t="s">
        <v>65</v>
      </c>
      <c r="D321" t="s">
        <v>284</v>
      </c>
      <c r="E321" t="s">
        <v>285</v>
      </c>
      <c r="F321">
        <v>0</v>
      </c>
      <c r="G321">
        <v>0</v>
      </c>
      <c r="H321">
        <v>0</v>
      </c>
      <c r="I321">
        <v>0</v>
      </c>
      <c r="J321" s="1">
        <v>0</v>
      </c>
      <c r="K321" s="1">
        <v>0</v>
      </c>
      <c r="L321" s="1">
        <v>0</v>
      </c>
    </row>
    <row r="322" spans="1:12" x14ac:dyDescent="0.25">
      <c r="A322" t="s">
        <v>70</v>
      </c>
      <c r="B322">
        <v>2030</v>
      </c>
      <c r="C322" t="s">
        <v>65</v>
      </c>
      <c r="D322" t="s">
        <v>286</v>
      </c>
      <c r="E322" t="s">
        <v>287</v>
      </c>
      <c r="F322">
        <v>0</v>
      </c>
      <c r="G322">
        <v>0</v>
      </c>
      <c r="H322">
        <v>0</v>
      </c>
      <c r="I322">
        <v>0</v>
      </c>
      <c r="J322" s="1">
        <v>0</v>
      </c>
      <c r="K322" s="1">
        <v>0</v>
      </c>
      <c r="L322" s="1">
        <v>0</v>
      </c>
    </row>
    <row r="323" spans="1:12" x14ac:dyDescent="0.25">
      <c r="A323" t="s">
        <v>70</v>
      </c>
      <c r="B323">
        <v>2030</v>
      </c>
      <c r="C323" t="s">
        <v>65</v>
      </c>
      <c r="D323" t="s">
        <v>61</v>
      </c>
      <c r="E323" t="s">
        <v>288</v>
      </c>
      <c r="F323">
        <v>0.46</v>
      </c>
      <c r="G323">
        <v>37.880000000000003</v>
      </c>
      <c r="H323">
        <v>0.38</v>
      </c>
      <c r="I323">
        <v>3.05</v>
      </c>
      <c r="J323" s="1">
        <v>14300</v>
      </c>
      <c r="K323" s="1">
        <v>54.2</v>
      </c>
      <c r="L323" s="1">
        <v>436</v>
      </c>
    </row>
    <row r="324" spans="1:12" x14ac:dyDescent="0.25">
      <c r="A324" t="s">
        <v>70</v>
      </c>
      <c r="B324">
        <v>2030</v>
      </c>
      <c r="C324" t="s">
        <v>65</v>
      </c>
      <c r="D324" t="s">
        <v>289</v>
      </c>
      <c r="E324" t="s">
        <v>290</v>
      </c>
      <c r="F324">
        <v>0</v>
      </c>
      <c r="G324">
        <v>0</v>
      </c>
      <c r="H324">
        <v>0</v>
      </c>
      <c r="I324">
        <v>0</v>
      </c>
      <c r="J324" s="1">
        <v>0</v>
      </c>
      <c r="K324" s="1">
        <v>0</v>
      </c>
      <c r="L324" s="1">
        <v>0</v>
      </c>
    </row>
    <row r="325" spans="1:12" x14ac:dyDescent="0.25">
      <c r="A325" t="s">
        <v>70</v>
      </c>
      <c r="B325">
        <v>2030</v>
      </c>
      <c r="C325" t="s">
        <v>65</v>
      </c>
      <c r="D325" t="s">
        <v>291</v>
      </c>
      <c r="E325" t="s">
        <v>292</v>
      </c>
      <c r="F325">
        <v>0</v>
      </c>
      <c r="G325">
        <v>0</v>
      </c>
      <c r="H325">
        <v>0</v>
      </c>
      <c r="I325">
        <v>0</v>
      </c>
      <c r="J325" s="1">
        <v>0</v>
      </c>
      <c r="K325" s="1">
        <v>0</v>
      </c>
      <c r="L325" s="1">
        <v>0</v>
      </c>
    </row>
    <row r="326" spans="1:12" x14ac:dyDescent="0.25">
      <c r="A326" t="s">
        <v>70</v>
      </c>
      <c r="B326">
        <v>2030</v>
      </c>
      <c r="C326" t="s">
        <v>65</v>
      </c>
      <c r="D326" t="s">
        <v>293</v>
      </c>
      <c r="E326" t="s">
        <v>294</v>
      </c>
      <c r="F326">
        <v>-0.16</v>
      </c>
      <c r="G326">
        <v>34.159999999999997</v>
      </c>
      <c r="H326">
        <v>0.03</v>
      </c>
      <c r="I326">
        <v>2.0099999999999998</v>
      </c>
      <c r="J326" s="1">
        <v>155</v>
      </c>
      <c r="K326" s="1">
        <v>4.1099999999999998E-2</v>
      </c>
      <c r="L326" s="1">
        <v>3.12</v>
      </c>
    </row>
    <row r="327" spans="1:12" x14ac:dyDescent="0.25">
      <c r="A327" t="s">
        <v>70</v>
      </c>
      <c r="B327">
        <v>2030</v>
      </c>
      <c r="C327" t="s">
        <v>65</v>
      </c>
      <c r="D327" t="s">
        <v>295</v>
      </c>
      <c r="E327" t="s">
        <v>296</v>
      </c>
      <c r="F327">
        <v>8.36</v>
      </c>
      <c r="G327">
        <v>49.1</v>
      </c>
      <c r="H327">
        <v>2.8</v>
      </c>
      <c r="I327">
        <v>6.4</v>
      </c>
      <c r="J327" s="1">
        <v>1110</v>
      </c>
      <c r="K327" s="1">
        <v>31.1</v>
      </c>
      <c r="L327" s="1">
        <v>71.099999999999994</v>
      </c>
    </row>
    <row r="328" spans="1:12" x14ac:dyDescent="0.25">
      <c r="A328" t="s">
        <v>70</v>
      </c>
      <c r="B328">
        <v>2030</v>
      </c>
      <c r="C328" t="s">
        <v>65</v>
      </c>
      <c r="D328" t="s">
        <v>297</v>
      </c>
      <c r="E328" t="s">
        <v>298</v>
      </c>
      <c r="F328">
        <v>-0.18</v>
      </c>
      <c r="G328">
        <v>34.119999999999997</v>
      </c>
      <c r="H328">
        <v>0</v>
      </c>
      <c r="I328">
        <v>1.98</v>
      </c>
      <c r="J328" s="1">
        <v>230</v>
      </c>
      <c r="K328" s="1">
        <v>4.2399999999999998E-3</v>
      </c>
      <c r="L328" s="1">
        <v>4.5599999999999996</v>
      </c>
    </row>
    <row r="329" spans="1:12" x14ac:dyDescent="0.25">
      <c r="A329" t="s">
        <v>70</v>
      </c>
      <c r="B329">
        <v>2030</v>
      </c>
      <c r="C329" t="s">
        <v>65</v>
      </c>
      <c r="D329" t="s">
        <v>299</v>
      </c>
      <c r="E329" t="s">
        <v>300</v>
      </c>
      <c r="F329">
        <v>2.5</v>
      </c>
      <c r="G329">
        <v>34.08</v>
      </c>
      <c r="H329">
        <v>0.84</v>
      </c>
      <c r="I329">
        <v>2.04</v>
      </c>
      <c r="J329" s="1">
        <v>74.5</v>
      </c>
      <c r="K329" s="1">
        <v>0.626</v>
      </c>
      <c r="L329" s="1">
        <v>1.52</v>
      </c>
    </row>
    <row r="330" spans="1:12" x14ac:dyDescent="0.25">
      <c r="A330" t="s">
        <v>70</v>
      </c>
      <c r="B330">
        <v>2030</v>
      </c>
      <c r="C330" t="s">
        <v>65</v>
      </c>
      <c r="D330" t="s">
        <v>301</v>
      </c>
      <c r="E330" t="s">
        <v>302</v>
      </c>
      <c r="F330">
        <v>0.97</v>
      </c>
      <c r="G330">
        <v>35.97</v>
      </c>
      <c r="H330">
        <v>0.32</v>
      </c>
      <c r="I330">
        <v>2.33</v>
      </c>
      <c r="J330" s="1">
        <v>364</v>
      </c>
      <c r="K330" s="1">
        <v>1.18</v>
      </c>
      <c r="L330" s="1">
        <v>8.49</v>
      </c>
    </row>
    <row r="331" spans="1:12" x14ac:dyDescent="0.25">
      <c r="A331" t="s">
        <v>70</v>
      </c>
      <c r="B331">
        <v>2030</v>
      </c>
      <c r="C331" t="s">
        <v>65</v>
      </c>
      <c r="D331" t="s">
        <v>303</v>
      </c>
      <c r="E331" t="s">
        <v>304</v>
      </c>
      <c r="F331">
        <v>6.37</v>
      </c>
      <c r="G331">
        <v>43.37</v>
      </c>
      <c r="H331">
        <v>2.11</v>
      </c>
      <c r="I331">
        <v>4.3600000000000003</v>
      </c>
      <c r="J331" s="1">
        <v>580</v>
      </c>
      <c r="K331" s="1">
        <v>12.2</v>
      </c>
      <c r="L331" s="1">
        <v>25.3</v>
      </c>
    </row>
    <row r="332" spans="1:12" x14ac:dyDescent="0.25">
      <c r="A332" t="s">
        <v>70</v>
      </c>
      <c r="B332">
        <v>2030</v>
      </c>
      <c r="C332" t="s">
        <v>65</v>
      </c>
      <c r="D332" t="s">
        <v>305</v>
      </c>
      <c r="E332" t="s">
        <v>306</v>
      </c>
      <c r="F332">
        <v>0.18</v>
      </c>
      <c r="G332">
        <v>25.69</v>
      </c>
      <c r="H332">
        <v>0.06</v>
      </c>
      <c r="I332">
        <v>0.65</v>
      </c>
      <c r="J332" s="1">
        <v>47.8</v>
      </c>
      <c r="K332" s="1">
        <v>3.0499999999999999E-2</v>
      </c>
      <c r="L332" s="1">
        <v>0.309</v>
      </c>
    </row>
    <row r="333" spans="1:12" x14ac:dyDescent="0.25">
      <c r="A333" t="s">
        <v>70</v>
      </c>
      <c r="B333">
        <v>2030</v>
      </c>
      <c r="C333" t="s">
        <v>65</v>
      </c>
      <c r="D333" t="s">
        <v>307</v>
      </c>
      <c r="E333" t="s">
        <v>308</v>
      </c>
      <c r="F333">
        <v>-0.24</v>
      </c>
      <c r="G333">
        <v>28.47</v>
      </c>
      <c r="H333">
        <v>0</v>
      </c>
      <c r="I333">
        <v>0.96</v>
      </c>
      <c r="J333" s="1">
        <v>20.8</v>
      </c>
      <c r="K333" s="1">
        <v>0</v>
      </c>
      <c r="L333" s="1">
        <v>0.2</v>
      </c>
    </row>
    <row r="334" spans="1:12" x14ac:dyDescent="0.25">
      <c r="A334" t="s">
        <v>70</v>
      </c>
      <c r="B334">
        <v>2030</v>
      </c>
      <c r="C334" t="s">
        <v>65</v>
      </c>
      <c r="D334" t="s">
        <v>50</v>
      </c>
      <c r="E334" t="s">
        <v>309</v>
      </c>
      <c r="F334">
        <v>0</v>
      </c>
      <c r="G334">
        <v>16.399999999999999</v>
      </c>
      <c r="H334">
        <v>0</v>
      </c>
      <c r="I334">
        <v>0</v>
      </c>
      <c r="J334" s="1">
        <v>59</v>
      </c>
      <c r="K334" s="1">
        <v>0</v>
      </c>
      <c r="L334" s="1">
        <v>0</v>
      </c>
    </row>
    <row r="335" spans="1:12" x14ac:dyDescent="0.25">
      <c r="A335" t="s">
        <v>70</v>
      </c>
      <c r="B335">
        <v>2030</v>
      </c>
      <c r="C335" t="s">
        <v>65</v>
      </c>
      <c r="D335" t="s">
        <v>310</v>
      </c>
      <c r="E335" t="s">
        <v>311</v>
      </c>
      <c r="F335">
        <v>-0.24</v>
      </c>
      <c r="G335">
        <v>27.16</v>
      </c>
      <c r="H335">
        <v>0</v>
      </c>
      <c r="I335">
        <v>0.81</v>
      </c>
      <c r="J335" s="1">
        <v>103</v>
      </c>
      <c r="K335" s="1">
        <v>3.1900000000000001E-3</v>
      </c>
      <c r="L335" s="1">
        <v>0.82899999999999996</v>
      </c>
    </row>
    <row r="336" spans="1:12" x14ac:dyDescent="0.25">
      <c r="A336" t="s">
        <v>70</v>
      </c>
      <c r="B336">
        <v>2030</v>
      </c>
      <c r="C336" t="s">
        <v>65</v>
      </c>
      <c r="D336" t="s">
        <v>312</v>
      </c>
      <c r="E336" t="s">
        <v>313</v>
      </c>
      <c r="F336">
        <v>0.52</v>
      </c>
      <c r="G336">
        <v>32.270000000000003</v>
      </c>
      <c r="H336">
        <v>0.17</v>
      </c>
      <c r="I336">
        <v>1.57</v>
      </c>
      <c r="J336" s="1">
        <v>3.17</v>
      </c>
      <c r="K336" s="1">
        <v>5.4799999999999996E-3</v>
      </c>
      <c r="L336" s="1">
        <v>4.99E-2</v>
      </c>
    </row>
    <row r="337" spans="1:12" x14ac:dyDescent="0.25">
      <c r="A337" t="s">
        <v>70</v>
      </c>
      <c r="B337">
        <v>2030</v>
      </c>
      <c r="C337" t="s">
        <v>65</v>
      </c>
      <c r="D337" t="s">
        <v>314</v>
      </c>
      <c r="E337" t="s">
        <v>315</v>
      </c>
      <c r="F337">
        <v>2.98</v>
      </c>
      <c r="G337">
        <v>38.56</v>
      </c>
      <c r="H337">
        <v>0.97</v>
      </c>
      <c r="I337">
        <v>3.08</v>
      </c>
      <c r="J337" s="1">
        <v>1330</v>
      </c>
      <c r="K337" s="1">
        <v>12.9</v>
      </c>
      <c r="L337" s="1">
        <v>41</v>
      </c>
    </row>
    <row r="338" spans="1:12" x14ac:dyDescent="0.25">
      <c r="A338" t="s">
        <v>70</v>
      </c>
      <c r="B338">
        <v>2030</v>
      </c>
      <c r="C338" t="s">
        <v>65</v>
      </c>
      <c r="D338" t="s">
        <v>40</v>
      </c>
      <c r="E338" t="s">
        <v>316</v>
      </c>
      <c r="F338">
        <v>0</v>
      </c>
      <c r="G338">
        <v>0</v>
      </c>
      <c r="H338">
        <v>0</v>
      </c>
      <c r="I338">
        <v>0</v>
      </c>
      <c r="J338" s="1">
        <v>0</v>
      </c>
      <c r="K338" s="1">
        <v>0</v>
      </c>
      <c r="L338" s="1">
        <v>0</v>
      </c>
    </row>
    <row r="339" spans="1:12" x14ac:dyDescent="0.25">
      <c r="A339" t="s">
        <v>70</v>
      </c>
      <c r="B339">
        <v>2030</v>
      </c>
      <c r="C339" t="s">
        <v>65</v>
      </c>
      <c r="D339" t="s">
        <v>317</v>
      </c>
      <c r="E339" t="s">
        <v>318</v>
      </c>
      <c r="F339">
        <v>0</v>
      </c>
      <c r="G339">
        <v>0</v>
      </c>
      <c r="H339">
        <v>0</v>
      </c>
      <c r="I339">
        <v>0</v>
      </c>
      <c r="J339" s="1">
        <v>0</v>
      </c>
      <c r="K339" s="1">
        <v>0</v>
      </c>
      <c r="L339" s="1">
        <v>0</v>
      </c>
    </row>
    <row r="340" spans="1:12" x14ac:dyDescent="0.25">
      <c r="A340" t="s">
        <v>70</v>
      </c>
      <c r="B340">
        <v>2030</v>
      </c>
      <c r="C340" t="s">
        <v>65</v>
      </c>
      <c r="D340" t="s">
        <v>319</v>
      </c>
      <c r="E340" t="s">
        <v>320</v>
      </c>
      <c r="F340">
        <v>3.74</v>
      </c>
      <c r="G340">
        <v>41.76</v>
      </c>
      <c r="H340">
        <v>1.24</v>
      </c>
      <c r="I340">
        <v>3.84</v>
      </c>
      <c r="J340" s="1">
        <v>406</v>
      </c>
      <c r="K340" s="1">
        <v>5.0599999999999996</v>
      </c>
      <c r="L340" s="1">
        <v>15.6</v>
      </c>
    </row>
    <row r="341" spans="1:12" x14ac:dyDescent="0.25">
      <c r="A341" t="s">
        <v>70</v>
      </c>
      <c r="B341">
        <v>2030</v>
      </c>
      <c r="C341" t="s">
        <v>65</v>
      </c>
      <c r="D341" t="s">
        <v>321</v>
      </c>
      <c r="E341" t="s">
        <v>322</v>
      </c>
      <c r="F341">
        <v>-0.26</v>
      </c>
      <c r="G341">
        <v>28.36</v>
      </c>
      <c r="H341">
        <v>0</v>
      </c>
      <c r="I341">
        <v>0.96</v>
      </c>
      <c r="J341" s="1">
        <v>48.4</v>
      </c>
      <c r="K341" s="1">
        <v>0</v>
      </c>
      <c r="L341" s="1">
        <v>0.46400000000000002</v>
      </c>
    </row>
    <row r="342" spans="1:12" x14ac:dyDescent="0.25">
      <c r="A342" t="s">
        <v>70</v>
      </c>
      <c r="B342">
        <v>2030</v>
      </c>
      <c r="C342" t="s">
        <v>65</v>
      </c>
      <c r="D342" t="s">
        <v>323</v>
      </c>
      <c r="E342" t="s">
        <v>324</v>
      </c>
      <c r="F342">
        <v>-0.01</v>
      </c>
      <c r="G342">
        <v>18.62</v>
      </c>
      <c r="H342">
        <v>0.01</v>
      </c>
      <c r="I342">
        <v>0.13</v>
      </c>
      <c r="J342" s="1">
        <v>5390</v>
      </c>
      <c r="K342" s="1">
        <v>0.29599999999999999</v>
      </c>
      <c r="L342" s="1">
        <v>7.05</v>
      </c>
    </row>
    <row r="343" spans="1:12" x14ac:dyDescent="0.25">
      <c r="A343" t="s">
        <v>70</v>
      </c>
      <c r="B343">
        <v>2030</v>
      </c>
      <c r="C343" t="s">
        <v>65</v>
      </c>
      <c r="D343" t="s">
        <v>325</v>
      </c>
      <c r="E343" t="s">
        <v>326</v>
      </c>
      <c r="F343">
        <v>-0.03</v>
      </c>
      <c r="G343">
        <v>23.93</v>
      </c>
      <c r="H343">
        <v>0</v>
      </c>
      <c r="I343">
        <v>0.38</v>
      </c>
      <c r="J343" s="1">
        <v>136</v>
      </c>
      <c r="K343" s="1">
        <v>0</v>
      </c>
      <c r="L343" s="1">
        <v>0.50900000000000001</v>
      </c>
    </row>
    <row r="344" spans="1:12" x14ac:dyDescent="0.25">
      <c r="A344" t="s">
        <v>70</v>
      </c>
      <c r="B344">
        <v>2030</v>
      </c>
      <c r="C344" t="s">
        <v>65</v>
      </c>
      <c r="D344" t="s">
        <v>327</v>
      </c>
      <c r="E344" t="s">
        <v>328</v>
      </c>
      <c r="F344">
        <v>-0.06</v>
      </c>
      <c r="G344">
        <v>25.35</v>
      </c>
      <c r="H344">
        <v>0</v>
      </c>
      <c r="I344">
        <v>0.6</v>
      </c>
      <c r="J344" s="1">
        <v>641</v>
      </c>
      <c r="K344" s="1">
        <v>3.2000000000000002E-3</v>
      </c>
      <c r="L344" s="1">
        <v>3.87</v>
      </c>
    </row>
    <row r="345" spans="1:12" x14ac:dyDescent="0.25">
      <c r="A345" t="s">
        <v>70</v>
      </c>
      <c r="B345">
        <v>2030</v>
      </c>
      <c r="C345" t="s">
        <v>65</v>
      </c>
      <c r="D345" t="s">
        <v>56</v>
      </c>
      <c r="E345" t="s">
        <v>329</v>
      </c>
      <c r="F345">
        <v>0.05</v>
      </c>
      <c r="G345">
        <v>24.07</v>
      </c>
      <c r="H345">
        <v>0.02</v>
      </c>
      <c r="I345">
        <v>0.43</v>
      </c>
      <c r="J345" s="1">
        <v>3120</v>
      </c>
      <c r="K345" s="1">
        <v>0.61099999999999999</v>
      </c>
      <c r="L345" s="1">
        <v>13.3</v>
      </c>
    </row>
    <row r="346" spans="1:12" x14ac:dyDescent="0.25">
      <c r="A346" t="s">
        <v>70</v>
      </c>
      <c r="B346">
        <v>2030</v>
      </c>
      <c r="C346" t="s">
        <v>65</v>
      </c>
      <c r="D346" t="s">
        <v>43</v>
      </c>
      <c r="E346" t="s">
        <v>330</v>
      </c>
      <c r="F346">
        <v>0.04</v>
      </c>
      <c r="G346">
        <v>32.07</v>
      </c>
      <c r="H346">
        <v>0.06</v>
      </c>
      <c r="I346">
        <v>1.61</v>
      </c>
      <c r="J346" s="1">
        <v>65.2</v>
      </c>
      <c r="K346" s="1">
        <v>3.9199999999999999E-2</v>
      </c>
      <c r="L346" s="1">
        <v>1.05</v>
      </c>
    </row>
    <row r="347" spans="1:12" x14ac:dyDescent="0.25">
      <c r="A347" t="s">
        <v>70</v>
      </c>
      <c r="B347">
        <v>2030</v>
      </c>
      <c r="C347" t="s">
        <v>65</v>
      </c>
      <c r="D347" t="s">
        <v>331</v>
      </c>
      <c r="E347" t="s">
        <v>332</v>
      </c>
      <c r="F347">
        <v>2</v>
      </c>
      <c r="G347">
        <v>41.49</v>
      </c>
      <c r="H347">
        <v>0.68</v>
      </c>
      <c r="I347">
        <v>3.84</v>
      </c>
      <c r="J347" s="1">
        <v>477</v>
      </c>
      <c r="K347" s="1">
        <v>3.24</v>
      </c>
      <c r="L347" s="1">
        <v>18.3</v>
      </c>
    </row>
    <row r="348" spans="1:12" x14ac:dyDescent="0.25">
      <c r="A348" t="s">
        <v>70</v>
      </c>
      <c r="B348">
        <v>2030</v>
      </c>
      <c r="C348" t="s">
        <v>65</v>
      </c>
      <c r="D348" t="s">
        <v>333</v>
      </c>
      <c r="E348" t="s">
        <v>334</v>
      </c>
      <c r="F348">
        <v>-0.18</v>
      </c>
      <c r="G348">
        <v>25.67</v>
      </c>
      <c r="H348">
        <v>0</v>
      </c>
      <c r="I348">
        <v>0.56999999999999995</v>
      </c>
      <c r="J348" s="1">
        <v>2.0699999999999998</v>
      </c>
      <c r="K348" s="1">
        <v>0</v>
      </c>
      <c r="L348" s="1">
        <v>1.1900000000000001E-2</v>
      </c>
    </row>
    <row r="349" spans="1:12" x14ac:dyDescent="0.25">
      <c r="A349" t="s">
        <v>70</v>
      </c>
      <c r="B349">
        <v>2030</v>
      </c>
      <c r="C349" t="s">
        <v>65</v>
      </c>
      <c r="D349" t="s">
        <v>335</v>
      </c>
      <c r="E349" t="s">
        <v>336</v>
      </c>
      <c r="F349">
        <v>0</v>
      </c>
      <c r="G349">
        <v>0</v>
      </c>
      <c r="H349">
        <v>0</v>
      </c>
      <c r="I349">
        <v>0</v>
      </c>
      <c r="J349" s="1">
        <v>0</v>
      </c>
      <c r="K349" s="1">
        <v>0</v>
      </c>
      <c r="L349" s="1">
        <v>0</v>
      </c>
    </row>
    <row r="350" spans="1:12" x14ac:dyDescent="0.25">
      <c r="A350" t="s">
        <v>70</v>
      </c>
      <c r="B350">
        <v>2030</v>
      </c>
      <c r="C350" t="s">
        <v>65</v>
      </c>
      <c r="D350" t="s">
        <v>337</v>
      </c>
      <c r="E350" t="s">
        <v>338</v>
      </c>
      <c r="F350">
        <v>3.69</v>
      </c>
      <c r="G350">
        <v>39.950000000000003</v>
      </c>
      <c r="H350">
        <v>1.26</v>
      </c>
      <c r="I350">
        <v>3.44</v>
      </c>
      <c r="J350" s="1">
        <v>331</v>
      </c>
      <c r="K350" s="1">
        <v>4.18</v>
      </c>
      <c r="L350" s="1">
        <v>11.4</v>
      </c>
    </row>
    <row r="351" spans="1:12" x14ac:dyDescent="0.25">
      <c r="A351" t="s">
        <v>70</v>
      </c>
      <c r="B351">
        <v>2030</v>
      </c>
      <c r="C351" t="s">
        <v>65</v>
      </c>
      <c r="D351" t="s">
        <v>339</v>
      </c>
      <c r="E351" t="s">
        <v>340</v>
      </c>
      <c r="F351">
        <v>-0.03</v>
      </c>
      <c r="G351">
        <v>33.020000000000003</v>
      </c>
      <c r="H351">
        <v>0.03</v>
      </c>
      <c r="I351">
        <v>1.77</v>
      </c>
      <c r="J351" s="1">
        <v>666</v>
      </c>
      <c r="K351" s="1">
        <v>0.193</v>
      </c>
      <c r="L351" s="1">
        <v>11.8</v>
      </c>
    </row>
    <row r="352" spans="1:12" x14ac:dyDescent="0.25">
      <c r="A352" t="s">
        <v>70</v>
      </c>
      <c r="B352">
        <v>2030</v>
      </c>
      <c r="C352" t="s">
        <v>65</v>
      </c>
      <c r="D352" t="s">
        <v>341</v>
      </c>
      <c r="E352" t="s">
        <v>342</v>
      </c>
      <c r="F352">
        <v>0</v>
      </c>
      <c r="G352">
        <v>0</v>
      </c>
      <c r="H352">
        <v>0</v>
      </c>
      <c r="I352">
        <v>0</v>
      </c>
      <c r="J352" s="1">
        <v>0</v>
      </c>
      <c r="K352" s="1">
        <v>0</v>
      </c>
      <c r="L352" s="1">
        <v>0</v>
      </c>
    </row>
    <row r="353" spans="1:12" x14ac:dyDescent="0.25">
      <c r="A353" t="s">
        <v>70</v>
      </c>
      <c r="B353">
        <v>2030</v>
      </c>
      <c r="C353" t="s">
        <v>65</v>
      </c>
      <c r="D353" t="s">
        <v>343</v>
      </c>
      <c r="E353" t="s">
        <v>344</v>
      </c>
      <c r="F353">
        <v>-0.04</v>
      </c>
      <c r="G353">
        <v>32.71</v>
      </c>
      <c r="H353">
        <v>0.1</v>
      </c>
      <c r="I353">
        <v>1.75</v>
      </c>
      <c r="J353" s="1">
        <v>6050</v>
      </c>
      <c r="K353" s="1">
        <v>5.9</v>
      </c>
      <c r="L353" s="1">
        <v>106</v>
      </c>
    </row>
    <row r="354" spans="1:12" x14ac:dyDescent="0.25">
      <c r="A354" t="s">
        <v>70</v>
      </c>
      <c r="B354">
        <v>2030</v>
      </c>
      <c r="C354" t="s">
        <v>65</v>
      </c>
      <c r="D354" t="s">
        <v>46</v>
      </c>
      <c r="E354" t="s">
        <v>345</v>
      </c>
      <c r="F354">
        <v>0.02</v>
      </c>
      <c r="G354">
        <v>22.67</v>
      </c>
      <c r="H354">
        <v>0.02</v>
      </c>
      <c r="I354">
        <v>0.3</v>
      </c>
      <c r="J354" s="1">
        <v>6210</v>
      </c>
      <c r="K354" s="1">
        <v>0.97699999999999998</v>
      </c>
      <c r="L354" s="1">
        <v>18.399999999999999</v>
      </c>
    </row>
    <row r="355" spans="1:12" x14ac:dyDescent="0.25">
      <c r="A355" t="s">
        <v>70</v>
      </c>
      <c r="B355">
        <v>2030</v>
      </c>
      <c r="C355" t="s">
        <v>65</v>
      </c>
      <c r="D355" t="s">
        <v>346</v>
      </c>
      <c r="E355" t="s">
        <v>347</v>
      </c>
      <c r="F355">
        <v>6.15</v>
      </c>
      <c r="G355">
        <v>42.94</v>
      </c>
      <c r="H355">
        <v>2.06</v>
      </c>
      <c r="I355">
        <v>4.16</v>
      </c>
      <c r="J355" s="1">
        <v>6.36</v>
      </c>
      <c r="K355" s="1">
        <v>0.13100000000000001</v>
      </c>
      <c r="L355" s="1">
        <v>0.26400000000000001</v>
      </c>
    </row>
    <row r="356" spans="1:12" x14ac:dyDescent="0.25">
      <c r="A356" t="s">
        <v>70</v>
      </c>
      <c r="B356">
        <v>2030</v>
      </c>
      <c r="C356" t="s">
        <v>65</v>
      </c>
      <c r="D356" t="s">
        <v>348</v>
      </c>
      <c r="E356" t="s">
        <v>349</v>
      </c>
      <c r="F356">
        <v>0</v>
      </c>
      <c r="G356">
        <v>0</v>
      </c>
      <c r="H356">
        <v>0</v>
      </c>
      <c r="I356">
        <v>0</v>
      </c>
      <c r="J356" s="1">
        <v>0</v>
      </c>
      <c r="K356" s="1">
        <v>0</v>
      </c>
      <c r="L356" s="1">
        <v>0</v>
      </c>
    </row>
    <row r="357" spans="1:12" x14ac:dyDescent="0.25">
      <c r="A357" t="s">
        <v>70</v>
      </c>
      <c r="B357">
        <v>2030</v>
      </c>
      <c r="C357" t="s">
        <v>65</v>
      </c>
      <c r="D357" t="s">
        <v>350</v>
      </c>
      <c r="E357" t="s">
        <v>351</v>
      </c>
      <c r="F357">
        <v>0</v>
      </c>
      <c r="G357">
        <v>0</v>
      </c>
      <c r="H357">
        <v>0</v>
      </c>
      <c r="I357">
        <v>0</v>
      </c>
      <c r="J357" s="1">
        <v>0</v>
      </c>
      <c r="K357" s="1">
        <v>0</v>
      </c>
      <c r="L357" s="1">
        <v>0</v>
      </c>
    </row>
    <row r="358" spans="1:12" x14ac:dyDescent="0.25">
      <c r="A358" t="s">
        <v>70</v>
      </c>
      <c r="B358">
        <v>2030</v>
      </c>
      <c r="C358" t="s">
        <v>65</v>
      </c>
      <c r="D358" t="s">
        <v>352</v>
      </c>
      <c r="E358" t="s">
        <v>353</v>
      </c>
      <c r="F358">
        <v>0</v>
      </c>
      <c r="G358">
        <v>0</v>
      </c>
      <c r="H358">
        <v>0</v>
      </c>
      <c r="I358">
        <v>0</v>
      </c>
      <c r="J358" s="1">
        <v>0</v>
      </c>
      <c r="K358" s="1">
        <v>0</v>
      </c>
      <c r="L358" s="1">
        <v>0</v>
      </c>
    </row>
    <row r="359" spans="1:12" x14ac:dyDescent="0.25">
      <c r="A359" t="s">
        <v>70</v>
      </c>
      <c r="B359">
        <v>2030</v>
      </c>
      <c r="C359" t="s">
        <v>65</v>
      </c>
      <c r="D359" t="s">
        <v>354</v>
      </c>
      <c r="E359" t="s">
        <v>355</v>
      </c>
      <c r="F359">
        <v>0</v>
      </c>
      <c r="G359">
        <v>0</v>
      </c>
      <c r="H359">
        <v>0</v>
      </c>
      <c r="I359">
        <v>0</v>
      </c>
      <c r="J359" s="1">
        <v>0</v>
      </c>
      <c r="K359" s="1">
        <v>0</v>
      </c>
      <c r="L359" s="1">
        <v>0</v>
      </c>
    </row>
    <row r="360" spans="1:12" x14ac:dyDescent="0.25">
      <c r="A360" t="s">
        <v>70</v>
      </c>
      <c r="B360">
        <v>2030</v>
      </c>
      <c r="C360" t="s">
        <v>65</v>
      </c>
      <c r="D360" t="s">
        <v>356</v>
      </c>
      <c r="E360" t="s">
        <v>357</v>
      </c>
      <c r="F360">
        <v>0</v>
      </c>
      <c r="G360">
        <v>0</v>
      </c>
      <c r="H360">
        <v>0</v>
      </c>
      <c r="I360">
        <v>0</v>
      </c>
      <c r="J360" s="1">
        <v>0</v>
      </c>
      <c r="K360" s="1">
        <v>0</v>
      </c>
      <c r="L360" s="1">
        <v>0</v>
      </c>
    </row>
    <row r="361" spans="1:12" x14ac:dyDescent="0.25">
      <c r="A361" t="s">
        <v>70</v>
      </c>
      <c r="B361">
        <v>2030</v>
      </c>
      <c r="C361" t="s">
        <v>65</v>
      </c>
      <c r="D361" t="s">
        <v>358</v>
      </c>
      <c r="E361" t="s">
        <v>359</v>
      </c>
      <c r="F361">
        <v>0.85</v>
      </c>
      <c r="G361">
        <v>38.15</v>
      </c>
      <c r="H361">
        <v>0.28999999999999998</v>
      </c>
      <c r="I361">
        <v>2.95</v>
      </c>
      <c r="J361" s="1">
        <v>43.1</v>
      </c>
      <c r="K361" s="1">
        <v>0.124</v>
      </c>
      <c r="L361" s="1">
        <v>1.27</v>
      </c>
    </row>
    <row r="362" spans="1:12" x14ac:dyDescent="0.25">
      <c r="A362" t="s">
        <v>70</v>
      </c>
      <c r="B362">
        <v>2030</v>
      </c>
      <c r="C362" t="s">
        <v>65</v>
      </c>
      <c r="D362" t="s">
        <v>360</v>
      </c>
      <c r="E362" t="s">
        <v>361</v>
      </c>
      <c r="F362">
        <v>0.37</v>
      </c>
      <c r="G362">
        <v>33.26</v>
      </c>
      <c r="H362">
        <v>0.13</v>
      </c>
      <c r="I362">
        <v>1.83</v>
      </c>
      <c r="J362" s="1">
        <v>4200</v>
      </c>
      <c r="K362" s="1">
        <v>5.47</v>
      </c>
      <c r="L362" s="1">
        <v>76.8</v>
      </c>
    </row>
    <row r="363" spans="1:12" x14ac:dyDescent="0.25">
      <c r="A363" t="s">
        <v>70</v>
      </c>
      <c r="B363">
        <v>2030</v>
      </c>
      <c r="C363" t="s">
        <v>65</v>
      </c>
      <c r="D363" t="s">
        <v>362</v>
      </c>
      <c r="E363" t="s">
        <v>363</v>
      </c>
      <c r="F363">
        <v>0</v>
      </c>
      <c r="G363">
        <v>0</v>
      </c>
      <c r="H363">
        <v>0</v>
      </c>
      <c r="I363">
        <v>0</v>
      </c>
      <c r="J363" s="1">
        <v>0</v>
      </c>
      <c r="K363" s="1">
        <v>0</v>
      </c>
      <c r="L363" s="1">
        <v>0</v>
      </c>
    </row>
    <row r="364" spans="1:12" x14ac:dyDescent="0.25">
      <c r="A364" t="s">
        <v>70</v>
      </c>
      <c r="B364">
        <v>2030</v>
      </c>
      <c r="C364" t="s">
        <v>65</v>
      </c>
      <c r="D364" t="s">
        <v>364</v>
      </c>
      <c r="E364" t="s">
        <v>365</v>
      </c>
      <c r="F364">
        <v>0</v>
      </c>
      <c r="G364">
        <v>0</v>
      </c>
      <c r="H364">
        <v>0</v>
      </c>
      <c r="I364">
        <v>0</v>
      </c>
      <c r="J364" s="1">
        <v>0</v>
      </c>
      <c r="K364" s="1">
        <v>0</v>
      </c>
      <c r="L364" s="1">
        <v>0</v>
      </c>
    </row>
    <row r="365" spans="1:12" x14ac:dyDescent="0.25">
      <c r="A365" t="s">
        <v>70</v>
      </c>
      <c r="B365">
        <v>2030</v>
      </c>
      <c r="C365" t="s">
        <v>65</v>
      </c>
      <c r="D365" t="s">
        <v>366</v>
      </c>
      <c r="E365" t="s">
        <v>367</v>
      </c>
      <c r="F365">
        <v>0</v>
      </c>
      <c r="G365">
        <v>0</v>
      </c>
      <c r="H365">
        <v>0</v>
      </c>
      <c r="I365">
        <v>0</v>
      </c>
      <c r="J365" s="1">
        <v>0</v>
      </c>
      <c r="K365" s="1">
        <v>0</v>
      </c>
      <c r="L365" s="1">
        <v>0</v>
      </c>
    </row>
    <row r="366" spans="1:12" x14ac:dyDescent="0.25">
      <c r="A366" t="s">
        <v>70</v>
      </c>
      <c r="B366">
        <v>2030</v>
      </c>
      <c r="C366" t="s">
        <v>65</v>
      </c>
      <c r="D366" t="s">
        <v>368</v>
      </c>
      <c r="E366" t="s">
        <v>369</v>
      </c>
      <c r="F366">
        <v>0.47</v>
      </c>
      <c r="G366">
        <v>33.67</v>
      </c>
      <c r="H366">
        <v>0.16</v>
      </c>
      <c r="I366">
        <v>1.9</v>
      </c>
      <c r="J366" s="1">
        <v>274</v>
      </c>
      <c r="K366" s="1">
        <v>0.44</v>
      </c>
      <c r="L366" s="1">
        <v>5.19</v>
      </c>
    </row>
    <row r="367" spans="1:12" x14ac:dyDescent="0.25">
      <c r="A367" t="s">
        <v>70</v>
      </c>
      <c r="B367">
        <v>2030</v>
      </c>
      <c r="C367" t="s">
        <v>65</v>
      </c>
      <c r="D367" t="s">
        <v>370</v>
      </c>
      <c r="E367" t="s">
        <v>371</v>
      </c>
      <c r="F367">
        <v>0.91</v>
      </c>
      <c r="G367">
        <v>34.17</v>
      </c>
      <c r="H367">
        <v>0.31</v>
      </c>
      <c r="I367">
        <v>2.02</v>
      </c>
      <c r="J367" s="1">
        <v>357</v>
      </c>
      <c r="K367" s="1">
        <v>1.1200000000000001</v>
      </c>
      <c r="L367" s="1">
        <v>7.22</v>
      </c>
    </row>
    <row r="368" spans="1:12" x14ac:dyDescent="0.25">
      <c r="A368" t="s">
        <v>70</v>
      </c>
      <c r="B368">
        <v>2030</v>
      </c>
      <c r="C368" t="s">
        <v>65</v>
      </c>
      <c r="D368" t="s">
        <v>372</v>
      </c>
      <c r="E368" t="s">
        <v>373</v>
      </c>
      <c r="F368">
        <v>0</v>
      </c>
      <c r="G368">
        <v>0</v>
      </c>
      <c r="H368">
        <v>0</v>
      </c>
      <c r="I368">
        <v>0</v>
      </c>
      <c r="J368" s="1">
        <v>0</v>
      </c>
      <c r="K368" s="1">
        <v>0</v>
      </c>
      <c r="L368" s="1">
        <v>0</v>
      </c>
    </row>
    <row r="369" spans="1:12" x14ac:dyDescent="0.25">
      <c r="A369" t="s">
        <v>70</v>
      </c>
      <c r="B369">
        <v>2030</v>
      </c>
      <c r="C369" t="s">
        <v>65</v>
      </c>
      <c r="D369" t="s">
        <v>374</v>
      </c>
      <c r="E369" t="s">
        <v>375</v>
      </c>
      <c r="F369">
        <v>0.32</v>
      </c>
      <c r="G369">
        <v>31.58</v>
      </c>
      <c r="H369">
        <v>0.11</v>
      </c>
      <c r="I369">
        <v>1.53</v>
      </c>
      <c r="J369" s="1">
        <v>100</v>
      </c>
      <c r="K369" s="1">
        <v>0.114</v>
      </c>
      <c r="L369" s="1">
        <v>1.53</v>
      </c>
    </row>
    <row r="370" spans="1:12" x14ac:dyDescent="0.25">
      <c r="A370" t="s">
        <v>70</v>
      </c>
      <c r="B370">
        <v>2030</v>
      </c>
      <c r="C370" t="s">
        <v>65</v>
      </c>
      <c r="D370" t="s">
        <v>376</v>
      </c>
      <c r="E370" t="s">
        <v>377</v>
      </c>
      <c r="F370">
        <v>1.73</v>
      </c>
      <c r="G370">
        <v>34.26</v>
      </c>
      <c r="H370">
        <v>0.59</v>
      </c>
      <c r="I370">
        <v>2.04</v>
      </c>
      <c r="J370" s="1">
        <v>6840</v>
      </c>
      <c r="K370" s="1">
        <v>40.200000000000003</v>
      </c>
      <c r="L370" s="1">
        <v>139</v>
      </c>
    </row>
    <row r="371" spans="1:12" x14ac:dyDescent="0.25">
      <c r="A371" t="s">
        <v>70</v>
      </c>
      <c r="B371">
        <v>2030</v>
      </c>
      <c r="C371" t="s">
        <v>65</v>
      </c>
      <c r="D371" t="s">
        <v>378</v>
      </c>
      <c r="E371" t="s">
        <v>379</v>
      </c>
      <c r="F371">
        <v>8.2100000000000009</v>
      </c>
      <c r="G371">
        <v>44.32</v>
      </c>
      <c r="H371">
        <v>2.76</v>
      </c>
      <c r="I371">
        <v>5.01</v>
      </c>
      <c r="J371" s="1">
        <v>1420</v>
      </c>
      <c r="K371" s="1">
        <v>39.299999999999997</v>
      </c>
      <c r="L371" s="1">
        <v>71.400000000000006</v>
      </c>
    </row>
    <row r="372" spans="1:12" x14ac:dyDescent="0.25">
      <c r="A372" t="s">
        <v>70</v>
      </c>
      <c r="B372">
        <v>2030</v>
      </c>
      <c r="C372" t="s">
        <v>65</v>
      </c>
      <c r="D372" t="s">
        <v>32</v>
      </c>
      <c r="E372" t="s">
        <v>380</v>
      </c>
      <c r="F372">
        <v>3.15</v>
      </c>
      <c r="G372">
        <v>44.03</v>
      </c>
      <c r="H372">
        <v>1.07</v>
      </c>
      <c r="I372">
        <v>4.66</v>
      </c>
      <c r="J372" s="1">
        <v>2840</v>
      </c>
      <c r="K372" s="1">
        <v>30.3</v>
      </c>
      <c r="L372" s="1">
        <v>132</v>
      </c>
    </row>
    <row r="373" spans="1:12" x14ac:dyDescent="0.25">
      <c r="A373" t="s">
        <v>70</v>
      </c>
      <c r="B373">
        <v>2030</v>
      </c>
      <c r="C373" t="s">
        <v>65</v>
      </c>
      <c r="D373" t="s">
        <v>381</v>
      </c>
      <c r="E373" t="s">
        <v>382</v>
      </c>
      <c r="F373">
        <v>2.98</v>
      </c>
      <c r="G373">
        <v>37.450000000000003</v>
      </c>
      <c r="H373">
        <v>1</v>
      </c>
      <c r="I373">
        <v>2.69</v>
      </c>
      <c r="J373" s="1">
        <v>8.4499999999999993</v>
      </c>
      <c r="K373" s="1">
        <v>8.48E-2</v>
      </c>
      <c r="L373" s="1">
        <v>0.22700000000000001</v>
      </c>
    </row>
    <row r="374" spans="1:12" x14ac:dyDescent="0.25">
      <c r="A374" t="s">
        <v>70</v>
      </c>
      <c r="B374">
        <v>2030</v>
      </c>
      <c r="C374" t="s">
        <v>65</v>
      </c>
      <c r="D374" t="s">
        <v>383</v>
      </c>
      <c r="E374" t="s">
        <v>384</v>
      </c>
      <c r="F374">
        <v>2.23</v>
      </c>
      <c r="G374">
        <v>43.75</v>
      </c>
      <c r="H374">
        <v>0.75</v>
      </c>
      <c r="I374">
        <v>4.49</v>
      </c>
      <c r="J374" s="1">
        <v>1.08</v>
      </c>
      <c r="K374" s="1">
        <v>8.09E-3</v>
      </c>
      <c r="L374" s="1">
        <v>4.8399999999999999E-2</v>
      </c>
    </row>
    <row r="375" spans="1:12" x14ac:dyDescent="0.25">
      <c r="A375" t="s">
        <v>70</v>
      </c>
      <c r="B375">
        <v>2030</v>
      </c>
      <c r="C375" t="s">
        <v>65</v>
      </c>
      <c r="D375" t="s">
        <v>385</v>
      </c>
      <c r="E375" t="s">
        <v>386</v>
      </c>
      <c r="F375">
        <v>1.0900000000000001</v>
      </c>
      <c r="G375">
        <v>37.020000000000003</v>
      </c>
      <c r="H375">
        <v>0.37</v>
      </c>
      <c r="I375">
        <v>2.66</v>
      </c>
      <c r="J375" s="1">
        <v>1170</v>
      </c>
      <c r="K375" s="1">
        <v>4.37</v>
      </c>
      <c r="L375" s="1">
        <v>31.2</v>
      </c>
    </row>
    <row r="376" spans="1:12" x14ac:dyDescent="0.25">
      <c r="A376" t="s">
        <v>70</v>
      </c>
      <c r="B376">
        <v>2030</v>
      </c>
      <c r="C376" t="s">
        <v>65</v>
      </c>
      <c r="D376" t="s">
        <v>387</v>
      </c>
      <c r="E376" t="s">
        <v>388</v>
      </c>
      <c r="F376">
        <v>0</v>
      </c>
      <c r="G376">
        <v>16.64</v>
      </c>
      <c r="H376">
        <v>0</v>
      </c>
      <c r="I376">
        <v>0</v>
      </c>
      <c r="J376" s="1">
        <v>27.2</v>
      </c>
      <c r="K376" s="1">
        <v>0</v>
      </c>
      <c r="L376" s="1">
        <v>0</v>
      </c>
    </row>
    <row r="377" spans="1:12" x14ac:dyDescent="0.25">
      <c r="A377" t="s">
        <v>70</v>
      </c>
      <c r="B377">
        <v>2030</v>
      </c>
      <c r="C377" t="s">
        <v>65</v>
      </c>
      <c r="D377" t="s">
        <v>389</v>
      </c>
      <c r="E377" t="s">
        <v>390</v>
      </c>
      <c r="F377">
        <v>0.34</v>
      </c>
      <c r="G377">
        <v>30.07</v>
      </c>
      <c r="H377">
        <v>0.12</v>
      </c>
      <c r="I377">
        <v>1.23</v>
      </c>
      <c r="J377" s="1">
        <v>18.7</v>
      </c>
      <c r="K377" s="1">
        <v>2.1899999999999999E-2</v>
      </c>
      <c r="L377" s="1">
        <v>0.23</v>
      </c>
    </row>
    <row r="378" spans="1:12" x14ac:dyDescent="0.25">
      <c r="A378" t="s">
        <v>70</v>
      </c>
      <c r="B378">
        <v>2030</v>
      </c>
      <c r="C378" t="s">
        <v>65</v>
      </c>
      <c r="D378" t="s">
        <v>38</v>
      </c>
      <c r="E378" t="s">
        <v>391</v>
      </c>
      <c r="F378">
        <v>0</v>
      </c>
      <c r="G378">
        <v>0</v>
      </c>
      <c r="H378">
        <v>0</v>
      </c>
      <c r="I378">
        <v>0</v>
      </c>
      <c r="J378" s="1">
        <v>0</v>
      </c>
      <c r="K378" s="1">
        <v>0</v>
      </c>
      <c r="L378" s="1">
        <v>0</v>
      </c>
    </row>
    <row r="379" spans="1:12" x14ac:dyDescent="0.25">
      <c r="A379" t="s">
        <v>70</v>
      </c>
      <c r="B379">
        <v>2030</v>
      </c>
      <c r="C379" t="s">
        <v>65</v>
      </c>
      <c r="D379" t="s">
        <v>31</v>
      </c>
      <c r="E379" t="s">
        <v>392</v>
      </c>
      <c r="F379">
        <v>0.28000000000000003</v>
      </c>
      <c r="G379">
        <v>26.91</v>
      </c>
      <c r="H379">
        <v>0.1</v>
      </c>
      <c r="I379">
        <v>0.82</v>
      </c>
      <c r="J379" s="1">
        <v>188</v>
      </c>
      <c r="K379" s="1">
        <v>0.18</v>
      </c>
      <c r="L379" s="1">
        <v>1.54</v>
      </c>
    </row>
    <row r="380" spans="1:12" x14ac:dyDescent="0.25">
      <c r="A380" t="s">
        <v>70</v>
      </c>
      <c r="B380">
        <v>2030</v>
      </c>
      <c r="C380" t="s">
        <v>65</v>
      </c>
      <c r="D380" t="s">
        <v>393</v>
      </c>
      <c r="E380" t="s">
        <v>394</v>
      </c>
      <c r="F380">
        <v>4.79</v>
      </c>
      <c r="G380">
        <v>43.81</v>
      </c>
      <c r="H380">
        <v>1.61</v>
      </c>
      <c r="I380">
        <v>4.5999999999999996</v>
      </c>
      <c r="J380" s="1">
        <v>26.7</v>
      </c>
      <c r="K380" s="1">
        <v>0.43099999999999999</v>
      </c>
      <c r="L380" s="1">
        <v>1.23</v>
      </c>
    </row>
    <row r="381" spans="1:12" x14ac:dyDescent="0.25">
      <c r="A381" t="s">
        <v>70</v>
      </c>
      <c r="B381">
        <v>2030</v>
      </c>
      <c r="C381" t="s">
        <v>65</v>
      </c>
      <c r="D381" t="s">
        <v>395</v>
      </c>
      <c r="E381" t="s">
        <v>396</v>
      </c>
      <c r="F381">
        <v>3.47</v>
      </c>
      <c r="G381">
        <v>43.85</v>
      </c>
      <c r="H381">
        <v>1.17</v>
      </c>
      <c r="I381">
        <v>4.55</v>
      </c>
      <c r="J381" s="1">
        <v>29.9</v>
      </c>
      <c r="K381" s="1">
        <v>0.35</v>
      </c>
      <c r="L381" s="1">
        <v>1.36</v>
      </c>
    </row>
    <row r="382" spans="1:12" x14ac:dyDescent="0.25">
      <c r="A382" t="s">
        <v>70</v>
      </c>
      <c r="B382">
        <v>2030</v>
      </c>
      <c r="C382" t="s">
        <v>65</v>
      </c>
      <c r="D382" t="s">
        <v>397</v>
      </c>
      <c r="E382" t="s">
        <v>398</v>
      </c>
      <c r="F382">
        <v>-0.23</v>
      </c>
      <c r="G382">
        <v>29.37</v>
      </c>
      <c r="H382">
        <v>0</v>
      </c>
      <c r="I382">
        <v>1.2</v>
      </c>
      <c r="J382" s="1">
        <v>77.2</v>
      </c>
      <c r="K382" s="1">
        <v>1.8799999999999999E-3</v>
      </c>
      <c r="L382" s="1">
        <v>0.92400000000000004</v>
      </c>
    </row>
    <row r="383" spans="1:12" x14ac:dyDescent="0.25">
      <c r="A383" t="s">
        <v>70</v>
      </c>
      <c r="B383">
        <v>2030</v>
      </c>
      <c r="C383" t="s">
        <v>65</v>
      </c>
      <c r="D383" t="s">
        <v>54</v>
      </c>
      <c r="E383" t="s">
        <v>399</v>
      </c>
      <c r="F383">
        <v>0.76</v>
      </c>
      <c r="G383">
        <v>29.99</v>
      </c>
      <c r="H383">
        <v>0.26</v>
      </c>
      <c r="I383">
        <v>1.23</v>
      </c>
      <c r="J383" s="1">
        <v>2940</v>
      </c>
      <c r="K383" s="1">
        <v>7.74</v>
      </c>
      <c r="L383" s="1">
        <v>36.200000000000003</v>
      </c>
    </row>
    <row r="384" spans="1:12" x14ac:dyDescent="0.25">
      <c r="A384" t="s">
        <v>70</v>
      </c>
      <c r="B384">
        <v>2030</v>
      </c>
      <c r="C384" t="s">
        <v>65</v>
      </c>
      <c r="D384" t="s">
        <v>400</v>
      </c>
      <c r="E384" t="s">
        <v>401</v>
      </c>
      <c r="F384">
        <v>-1.22</v>
      </c>
      <c r="G384">
        <v>27.99</v>
      </c>
      <c r="H384">
        <v>0</v>
      </c>
      <c r="I384">
        <v>0.9</v>
      </c>
      <c r="J384" s="1">
        <v>46.3</v>
      </c>
      <c r="K384" s="1">
        <v>0</v>
      </c>
      <c r="L384" s="1">
        <v>0.41599999999999998</v>
      </c>
    </row>
    <row r="385" spans="1:12" x14ac:dyDescent="0.25">
      <c r="A385" t="s">
        <v>70</v>
      </c>
      <c r="B385">
        <v>2030</v>
      </c>
      <c r="C385" t="s">
        <v>65</v>
      </c>
      <c r="D385" t="s">
        <v>402</v>
      </c>
      <c r="E385" t="s">
        <v>403</v>
      </c>
      <c r="F385">
        <v>5.69</v>
      </c>
      <c r="G385">
        <v>44.08</v>
      </c>
      <c r="H385">
        <v>1.77</v>
      </c>
      <c r="I385">
        <v>4.33</v>
      </c>
      <c r="J385" s="1">
        <v>195</v>
      </c>
      <c r="K385" s="1">
        <v>3.45</v>
      </c>
      <c r="L385" s="1">
        <v>8.43</v>
      </c>
    </row>
    <row r="386" spans="1:12" x14ac:dyDescent="0.25">
      <c r="A386" t="s">
        <v>70</v>
      </c>
      <c r="B386">
        <v>2030</v>
      </c>
      <c r="C386" t="s">
        <v>65</v>
      </c>
      <c r="D386" t="s">
        <v>404</v>
      </c>
      <c r="E386" t="s">
        <v>405</v>
      </c>
      <c r="F386">
        <v>0</v>
      </c>
      <c r="G386">
        <v>0</v>
      </c>
      <c r="H386">
        <v>0</v>
      </c>
      <c r="I386">
        <v>0</v>
      </c>
      <c r="J386" s="1">
        <v>0</v>
      </c>
      <c r="K386" s="1">
        <v>0</v>
      </c>
      <c r="L386" s="1">
        <v>0</v>
      </c>
    </row>
    <row r="387" spans="1:12" x14ac:dyDescent="0.25">
      <c r="A387" t="s">
        <v>70</v>
      </c>
      <c r="B387">
        <v>2030</v>
      </c>
      <c r="C387" t="s">
        <v>65</v>
      </c>
      <c r="D387" t="s">
        <v>406</v>
      </c>
      <c r="E387" t="s">
        <v>407</v>
      </c>
      <c r="F387">
        <v>0</v>
      </c>
      <c r="G387">
        <v>0</v>
      </c>
      <c r="H387">
        <v>0</v>
      </c>
      <c r="I387">
        <v>0</v>
      </c>
      <c r="J387" s="1">
        <v>0</v>
      </c>
      <c r="K387" s="1">
        <v>0</v>
      </c>
      <c r="L387" s="1">
        <v>0</v>
      </c>
    </row>
    <row r="388" spans="1:12" x14ac:dyDescent="0.25">
      <c r="A388" t="s">
        <v>70</v>
      </c>
      <c r="B388">
        <v>2030</v>
      </c>
      <c r="C388" t="s">
        <v>65</v>
      </c>
      <c r="D388" t="s">
        <v>408</v>
      </c>
      <c r="E388" t="s">
        <v>409</v>
      </c>
      <c r="F388">
        <v>0</v>
      </c>
      <c r="G388">
        <v>0</v>
      </c>
      <c r="H388">
        <v>0</v>
      </c>
      <c r="I388">
        <v>0</v>
      </c>
      <c r="J388" s="1">
        <v>0</v>
      </c>
      <c r="K388" s="1">
        <v>0</v>
      </c>
      <c r="L388" s="1">
        <v>0</v>
      </c>
    </row>
    <row r="389" spans="1:12" x14ac:dyDescent="0.25">
      <c r="A389" t="s">
        <v>70</v>
      </c>
      <c r="B389">
        <v>2030</v>
      </c>
      <c r="C389" t="s">
        <v>65</v>
      </c>
      <c r="D389" t="s">
        <v>39</v>
      </c>
      <c r="E389" t="s">
        <v>410</v>
      </c>
      <c r="F389">
        <v>4.29</v>
      </c>
      <c r="G389">
        <v>43.18</v>
      </c>
      <c r="H389">
        <v>1.44</v>
      </c>
      <c r="I389">
        <v>4.41</v>
      </c>
      <c r="J389" s="1">
        <v>1460</v>
      </c>
      <c r="K389" s="1">
        <v>21</v>
      </c>
      <c r="L389" s="1">
        <v>64.3</v>
      </c>
    </row>
    <row r="390" spans="1:12" x14ac:dyDescent="0.25">
      <c r="A390" t="s">
        <v>70</v>
      </c>
      <c r="B390">
        <v>2030</v>
      </c>
      <c r="C390" t="s">
        <v>65</v>
      </c>
      <c r="D390" t="s">
        <v>411</v>
      </c>
      <c r="E390" t="s">
        <v>412</v>
      </c>
      <c r="F390">
        <v>1.97</v>
      </c>
      <c r="G390">
        <v>42.16</v>
      </c>
      <c r="H390">
        <v>0.66</v>
      </c>
      <c r="I390">
        <v>4</v>
      </c>
      <c r="J390" s="1">
        <v>314</v>
      </c>
      <c r="K390" s="1">
        <v>2.08</v>
      </c>
      <c r="L390" s="1">
        <v>12.6</v>
      </c>
    </row>
    <row r="391" spans="1:12" x14ac:dyDescent="0.25">
      <c r="A391" t="s">
        <v>70</v>
      </c>
      <c r="B391">
        <v>2030</v>
      </c>
      <c r="C391" t="s">
        <v>65</v>
      </c>
      <c r="D391" t="s">
        <v>413</v>
      </c>
      <c r="E391" t="s">
        <v>414</v>
      </c>
      <c r="F391">
        <v>1.82</v>
      </c>
      <c r="G391">
        <v>30.47</v>
      </c>
      <c r="H391">
        <v>0.62</v>
      </c>
      <c r="I391">
        <v>1.47</v>
      </c>
      <c r="J391" s="1">
        <v>468</v>
      </c>
      <c r="K391" s="1">
        <v>2.89</v>
      </c>
      <c r="L391" s="1">
        <v>6.9</v>
      </c>
    </row>
    <row r="392" spans="1:12" x14ac:dyDescent="0.25">
      <c r="A392" t="s">
        <v>70</v>
      </c>
      <c r="B392">
        <v>2030</v>
      </c>
      <c r="C392" t="s">
        <v>65</v>
      </c>
      <c r="D392" t="s">
        <v>47</v>
      </c>
      <c r="E392" t="s">
        <v>415</v>
      </c>
      <c r="F392">
        <v>0.46</v>
      </c>
      <c r="G392">
        <v>33.590000000000003</v>
      </c>
      <c r="H392">
        <v>0.19</v>
      </c>
      <c r="I392">
        <v>1.93</v>
      </c>
      <c r="J392" s="1">
        <v>481</v>
      </c>
      <c r="K392" s="1">
        <v>0.92200000000000004</v>
      </c>
      <c r="L392" s="1">
        <v>9.31</v>
      </c>
    </row>
    <row r="393" spans="1:12" x14ac:dyDescent="0.25">
      <c r="A393" t="s">
        <v>70</v>
      </c>
      <c r="B393">
        <v>2030</v>
      </c>
      <c r="C393" t="s">
        <v>65</v>
      </c>
      <c r="D393" t="s">
        <v>416</v>
      </c>
      <c r="E393" t="s">
        <v>417</v>
      </c>
      <c r="F393">
        <v>0</v>
      </c>
      <c r="G393">
        <v>0</v>
      </c>
      <c r="H393">
        <v>0</v>
      </c>
      <c r="I393">
        <v>0</v>
      </c>
      <c r="J393" s="1">
        <v>0</v>
      </c>
      <c r="K393" s="1">
        <v>0</v>
      </c>
      <c r="L393" s="1">
        <v>0</v>
      </c>
    </row>
    <row r="394" spans="1:12" x14ac:dyDescent="0.25">
      <c r="A394" t="s">
        <v>70</v>
      </c>
      <c r="B394">
        <v>2030</v>
      </c>
      <c r="C394" t="s">
        <v>65</v>
      </c>
      <c r="D394" t="s">
        <v>35</v>
      </c>
      <c r="E394" t="s">
        <v>418</v>
      </c>
      <c r="F394">
        <v>0</v>
      </c>
      <c r="G394">
        <v>0</v>
      </c>
      <c r="H394">
        <v>0</v>
      </c>
      <c r="I394">
        <v>0</v>
      </c>
      <c r="J394" s="1">
        <v>0</v>
      </c>
      <c r="K394" s="1">
        <v>0</v>
      </c>
      <c r="L394" s="1">
        <v>0</v>
      </c>
    </row>
    <row r="395" spans="1:12" x14ac:dyDescent="0.25">
      <c r="A395" t="s">
        <v>70</v>
      </c>
      <c r="B395">
        <v>2030</v>
      </c>
      <c r="C395" t="s">
        <v>65</v>
      </c>
      <c r="D395" t="s">
        <v>419</v>
      </c>
      <c r="E395" t="s">
        <v>420</v>
      </c>
      <c r="F395">
        <v>1.98</v>
      </c>
      <c r="G395">
        <v>34.15</v>
      </c>
      <c r="H395">
        <v>0.67</v>
      </c>
      <c r="I395">
        <v>2.21</v>
      </c>
      <c r="J395" s="1">
        <v>725</v>
      </c>
      <c r="K395" s="1">
        <v>4.87</v>
      </c>
      <c r="L395" s="1">
        <v>16.100000000000001</v>
      </c>
    </row>
    <row r="396" spans="1:12" x14ac:dyDescent="0.25">
      <c r="A396" t="s">
        <v>70</v>
      </c>
      <c r="B396">
        <v>2030</v>
      </c>
      <c r="C396" t="s">
        <v>65</v>
      </c>
      <c r="D396" t="s">
        <v>59</v>
      </c>
      <c r="E396" t="s">
        <v>421</v>
      </c>
      <c r="F396">
        <v>4.58</v>
      </c>
      <c r="G396">
        <v>45.72</v>
      </c>
      <c r="H396">
        <v>1.56</v>
      </c>
      <c r="I396">
        <v>5.25</v>
      </c>
      <c r="J396" s="1">
        <v>242000</v>
      </c>
      <c r="K396" s="1">
        <v>3770</v>
      </c>
      <c r="L396" s="1">
        <v>12700</v>
      </c>
    </row>
    <row r="397" spans="1:12" x14ac:dyDescent="0.25">
      <c r="A397" t="s">
        <v>70</v>
      </c>
      <c r="B397">
        <v>2030</v>
      </c>
      <c r="C397" t="s">
        <v>65</v>
      </c>
      <c r="D397" t="s">
        <v>422</v>
      </c>
      <c r="E397" t="s">
        <v>423</v>
      </c>
      <c r="F397">
        <v>0</v>
      </c>
      <c r="G397">
        <v>0</v>
      </c>
      <c r="H397">
        <v>0</v>
      </c>
      <c r="I397">
        <v>0</v>
      </c>
      <c r="J397" s="1">
        <v>0</v>
      </c>
      <c r="K397" s="1">
        <v>0</v>
      </c>
      <c r="L397" s="1">
        <v>0</v>
      </c>
    </row>
    <row r="398" spans="1:12" x14ac:dyDescent="0.25">
      <c r="A398" t="s">
        <v>70</v>
      </c>
      <c r="B398">
        <v>2030</v>
      </c>
      <c r="C398" t="s">
        <v>65</v>
      </c>
      <c r="D398" t="s">
        <v>424</v>
      </c>
      <c r="E398" t="s">
        <v>425</v>
      </c>
      <c r="F398">
        <v>-0.03</v>
      </c>
      <c r="G398">
        <v>24.56</v>
      </c>
      <c r="H398">
        <v>0</v>
      </c>
      <c r="I398">
        <v>0.45</v>
      </c>
      <c r="J398" s="1">
        <v>66.400000000000006</v>
      </c>
      <c r="K398" s="1">
        <v>6.4000000000000005E-4</v>
      </c>
      <c r="L398" s="1">
        <v>0.29699999999999999</v>
      </c>
    </row>
    <row r="399" spans="1:12" x14ac:dyDescent="0.25">
      <c r="A399" t="s">
        <v>70</v>
      </c>
      <c r="B399">
        <v>2030</v>
      </c>
      <c r="C399" t="s">
        <v>65</v>
      </c>
      <c r="D399" t="s">
        <v>426</v>
      </c>
      <c r="E399" t="s">
        <v>427</v>
      </c>
      <c r="F399">
        <v>3.52</v>
      </c>
      <c r="G399">
        <v>42.05</v>
      </c>
      <c r="H399">
        <v>1.18</v>
      </c>
      <c r="I399">
        <v>3.95</v>
      </c>
      <c r="J399" s="1">
        <v>87.1</v>
      </c>
      <c r="K399" s="1">
        <v>1.02</v>
      </c>
      <c r="L399" s="1">
        <v>3.44</v>
      </c>
    </row>
    <row r="400" spans="1:12" x14ac:dyDescent="0.25">
      <c r="A400" t="s">
        <v>70</v>
      </c>
      <c r="B400">
        <v>2030</v>
      </c>
      <c r="C400" t="s">
        <v>65</v>
      </c>
      <c r="D400" t="s">
        <v>428</v>
      </c>
      <c r="E400" t="s">
        <v>429</v>
      </c>
      <c r="F400">
        <v>0</v>
      </c>
      <c r="G400">
        <v>0</v>
      </c>
      <c r="H400">
        <v>0</v>
      </c>
      <c r="I400">
        <v>0</v>
      </c>
      <c r="J400" s="1">
        <v>0</v>
      </c>
      <c r="K400" s="1">
        <v>0</v>
      </c>
      <c r="L400" s="1">
        <v>0</v>
      </c>
    </row>
    <row r="401" spans="1:12" x14ac:dyDescent="0.25">
      <c r="A401" t="s">
        <v>70</v>
      </c>
      <c r="B401">
        <v>2030</v>
      </c>
      <c r="C401" t="s">
        <v>65</v>
      </c>
      <c r="D401" t="s">
        <v>430</v>
      </c>
      <c r="E401" t="s">
        <v>431</v>
      </c>
      <c r="F401">
        <v>-0.57999999999999996</v>
      </c>
      <c r="G401">
        <v>28.68</v>
      </c>
      <c r="H401">
        <v>0</v>
      </c>
      <c r="I401">
        <v>1.1000000000000001</v>
      </c>
      <c r="J401" s="1">
        <v>467</v>
      </c>
      <c r="K401" s="1">
        <v>1.0800000000000001E-2</v>
      </c>
      <c r="L401" s="1">
        <v>5.14</v>
      </c>
    </row>
    <row r="402" spans="1:12" x14ac:dyDescent="0.25">
      <c r="A402" t="s">
        <v>70</v>
      </c>
      <c r="B402">
        <v>2030</v>
      </c>
      <c r="C402" t="s">
        <v>65</v>
      </c>
      <c r="D402" t="s">
        <v>57</v>
      </c>
      <c r="E402" t="s">
        <v>432</v>
      </c>
      <c r="F402">
        <v>0.38</v>
      </c>
      <c r="G402">
        <v>28.55</v>
      </c>
      <c r="H402">
        <v>0.14000000000000001</v>
      </c>
      <c r="I402">
        <v>0.99</v>
      </c>
      <c r="J402" s="1">
        <v>1100</v>
      </c>
      <c r="K402" s="1">
        <v>1.5</v>
      </c>
      <c r="L402" s="1">
        <v>10.8</v>
      </c>
    </row>
    <row r="403" spans="1:12" x14ac:dyDescent="0.25">
      <c r="A403" t="s">
        <v>70</v>
      </c>
      <c r="B403">
        <v>2030</v>
      </c>
      <c r="C403" t="s">
        <v>65</v>
      </c>
      <c r="D403" t="s">
        <v>433</v>
      </c>
      <c r="E403" t="s">
        <v>434</v>
      </c>
      <c r="F403">
        <v>0</v>
      </c>
      <c r="G403">
        <v>0</v>
      </c>
      <c r="H403">
        <v>0</v>
      </c>
      <c r="I403">
        <v>0</v>
      </c>
      <c r="J403" s="1">
        <v>0</v>
      </c>
      <c r="K403" s="1">
        <v>0</v>
      </c>
      <c r="L403" s="1">
        <v>0</v>
      </c>
    </row>
    <row r="404" spans="1:12" x14ac:dyDescent="0.25">
      <c r="A404" t="s">
        <v>70</v>
      </c>
      <c r="B404">
        <v>2030</v>
      </c>
      <c r="C404" t="s">
        <v>65</v>
      </c>
      <c r="D404" t="s">
        <v>435</v>
      </c>
      <c r="E404" t="s">
        <v>436</v>
      </c>
      <c r="F404">
        <v>0.57999999999999996</v>
      </c>
      <c r="G404">
        <v>34.380000000000003</v>
      </c>
      <c r="H404">
        <v>0.2</v>
      </c>
      <c r="I404">
        <v>2.06</v>
      </c>
      <c r="J404" s="1">
        <v>33.200000000000003</v>
      </c>
      <c r="K404" s="1">
        <v>6.6199999999999995E-2</v>
      </c>
      <c r="L404" s="1">
        <v>0.68300000000000005</v>
      </c>
    </row>
    <row r="405" spans="1:12" x14ac:dyDescent="0.25">
      <c r="A405" t="s">
        <v>70</v>
      </c>
      <c r="B405">
        <v>2030</v>
      </c>
      <c r="C405" t="s">
        <v>65</v>
      </c>
      <c r="D405" t="s">
        <v>437</v>
      </c>
      <c r="E405" t="s">
        <v>438</v>
      </c>
      <c r="F405">
        <v>1.89</v>
      </c>
      <c r="G405">
        <v>36.29</v>
      </c>
      <c r="H405">
        <v>0.62</v>
      </c>
      <c r="I405">
        <v>2.38</v>
      </c>
      <c r="J405" s="1">
        <v>344</v>
      </c>
      <c r="K405" s="1">
        <v>2.12</v>
      </c>
      <c r="L405" s="1">
        <v>8.1999999999999993</v>
      </c>
    </row>
    <row r="406" spans="1:12" x14ac:dyDescent="0.25">
      <c r="A406" t="s">
        <v>70</v>
      </c>
      <c r="B406">
        <v>2030</v>
      </c>
      <c r="C406" t="s">
        <v>65</v>
      </c>
      <c r="D406" t="s">
        <v>439</v>
      </c>
      <c r="E406" t="s">
        <v>440</v>
      </c>
      <c r="F406">
        <v>0.65</v>
      </c>
      <c r="G406">
        <v>34.39</v>
      </c>
      <c r="H406">
        <v>0.22</v>
      </c>
      <c r="I406">
        <v>2.0099999999999998</v>
      </c>
      <c r="J406" s="1">
        <v>728</v>
      </c>
      <c r="K406" s="1">
        <v>1.59</v>
      </c>
      <c r="L406" s="1">
        <v>14.6</v>
      </c>
    </row>
    <row r="407" spans="1:12" x14ac:dyDescent="0.25">
      <c r="A407" t="s">
        <v>70</v>
      </c>
      <c r="B407">
        <v>2030</v>
      </c>
      <c r="C407" t="s">
        <v>66</v>
      </c>
      <c r="D407" t="s">
        <v>77</v>
      </c>
      <c r="E407" t="s">
        <v>78</v>
      </c>
      <c r="F407">
        <v>0</v>
      </c>
      <c r="G407">
        <v>0</v>
      </c>
      <c r="H407">
        <v>0</v>
      </c>
      <c r="I407">
        <v>0</v>
      </c>
      <c r="J407" s="1">
        <v>0</v>
      </c>
      <c r="K407" s="1">
        <v>0</v>
      </c>
      <c r="L407" s="1">
        <v>0</v>
      </c>
    </row>
    <row r="408" spans="1:12" x14ac:dyDescent="0.25">
      <c r="A408" t="s">
        <v>70</v>
      </c>
      <c r="B408">
        <v>2030</v>
      </c>
      <c r="C408" t="s">
        <v>66</v>
      </c>
      <c r="D408" t="s">
        <v>79</v>
      </c>
      <c r="E408" t="s">
        <v>80</v>
      </c>
      <c r="F408">
        <v>4.83</v>
      </c>
      <c r="G408">
        <v>44.51</v>
      </c>
      <c r="H408">
        <v>4.59</v>
      </c>
      <c r="I408">
        <v>15.9</v>
      </c>
      <c r="J408" s="1">
        <v>5.67</v>
      </c>
      <c r="K408" s="1">
        <v>0.26</v>
      </c>
      <c r="L408" s="1">
        <v>0.90100000000000002</v>
      </c>
    </row>
    <row r="409" spans="1:12" x14ac:dyDescent="0.25">
      <c r="A409" t="s">
        <v>70</v>
      </c>
      <c r="B409">
        <v>2030</v>
      </c>
      <c r="C409" t="s">
        <v>66</v>
      </c>
      <c r="D409" t="s">
        <v>81</v>
      </c>
      <c r="E409" t="s">
        <v>82</v>
      </c>
      <c r="F409">
        <v>0</v>
      </c>
      <c r="G409">
        <v>0</v>
      </c>
      <c r="H409">
        <v>0</v>
      </c>
      <c r="I409">
        <v>0</v>
      </c>
      <c r="J409" s="1">
        <v>0</v>
      </c>
      <c r="K409" s="1">
        <v>0</v>
      </c>
      <c r="L409" s="1">
        <v>0</v>
      </c>
    </row>
    <row r="410" spans="1:12" x14ac:dyDescent="0.25">
      <c r="A410" t="s">
        <v>70</v>
      </c>
      <c r="B410">
        <v>2030</v>
      </c>
      <c r="C410" t="s">
        <v>66</v>
      </c>
      <c r="D410" t="s">
        <v>83</v>
      </c>
      <c r="E410" t="s">
        <v>84</v>
      </c>
      <c r="F410">
        <v>16.59</v>
      </c>
      <c r="G410">
        <v>52.68</v>
      </c>
      <c r="H410">
        <v>14.55</v>
      </c>
      <c r="I410">
        <v>19.22</v>
      </c>
      <c r="J410" s="1">
        <v>137</v>
      </c>
      <c r="K410" s="1">
        <v>20</v>
      </c>
      <c r="L410" s="1">
        <v>26.4</v>
      </c>
    </row>
    <row r="411" spans="1:12" x14ac:dyDescent="0.25">
      <c r="A411" t="s">
        <v>70</v>
      </c>
      <c r="B411">
        <v>2030</v>
      </c>
      <c r="C411" t="s">
        <v>66</v>
      </c>
      <c r="D411" t="s">
        <v>85</v>
      </c>
      <c r="E411" t="s">
        <v>86</v>
      </c>
      <c r="F411">
        <v>0</v>
      </c>
      <c r="G411">
        <v>0</v>
      </c>
      <c r="H411">
        <v>0</v>
      </c>
      <c r="I411">
        <v>0</v>
      </c>
      <c r="J411" s="1">
        <v>0</v>
      </c>
      <c r="K411" s="1">
        <v>0</v>
      </c>
      <c r="L411" s="1">
        <v>0</v>
      </c>
    </row>
    <row r="412" spans="1:12" x14ac:dyDescent="0.25">
      <c r="A412" t="s">
        <v>70</v>
      </c>
      <c r="B412">
        <v>2030</v>
      </c>
      <c r="C412" t="s">
        <v>66</v>
      </c>
      <c r="D412" t="s">
        <v>63</v>
      </c>
      <c r="E412" t="s">
        <v>87</v>
      </c>
      <c r="F412">
        <v>-0.03</v>
      </c>
      <c r="G412">
        <v>25.18</v>
      </c>
      <c r="H412">
        <v>0.01</v>
      </c>
      <c r="I412">
        <v>2.99</v>
      </c>
      <c r="J412" s="1">
        <v>19500</v>
      </c>
      <c r="K412" s="1">
        <v>2.39</v>
      </c>
      <c r="L412" s="1">
        <v>584</v>
      </c>
    </row>
    <row r="413" spans="1:12" x14ac:dyDescent="0.25">
      <c r="A413" t="s">
        <v>70</v>
      </c>
      <c r="B413">
        <v>2030</v>
      </c>
      <c r="C413" t="s">
        <v>66</v>
      </c>
      <c r="D413" t="s">
        <v>88</v>
      </c>
      <c r="E413" t="s">
        <v>89</v>
      </c>
      <c r="F413">
        <v>0</v>
      </c>
      <c r="G413">
        <v>0</v>
      </c>
      <c r="H413">
        <v>0</v>
      </c>
      <c r="I413">
        <v>0</v>
      </c>
      <c r="J413" s="1">
        <v>0</v>
      </c>
      <c r="K413" s="1">
        <v>0</v>
      </c>
      <c r="L413" s="1">
        <v>0</v>
      </c>
    </row>
    <row r="414" spans="1:12" x14ac:dyDescent="0.25">
      <c r="A414" t="s">
        <v>70</v>
      </c>
      <c r="B414">
        <v>2030</v>
      </c>
      <c r="C414" t="s">
        <v>66</v>
      </c>
      <c r="D414" t="s">
        <v>49</v>
      </c>
      <c r="E414" t="s">
        <v>90</v>
      </c>
      <c r="F414">
        <v>-0.11</v>
      </c>
      <c r="G414">
        <v>23.34</v>
      </c>
      <c r="H414">
        <v>0</v>
      </c>
      <c r="I414">
        <v>2.12</v>
      </c>
      <c r="J414" s="1">
        <v>4500</v>
      </c>
      <c r="K414" s="1">
        <v>0.16900000000000001</v>
      </c>
      <c r="L414" s="1">
        <v>95.5</v>
      </c>
    </row>
    <row r="415" spans="1:12" x14ac:dyDescent="0.25">
      <c r="A415" t="s">
        <v>70</v>
      </c>
      <c r="B415">
        <v>2030</v>
      </c>
      <c r="C415" t="s">
        <v>66</v>
      </c>
      <c r="D415" t="s">
        <v>30</v>
      </c>
      <c r="E415" t="s">
        <v>91</v>
      </c>
      <c r="F415">
        <v>-0.01</v>
      </c>
      <c r="G415">
        <v>22.68</v>
      </c>
      <c r="H415">
        <v>0</v>
      </c>
      <c r="I415">
        <v>1.31</v>
      </c>
      <c r="J415" s="1">
        <v>7.57</v>
      </c>
      <c r="K415" s="1">
        <v>0</v>
      </c>
      <c r="L415" s="1">
        <v>9.8799999999999999E-2</v>
      </c>
    </row>
    <row r="416" spans="1:12" x14ac:dyDescent="0.25">
      <c r="A416" t="s">
        <v>70</v>
      </c>
      <c r="B416">
        <v>2030</v>
      </c>
      <c r="C416" t="s">
        <v>66</v>
      </c>
      <c r="D416" t="s">
        <v>92</v>
      </c>
      <c r="E416" t="s">
        <v>93</v>
      </c>
      <c r="F416">
        <v>0</v>
      </c>
      <c r="G416">
        <v>0</v>
      </c>
      <c r="H416">
        <v>0</v>
      </c>
      <c r="I416">
        <v>0</v>
      </c>
      <c r="J416" s="1">
        <v>0</v>
      </c>
      <c r="K416" s="1">
        <v>0</v>
      </c>
      <c r="L416" s="1">
        <v>0</v>
      </c>
    </row>
    <row r="417" spans="1:12" x14ac:dyDescent="0.25">
      <c r="A417" t="s">
        <v>70</v>
      </c>
      <c r="B417">
        <v>2030</v>
      </c>
      <c r="C417" t="s">
        <v>66</v>
      </c>
      <c r="D417" t="s">
        <v>94</v>
      </c>
      <c r="E417" t="s">
        <v>95</v>
      </c>
      <c r="F417">
        <v>0</v>
      </c>
      <c r="G417">
        <v>0</v>
      </c>
      <c r="H417">
        <v>0</v>
      </c>
      <c r="I417">
        <v>0</v>
      </c>
      <c r="J417" s="1">
        <v>0</v>
      </c>
      <c r="K417" s="1">
        <v>0</v>
      </c>
      <c r="L417" s="1">
        <v>0</v>
      </c>
    </row>
    <row r="418" spans="1:12" x14ac:dyDescent="0.25">
      <c r="A418" t="s">
        <v>70</v>
      </c>
      <c r="B418">
        <v>2030</v>
      </c>
      <c r="C418" t="s">
        <v>66</v>
      </c>
      <c r="D418" t="s">
        <v>96</v>
      </c>
      <c r="E418" t="s">
        <v>97</v>
      </c>
      <c r="F418">
        <v>0</v>
      </c>
      <c r="G418">
        <v>0</v>
      </c>
      <c r="H418">
        <v>0</v>
      </c>
      <c r="I418">
        <v>0</v>
      </c>
      <c r="J418" s="1">
        <v>0</v>
      </c>
      <c r="K418" s="1">
        <v>0</v>
      </c>
      <c r="L418" s="1">
        <v>0</v>
      </c>
    </row>
    <row r="419" spans="1:12" x14ac:dyDescent="0.25">
      <c r="A419" t="s">
        <v>70</v>
      </c>
      <c r="B419">
        <v>2030</v>
      </c>
      <c r="C419" t="s">
        <v>66</v>
      </c>
      <c r="D419" t="s">
        <v>98</v>
      </c>
      <c r="E419" t="s">
        <v>99</v>
      </c>
      <c r="F419">
        <v>0</v>
      </c>
      <c r="G419">
        <v>0</v>
      </c>
      <c r="H419">
        <v>0</v>
      </c>
      <c r="I419">
        <v>0</v>
      </c>
      <c r="J419" s="1">
        <v>0</v>
      </c>
      <c r="K419" s="1">
        <v>0</v>
      </c>
      <c r="L419" s="1">
        <v>0</v>
      </c>
    </row>
    <row r="420" spans="1:12" x14ac:dyDescent="0.25">
      <c r="A420" t="s">
        <v>70</v>
      </c>
      <c r="B420">
        <v>2030</v>
      </c>
      <c r="C420" t="s">
        <v>66</v>
      </c>
      <c r="D420" t="s">
        <v>100</v>
      </c>
      <c r="E420" t="s">
        <v>101</v>
      </c>
      <c r="F420">
        <v>0</v>
      </c>
      <c r="G420">
        <v>0</v>
      </c>
      <c r="H420">
        <v>0</v>
      </c>
      <c r="I420">
        <v>0</v>
      </c>
      <c r="J420" s="1">
        <v>0</v>
      </c>
      <c r="K420" s="1">
        <v>0</v>
      </c>
      <c r="L420" s="1">
        <v>0</v>
      </c>
    </row>
    <row r="421" spans="1:12" x14ac:dyDescent="0.25">
      <c r="A421" t="s">
        <v>70</v>
      </c>
      <c r="B421">
        <v>2030</v>
      </c>
      <c r="C421" t="s">
        <v>66</v>
      </c>
      <c r="D421" t="s">
        <v>102</v>
      </c>
      <c r="E421" t="s">
        <v>103</v>
      </c>
      <c r="F421">
        <v>0</v>
      </c>
      <c r="G421">
        <v>0</v>
      </c>
      <c r="H421">
        <v>0</v>
      </c>
      <c r="I421">
        <v>0</v>
      </c>
      <c r="J421" s="1">
        <v>0</v>
      </c>
      <c r="K421" s="1">
        <v>0</v>
      </c>
      <c r="L421" s="1">
        <v>0</v>
      </c>
    </row>
    <row r="422" spans="1:12" x14ac:dyDescent="0.25">
      <c r="A422" t="s">
        <v>70</v>
      </c>
      <c r="B422">
        <v>2030</v>
      </c>
      <c r="C422" t="s">
        <v>66</v>
      </c>
      <c r="D422" t="s">
        <v>104</v>
      </c>
      <c r="E422" t="s">
        <v>105</v>
      </c>
      <c r="F422">
        <v>0</v>
      </c>
      <c r="G422">
        <v>0</v>
      </c>
      <c r="H422">
        <v>0</v>
      </c>
      <c r="I422">
        <v>0</v>
      </c>
      <c r="J422" s="1">
        <v>0</v>
      </c>
      <c r="K422" s="1">
        <v>0</v>
      </c>
      <c r="L422" s="1">
        <v>0</v>
      </c>
    </row>
    <row r="423" spans="1:12" x14ac:dyDescent="0.25">
      <c r="A423" t="s">
        <v>70</v>
      </c>
      <c r="B423">
        <v>2030</v>
      </c>
      <c r="C423" t="s">
        <v>66</v>
      </c>
      <c r="D423" t="s">
        <v>106</v>
      </c>
      <c r="E423" t="s">
        <v>107</v>
      </c>
      <c r="F423">
        <v>0.26</v>
      </c>
      <c r="G423">
        <v>31.85</v>
      </c>
      <c r="H423">
        <v>0.25</v>
      </c>
      <c r="I423">
        <v>7.23</v>
      </c>
      <c r="J423" s="1">
        <v>33.1</v>
      </c>
      <c r="K423" s="1">
        <v>8.2900000000000001E-2</v>
      </c>
      <c r="L423" s="1">
        <v>2.39</v>
      </c>
    </row>
    <row r="424" spans="1:12" x14ac:dyDescent="0.25">
      <c r="A424" t="s">
        <v>70</v>
      </c>
      <c r="B424">
        <v>2030</v>
      </c>
      <c r="C424" t="s">
        <v>66</v>
      </c>
      <c r="D424" t="s">
        <v>108</v>
      </c>
      <c r="E424" t="s">
        <v>109</v>
      </c>
      <c r="F424">
        <v>0</v>
      </c>
      <c r="G424">
        <v>0</v>
      </c>
      <c r="H424">
        <v>0</v>
      </c>
      <c r="I424">
        <v>0</v>
      </c>
      <c r="J424" s="1">
        <v>0</v>
      </c>
      <c r="K424" s="1">
        <v>0</v>
      </c>
      <c r="L424" s="1">
        <v>0</v>
      </c>
    </row>
    <row r="425" spans="1:12" x14ac:dyDescent="0.25">
      <c r="A425" t="s">
        <v>70</v>
      </c>
      <c r="B425">
        <v>2030</v>
      </c>
      <c r="C425" t="s">
        <v>66</v>
      </c>
      <c r="D425" t="s">
        <v>110</v>
      </c>
      <c r="E425" t="s">
        <v>111</v>
      </c>
      <c r="F425">
        <v>0</v>
      </c>
      <c r="G425">
        <v>0</v>
      </c>
      <c r="H425">
        <v>0</v>
      </c>
      <c r="I425">
        <v>0</v>
      </c>
      <c r="J425" s="1">
        <v>0</v>
      </c>
      <c r="K425" s="1">
        <v>0</v>
      </c>
      <c r="L425" s="1">
        <v>0</v>
      </c>
    </row>
    <row r="426" spans="1:12" x14ac:dyDescent="0.25">
      <c r="A426" t="s">
        <v>70</v>
      </c>
      <c r="B426">
        <v>2030</v>
      </c>
      <c r="C426" t="s">
        <v>66</v>
      </c>
      <c r="D426" t="s">
        <v>112</v>
      </c>
      <c r="E426" t="s">
        <v>113</v>
      </c>
      <c r="F426">
        <v>0.55000000000000004</v>
      </c>
      <c r="G426">
        <v>36.51</v>
      </c>
      <c r="H426">
        <v>0.56999999999999995</v>
      </c>
      <c r="I426">
        <v>9.2799999999999994</v>
      </c>
      <c r="J426" s="1">
        <v>364</v>
      </c>
      <c r="K426" s="1">
        <v>2.0699999999999998</v>
      </c>
      <c r="L426" s="1">
        <v>33.799999999999997</v>
      </c>
    </row>
    <row r="427" spans="1:12" x14ac:dyDescent="0.25">
      <c r="A427" t="s">
        <v>70</v>
      </c>
      <c r="B427">
        <v>2030</v>
      </c>
      <c r="C427" t="s">
        <v>66</v>
      </c>
      <c r="D427" t="s">
        <v>114</v>
      </c>
      <c r="E427" t="s">
        <v>115</v>
      </c>
      <c r="F427">
        <v>0.05</v>
      </c>
      <c r="G427">
        <v>27.28</v>
      </c>
      <c r="H427">
        <v>0.04</v>
      </c>
      <c r="I427">
        <v>4</v>
      </c>
      <c r="J427" s="1">
        <v>50.2</v>
      </c>
      <c r="K427" s="1">
        <v>2.1399999999999999E-2</v>
      </c>
      <c r="L427" s="1">
        <v>2.0099999999999998</v>
      </c>
    </row>
    <row r="428" spans="1:12" x14ac:dyDescent="0.25">
      <c r="A428" t="s">
        <v>70</v>
      </c>
      <c r="B428">
        <v>2030</v>
      </c>
      <c r="C428" t="s">
        <v>66</v>
      </c>
      <c r="D428" t="s">
        <v>116</v>
      </c>
      <c r="E428" t="s">
        <v>117</v>
      </c>
      <c r="F428">
        <v>5.46</v>
      </c>
      <c r="G428">
        <v>44.75</v>
      </c>
      <c r="H428">
        <v>4.96</v>
      </c>
      <c r="I428">
        <v>15.31</v>
      </c>
      <c r="J428" s="1">
        <v>4.13</v>
      </c>
      <c r="K428" s="1">
        <v>0.20499999999999999</v>
      </c>
      <c r="L428" s="1">
        <v>0.63200000000000001</v>
      </c>
    </row>
    <row r="429" spans="1:12" x14ac:dyDescent="0.25">
      <c r="A429" t="s">
        <v>70</v>
      </c>
      <c r="B429">
        <v>2030</v>
      </c>
      <c r="C429" t="s">
        <v>66</v>
      </c>
      <c r="D429" t="s">
        <v>60</v>
      </c>
      <c r="E429" t="s">
        <v>118</v>
      </c>
      <c r="F429">
        <v>-0.15</v>
      </c>
      <c r="G429">
        <v>32.229999999999997</v>
      </c>
      <c r="H429">
        <v>0.21</v>
      </c>
      <c r="I429">
        <v>7.35</v>
      </c>
      <c r="J429" s="1">
        <v>26700</v>
      </c>
      <c r="K429" s="1">
        <v>57.1</v>
      </c>
      <c r="L429" s="1">
        <v>1960</v>
      </c>
    </row>
    <row r="430" spans="1:12" x14ac:dyDescent="0.25">
      <c r="A430" t="s">
        <v>70</v>
      </c>
      <c r="B430">
        <v>2030</v>
      </c>
      <c r="C430" t="s">
        <v>66</v>
      </c>
      <c r="D430" t="s">
        <v>119</v>
      </c>
      <c r="E430" t="s">
        <v>120</v>
      </c>
      <c r="F430">
        <v>0</v>
      </c>
      <c r="G430">
        <v>0</v>
      </c>
      <c r="H430">
        <v>0</v>
      </c>
      <c r="I430">
        <v>0</v>
      </c>
      <c r="J430" s="1">
        <v>0</v>
      </c>
      <c r="K430" s="1">
        <v>0</v>
      </c>
      <c r="L430" s="1">
        <v>0</v>
      </c>
    </row>
    <row r="431" spans="1:12" x14ac:dyDescent="0.25">
      <c r="A431" t="s">
        <v>70</v>
      </c>
      <c r="B431">
        <v>2030</v>
      </c>
      <c r="C431" t="s">
        <v>66</v>
      </c>
      <c r="D431" t="s">
        <v>41</v>
      </c>
      <c r="E431" t="s">
        <v>121</v>
      </c>
      <c r="F431">
        <v>0</v>
      </c>
      <c r="G431">
        <v>0</v>
      </c>
      <c r="H431">
        <v>0</v>
      </c>
      <c r="I431">
        <v>0</v>
      </c>
      <c r="J431" s="1">
        <v>0</v>
      </c>
      <c r="K431" s="1">
        <v>0</v>
      </c>
      <c r="L431" s="1">
        <v>0</v>
      </c>
    </row>
    <row r="432" spans="1:12" x14ac:dyDescent="0.25">
      <c r="A432" t="s">
        <v>70</v>
      </c>
      <c r="B432">
        <v>2030</v>
      </c>
      <c r="C432" t="s">
        <v>66</v>
      </c>
      <c r="D432" t="s">
        <v>122</v>
      </c>
      <c r="E432" t="s">
        <v>123</v>
      </c>
      <c r="F432">
        <v>0</v>
      </c>
      <c r="G432">
        <v>24.09</v>
      </c>
      <c r="H432">
        <v>0</v>
      </c>
      <c r="I432">
        <v>1.88</v>
      </c>
      <c r="J432" s="1">
        <v>5.62</v>
      </c>
      <c r="K432" s="1">
        <v>0</v>
      </c>
      <c r="L432" s="1">
        <v>0.105</v>
      </c>
    </row>
    <row r="433" spans="1:12" x14ac:dyDescent="0.25">
      <c r="A433" t="s">
        <v>70</v>
      </c>
      <c r="B433">
        <v>2030</v>
      </c>
      <c r="C433" t="s">
        <v>66</v>
      </c>
      <c r="D433" t="s">
        <v>124</v>
      </c>
      <c r="E433" t="s">
        <v>125</v>
      </c>
      <c r="F433">
        <v>0</v>
      </c>
      <c r="G433">
        <v>0</v>
      </c>
      <c r="H433">
        <v>0</v>
      </c>
      <c r="I433">
        <v>0</v>
      </c>
      <c r="J433" s="1">
        <v>0</v>
      </c>
      <c r="K433" s="1">
        <v>0</v>
      </c>
      <c r="L433" s="1">
        <v>0</v>
      </c>
    </row>
    <row r="434" spans="1:12" x14ac:dyDescent="0.25">
      <c r="A434" t="s">
        <v>70</v>
      </c>
      <c r="B434">
        <v>2030</v>
      </c>
      <c r="C434" t="s">
        <v>66</v>
      </c>
      <c r="D434" t="s">
        <v>126</v>
      </c>
      <c r="E434" t="s">
        <v>127</v>
      </c>
      <c r="F434">
        <v>0</v>
      </c>
      <c r="G434">
        <v>0</v>
      </c>
      <c r="H434">
        <v>0</v>
      </c>
      <c r="I434">
        <v>0</v>
      </c>
      <c r="J434" s="1">
        <v>0</v>
      </c>
      <c r="K434" s="1">
        <v>0</v>
      </c>
      <c r="L434" s="1">
        <v>0</v>
      </c>
    </row>
    <row r="435" spans="1:12" x14ac:dyDescent="0.25">
      <c r="A435" t="s">
        <v>70</v>
      </c>
      <c r="B435">
        <v>2030</v>
      </c>
      <c r="C435" t="s">
        <v>66</v>
      </c>
      <c r="D435" t="s">
        <v>128</v>
      </c>
      <c r="E435" t="s">
        <v>129</v>
      </c>
      <c r="F435">
        <v>2.81</v>
      </c>
      <c r="G435">
        <v>34.99</v>
      </c>
      <c r="H435">
        <v>2.7</v>
      </c>
      <c r="I435">
        <v>9.5500000000000007</v>
      </c>
      <c r="J435" s="1">
        <v>19.600000000000001</v>
      </c>
      <c r="K435" s="1">
        <v>0.52800000000000002</v>
      </c>
      <c r="L435" s="1">
        <v>1.87</v>
      </c>
    </row>
    <row r="436" spans="1:12" x14ac:dyDescent="0.25">
      <c r="A436" t="s">
        <v>70</v>
      </c>
      <c r="B436">
        <v>2030</v>
      </c>
      <c r="C436" t="s">
        <v>66</v>
      </c>
      <c r="D436" t="s">
        <v>130</v>
      </c>
      <c r="E436" t="s">
        <v>131</v>
      </c>
      <c r="F436">
        <v>0</v>
      </c>
      <c r="G436">
        <v>0</v>
      </c>
      <c r="H436">
        <v>0</v>
      </c>
      <c r="I436">
        <v>0</v>
      </c>
      <c r="J436" s="1">
        <v>0</v>
      </c>
      <c r="K436" s="1">
        <v>0</v>
      </c>
      <c r="L436" s="1">
        <v>0</v>
      </c>
    </row>
    <row r="437" spans="1:12" x14ac:dyDescent="0.25">
      <c r="A437" t="s">
        <v>70</v>
      </c>
      <c r="B437">
        <v>2030</v>
      </c>
      <c r="C437" t="s">
        <v>66</v>
      </c>
      <c r="D437" t="s">
        <v>58</v>
      </c>
      <c r="E437" t="s">
        <v>132</v>
      </c>
      <c r="F437">
        <v>9.75</v>
      </c>
      <c r="G437">
        <v>45.05</v>
      </c>
      <c r="H437">
        <v>9.26</v>
      </c>
      <c r="I437">
        <v>15.54</v>
      </c>
      <c r="J437" s="1">
        <v>2030</v>
      </c>
      <c r="K437" s="1">
        <v>188</v>
      </c>
      <c r="L437" s="1">
        <v>316</v>
      </c>
    </row>
    <row r="438" spans="1:12" x14ac:dyDescent="0.25">
      <c r="A438" t="s">
        <v>70</v>
      </c>
      <c r="B438">
        <v>2030</v>
      </c>
      <c r="C438" t="s">
        <v>66</v>
      </c>
      <c r="D438" t="s">
        <v>133</v>
      </c>
      <c r="E438" t="s">
        <v>134</v>
      </c>
      <c r="F438">
        <v>10.119999999999999</v>
      </c>
      <c r="G438">
        <v>42.22</v>
      </c>
      <c r="H438">
        <v>9.25</v>
      </c>
      <c r="I438">
        <v>13.16</v>
      </c>
      <c r="J438" s="1">
        <v>71</v>
      </c>
      <c r="K438" s="1">
        <v>6.57</v>
      </c>
      <c r="L438" s="1">
        <v>9.35</v>
      </c>
    </row>
    <row r="439" spans="1:12" x14ac:dyDescent="0.25">
      <c r="A439" t="s">
        <v>70</v>
      </c>
      <c r="B439">
        <v>2030</v>
      </c>
      <c r="C439" t="s">
        <v>66</v>
      </c>
      <c r="D439" t="s">
        <v>135</v>
      </c>
      <c r="E439" t="s">
        <v>136</v>
      </c>
      <c r="F439">
        <v>0</v>
      </c>
      <c r="G439">
        <v>0</v>
      </c>
      <c r="H439">
        <v>0</v>
      </c>
      <c r="I439">
        <v>0</v>
      </c>
      <c r="J439" s="1">
        <v>0</v>
      </c>
      <c r="K439" s="1">
        <v>0</v>
      </c>
      <c r="L439" s="1">
        <v>0</v>
      </c>
    </row>
    <row r="440" spans="1:12" x14ac:dyDescent="0.25">
      <c r="A440" t="s">
        <v>70</v>
      </c>
      <c r="B440">
        <v>2030</v>
      </c>
      <c r="C440" t="s">
        <v>66</v>
      </c>
      <c r="D440" t="s">
        <v>62</v>
      </c>
      <c r="E440" t="s">
        <v>137</v>
      </c>
      <c r="F440">
        <v>0</v>
      </c>
      <c r="G440">
        <v>0</v>
      </c>
      <c r="H440">
        <v>0</v>
      </c>
      <c r="I440">
        <v>0</v>
      </c>
      <c r="J440" s="1">
        <v>0</v>
      </c>
      <c r="K440" s="1">
        <v>0</v>
      </c>
      <c r="L440" s="1">
        <v>0</v>
      </c>
    </row>
    <row r="441" spans="1:12" x14ac:dyDescent="0.25">
      <c r="A441" t="s">
        <v>70</v>
      </c>
      <c r="B441">
        <v>2030</v>
      </c>
      <c r="C441" t="s">
        <v>66</v>
      </c>
      <c r="D441" t="s">
        <v>51</v>
      </c>
      <c r="E441" t="s">
        <v>138</v>
      </c>
      <c r="F441">
        <v>1.89</v>
      </c>
      <c r="G441">
        <v>30.16</v>
      </c>
      <c r="H441">
        <v>1.84</v>
      </c>
      <c r="I441">
        <v>6.43</v>
      </c>
      <c r="J441" s="1">
        <v>3090</v>
      </c>
      <c r="K441" s="1">
        <v>56.9</v>
      </c>
      <c r="L441" s="1">
        <v>199</v>
      </c>
    </row>
    <row r="442" spans="1:12" x14ac:dyDescent="0.25">
      <c r="A442" t="s">
        <v>70</v>
      </c>
      <c r="B442">
        <v>2030</v>
      </c>
      <c r="C442" t="s">
        <v>66</v>
      </c>
      <c r="D442" t="s">
        <v>139</v>
      </c>
      <c r="E442" t="s">
        <v>140</v>
      </c>
      <c r="F442">
        <v>0</v>
      </c>
      <c r="G442">
        <v>0</v>
      </c>
      <c r="H442">
        <v>0</v>
      </c>
      <c r="I442">
        <v>0</v>
      </c>
      <c r="J442" s="1">
        <v>0</v>
      </c>
      <c r="K442" s="1">
        <v>0</v>
      </c>
      <c r="L442" s="1">
        <v>0</v>
      </c>
    </row>
    <row r="443" spans="1:12" x14ac:dyDescent="0.25">
      <c r="A443" t="s">
        <v>70</v>
      </c>
      <c r="B443">
        <v>2030</v>
      </c>
      <c r="C443" t="s">
        <v>66</v>
      </c>
      <c r="D443" t="s">
        <v>141</v>
      </c>
      <c r="E443" t="s">
        <v>142</v>
      </c>
      <c r="F443">
        <v>0</v>
      </c>
      <c r="G443">
        <v>0</v>
      </c>
      <c r="H443">
        <v>0</v>
      </c>
      <c r="I443">
        <v>0</v>
      </c>
      <c r="J443" s="1">
        <v>0</v>
      </c>
      <c r="K443" s="1">
        <v>0</v>
      </c>
      <c r="L443" s="1">
        <v>0</v>
      </c>
    </row>
    <row r="444" spans="1:12" x14ac:dyDescent="0.25">
      <c r="A444" t="s">
        <v>70</v>
      </c>
      <c r="B444">
        <v>2030</v>
      </c>
      <c r="C444" t="s">
        <v>66</v>
      </c>
      <c r="D444" t="s">
        <v>52</v>
      </c>
      <c r="E444" t="s">
        <v>143</v>
      </c>
      <c r="F444">
        <v>0.23</v>
      </c>
      <c r="G444">
        <v>33.75</v>
      </c>
      <c r="H444">
        <v>0.37</v>
      </c>
      <c r="I444">
        <v>7.61</v>
      </c>
      <c r="J444" s="1">
        <v>228</v>
      </c>
      <c r="K444" s="1">
        <v>0.85199999999999998</v>
      </c>
      <c r="L444" s="1">
        <v>17.399999999999999</v>
      </c>
    </row>
    <row r="445" spans="1:12" x14ac:dyDescent="0.25">
      <c r="A445" t="s">
        <v>70</v>
      </c>
      <c r="B445">
        <v>2030</v>
      </c>
      <c r="C445" t="s">
        <v>66</v>
      </c>
      <c r="D445" t="s">
        <v>144</v>
      </c>
      <c r="E445" t="s">
        <v>145</v>
      </c>
      <c r="F445">
        <v>-0.01</v>
      </c>
      <c r="G445">
        <v>18.829999999999998</v>
      </c>
      <c r="H445">
        <v>0</v>
      </c>
      <c r="I445">
        <v>0.18</v>
      </c>
      <c r="J445" s="1">
        <v>621</v>
      </c>
      <c r="K445" s="1">
        <v>0</v>
      </c>
      <c r="L445" s="1">
        <v>1.1000000000000001</v>
      </c>
    </row>
    <row r="446" spans="1:12" x14ac:dyDescent="0.25">
      <c r="A446" t="s">
        <v>70</v>
      </c>
      <c r="B446">
        <v>2030</v>
      </c>
      <c r="C446" t="s">
        <v>66</v>
      </c>
      <c r="D446" t="s">
        <v>146</v>
      </c>
      <c r="E446" t="s">
        <v>147</v>
      </c>
      <c r="F446">
        <v>0</v>
      </c>
      <c r="G446">
        <v>0</v>
      </c>
      <c r="H446">
        <v>0</v>
      </c>
      <c r="I446">
        <v>0</v>
      </c>
      <c r="J446" s="1">
        <v>0</v>
      </c>
      <c r="K446" s="1">
        <v>0</v>
      </c>
      <c r="L446" s="1">
        <v>0</v>
      </c>
    </row>
    <row r="447" spans="1:12" x14ac:dyDescent="0.25">
      <c r="A447" t="s">
        <v>70</v>
      </c>
      <c r="B447">
        <v>2030</v>
      </c>
      <c r="C447" t="s">
        <v>66</v>
      </c>
      <c r="D447" t="s">
        <v>148</v>
      </c>
      <c r="E447" t="s">
        <v>149</v>
      </c>
      <c r="F447">
        <v>3.79</v>
      </c>
      <c r="G447">
        <v>34.729999999999997</v>
      </c>
      <c r="H447">
        <v>3.5</v>
      </c>
      <c r="I447">
        <v>8.4600000000000009</v>
      </c>
      <c r="J447" s="1">
        <v>228</v>
      </c>
      <c r="K447" s="1">
        <v>7.98</v>
      </c>
      <c r="L447" s="1">
        <v>19.3</v>
      </c>
    </row>
    <row r="448" spans="1:12" x14ac:dyDescent="0.25">
      <c r="A448" t="s">
        <v>70</v>
      </c>
      <c r="B448">
        <v>2030</v>
      </c>
      <c r="C448" t="s">
        <v>66</v>
      </c>
      <c r="D448" t="s">
        <v>150</v>
      </c>
      <c r="E448" t="s">
        <v>151</v>
      </c>
      <c r="F448">
        <v>0</v>
      </c>
      <c r="G448">
        <v>0</v>
      </c>
      <c r="H448">
        <v>0</v>
      </c>
      <c r="I448">
        <v>0</v>
      </c>
      <c r="J448" s="1">
        <v>0</v>
      </c>
      <c r="K448" s="1">
        <v>0</v>
      </c>
      <c r="L448" s="1">
        <v>0</v>
      </c>
    </row>
    <row r="449" spans="1:12" x14ac:dyDescent="0.25">
      <c r="A449" t="s">
        <v>70</v>
      </c>
      <c r="B449">
        <v>2030</v>
      </c>
      <c r="C449" t="s">
        <v>66</v>
      </c>
      <c r="D449" t="s">
        <v>152</v>
      </c>
      <c r="E449" t="s">
        <v>153</v>
      </c>
      <c r="F449">
        <v>0.06</v>
      </c>
      <c r="G449">
        <v>25.64</v>
      </c>
      <c r="H449">
        <v>0.11</v>
      </c>
      <c r="I449">
        <v>2.88</v>
      </c>
      <c r="J449" s="1">
        <v>1020</v>
      </c>
      <c r="K449" s="1">
        <v>1.1100000000000001</v>
      </c>
      <c r="L449" s="1">
        <v>29.4</v>
      </c>
    </row>
    <row r="450" spans="1:12" x14ac:dyDescent="0.25">
      <c r="A450" t="s">
        <v>70</v>
      </c>
      <c r="B450">
        <v>2030</v>
      </c>
      <c r="C450" t="s">
        <v>66</v>
      </c>
      <c r="D450" t="s">
        <v>154</v>
      </c>
      <c r="E450" t="s">
        <v>155</v>
      </c>
      <c r="F450">
        <v>-0.05</v>
      </c>
      <c r="G450">
        <v>32.32</v>
      </c>
      <c r="H450">
        <v>0.05</v>
      </c>
      <c r="I450">
        <v>7.45</v>
      </c>
      <c r="J450" s="1">
        <v>2.4700000000000002</v>
      </c>
      <c r="K450" s="1">
        <v>1.2700000000000001E-3</v>
      </c>
      <c r="L450" s="1">
        <v>0.184</v>
      </c>
    </row>
    <row r="451" spans="1:12" x14ac:dyDescent="0.25">
      <c r="A451" t="s">
        <v>70</v>
      </c>
      <c r="B451">
        <v>2030</v>
      </c>
      <c r="C451" t="s">
        <v>66</v>
      </c>
      <c r="D451" t="s">
        <v>156</v>
      </c>
      <c r="E451" t="s">
        <v>157</v>
      </c>
      <c r="F451">
        <v>0</v>
      </c>
      <c r="G451">
        <v>0</v>
      </c>
      <c r="H451">
        <v>0</v>
      </c>
      <c r="I451">
        <v>0</v>
      </c>
      <c r="J451" s="1">
        <v>0</v>
      </c>
      <c r="K451" s="1">
        <v>0</v>
      </c>
      <c r="L451" s="1">
        <v>0</v>
      </c>
    </row>
    <row r="452" spans="1:12" x14ac:dyDescent="0.25">
      <c r="A452" t="s">
        <v>70</v>
      </c>
      <c r="B452">
        <v>2030</v>
      </c>
      <c r="C452" t="s">
        <v>66</v>
      </c>
      <c r="D452" t="s">
        <v>158</v>
      </c>
      <c r="E452" t="s">
        <v>159</v>
      </c>
      <c r="F452">
        <v>0</v>
      </c>
      <c r="G452">
        <v>0</v>
      </c>
      <c r="H452">
        <v>0</v>
      </c>
      <c r="I452">
        <v>0</v>
      </c>
      <c r="J452" s="1">
        <v>0</v>
      </c>
      <c r="K452" s="1">
        <v>0</v>
      </c>
      <c r="L452" s="1">
        <v>0</v>
      </c>
    </row>
    <row r="453" spans="1:12" x14ac:dyDescent="0.25">
      <c r="A453" t="s">
        <v>70</v>
      </c>
      <c r="B453">
        <v>2030</v>
      </c>
      <c r="C453" t="s">
        <v>66</v>
      </c>
      <c r="D453" t="s">
        <v>160</v>
      </c>
      <c r="E453" t="s">
        <v>161</v>
      </c>
      <c r="F453">
        <v>0</v>
      </c>
      <c r="G453">
        <v>0</v>
      </c>
      <c r="H453">
        <v>0</v>
      </c>
      <c r="I453">
        <v>0</v>
      </c>
      <c r="J453" s="1">
        <v>0</v>
      </c>
      <c r="K453" s="1">
        <v>0</v>
      </c>
      <c r="L453" s="1">
        <v>0</v>
      </c>
    </row>
    <row r="454" spans="1:12" x14ac:dyDescent="0.25">
      <c r="A454" t="s">
        <v>70</v>
      </c>
      <c r="B454">
        <v>2030</v>
      </c>
      <c r="C454" t="s">
        <v>66</v>
      </c>
      <c r="D454" t="s">
        <v>162</v>
      </c>
      <c r="E454" t="s">
        <v>163</v>
      </c>
      <c r="F454">
        <v>0</v>
      </c>
      <c r="G454">
        <v>0</v>
      </c>
      <c r="H454">
        <v>0</v>
      </c>
      <c r="I454">
        <v>0</v>
      </c>
      <c r="J454" s="1">
        <v>0</v>
      </c>
      <c r="K454" s="1">
        <v>0</v>
      </c>
      <c r="L454" s="1">
        <v>0</v>
      </c>
    </row>
    <row r="455" spans="1:12" x14ac:dyDescent="0.25">
      <c r="A455" t="s">
        <v>70</v>
      </c>
      <c r="B455">
        <v>2030</v>
      </c>
      <c r="C455" t="s">
        <v>66</v>
      </c>
      <c r="D455" t="s">
        <v>164</v>
      </c>
      <c r="E455" t="s">
        <v>165</v>
      </c>
      <c r="F455">
        <v>2.2999999999999998</v>
      </c>
      <c r="G455">
        <v>35.94</v>
      </c>
      <c r="H455">
        <v>2.16</v>
      </c>
      <c r="I455">
        <v>9.5299999999999994</v>
      </c>
      <c r="J455" s="1">
        <v>131</v>
      </c>
      <c r="K455" s="1">
        <v>2.82</v>
      </c>
      <c r="L455" s="1">
        <v>12.5</v>
      </c>
    </row>
    <row r="456" spans="1:12" x14ac:dyDescent="0.25">
      <c r="A456" t="s">
        <v>70</v>
      </c>
      <c r="B456">
        <v>2030</v>
      </c>
      <c r="C456" t="s">
        <v>66</v>
      </c>
      <c r="D456" t="s">
        <v>166</v>
      </c>
      <c r="E456" t="s">
        <v>167</v>
      </c>
      <c r="F456">
        <v>8.34</v>
      </c>
      <c r="G456">
        <v>38.69</v>
      </c>
      <c r="H456">
        <v>7.97</v>
      </c>
      <c r="I456">
        <v>11.55</v>
      </c>
      <c r="J456" s="1">
        <v>15300</v>
      </c>
      <c r="K456" s="1">
        <v>1220</v>
      </c>
      <c r="L456" s="1">
        <v>1760</v>
      </c>
    </row>
    <row r="457" spans="1:12" x14ac:dyDescent="0.25">
      <c r="A457" t="s">
        <v>70</v>
      </c>
      <c r="B457">
        <v>2030</v>
      </c>
      <c r="C457" t="s">
        <v>66</v>
      </c>
      <c r="D457" t="s">
        <v>168</v>
      </c>
      <c r="E457" t="s">
        <v>169</v>
      </c>
      <c r="F457">
        <v>0</v>
      </c>
      <c r="G457">
        <v>0</v>
      </c>
      <c r="H457">
        <v>0</v>
      </c>
      <c r="I457">
        <v>0</v>
      </c>
      <c r="J457" s="1">
        <v>0</v>
      </c>
      <c r="K457" s="1">
        <v>0</v>
      </c>
      <c r="L457" s="1">
        <v>0</v>
      </c>
    </row>
    <row r="458" spans="1:12" x14ac:dyDescent="0.25">
      <c r="A458" t="s">
        <v>70</v>
      </c>
      <c r="B458">
        <v>2030</v>
      </c>
      <c r="C458" t="s">
        <v>66</v>
      </c>
      <c r="D458" t="s">
        <v>170</v>
      </c>
      <c r="E458" t="s">
        <v>171</v>
      </c>
      <c r="F458">
        <v>0</v>
      </c>
      <c r="G458">
        <v>0</v>
      </c>
      <c r="H458">
        <v>0</v>
      </c>
      <c r="I458">
        <v>0</v>
      </c>
      <c r="J458" s="1">
        <v>0</v>
      </c>
      <c r="K458" s="1">
        <v>0</v>
      </c>
      <c r="L458" s="1">
        <v>0</v>
      </c>
    </row>
    <row r="459" spans="1:12" x14ac:dyDescent="0.25">
      <c r="A459" t="s">
        <v>70</v>
      </c>
      <c r="B459">
        <v>2030</v>
      </c>
      <c r="C459" t="s">
        <v>66</v>
      </c>
      <c r="D459" t="s">
        <v>172</v>
      </c>
      <c r="E459" t="s">
        <v>173</v>
      </c>
      <c r="F459">
        <v>0</v>
      </c>
      <c r="G459">
        <v>0</v>
      </c>
      <c r="H459">
        <v>0</v>
      </c>
      <c r="I459">
        <v>0</v>
      </c>
      <c r="J459" s="1">
        <v>0</v>
      </c>
      <c r="K459" s="1">
        <v>0</v>
      </c>
      <c r="L459" s="1">
        <v>0</v>
      </c>
    </row>
    <row r="460" spans="1:12" x14ac:dyDescent="0.25">
      <c r="A460" t="s">
        <v>70</v>
      </c>
      <c r="B460">
        <v>2030</v>
      </c>
      <c r="C460" t="s">
        <v>66</v>
      </c>
      <c r="D460" t="s">
        <v>174</v>
      </c>
      <c r="E460" t="s">
        <v>175</v>
      </c>
      <c r="F460">
        <v>0</v>
      </c>
      <c r="G460">
        <v>0</v>
      </c>
      <c r="H460">
        <v>0</v>
      </c>
      <c r="I460">
        <v>0</v>
      </c>
      <c r="J460" s="1">
        <v>0</v>
      </c>
      <c r="K460" s="1">
        <v>0</v>
      </c>
      <c r="L460" s="1">
        <v>0</v>
      </c>
    </row>
    <row r="461" spans="1:12" x14ac:dyDescent="0.25">
      <c r="A461" t="s">
        <v>70</v>
      </c>
      <c r="B461">
        <v>2030</v>
      </c>
      <c r="C461" t="s">
        <v>66</v>
      </c>
      <c r="D461" t="s">
        <v>44</v>
      </c>
      <c r="E461" t="s">
        <v>176</v>
      </c>
      <c r="F461">
        <v>0</v>
      </c>
      <c r="G461">
        <v>0</v>
      </c>
      <c r="H461">
        <v>0</v>
      </c>
      <c r="I461">
        <v>0</v>
      </c>
      <c r="J461" s="1">
        <v>0</v>
      </c>
      <c r="K461" s="1">
        <v>0</v>
      </c>
      <c r="L461" s="1">
        <v>0</v>
      </c>
    </row>
    <row r="462" spans="1:12" x14ac:dyDescent="0.25">
      <c r="A462" t="s">
        <v>70</v>
      </c>
      <c r="B462">
        <v>2030</v>
      </c>
      <c r="C462" t="s">
        <v>66</v>
      </c>
      <c r="D462" t="s">
        <v>177</v>
      </c>
      <c r="E462" t="s">
        <v>178</v>
      </c>
      <c r="F462">
        <v>-0.75</v>
      </c>
      <c r="G462">
        <v>33.74</v>
      </c>
      <c r="H462">
        <v>0</v>
      </c>
      <c r="I462">
        <v>8.1199999999999992</v>
      </c>
      <c r="J462" s="1">
        <v>3.87</v>
      </c>
      <c r="K462" s="1">
        <v>0</v>
      </c>
      <c r="L462" s="1">
        <v>0.315</v>
      </c>
    </row>
    <row r="463" spans="1:12" x14ac:dyDescent="0.25">
      <c r="A463" t="s">
        <v>70</v>
      </c>
      <c r="B463">
        <v>2030</v>
      </c>
      <c r="C463" t="s">
        <v>66</v>
      </c>
      <c r="D463" t="s">
        <v>179</v>
      </c>
      <c r="E463" t="s">
        <v>180</v>
      </c>
      <c r="F463">
        <v>0</v>
      </c>
      <c r="G463">
        <v>0</v>
      </c>
      <c r="H463">
        <v>0</v>
      </c>
      <c r="I463">
        <v>0</v>
      </c>
      <c r="J463" s="1">
        <v>0</v>
      </c>
      <c r="K463" s="1">
        <v>0</v>
      </c>
      <c r="L463" s="1">
        <v>0</v>
      </c>
    </row>
    <row r="464" spans="1:12" x14ac:dyDescent="0.25">
      <c r="A464" t="s">
        <v>70</v>
      </c>
      <c r="B464">
        <v>2030</v>
      </c>
      <c r="C464" t="s">
        <v>66</v>
      </c>
      <c r="D464" t="s">
        <v>181</v>
      </c>
      <c r="E464" t="s">
        <v>182</v>
      </c>
      <c r="F464">
        <v>0</v>
      </c>
      <c r="G464">
        <v>0</v>
      </c>
      <c r="H464">
        <v>0</v>
      </c>
      <c r="I464">
        <v>0</v>
      </c>
      <c r="J464" s="1">
        <v>0</v>
      </c>
      <c r="K464" s="1">
        <v>0</v>
      </c>
      <c r="L464" s="1">
        <v>0</v>
      </c>
    </row>
    <row r="465" spans="1:12" x14ac:dyDescent="0.25">
      <c r="A465" t="s">
        <v>70</v>
      </c>
      <c r="B465">
        <v>2030</v>
      </c>
      <c r="C465" t="s">
        <v>66</v>
      </c>
      <c r="D465" t="s">
        <v>183</v>
      </c>
      <c r="E465" t="s">
        <v>184</v>
      </c>
      <c r="F465">
        <v>0</v>
      </c>
      <c r="G465">
        <v>0</v>
      </c>
      <c r="H465">
        <v>0</v>
      </c>
      <c r="I465">
        <v>0</v>
      </c>
      <c r="J465" s="1">
        <v>0</v>
      </c>
      <c r="K465" s="1">
        <v>0</v>
      </c>
      <c r="L465" s="1">
        <v>0</v>
      </c>
    </row>
    <row r="466" spans="1:12" x14ac:dyDescent="0.25">
      <c r="A466" t="s">
        <v>70</v>
      </c>
      <c r="B466">
        <v>2030</v>
      </c>
      <c r="C466" t="s">
        <v>66</v>
      </c>
      <c r="D466" t="s">
        <v>185</v>
      </c>
      <c r="E466" t="s">
        <v>186</v>
      </c>
      <c r="F466">
        <v>2.21</v>
      </c>
      <c r="G466">
        <v>36.29</v>
      </c>
      <c r="H466">
        <v>2.08</v>
      </c>
      <c r="I466">
        <v>10.23</v>
      </c>
      <c r="J466" s="1">
        <v>174</v>
      </c>
      <c r="K466" s="1">
        <v>3.61</v>
      </c>
      <c r="L466" s="1">
        <v>17.8</v>
      </c>
    </row>
    <row r="467" spans="1:12" x14ac:dyDescent="0.25">
      <c r="A467" t="s">
        <v>70</v>
      </c>
      <c r="B467">
        <v>2030</v>
      </c>
      <c r="C467" t="s">
        <v>66</v>
      </c>
      <c r="D467" t="s">
        <v>187</v>
      </c>
      <c r="E467" t="s">
        <v>188</v>
      </c>
      <c r="F467">
        <v>0</v>
      </c>
      <c r="G467">
        <v>0</v>
      </c>
      <c r="H467">
        <v>0</v>
      </c>
      <c r="I467">
        <v>0</v>
      </c>
      <c r="J467" s="1">
        <v>0</v>
      </c>
      <c r="K467" s="1">
        <v>0</v>
      </c>
      <c r="L467" s="1">
        <v>0</v>
      </c>
    </row>
    <row r="468" spans="1:12" x14ac:dyDescent="0.25">
      <c r="A468" t="s">
        <v>70</v>
      </c>
      <c r="B468">
        <v>2030</v>
      </c>
      <c r="C468" t="s">
        <v>66</v>
      </c>
      <c r="D468" t="s">
        <v>33</v>
      </c>
      <c r="E468" t="s">
        <v>189</v>
      </c>
      <c r="F468">
        <v>0</v>
      </c>
      <c r="G468">
        <v>0</v>
      </c>
      <c r="H468">
        <v>0</v>
      </c>
      <c r="I468">
        <v>0</v>
      </c>
      <c r="J468" s="1">
        <v>0</v>
      </c>
      <c r="K468" s="1">
        <v>0</v>
      </c>
      <c r="L468" s="1">
        <v>0</v>
      </c>
    </row>
    <row r="469" spans="1:12" x14ac:dyDescent="0.25">
      <c r="A469" t="s">
        <v>70</v>
      </c>
      <c r="B469">
        <v>2030</v>
      </c>
      <c r="C469" t="s">
        <v>66</v>
      </c>
      <c r="D469" t="s">
        <v>34</v>
      </c>
      <c r="E469" t="s">
        <v>190</v>
      </c>
      <c r="F469">
        <v>0.7</v>
      </c>
      <c r="G469">
        <v>30.7</v>
      </c>
      <c r="H469">
        <v>0.64</v>
      </c>
      <c r="I469">
        <v>6.23</v>
      </c>
      <c r="J469" s="1">
        <v>34.799999999999997</v>
      </c>
      <c r="K469" s="1">
        <v>0.224</v>
      </c>
      <c r="L469" s="1">
        <v>2.17</v>
      </c>
    </row>
    <row r="470" spans="1:12" x14ac:dyDescent="0.25">
      <c r="A470" t="s">
        <v>70</v>
      </c>
      <c r="B470">
        <v>2030</v>
      </c>
      <c r="C470" t="s">
        <v>66</v>
      </c>
      <c r="D470" t="s">
        <v>191</v>
      </c>
      <c r="E470" t="s">
        <v>192</v>
      </c>
      <c r="F470">
        <v>0</v>
      </c>
      <c r="G470">
        <v>0</v>
      </c>
      <c r="H470">
        <v>0</v>
      </c>
      <c r="I470">
        <v>0</v>
      </c>
      <c r="J470" s="1">
        <v>0</v>
      </c>
      <c r="K470" s="1">
        <v>0</v>
      </c>
      <c r="L470" s="1">
        <v>0</v>
      </c>
    </row>
    <row r="471" spans="1:12" x14ac:dyDescent="0.25">
      <c r="A471" t="s">
        <v>70</v>
      </c>
      <c r="B471">
        <v>2030</v>
      </c>
      <c r="C471" t="s">
        <v>66</v>
      </c>
      <c r="D471" t="s">
        <v>193</v>
      </c>
      <c r="E471" t="s">
        <v>194</v>
      </c>
      <c r="F471">
        <v>0</v>
      </c>
      <c r="G471">
        <v>0</v>
      </c>
      <c r="H471">
        <v>0</v>
      </c>
      <c r="I471">
        <v>0</v>
      </c>
      <c r="J471" s="1">
        <v>0</v>
      </c>
      <c r="K471" s="1">
        <v>0</v>
      </c>
      <c r="L471" s="1">
        <v>0</v>
      </c>
    </row>
    <row r="472" spans="1:12" x14ac:dyDescent="0.25">
      <c r="A472" t="s">
        <v>70</v>
      </c>
      <c r="B472">
        <v>2030</v>
      </c>
      <c r="C472" t="s">
        <v>66</v>
      </c>
      <c r="D472" t="s">
        <v>195</v>
      </c>
      <c r="E472" t="s">
        <v>196</v>
      </c>
      <c r="F472">
        <v>0.43</v>
      </c>
      <c r="G472">
        <v>23.88</v>
      </c>
      <c r="H472">
        <v>0.45</v>
      </c>
      <c r="I472">
        <v>2.5299999999999998</v>
      </c>
      <c r="J472" s="1">
        <v>1920</v>
      </c>
      <c r="K472" s="1">
        <v>8.7100000000000009</v>
      </c>
      <c r="L472" s="1">
        <v>48.7</v>
      </c>
    </row>
    <row r="473" spans="1:12" x14ac:dyDescent="0.25">
      <c r="A473" t="s">
        <v>70</v>
      </c>
      <c r="B473">
        <v>2030</v>
      </c>
      <c r="C473" t="s">
        <v>66</v>
      </c>
      <c r="D473" t="s">
        <v>197</v>
      </c>
      <c r="E473" t="s">
        <v>198</v>
      </c>
      <c r="F473">
        <v>0</v>
      </c>
      <c r="G473">
        <v>0</v>
      </c>
      <c r="H473">
        <v>0</v>
      </c>
      <c r="I473">
        <v>0</v>
      </c>
      <c r="J473" s="1">
        <v>0</v>
      </c>
      <c r="K473" s="1">
        <v>0</v>
      </c>
      <c r="L473" s="1">
        <v>0</v>
      </c>
    </row>
    <row r="474" spans="1:12" x14ac:dyDescent="0.25">
      <c r="A474" t="s">
        <v>70</v>
      </c>
      <c r="B474">
        <v>2030</v>
      </c>
      <c r="C474" t="s">
        <v>66</v>
      </c>
      <c r="D474" t="s">
        <v>199</v>
      </c>
      <c r="E474" t="s">
        <v>200</v>
      </c>
      <c r="F474">
        <v>2.72</v>
      </c>
      <c r="G474">
        <v>40.130000000000003</v>
      </c>
      <c r="H474">
        <v>2.46</v>
      </c>
      <c r="I474">
        <v>12.38</v>
      </c>
      <c r="J474" s="1">
        <v>156</v>
      </c>
      <c r="K474" s="1">
        <v>3.84</v>
      </c>
      <c r="L474" s="1">
        <v>19.3</v>
      </c>
    </row>
    <row r="475" spans="1:12" x14ac:dyDescent="0.25">
      <c r="A475" t="s">
        <v>70</v>
      </c>
      <c r="B475">
        <v>2030</v>
      </c>
      <c r="C475" t="s">
        <v>66</v>
      </c>
      <c r="D475" t="s">
        <v>201</v>
      </c>
      <c r="E475" t="s">
        <v>202</v>
      </c>
      <c r="F475">
        <v>0</v>
      </c>
      <c r="G475">
        <v>0</v>
      </c>
      <c r="H475">
        <v>0</v>
      </c>
      <c r="I475">
        <v>0</v>
      </c>
      <c r="J475" s="1">
        <v>0</v>
      </c>
      <c r="K475" s="1">
        <v>0</v>
      </c>
      <c r="L475" s="1">
        <v>0</v>
      </c>
    </row>
    <row r="476" spans="1:12" x14ac:dyDescent="0.25">
      <c r="A476" t="s">
        <v>70</v>
      </c>
      <c r="B476">
        <v>2030</v>
      </c>
      <c r="C476" t="s">
        <v>66</v>
      </c>
      <c r="D476" t="s">
        <v>203</v>
      </c>
      <c r="E476" t="s">
        <v>204</v>
      </c>
      <c r="F476">
        <v>0</v>
      </c>
      <c r="G476">
        <v>0</v>
      </c>
      <c r="H476">
        <v>0</v>
      </c>
      <c r="I476">
        <v>0</v>
      </c>
      <c r="J476" s="1">
        <v>0</v>
      </c>
      <c r="K476" s="1">
        <v>0</v>
      </c>
      <c r="L476" s="1">
        <v>0</v>
      </c>
    </row>
    <row r="477" spans="1:12" x14ac:dyDescent="0.25">
      <c r="A477" t="s">
        <v>70</v>
      </c>
      <c r="B477">
        <v>2030</v>
      </c>
      <c r="C477" t="s">
        <v>66</v>
      </c>
      <c r="D477" t="s">
        <v>36</v>
      </c>
      <c r="E477" t="s">
        <v>205</v>
      </c>
      <c r="F477">
        <v>6.6</v>
      </c>
      <c r="G477">
        <v>46.32</v>
      </c>
      <c r="H477">
        <v>6.52</v>
      </c>
      <c r="I477">
        <v>17.38</v>
      </c>
      <c r="J477" s="1">
        <v>145</v>
      </c>
      <c r="K477" s="1">
        <v>9.44</v>
      </c>
      <c r="L477" s="1">
        <v>25.2</v>
      </c>
    </row>
    <row r="478" spans="1:12" x14ac:dyDescent="0.25">
      <c r="A478" t="s">
        <v>70</v>
      </c>
      <c r="B478">
        <v>2030</v>
      </c>
      <c r="C478" t="s">
        <v>66</v>
      </c>
      <c r="D478" t="s">
        <v>206</v>
      </c>
      <c r="E478" t="s">
        <v>207</v>
      </c>
      <c r="F478">
        <v>0</v>
      </c>
      <c r="G478">
        <v>0</v>
      </c>
      <c r="H478">
        <v>0</v>
      </c>
      <c r="I478">
        <v>0</v>
      </c>
      <c r="J478" s="1">
        <v>0</v>
      </c>
      <c r="K478" s="1">
        <v>0</v>
      </c>
      <c r="L478" s="1">
        <v>0</v>
      </c>
    </row>
    <row r="479" spans="1:12" x14ac:dyDescent="0.25">
      <c r="A479" t="s">
        <v>70</v>
      </c>
      <c r="B479">
        <v>2030</v>
      </c>
      <c r="C479" t="s">
        <v>66</v>
      </c>
      <c r="D479" t="s">
        <v>208</v>
      </c>
      <c r="E479" t="s">
        <v>209</v>
      </c>
      <c r="F479">
        <v>0</v>
      </c>
      <c r="G479">
        <v>0</v>
      </c>
      <c r="H479">
        <v>0</v>
      </c>
      <c r="I479">
        <v>0</v>
      </c>
      <c r="J479" s="1">
        <v>0</v>
      </c>
      <c r="K479" s="1">
        <v>0</v>
      </c>
      <c r="L479" s="1">
        <v>0</v>
      </c>
    </row>
    <row r="480" spans="1:12" x14ac:dyDescent="0.25">
      <c r="A480" t="s">
        <v>70</v>
      </c>
      <c r="B480">
        <v>2030</v>
      </c>
      <c r="C480" t="s">
        <v>66</v>
      </c>
      <c r="D480" t="s">
        <v>210</v>
      </c>
      <c r="E480" t="s">
        <v>211</v>
      </c>
      <c r="F480">
        <v>0</v>
      </c>
      <c r="G480">
        <v>0</v>
      </c>
      <c r="H480">
        <v>0</v>
      </c>
      <c r="I480">
        <v>0</v>
      </c>
      <c r="J480" s="1">
        <v>0</v>
      </c>
      <c r="K480" s="1">
        <v>0</v>
      </c>
      <c r="L480" s="1">
        <v>0</v>
      </c>
    </row>
    <row r="481" spans="1:12" x14ac:dyDescent="0.25">
      <c r="A481" t="s">
        <v>70</v>
      </c>
      <c r="B481">
        <v>2030</v>
      </c>
      <c r="C481" t="s">
        <v>66</v>
      </c>
      <c r="D481" t="s">
        <v>212</v>
      </c>
      <c r="E481" t="s">
        <v>213</v>
      </c>
      <c r="F481">
        <v>-0.11</v>
      </c>
      <c r="G481">
        <v>32.42</v>
      </c>
      <c r="H481">
        <v>0.15</v>
      </c>
      <c r="I481">
        <v>7.69</v>
      </c>
      <c r="J481" s="1">
        <v>34</v>
      </c>
      <c r="K481" s="1">
        <v>5.0299999999999997E-2</v>
      </c>
      <c r="L481" s="1">
        <v>2.61</v>
      </c>
    </row>
    <row r="482" spans="1:12" x14ac:dyDescent="0.25">
      <c r="A482" t="s">
        <v>70</v>
      </c>
      <c r="B482">
        <v>2030</v>
      </c>
      <c r="C482" t="s">
        <v>66</v>
      </c>
      <c r="D482" t="s">
        <v>214</v>
      </c>
      <c r="E482" t="s">
        <v>215</v>
      </c>
      <c r="F482">
        <v>1.37</v>
      </c>
      <c r="G482">
        <v>32.97</v>
      </c>
      <c r="H482">
        <v>1.27</v>
      </c>
      <c r="I482">
        <v>7.5</v>
      </c>
      <c r="J482" s="1">
        <v>18</v>
      </c>
      <c r="K482" s="1">
        <v>0.22800000000000001</v>
      </c>
      <c r="L482" s="1">
        <v>1.35</v>
      </c>
    </row>
    <row r="483" spans="1:12" x14ac:dyDescent="0.25">
      <c r="A483" t="s">
        <v>70</v>
      </c>
      <c r="B483">
        <v>2030</v>
      </c>
      <c r="C483" t="s">
        <v>66</v>
      </c>
      <c r="D483" t="s">
        <v>216</v>
      </c>
      <c r="E483" t="s">
        <v>217</v>
      </c>
      <c r="F483">
        <v>0</v>
      </c>
      <c r="G483">
        <v>0</v>
      </c>
      <c r="H483">
        <v>0</v>
      </c>
      <c r="I483">
        <v>0</v>
      </c>
      <c r="J483" s="1">
        <v>0</v>
      </c>
      <c r="K483" s="1">
        <v>0</v>
      </c>
      <c r="L483" s="1">
        <v>0</v>
      </c>
    </row>
    <row r="484" spans="1:12" x14ac:dyDescent="0.25">
      <c r="A484" t="s">
        <v>70</v>
      </c>
      <c r="B484">
        <v>2030</v>
      </c>
      <c r="C484" t="s">
        <v>66</v>
      </c>
      <c r="D484" t="s">
        <v>218</v>
      </c>
      <c r="E484" t="s">
        <v>219</v>
      </c>
      <c r="F484">
        <v>0</v>
      </c>
      <c r="G484">
        <v>0</v>
      </c>
      <c r="H484">
        <v>0</v>
      </c>
      <c r="I484">
        <v>0</v>
      </c>
      <c r="J484" s="1">
        <v>0</v>
      </c>
      <c r="K484" s="1">
        <v>0</v>
      </c>
      <c r="L484" s="1">
        <v>0</v>
      </c>
    </row>
    <row r="485" spans="1:12" x14ac:dyDescent="0.25">
      <c r="A485" t="s">
        <v>70</v>
      </c>
      <c r="B485">
        <v>2030</v>
      </c>
      <c r="C485" t="s">
        <v>66</v>
      </c>
      <c r="D485" t="s">
        <v>220</v>
      </c>
      <c r="E485" t="s">
        <v>221</v>
      </c>
      <c r="F485">
        <v>0</v>
      </c>
      <c r="G485">
        <v>0</v>
      </c>
      <c r="H485">
        <v>0</v>
      </c>
      <c r="I485">
        <v>0</v>
      </c>
      <c r="J485" s="1">
        <v>0</v>
      </c>
      <c r="K485" s="1">
        <v>0</v>
      </c>
      <c r="L485" s="1">
        <v>0</v>
      </c>
    </row>
    <row r="486" spans="1:12" x14ac:dyDescent="0.25">
      <c r="A486" t="s">
        <v>70</v>
      </c>
      <c r="B486">
        <v>2030</v>
      </c>
      <c r="C486" t="s">
        <v>66</v>
      </c>
      <c r="D486" t="s">
        <v>222</v>
      </c>
      <c r="E486" t="s">
        <v>223</v>
      </c>
      <c r="F486">
        <v>0.37</v>
      </c>
      <c r="G486">
        <v>30.43</v>
      </c>
      <c r="H486">
        <v>0.39</v>
      </c>
      <c r="I486">
        <v>6.2</v>
      </c>
      <c r="J486" s="1">
        <v>273</v>
      </c>
      <c r="K486" s="1">
        <v>1.05</v>
      </c>
      <c r="L486" s="1">
        <v>16.899999999999999</v>
      </c>
    </row>
    <row r="487" spans="1:12" x14ac:dyDescent="0.25">
      <c r="A487" t="s">
        <v>70</v>
      </c>
      <c r="B487">
        <v>2030</v>
      </c>
      <c r="C487" t="s">
        <v>66</v>
      </c>
      <c r="D487" t="s">
        <v>42</v>
      </c>
      <c r="E487" t="s">
        <v>224</v>
      </c>
      <c r="F487">
        <v>0</v>
      </c>
      <c r="G487">
        <v>0</v>
      </c>
      <c r="H487">
        <v>0</v>
      </c>
      <c r="I487">
        <v>0</v>
      </c>
      <c r="J487" s="1">
        <v>0</v>
      </c>
      <c r="K487" s="1">
        <v>0</v>
      </c>
      <c r="L487" s="1">
        <v>0</v>
      </c>
    </row>
    <row r="488" spans="1:12" x14ac:dyDescent="0.25">
      <c r="A488" t="s">
        <v>70</v>
      </c>
      <c r="B488">
        <v>2030</v>
      </c>
      <c r="C488" t="s">
        <v>66</v>
      </c>
      <c r="D488" t="s">
        <v>225</v>
      </c>
      <c r="E488" t="s">
        <v>226</v>
      </c>
      <c r="F488">
        <v>0</v>
      </c>
      <c r="G488">
        <v>0</v>
      </c>
      <c r="H488">
        <v>0</v>
      </c>
      <c r="I488">
        <v>0</v>
      </c>
      <c r="J488" s="1">
        <v>0</v>
      </c>
      <c r="K488" s="1">
        <v>0</v>
      </c>
      <c r="L488" s="1">
        <v>0</v>
      </c>
    </row>
    <row r="489" spans="1:12" x14ac:dyDescent="0.25">
      <c r="A489" t="s">
        <v>70</v>
      </c>
      <c r="B489">
        <v>2030</v>
      </c>
      <c r="C489" t="s">
        <v>66</v>
      </c>
      <c r="D489" t="s">
        <v>227</v>
      </c>
      <c r="E489" t="s">
        <v>228</v>
      </c>
      <c r="F489">
        <v>5.87</v>
      </c>
      <c r="G489">
        <v>44.99</v>
      </c>
      <c r="H489">
        <v>5.58</v>
      </c>
      <c r="I489">
        <v>16.559999999999999</v>
      </c>
      <c r="J489" s="1">
        <v>3820</v>
      </c>
      <c r="K489" s="1">
        <v>213</v>
      </c>
      <c r="L489" s="1">
        <v>632</v>
      </c>
    </row>
    <row r="490" spans="1:12" x14ac:dyDescent="0.25">
      <c r="A490" t="s">
        <v>70</v>
      </c>
      <c r="B490">
        <v>2030</v>
      </c>
      <c r="C490" t="s">
        <v>66</v>
      </c>
      <c r="D490" t="s">
        <v>53</v>
      </c>
      <c r="E490" t="s">
        <v>229</v>
      </c>
      <c r="F490">
        <v>0.93</v>
      </c>
      <c r="G490">
        <v>25.9</v>
      </c>
      <c r="H490">
        <v>0.9</v>
      </c>
      <c r="I490">
        <v>3.94</v>
      </c>
      <c r="J490" s="1">
        <v>654</v>
      </c>
      <c r="K490" s="1">
        <v>5.87</v>
      </c>
      <c r="L490" s="1">
        <v>25.7</v>
      </c>
    </row>
    <row r="491" spans="1:12" x14ac:dyDescent="0.25">
      <c r="A491" t="s">
        <v>70</v>
      </c>
      <c r="B491">
        <v>2030</v>
      </c>
      <c r="C491" t="s">
        <v>66</v>
      </c>
      <c r="D491" t="s">
        <v>230</v>
      </c>
      <c r="E491" t="s">
        <v>231</v>
      </c>
      <c r="F491">
        <v>7.33</v>
      </c>
      <c r="G491">
        <v>47.12</v>
      </c>
      <c r="H491">
        <v>6.95</v>
      </c>
      <c r="I491">
        <v>17.96</v>
      </c>
      <c r="J491" s="1">
        <v>150</v>
      </c>
      <c r="K491" s="1">
        <v>10.5</v>
      </c>
      <c r="L491" s="1">
        <v>27</v>
      </c>
    </row>
    <row r="492" spans="1:12" x14ac:dyDescent="0.25">
      <c r="A492" t="s">
        <v>70</v>
      </c>
      <c r="B492">
        <v>2030</v>
      </c>
      <c r="C492" t="s">
        <v>66</v>
      </c>
      <c r="D492" t="s">
        <v>232</v>
      </c>
      <c r="E492" t="s">
        <v>233</v>
      </c>
      <c r="F492">
        <v>5.05</v>
      </c>
      <c r="G492">
        <v>43.56</v>
      </c>
      <c r="H492">
        <v>4.7</v>
      </c>
      <c r="I492">
        <v>14.97</v>
      </c>
      <c r="J492" s="1">
        <v>4.3</v>
      </c>
      <c r="K492" s="1">
        <v>0.20200000000000001</v>
      </c>
      <c r="L492" s="1">
        <v>0.64300000000000002</v>
      </c>
    </row>
    <row r="493" spans="1:12" x14ac:dyDescent="0.25">
      <c r="A493" t="s">
        <v>70</v>
      </c>
      <c r="B493">
        <v>2030</v>
      </c>
      <c r="C493" t="s">
        <v>66</v>
      </c>
      <c r="D493" t="s">
        <v>234</v>
      </c>
      <c r="E493" t="s">
        <v>235</v>
      </c>
      <c r="F493">
        <v>0</v>
      </c>
      <c r="G493">
        <v>0</v>
      </c>
      <c r="H493">
        <v>0</v>
      </c>
      <c r="I493">
        <v>0</v>
      </c>
      <c r="J493" s="1">
        <v>0</v>
      </c>
      <c r="K493" s="1">
        <v>0</v>
      </c>
      <c r="L493" s="1">
        <v>0</v>
      </c>
    </row>
    <row r="494" spans="1:12" x14ac:dyDescent="0.25">
      <c r="A494" t="s">
        <v>70</v>
      </c>
      <c r="B494">
        <v>2030</v>
      </c>
      <c r="C494" t="s">
        <v>66</v>
      </c>
      <c r="D494" t="s">
        <v>236</v>
      </c>
      <c r="E494" t="s">
        <v>237</v>
      </c>
      <c r="F494">
        <v>0</v>
      </c>
      <c r="G494">
        <v>0</v>
      </c>
      <c r="H494">
        <v>0</v>
      </c>
      <c r="I494">
        <v>0</v>
      </c>
      <c r="J494" s="1">
        <v>0</v>
      </c>
      <c r="K494" s="1">
        <v>0</v>
      </c>
      <c r="L494" s="1">
        <v>0</v>
      </c>
    </row>
    <row r="495" spans="1:12" x14ac:dyDescent="0.25">
      <c r="A495" t="s">
        <v>70</v>
      </c>
      <c r="B495">
        <v>2030</v>
      </c>
      <c r="C495" t="s">
        <v>66</v>
      </c>
      <c r="D495" t="s">
        <v>37</v>
      </c>
      <c r="E495" t="s">
        <v>238</v>
      </c>
      <c r="F495">
        <v>7.71</v>
      </c>
      <c r="G495">
        <v>48.68</v>
      </c>
      <c r="H495">
        <v>7.48</v>
      </c>
      <c r="I495">
        <v>18.510000000000002</v>
      </c>
      <c r="J495" s="1">
        <v>740</v>
      </c>
      <c r="K495" s="1">
        <v>55.3</v>
      </c>
      <c r="L495" s="1">
        <v>137</v>
      </c>
    </row>
    <row r="496" spans="1:12" x14ac:dyDescent="0.25">
      <c r="A496" t="s">
        <v>70</v>
      </c>
      <c r="B496">
        <v>2030</v>
      </c>
      <c r="C496" t="s">
        <v>66</v>
      </c>
      <c r="D496" t="s">
        <v>239</v>
      </c>
      <c r="E496" t="s">
        <v>240</v>
      </c>
      <c r="F496">
        <v>0</v>
      </c>
      <c r="G496">
        <v>0</v>
      </c>
      <c r="H496">
        <v>0</v>
      </c>
      <c r="I496">
        <v>0</v>
      </c>
      <c r="J496" s="1">
        <v>0</v>
      </c>
      <c r="K496" s="1">
        <v>0</v>
      </c>
      <c r="L496" s="1">
        <v>0</v>
      </c>
    </row>
    <row r="497" spans="1:12" x14ac:dyDescent="0.25">
      <c r="A497" t="s">
        <v>70</v>
      </c>
      <c r="B497">
        <v>2030</v>
      </c>
      <c r="C497" t="s">
        <v>66</v>
      </c>
      <c r="D497" t="s">
        <v>48</v>
      </c>
      <c r="E497" t="s">
        <v>241</v>
      </c>
      <c r="F497">
        <v>1.1100000000000001</v>
      </c>
      <c r="G497">
        <v>35.090000000000003</v>
      </c>
      <c r="H497">
        <v>1.0900000000000001</v>
      </c>
      <c r="I497">
        <v>9.23</v>
      </c>
      <c r="J497" s="1">
        <v>111</v>
      </c>
      <c r="K497" s="1">
        <v>1.2</v>
      </c>
      <c r="L497" s="1">
        <v>10.3</v>
      </c>
    </row>
    <row r="498" spans="1:12" x14ac:dyDescent="0.25">
      <c r="A498" t="s">
        <v>70</v>
      </c>
      <c r="B498">
        <v>2030</v>
      </c>
      <c r="C498" t="s">
        <v>66</v>
      </c>
      <c r="D498" t="s">
        <v>242</v>
      </c>
      <c r="E498" t="s">
        <v>243</v>
      </c>
      <c r="F498">
        <v>0</v>
      </c>
      <c r="G498">
        <v>0</v>
      </c>
      <c r="H498">
        <v>0</v>
      </c>
      <c r="I498">
        <v>0</v>
      </c>
      <c r="J498" s="1">
        <v>0</v>
      </c>
      <c r="K498" s="1">
        <v>0</v>
      </c>
      <c r="L498" s="1">
        <v>0</v>
      </c>
    </row>
    <row r="499" spans="1:12" x14ac:dyDescent="0.25">
      <c r="A499" t="s">
        <v>70</v>
      </c>
      <c r="B499">
        <v>2030</v>
      </c>
      <c r="C499" t="s">
        <v>66</v>
      </c>
      <c r="D499" t="s">
        <v>45</v>
      </c>
      <c r="E499" t="s">
        <v>244</v>
      </c>
      <c r="F499">
        <v>-0.01</v>
      </c>
      <c r="G499">
        <v>34.32</v>
      </c>
      <c r="H499">
        <v>0.06</v>
      </c>
      <c r="I499">
        <v>8.94</v>
      </c>
      <c r="J499" s="1">
        <v>50.7</v>
      </c>
      <c r="K499" s="1">
        <v>3.1E-2</v>
      </c>
      <c r="L499" s="1">
        <v>4.53</v>
      </c>
    </row>
    <row r="500" spans="1:12" x14ac:dyDescent="0.25">
      <c r="A500" t="s">
        <v>70</v>
      </c>
      <c r="B500">
        <v>2030</v>
      </c>
      <c r="C500" t="s">
        <v>66</v>
      </c>
      <c r="D500" t="s">
        <v>245</v>
      </c>
      <c r="E500" t="s">
        <v>246</v>
      </c>
      <c r="F500">
        <v>7.0000000000000007E-2</v>
      </c>
      <c r="G500">
        <v>29.3</v>
      </c>
      <c r="H500">
        <v>0.08</v>
      </c>
      <c r="I500">
        <v>5.51</v>
      </c>
      <c r="J500" s="1">
        <v>19.2</v>
      </c>
      <c r="K500" s="1">
        <v>1.4500000000000001E-2</v>
      </c>
      <c r="L500" s="1">
        <v>1.06</v>
      </c>
    </row>
    <row r="501" spans="1:12" x14ac:dyDescent="0.25">
      <c r="A501" t="s">
        <v>70</v>
      </c>
      <c r="B501">
        <v>2030</v>
      </c>
      <c r="C501" t="s">
        <v>66</v>
      </c>
      <c r="D501" t="s">
        <v>247</v>
      </c>
      <c r="E501" t="s">
        <v>248</v>
      </c>
      <c r="F501">
        <v>0</v>
      </c>
      <c r="G501">
        <v>0</v>
      </c>
      <c r="H501">
        <v>0</v>
      </c>
      <c r="I501">
        <v>0</v>
      </c>
      <c r="J501" s="1">
        <v>0</v>
      </c>
      <c r="K501" s="1">
        <v>0</v>
      </c>
      <c r="L501" s="1">
        <v>0</v>
      </c>
    </row>
    <row r="502" spans="1:12" x14ac:dyDescent="0.25">
      <c r="A502" t="s">
        <v>70</v>
      </c>
      <c r="B502">
        <v>2030</v>
      </c>
      <c r="C502" t="s">
        <v>66</v>
      </c>
      <c r="D502" t="s">
        <v>249</v>
      </c>
      <c r="E502" t="s">
        <v>250</v>
      </c>
      <c r="F502">
        <v>0</v>
      </c>
      <c r="G502">
        <v>0</v>
      </c>
      <c r="H502">
        <v>0</v>
      </c>
      <c r="I502">
        <v>0</v>
      </c>
      <c r="J502" s="1">
        <v>0</v>
      </c>
      <c r="K502" s="1">
        <v>0</v>
      </c>
      <c r="L502" s="1">
        <v>0</v>
      </c>
    </row>
    <row r="503" spans="1:12" x14ac:dyDescent="0.25">
      <c r="A503" t="s">
        <v>70</v>
      </c>
      <c r="B503">
        <v>2030</v>
      </c>
      <c r="C503" t="s">
        <v>66</v>
      </c>
      <c r="D503" t="s">
        <v>251</v>
      </c>
      <c r="E503" t="s">
        <v>252</v>
      </c>
      <c r="F503">
        <v>0</v>
      </c>
      <c r="G503">
        <v>0</v>
      </c>
      <c r="H503">
        <v>0</v>
      </c>
      <c r="I503">
        <v>0</v>
      </c>
      <c r="J503" s="1">
        <v>0</v>
      </c>
      <c r="K503" s="1">
        <v>0</v>
      </c>
      <c r="L503" s="1">
        <v>0</v>
      </c>
    </row>
    <row r="504" spans="1:12" x14ac:dyDescent="0.25">
      <c r="A504" t="s">
        <v>70</v>
      </c>
      <c r="B504">
        <v>2030</v>
      </c>
      <c r="C504" t="s">
        <v>66</v>
      </c>
      <c r="D504" t="s">
        <v>253</v>
      </c>
      <c r="E504" t="s">
        <v>254</v>
      </c>
      <c r="F504">
        <v>1.6</v>
      </c>
      <c r="G504">
        <v>32.85</v>
      </c>
      <c r="H504">
        <v>1.54</v>
      </c>
      <c r="I504">
        <v>7.69</v>
      </c>
      <c r="J504" s="1">
        <v>23.9</v>
      </c>
      <c r="K504" s="1">
        <v>0.36699999999999999</v>
      </c>
      <c r="L504" s="1">
        <v>1.84</v>
      </c>
    </row>
    <row r="505" spans="1:12" x14ac:dyDescent="0.25">
      <c r="A505" t="s">
        <v>70</v>
      </c>
      <c r="B505">
        <v>2030</v>
      </c>
      <c r="C505" t="s">
        <v>66</v>
      </c>
      <c r="D505" t="s">
        <v>255</v>
      </c>
      <c r="E505" t="s">
        <v>256</v>
      </c>
      <c r="F505">
        <v>0</v>
      </c>
      <c r="G505">
        <v>0</v>
      </c>
      <c r="H505">
        <v>0</v>
      </c>
      <c r="I505">
        <v>0</v>
      </c>
      <c r="J505" s="1">
        <v>0</v>
      </c>
      <c r="K505" s="1">
        <v>0</v>
      </c>
      <c r="L505" s="1">
        <v>0</v>
      </c>
    </row>
    <row r="506" spans="1:12" x14ac:dyDescent="0.25">
      <c r="A506" t="s">
        <v>70</v>
      </c>
      <c r="B506">
        <v>2030</v>
      </c>
      <c r="C506" t="s">
        <v>66</v>
      </c>
      <c r="D506" t="s">
        <v>257</v>
      </c>
      <c r="E506" t="s">
        <v>258</v>
      </c>
      <c r="F506">
        <v>0</v>
      </c>
      <c r="G506">
        <v>0</v>
      </c>
      <c r="H506">
        <v>0</v>
      </c>
      <c r="I506">
        <v>0</v>
      </c>
      <c r="J506" s="1">
        <v>0</v>
      </c>
      <c r="K506" s="1">
        <v>0</v>
      </c>
      <c r="L506" s="1">
        <v>0</v>
      </c>
    </row>
    <row r="507" spans="1:12" x14ac:dyDescent="0.25">
      <c r="A507" t="s">
        <v>70</v>
      </c>
      <c r="B507">
        <v>2030</v>
      </c>
      <c r="C507" t="s">
        <v>66</v>
      </c>
      <c r="D507" t="s">
        <v>259</v>
      </c>
      <c r="E507" t="s">
        <v>260</v>
      </c>
      <c r="F507">
        <v>2.1800000000000002</v>
      </c>
      <c r="G507">
        <v>36.770000000000003</v>
      </c>
      <c r="H507">
        <v>2.02</v>
      </c>
      <c r="I507">
        <v>10.43</v>
      </c>
      <c r="J507" s="1">
        <v>3.88</v>
      </c>
      <c r="K507" s="1">
        <v>7.85E-2</v>
      </c>
      <c r="L507" s="1">
        <v>0.40500000000000003</v>
      </c>
    </row>
    <row r="508" spans="1:12" x14ac:dyDescent="0.25">
      <c r="A508" t="s">
        <v>70</v>
      </c>
      <c r="B508">
        <v>2030</v>
      </c>
      <c r="C508" t="s">
        <v>66</v>
      </c>
      <c r="D508" t="s">
        <v>261</v>
      </c>
      <c r="E508" t="s">
        <v>262</v>
      </c>
      <c r="F508">
        <v>0.75</v>
      </c>
      <c r="G508">
        <v>34.36</v>
      </c>
      <c r="H508">
        <v>0.76</v>
      </c>
      <c r="I508">
        <v>8.85</v>
      </c>
      <c r="J508" s="1">
        <v>269</v>
      </c>
      <c r="K508" s="1">
        <v>2.06</v>
      </c>
      <c r="L508" s="1">
        <v>23.8</v>
      </c>
    </row>
    <row r="509" spans="1:12" x14ac:dyDescent="0.25">
      <c r="A509" t="s">
        <v>70</v>
      </c>
      <c r="B509">
        <v>2030</v>
      </c>
      <c r="C509" t="s">
        <v>66</v>
      </c>
      <c r="D509" t="s">
        <v>263</v>
      </c>
      <c r="E509" t="s">
        <v>264</v>
      </c>
      <c r="F509">
        <v>0</v>
      </c>
      <c r="G509">
        <v>0</v>
      </c>
      <c r="H509">
        <v>0</v>
      </c>
      <c r="I509">
        <v>0</v>
      </c>
      <c r="J509" s="1">
        <v>0</v>
      </c>
      <c r="K509" s="1">
        <v>0</v>
      </c>
      <c r="L509" s="1">
        <v>0</v>
      </c>
    </row>
    <row r="510" spans="1:12" x14ac:dyDescent="0.25">
      <c r="A510" t="s">
        <v>70</v>
      </c>
      <c r="B510">
        <v>2030</v>
      </c>
      <c r="C510" t="s">
        <v>66</v>
      </c>
      <c r="D510" t="s">
        <v>265</v>
      </c>
      <c r="E510" t="s">
        <v>266</v>
      </c>
      <c r="F510">
        <v>0</v>
      </c>
      <c r="G510">
        <v>0</v>
      </c>
      <c r="H510">
        <v>0</v>
      </c>
      <c r="I510">
        <v>0</v>
      </c>
      <c r="J510" s="1">
        <v>0</v>
      </c>
      <c r="K510" s="1">
        <v>0</v>
      </c>
      <c r="L510" s="1">
        <v>0</v>
      </c>
    </row>
    <row r="511" spans="1:12" x14ac:dyDescent="0.25">
      <c r="A511" t="s">
        <v>70</v>
      </c>
      <c r="B511">
        <v>2030</v>
      </c>
      <c r="C511" t="s">
        <v>66</v>
      </c>
      <c r="D511" t="s">
        <v>267</v>
      </c>
      <c r="E511" t="s">
        <v>268</v>
      </c>
      <c r="F511">
        <v>0</v>
      </c>
      <c r="G511">
        <v>0</v>
      </c>
      <c r="H511">
        <v>0</v>
      </c>
      <c r="I511">
        <v>0</v>
      </c>
      <c r="J511" s="1">
        <v>0</v>
      </c>
      <c r="K511" s="1">
        <v>0</v>
      </c>
      <c r="L511" s="1">
        <v>0</v>
      </c>
    </row>
    <row r="512" spans="1:12" x14ac:dyDescent="0.25">
      <c r="A512" t="s">
        <v>70</v>
      </c>
      <c r="B512">
        <v>2030</v>
      </c>
      <c r="C512" t="s">
        <v>66</v>
      </c>
      <c r="D512" t="s">
        <v>269</v>
      </c>
      <c r="E512" t="s">
        <v>270</v>
      </c>
      <c r="F512">
        <v>0</v>
      </c>
      <c r="G512">
        <v>0</v>
      </c>
      <c r="H512">
        <v>0</v>
      </c>
      <c r="I512">
        <v>0</v>
      </c>
      <c r="J512" s="1">
        <v>0</v>
      </c>
      <c r="K512" s="1">
        <v>0</v>
      </c>
      <c r="L512" s="1">
        <v>0</v>
      </c>
    </row>
    <row r="513" spans="1:12" x14ac:dyDescent="0.25">
      <c r="A513" t="s">
        <v>70</v>
      </c>
      <c r="B513">
        <v>2030</v>
      </c>
      <c r="C513" t="s">
        <v>66</v>
      </c>
      <c r="D513" t="s">
        <v>271</v>
      </c>
      <c r="E513" t="s">
        <v>272</v>
      </c>
      <c r="F513">
        <v>0</v>
      </c>
      <c r="G513">
        <v>0</v>
      </c>
      <c r="H513">
        <v>0</v>
      </c>
      <c r="I513">
        <v>0</v>
      </c>
      <c r="J513" s="1">
        <v>0</v>
      </c>
      <c r="K513" s="1">
        <v>0</v>
      </c>
      <c r="L513" s="1">
        <v>0</v>
      </c>
    </row>
    <row r="514" spans="1:12" x14ac:dyDescent="0.25">
      <c r="A514" t="s">
        <v>70</v>
      </c>
      <c r="B514">
        <v>2030</v>
      </c>
      <c r="C514" t="s">
        <v>66</v>
      </c>
      <c r="D514" t="s">
        <v>55</v>
      </c>
      <c r="E514" t="s">
        <v>273</v>
      </c>
      <c r="F514">
        <v>0</v>
      </c>
      <c r="G514">
        <v>0</v>
      </c>
      <c r="H514">
        <v>0</v>
      </c>
      <c r="I514">
        <v>0</v>
      </c>
      <c r="J514" s="1">
        <v>0</v>
      </c>
      <c r="K514" s="1">
        <v>0</v>
      </c>
      <c r="L514" s="1">
        <v>0</v>
      </c>
    </row>
    <row r="515" spans="1:12" x14ac:dyDescent="0.25">
      <c r="A515" t="s">
        <v>70</v>
      </c>
      <c r="B515">
        <v>2030</v>
      </c>
      <c r="C515" t="s">
        <v>66</v>
      </c>
      <c r="D515" t="s">
        <v>274</v>
      </c>
      <c r="E515" t="s">
        <v>275</v>
      </c>
      <c r="F515">
        <v>0</v>
      </c>
      <c r="G515">
        <v>0</v>
      </c>
      <c r="H515">
        <v>0</v>
      </c>
      <c r="I515">
        <v>0</v>
      </c>
      <c r="J515" s="1">
        <v>0</v>
      </c>
      <c r="K515" s="1">
        <v>0</v>
      </c>
      <c r="L515" s="1">
        <v>0</v>
      </c>
    </row>
    <row r="516" spans="1:12" x14ac:dyDescent="0.25">
      <c r="A516" t="s">
        <v>70</v>
      </c>
      <c r="B516">
        <v>2030</v>
      </c>
      <c r="C516" t="s">
        <v>66</v>
      </c>
      <c r="D516" t="s">
        <v>276</v>
      </c>
      <c r="E516" t="s">
        <v>277</v>
      </c>
      <c r="F516">
        <v>0.77</v>
      </c>
      <c r="G516">
        <v>32.47</v>
      </c>
      <c r="H516">
        <v>0.71</v>
      </c>
      <c r="I516">
        <v>7.36</v>
      </c>
      <c r="J516" s="1">
        <v>6.61</v>
      </c>
      <c r="K516" s="1">
        <v>4.6899999999999997E-2</v>
      </c>
      <c r="L516" s="1">
        <v>0.48599999999999999</v>
      </c>
    </row>
    <row r="517" spans="1:12" x14ac:dyDescent="0.25">
      <c r="A517" t="s">
        <v>70</v>
      </c>
      <c r="B517">
        <v>2030</v>
      </c>
      <c r="C517" t="s">
        <v>66</v>
      </c>
      <c r="D517" t="s">
        <v>278</v>
      </c>
      <c r="E517" t="s">
        <v>279</v>
      </c>
      <c r="F517">
        <v>0</v>
      </c>
      <c r="G517">
        <v>0</v>
      </c>
      <c r="H517">
        <v>0</v>
      </c>
      <c r="I517">
        <v>0</v>
      </c>
      <c r="J517" s="1">
        <v>0</v>
      </c>
      <c r="K517" s="1">
        <v>0</v>
      </c>
      <c r="L517" s="1">
        <v>0</v>
      </c>
    </row>
    <row r="518" spans="1:12" x14ac:dyDescent="0.25">
      <c r="A518" t="s">
        <v>70</v>
      </c>
      <c r="B518">
        <v>2030</v>
      </c>
      <c r="C518" t="s">
        <v>66</v>
      </c>
      <c r="D518" t="s">
        <v>280</v>
      </c>
      <c r="E518" t="s">
        <v>281</v>
      </c>
      <c r="F518">
        <v>0</v>
      </c>
      <c r="G518">
        <v>0</v>
      </c>
      <c r="H518">
        <v>0</v>
      </c>
      <c r="I518">
        <v>0</v>
      </c>
      <c r="J518" s="1">
        <v>0</v>
      </c>
      <c r="K518" s="1">
        <v>0</v>
      </c>
      <c r="L518" s="1">
        <v>0</v>
      </c>
    </row>
    <row r="519" spans="1:12" x14ac:dyDescent="0.25">
      <c r="A519" t="s">
        <v>70</v>
      </c>
      <c r="B519">
        <v>2030</v>
      </c>
      <c r="C519" t="s">
        <v>66</v>
      </c>
      <c r="D519" t="s">
        <v>282</v>
      </c>
      <c r="E519" t="s">
        <v>283</v>
      </c>
      <c r="F519">
        <v>0</v>
      </c>
      <c r="G519">
        <v>0</v>
      </c>
      <c r="H519">
        <v>0</v>
      </c>
      <c r="I519">
        <v>0</v>
      </c>
      <c r="J519" s="1">
        <v>0</v>
      </c>
      <c r="K519" s="1">
        <v>0</v>
      </c>
      <c r="L519" s="1">
        <v>0</v>
      </c>
    </row>
    <row r="520" spans="1:12" x14ac:dyDescent="0.25">
      <c r="A520" t="s">
        <v>70</v>
      </c>
      <c r="B520">
        <v>2030</v>
      </c>
      <c r="C520" t="s">
        <v>66</v>
      </c>
      <c r="D520" t="s">
        <v>284</v>
      </c>
      <c r="E520" t="s">
        <v>285</v>
      </c>
      <c r="F520">
        <v>0</v>
      </c>
      <c r="G520">
        <v>0</v>
      </c>
      <c r="H520">
        <v>0</v>
      </c>
      <c r="I520">
        <v>0</v>
      </c>
      <c r="J520" s="1">
        <v>0</v>
      </c>
      <c r="K520" s="1">
        <v>0</v>
      </c>
      <c r="L520" s="1">
        <v>0</v>
      </c>
    </row>
    <row r="521" spans="1:12" x14ac:dyDescent="0.25">
      <c r="A521" t="s">
        <v>70</v>
      </c>
      <c r="B521">
        <v>2030</v>
      </c>
      <c r="C521" t="s">
        <v>66</v>
      </c>
      <c r="D521" t="s">
        <v>286</v>
      </c>
      <c r="E521" t="s">
        <v>287</v>
      </c>
      <c r="F521">
        <v>0</v>
      </c>
      <c r="G521">
        <v>0</v>
      </c>
      <c r="H521">
        <v>0</v>
      </c>
      <c r="I521">
        <v>0</v>
      </c>
      <c r="J521" s="1">
        <v>0</v>
      </c>
      <c r="K521" s="1">
        <v>0</v>
      </c>
      <c r="L521" s="1">
        <v>0</v>
      </c>
    </row>
    <row r="522" spans="1:12" x14ac:dyDescent="0.25">
      <c r="A522" t="s">
        <v>70</v>
      </c>
      <c r="B522">
        <v>2030</v>
      </c>
      <c r="C522" t="s">
        <v>66</v>
      </c>
      <c r="D522" t="s">
        <v>61</v>
      </c>
      <c r="E522" t="s">
        <v>288</v>
      </c>
      <c r="F522">
        <v>2.02</v>
      </c>
      <c r="G522">
        <v>39.9</v>
      </c>
      <c r="H522">
        <v>2.2799999999999998</v>
      </c>
      <c r="I522">
        <v>12.82</v>
      </c>
      <c r="J522" s="1">
        <v>295</v>
      </c>
      <c r="K522" s="1">
        <v>6.72</v>
      </c>
      <c r="L522" s="1">
        <v>37.799999999999997</v>
      </c>
    </row>
    <row r="523" spans="1:12" x14ac:dyDescent="0.25">
      <c r="A523" t="s">
        <v>70</v>
      </c>
      <c r="B523">
        <v>2030</v>
      </c>
      <c r="C523" t="s">
        <v>66</v>
      </c>
      <c r="D523" t="s">
        <v>289</v>
      </c>
      <c r="E523" t="s">
        <v>290</v>
      </c>
      <c r="F523">
        <v>0</v>
      </c>
      <c r="G523">
        <v>0</v>
      </c>
      <c r="H523">
        <v>0</v>
      </c>
      <c r="I523">
        <v>0</v>
      </c>
      <c r="J523" s="1">
        <v>0</v>
      </c>
      <c r="K523" s="1">
        <v>0</v>
      </c>
      <c r="L523" s="1">
        <v>0</v>
      </c>
    </row>
    <row r="524" spans="1:12" x14ac:dyDescent="0.25">
      <c r="A524" t="s">
        <v>70</v>
      </c>
      <c r="B524">
        <v>2030</v>
      </c>
      <c r="C524" t="s">
        <v>66</v>
      </c>
      <c r="D524" t="s">
        <v>291</v>
      </c>
      <c r="E524" t="s">
        <v>292</v>
      </c>
      <c r="F524">
        <v>0</v>
      </c>
      <c r="G524">
        <v>0</v>
      </c>
      <c r="H524">
        <v>0</v>
      </c>
      <c r="I524">
        <v>0</v>
      </c>
      <c r="J524" s="1">
        <v>0</v>
      </c>
      <c r="K524" s="1">
        <v>0</v>
      </c>
      <c r="L524" s="1">
        <v>0</v>
      </c>
    </row>
    <row r="525" spans="1:12" x14ac:dyDescent="0.25">
      <c r="A525" t="s">
        <v>70</v>
      </c>
      <c r="B525">
        <v>2030</v>
      </c>
      <c r="C525" t="s">
        <v>66</v>
      </c>
      <c r="D525" t="s">
        <v>293</v>
      </c>
      <c r="E525" t="s">
        <v>294</v>
      </c>
      <c r="F525">
        <v>0.89</v>
      </c>
      <c r="G525">
        <v>33.49</v>
      </c>
      <c r="H525">
        <v>0.85</v>
      </c>
      <c r="I525">
        <v>7.89</v>
      </c>
      <c r="J525" s="1">
        <v>31.2</v>
      </c>
      <c r="K525" s="1">
        <v>0.26500000000000001</v>
      </c>
      <c r="L525" s="1">
        <v>2.46</v>
      </c>
    </row>
    <row r="526" spans="1:12" x14ac:dyDescent="0.25">
      <c r="A526" t="s">
        <v>70</v>
      </c>
      <c r="B526">
        <v>2030</v>
      </c>
      <c r="C526" t="s">
        <v>66</v>
      </c>
      <c r="D526" t="s">
        <v>295</v>
      </c>
      <c r="E526" t="s">
        <v>296</v>
      </c>
      <c r="F526">
        <v>0</v>
      </c>
      <c r="G526">
        <v>0</v>
      </c>
      <c r="H526">
        <v>0</v>
      </c>
      <c r="I526">
        <v>0</v>
      </c>
      <c r="J526" s="1">
        <v>0</v>
      </c>
      <c r="K526" s="1">
        <v>0</v>
      </c>
      <c r="L526" s="1">
        <v>0</v>
      </c>
    </row>
    <row r="527" spans="1:12" x14ac:dyDescent="0.25">
      <c r="A527" t="s">
        <v>70</v>
      </c>
      <c r="B527">
        <v>2030</v>
      </c>
      <c r="C527" t="s">
        <v>66</v>
      </c>
      <c r="D527" t="s">
        <v>297</v>
      </c>
      <c r="E527" t="s">
        <v>298</v>
      </c>
      <c r="F527">
        <v>0.39</v>
      </c>
      <c r="G527">
        <v>34.44</v>
      </c>
      <c r="H527">
        <v>0.37</v>
      </c>
      <c r="I527">
        <v>8.65</v>
      </c>
      <c r="J527" s="1">
        <v>13.5</v>
      </c>
      <c r="K527" s="1">
        <v>4.9399999999999999E-2</v>
      </c>
      <c r="L527" s="1">
        <v>1.1599999999999999</v>
      </c>
    </row>
    <row r="528" spans="1:12" x14ac:dyDescent="0.25">
      <c r="A528" t="s">
        <v>70</v>
      </c>
      <c r="B528">
        <v>2030</v>
      </c>
      <c r="C528" t="s">
        <v>66</v>
      </c>
      <c r="D528" t="s">
        <v>299</v>
      </c>
      <c r="E528" t="s">
        <v>300</v>
      </c>
      <c r="F528">
        <v>1.66</v>
      </c>
      <c r="G528">
        <v>33.35</v>
      </c>
      <c r="H528">
        <v>1.58</v>
      </c>
      <c r="I528">
        <v>8.2100000000000009</v>
      </c>
      <c r="J528" s="1">
        <v>209</v>
      </c>
      <c r="K528" s="1">
        <v>3.3</v>
      </c>
      <c r="L528" s="1">
        <v>17.2</v>
      </c>
    </row>
    <row r="529" spans="1:12" x14ac:dyDescent="0.25">
      <c r="A529" t="s">
        <v>70</v>
      </c>
      <c r="B529">
        <v>2030</v>
      </c>
      <c r="C529" t="s">
        <v>66</v>
      </c>
      <c r="D529" t="s">
        <v>301</v>
      </c>
      <c r="E529" t="s">
        <v>302</v>
      </c>
      <c r="F529">
        <v>0</v>
      </c>
      <c r="G529">
        <v>0</v>
      </c>
      <c r="H529">
        <v>0</v>
      </c>
      <c r="I529">
        <v>0</v>
      </c>
      <c r="J529" s="1">
        <v>0</v>
      </c>
      <c r="K529" s="1">
        <v>0</v>
      </c>
      <c r="L529" s="1">
        <v>0</v>
      </c>
    </row>
    <row r="530" spans="1:12" x14ac:dyDescent="0.25">
      <c r="A530" t="s">
        <v>70</v>
      </c>
      <c r="B530">
        <v>2030</v>
      </c>
      <c r="C530" t="s">
        <v>66</v>
      </c>
      <c r="D530" t="s">
        <v>303</v>
      </c>
      <c r="E530" t="s">
        <v>304</v>
      </c>
      <c r="F530">
        <v>0</v>
      </c>
      <c r="G530">
        <v>0</v>
      </c>
      <c r="H530">
        <v>0</v>
      </c>
      <c r="I530">
        <v>0</v>
      </c>
      <c r="J530" s="1">
        <v>0</v>
      </c>
      <c r="K530" s="1">
        <v>0</v>
      </c>
      <c r="L530" s="1">
        <v>0</v>
      </c>
    </row>
    <row r="531" spans="1:12" x14ac:dyDescent="0.25">
      <c r="A531" t="s">
        <v>70</v>
      </c>
      <c r="B531">
        <v>2030</v>
      </c>
      <c r="C531" t="s">
        <v>66</v>
      </c>
      <c r="D531" t="s">
        <v>305</v>
      </c>
      <c r="E531" t="s">
        <v>306</v>
      </c>
      <c r="F531">
        <v>0</v>
      </c>
      <c r="G531">
        <v>0</v>
      </c>
      <c r="H531">
        <v>0</v>
      </c>
      <c r="I531">
        <v>0</v>
      </c>
      <c r="J531" s="1">
        <v>0</v>
      </c>
      <c r="K531" s="1">
        <v>0</v>
      </c>
      <c r="L531" s="1">
        <v>0</v>
      </c>
    </row>
    <row r="532" spans="1:12" x14ac:dyDescent="0.25">
      <c r="A532" t="s">
        <v>70</v>
      </c>
      <c r="B532">
        <v>2030</v>
      </c>
      <c r="C532" t="s">
        <v>66</v>
      </c>
      <c r="D532" t="s">
        <v>307</v>
      </c>
      <c r="E532" t="s">
        <v>308</v>
      </c>
      <c r="F532">
        <v>0</v>
      </c>
      <c r="G532">
        <v>0</v>
      </c>
      <c r="H532">
        <v>0</v>
      </c>
      <c r="I532">
        <v>0</v>
      </c>
      <c r="J532" s="1">
        <v>0</v>
      </c>
      <c r="K532" s="1">
        <v>0</v>
      </c>
      <c r="L532" s="1">
        <v>0</v>
      </c>
    </row>
    <row r="533" spans="1:12" x14ac:dyDescent="0.25">
      <c r="A533" t="s">
        <v>70</v>
      </c>
      <c r="B533">
        <v>2030</v>
      </c>
      <c r="C533" t="s">
        <v>66</v>
      </c>
      <c r="D533" t="s">
        <v>50</v>
      </c>
      <c r="E533" t="s">
        <v>309</v>
      </c>
      <c r="F533">
        <v>0</v>
      </c>
      <c r="G533">
        <v>0</v>
      </c>
      <c r="H533">
        <v>0</v>
      </c>
      <c r="I533">
        <v>0</v>
      </c>
      <c r="J533" s="1">
        <v>0</v>
      </c>
      <c r="K533" s="1">
        <v>0</v>
      </c>
      <c r="L533" s="1">
        <v>0</v>
      </c>
    </row>
    <row r="534" spans="1:12" x14ac:dyDescent="0.25">
      <c r="A534" t="s">
        <v>70</v>
      </c>
      <c r="B534">
        <v>2030</v>
      </c>
      <c r="C534" t="s">
        <v>66</v>
      </c>
      <c r="D534" t="s">
        <v>310</v>
      </c>
      <c r="E534" t="s">
        <v>311</v>
      </c>
      <c r="F534">
        <v>0.03</v>
      </c>
      <c r="G534">
        <v>29.91</v>
      </c>
      <c r="H534">
        <v>0.12</v>
      </c>
      <c r="I534">
        <v>5.94</v>
      </c>
      <c r="J534" s="1">
        <v>136</v>
      </c>
      <c r="K534" s="1">
        <v>0.16300000000000001</v>
      </c>
      <c r="L534" s="1">
        <v>8.1</v>
      </c>
    </row>
    <row r="535" spans="1:12" x14ac:dyDescent="0.25">
      <c r="A535" t="s">
        <v>70</v>
      </c>
      <c r="B535">
        <v>2030</v>
      </c>
      <c r="C535" t="s">
        <v>66</v>
      </c>
      <c r="D535" t="s">
        <v>312</v>
      </c>
      <c r="E535" t="s">
        <v>313</v>
      </c>
      <c r="F535">
        <v>0</v>
      </c>
      <c r="G535">
        <v>0</v>
      </c>
      <c r="H535">
        <v>0</v>
      </c>
      <c r="I535">
        <v>0</v>
      </c>
      <c r="J535" s="1">
        <v>0</v>
      </c>
      <c r="K535" s="1">
        <v>0</v>
      </c>
      <c r="L535" s="1">
        <v>0</v>
      </c>
    </row>
    <row r="536" spans="1:12" x14ac:dyDescent="0.25">
      <c r="A536" t="s">
        <v>70</v>
      </c>
      <c r="B536">
        <v>2030</v>
      </c>
      <c r="C536" t="s">
        <v>66</v>
      </c>
      <c r="D536" t="s">
        <v>314</v>
      </c>
      <c r="E536" t="s">
        <v>315</v>
      </c>
      <c r="F536">
        <v>-0.32</v>
      </c>
      <c r="G536">
        <v>32.03</v>
      </c>
      <c r="H536">
        <v>0.04</v>
      </c>
      <c r="I536">
        <v>6.12</v>
      </c>
      <c r="J536" s="1">
        <v>27.4</v>
      </c>
      <c r="K536" s="1">
        <v>1.09E-2</v>
      </c>
      <c r="L536" s="1">
        <v>1.67</v>
      </c>
    </row>
    <row r="537" spans="1:12" x14ac:dyDescent="0.25">
      <c r="A537" t="s">
        <v>70</v>
      </c>
      <c r="B537">
        <v>2030</v>
      </c>
      <c r="C537" t="s">
        <v>66</v>
      </c>
      <c r="D537" t="s">
        <v>40</v>
      </c>
      <c r="E537" t="s">
        <v>316</v>
      </c>
      <c r="F537">
        <v>0</v>
      </c>
      <c r="G537">
        <v>0</v>
      </c>
      <c r="H537">
        <v>0</v>
      </c>
      <c r="I537">
        <v>0</v>
      </c>
      <c r="J537" s="1">
        <v>0</v>
      </c>
      <c r="K537" s="1">
        <v>0</v>
      </c>
      <c r="L537" s="1">
        <v>0</v>
      </c>
    </row>
    <row r="538" spans="1:12" x14ac:dyDescent="0.25">
      <c r="A538" t="s">
        <v>70</v>
      </c>
      <c r="B538">
        <v>2030</v>
      </c>
      <c r="C538" t="s">
        <v>66</v>
      </c>
      <c r="D538" t="s">
        <v>317</v>
      </c>
      <c r="E538" t="s">
        <v>318</v>
      </c>
      <c r="F538">
        <v>0</v>
      </c>
      <c r="G538">
        <v>0</v>
      </c>
      <c r="H538">
        <v>0</v>
      </c>
      <c r="I538">
        <v>0</v>
      </c>
      <c r="J538" s="1">
        <v>0</v>
      </c>
      <c r="K538" s="1">
        <v>0</v>
      </c>
      <c r="L538" s="1">
        <v>0</v>
      </c>
    </row>
    <row r="539" spans="1:12" x14ac:dyDescent="0.25">
      <c r="A539" t="s">
        <v>70</v>
      </c>
      <c r="B539">
        <v>2030</v>
      </c>
      <c r="C539" t="s">
        <v>66</v>
      </c>
      <c r="D539" t="s">
        <v>319</v>
      </c>
      <c r="E539" t="s">
        <v>320</v>
      </c>
      <c r="F539">
        <v>0</v>
      </c>
      <c r="G539">
        <v>0</v>
      </c>
      <c r="H539">
        <v>0</v>
      </c>
      <c r="I539">
        <v>0</v>
      </c>
      <c r="J539" s="1">
        <v>0</v>
      </c>
      <c r="K539" s="1">
        <v>0</v>
      </c>
      <c r="L539" s="1">
        <v>0</v>
      </c>
    </row>
    <row r="540" spans="1:12" x14ac:dyDescent="0.25">
      <c r="A540" t="s">
        <v>70</v>
      </c>
      <c r="B540">
        <v>2030</v>
      </c>
      <c r="C540" t="s">
        <v>66</v>
      </c>
      <c r="D540" t="s">
        <v>321</v>
      </c>
      <c r="E540" t="s">
        <v>322</v>
      </c>
      <c r="F540">
        <v>0</v>
      </c>
      <c r="G540">
        <v>0</v>
      </c>
      <c r="H540">
        <v>0</v>
      </c>
      <c r="I540">
        <v>0</v>
      </c>
      <c r="J540" s="1">
        <v>0</v>
      </c>
      <c r="K540" s="1">
        <v>0</v>
      </c>
      <c r="L540" s="1">
        <v>0</v>
      </c>
    </row>
    <row r="541" spans="1:12" x14ac:dyDescent="0.25">
      <c r="A541" t="s">
        <v>70</v>
      </c>
      <c r="B541">
        <v>2030</v>
      </c>
      <c r="C541" t="s">
        <v>66</v>
      </c>
      <c r="D541" t="s">
        <v>323</v>
      </c>
      <c r="E541" t="s">
        <v>324</v>
      </c>
      <c r="F541">
        <v>0</v>
      </c>
      <c r="G541">
        <v>0</v>
      </c>
      <c r="H541">
        <v>0</v>
      </c>
      <c r="I541">
        <v>0</v>
      </c>
      <c r="J541" s="1">
        <v>0</v>
      </c>
      <c r="K541" s="1">
        <v>0</v>
      </c>
      <c r="L541" s="1">
        <v>0</v>
      </c>
    </row>
    <row r="542" spans="1:12" x14ac:dyDescent="0.25">
      <c r="A542" t="s">
        <v>70</v>
      </c>
      <c r="B542">
        <v>2030</v>
      </c>
      <c r="C542" t="s">
        <v>66</v>
      </c>
      <c r="D542" t="s">
        <v>325</v>
      </c>
      <c r="E542" t="s">
        <v>326</v>
      </c>
      <c r="F542">
        <v>-0.08</v>
      </c>
      <c r="G542">
        <v>23.92</v>
      </c>
      <c r="H542">
        <v>0.02</v>
      </c>
      <c r="I542">
        <v>2.13</v>
      </c>
      <c r="J542" s="1">
        <v>2260</v>
      </c>
      <c r="K542" s="1">
        <v>0.36399999999999999</v>
      </c>
      <c r="L542" s="1">
        <v>48.2</v>
      </c>
    </row>
    <row r="543" spans="1:12" x14ac:dyDescent="0.25">
      <c r="A543" t="s">
        <v>70</v>
      </c>
      <c r="B543">
        <v>2030</v>
      </c>
      <c r="C543" t="s">
        <v>66</v>
      </c>
      <c r="D543" t="s">
        <v>327</v>
      </c>
      <c r="E543" t="s">
        <v>328</v>
      </c>
      <c r="F543">
        <v>0</v>
      </c>
      <c r="G543">
        <v>0</v>
      </c>
      <c r="H543">
        <v>0</v>
      </c>
      <c r="I543">
        <v>0</v>
      </c>
      <c r="J543" s="1">
        <v>0</v>
      </c>
      <c r="K543" s="1">
        <v>0</v>
      </c>
      <c r="L543" s="1">
        <v>0</v>
      </c>
    </row>
    <row r="544" spans="1:12" x14ac:dyDescent="0.25">
      <c r="A544" t="s">
        <v>70</v>
      </c>
      <c r="B544">
        <v>2030</v>
      </c>
      <c r="C544" t="s">
        <v>66</v>
      </c>
      <c r="D544" t="s">
        <v>56</v>
      </c>
      <c r="E544" t="s">
        <v>329</v>
      </c>
      <c r="F544">
        <v>0</v>
      </c>
      <c r="G544">
        <v>0</v>
      </c>
      <c r="H544">
        <v>0</v>
      </c>
      <c r="I544">
        <v>0</v>
      </c>
      <c r="J544" s="1">
        <v>0</v>
      </c>
      <c r="K544" s="1">
        <v>0</v>
      </c>
      <c r="L544" s="1">
        <v>0</v>
      </c>
    </row>
    <row r="545" spans="1:12" x14ac:dyDescent="0.25">
      <c r="A545" t="s">
        <v>70</v>
      </c>
      <c r="B545">
        <v>2030</v>
      </c>
      <c r="C545" t="s">
        <v>66</v>
      </c>
      <c r="D545" t="s">
        <v>43</v>
      </c>
      <c r="E545" t="s">
        <v>330</v>
      </c>
      <c r="F545">
        <v>0</v>
      </c>
      <c r="G545">
        <v>0</v>
      </c>
      <c r="H545">
        <v>0</v>
      </c>
      <c r="I545">
        <v>0</v>
      </c>
      <c r="J545" s="1">
        <v>0</v>
      </c>
      <c r="K545" s="1">
        <v>0</v>
      </c>
      <c r="L545" s="1">
        <v>0</v>
      </c>
    </row>
    <row r="546" spans="1:12" x14ac:dyDescent="0.25">
      <c r="A546" t="s">
        <v>70</v>
      </c>
      <c r="B546">
        <v>2030</v>
      </c>
      <c r="C546" t="s">
        <v>66</v>
      </c>
      <c r="D546" t="s">
        <v>331</v>
      </c>
      <c r="E546" t="s">
        <v>332</v>
      </c>
      <c r="F546">
        <v>0</v>
      </c>
      <c r="G546">
        <v>0</v>
      </c>
      <c r="H546">
        <v>0</v>
      </c>
      <c r="I546">
        <v>0</v>
      </c>
      <c r="J546" s="1">
        <v>0</v>
      </c>
      <c r="K546" s="1">
        <v>0</v>
      </c>
      <c r="L546" s="1">
        <v>0</v>
      </c>
    </row>
    <row r="547" spans="1:12" x14ac:dyDescent="0.25">
      <c r="A547" t="s">
        <v>70</v>
      </c>
      <c r="B547">
        <v>2030</v>
      </c>
      <c r="C547" t="s">
        <v>66</v>
      </c>
      <c r="D547" t="s">
        <v>333</v>
      </c>
      <c r="E547" t="s">
        <v>334</v>
      </c>
      <c r="F547">
        <v>0</v>
      </c>
      <c r="G547">
        <v>0</v>
      </c>
      <c r="H547">
        <v>0</v>
      </c>
      <c r="I547">
        <v>0</v>
      </c>
      <c r="J547" s="1">
        <v>0</v>
      </c>
      <c r="K547" s="1">
        <v>0</v>
      </c>
      <c r="L547" s="1">
        <v>0</v>
      </c>
    </row>
    <row r="548" spans="1:12" x14ac:dyDescent="0.25">
      <c r="A548" t="s">
        <v>70</v>
      </c>
      <c r="B548">
        <v>2030</v>
      </c>
      <c r="C548" t="s">
        <v>66</v>
      </c>
      <c r="D548" t="s">
        <v>335</v>
      </c>
      <c r="E548" t="s">
        <v>336</v>
      </c>
      <c r="F548">
        <v>0</v>
      </c>
      <c r="G548">
        <v>0</v>
      </c>
      <c r="H548">
        <v>0</v>
      </c>
      <c r="I548">
        <v>0</v>
      </c>
      <c r="J548" s="1">
        <v>0</v>
      </c>
      <c r="K548" s="1">
        <v>0</v>
      </c>
      <c r="L548" s="1">
        <v>0</v>
      </c>
    </row>
    <row r="549" spans="1:12" x14ac:dyDescent="0.25">
      <c r="A549" t="s">
        <v>70</v>
      </c>
      <c r="B549">
        <v>2030</v>
      </c>
      <c r="C549" t="s">
        <v>66</v>
      </c>
      <c r="D549" t="s">
        <v>337</v>
      </c>
      <c r="E549" t="s">
        <v>338</v>
      </c>
      <c r="F549">
        <v>3.29</v>
      </c>
      <c r="G549">
        <v>39.79</v>
      </c>
      <c r="H549">
        <v>3.1</v>
      </c>
      <c r="I549">
        <v>12.31</v>
      </c>
      <c r="J549" s="1">
        <v>153</v>
      </c>
      <c r="K549" s="1">
        <v>4.7300000000000004</v>
      </c>
      <c r="L549" s="1">
        <v>18.8</v>
      </c>
    </row>
    <row r="550" spans="1:12" x14ac:dyDescent="0.25">
      <c r="A550" t="s">
        <v>70</v>
      </c>
      <c r="B550">
        <v>2030</v>
      </c>
      <c r="C550" t="s">
        <v>66</v>
      </c>
      <c r="D550" t="s">
        <v>339</v>
      </c>
      <c r="E550" t="s">
        <v>340</v>
      </c>
      <c r="F550">
        <v>0</v>
      </c>
      <c r="G550">
        <v>0</v>
      </c>
      <c r="H550">
        <v>0</v>
      </c>
      <c r="I550">
        <v>0</v>
      </c>
      <c r="J550" s="1">
        <v>0</v>
      </c>
      <c r="K550" s="1">
        <v>0</v>
      </c>
      <c r="L550" s="1">
        <v>0</v>
      </c>
    </row>
    <row r="551" spans="1:12" x14ac:dyDescent="0.25">
      <c r="A551" t="s">
        <v>70</v>
      </c>
      <c r="B551">
        <v>2030</v>
      </c>
      <c r="C551" t="s">
        <v>66</v>
      </c>
      <c r="D551" t="s">
        <v>341</v>
      </c>
      <c r="E551" t="s">
        <v>342</v>
      </c>
      <c r="F551">
        <v>0</v>
      </c>
      <c r="G551">
        <v>0</v>
      </c>
      <c r="H551">
        <v>0</v>
      </c>
      <c r="I551">
        <v>0</v>
      </c>
      <c r="J551" s="1">
        <v>0</v>
      </c>
      <c r="K551" s="1">
        <v>0</v>
      </c>
      <c r="L551" s="1">
        <v>0</v>
      </c>
    </row>
    <row r="552" spans="1:12" x14ac:dyDescent="0.25">
      <c r="A552" t="s">
        <v>70</v>
      </c>
      <c r="B552">
        <v>2030</v>
      </c>
      <c r="C552" t="s">
        <v>66</v>
      </c>
      <c r="D552" t="s">
        <v>343</v>
      </c>
      <c r="E552" t="s">
        <v>344</v>
      </c>
      <c r="F552">
        <v>1.61</v>
      </c>
      <c r="G552">
        <v>38.21</v>
      </c>
      <c r="H552">
        <v>1.56</v>
      </c>
      <c r="I552">
        <v>11.81</v>
      </c>
      <c r="J552" s="1">
        <v>2.62</v>
      </c>
      <c r="K552" s="1">
        <v>4.0800000000000003E-2</v>
      </c>
      <c r="L552" s="1">
        <v>0.31</v>
      </c>
    </row>
    <row r="553" spans="1:12" x14ac:dyDescent="0.25">
      <c r="A553" t="s">
        <v>70</v>
      </c>
      <c r="B553">
        <v>2030</v>
      </c>
      <c r="C553" t="s">
        <v>66</v>
      </c>
      <c r="D553" t="s">
        <v>46</v>
      </c>
      <c r="E553" t="s">
        <v>345</v>
      </c>
      <c r="F553">
        <v>0.1</v>
      </c>
      <c r="G553">
        <v>21.52</v>
      </c>
      <c r="H553">
        <v>0.1</v>
      </c>
      <c r="I553">
        <v>1.44</v>
      </c>
      <c r="J553" s="1">
        <v>2230</v>
      </c>
      <c r="K553" s="1">
        <v>2.21</v>
      </c>
      <c r="L553" s="1">
        <v>32.1</v>
      </c>
    </row>
    <row r="554" spans="1:12" x14ac:dyDescent="0.25">
      <c r="A554" t="s">
        <v>70</v>
      </c>
      <c r="B554">
        <v>2030</v>
      </c>
      <c r="C554" t="s">
        <v>66</v>
      </c>
      <c r="D554" t="s">
        <v>346</v>
      </c>
      <c r="E554" t="s">
        <v>347</v>
      </c>
      <c r="F554">
        <v>9.48</v>
      </c>
      <c r="G554">
        <v>46.93</v>
      </c>
      <c r="H554">
        <v>8.73</v>
      </c>
      <c r="I554">
        <v>17.12</v>
      </c>
      <c r="J554" s="1">
        <v>1.32</v>
      </c>
      <c r="K554" s="1">
        <v>0.115</v>
      </c>
      <c r="L554" s="1">
        <v>0.22600000000000001</v>
      </c>
    </row>
    <row r="555" spans="1:12" x14ac:dyDescent="0.25">
      <c r="A555" t="s">
        <v>70</v>
      </c>
      <c r="B555">
        <v>2030</v>
      </c>
      <c r="C555" t="s">
        <v>66</v>
      </c>
      <c r="D555" t="s">
        <v>348</v>
      </c>
      <c r="E555" t="s">
        <v>349</v>
      </c>
      <c r="F555">
        <v>0</v>
      </c>
      <c r="G555">
        <v>0</v>
      </c>
      <c r="H555">
        <v>0</v>
      </c>
      <c r="I555">
        <v>0</v>
      </c>
      <c r="J555" s="1">
        <v>0</v>
      </c>
      <c r="K555" s="1">
        <v>0</v>
      </c>
      <c r="L555" s="1">
        <v>0</v>
      </c>
    </row>
    <row r="556" spans="1:12" x14ac:dyDescent="0.25">
      <c r="A556" t="s">
        <v>70</v>
      </c>
      <c r="B556">
        <v>2030</v>
      </c>
      <c r="C556" t="s">
        <v>66</v>
      </c>
      <c r="D556" t="s">
        <v>350</v>
      </c>
      <c r="E556" t="s">
        <v>351</v>
      </c>
      <c r="F556">
        <v>0</v>
      </c>
      <c r="G556">
        <v>0</v>
      </c>
      <c r="H556">
        <v>0</v>
      </c>
      <c r="I556">
        <v>0</v>
      </c>
      <c r="J556" s="1">
        <v>0</v>
      </c>
      <c r="K556" s="1">
        <v>0</v>
      </c>
      <c r="L556" s="1">
        <v>0</v>
      </c>
    </row>
    <row r="557" spans="1:12" x14ac:dyDescent="0.25">
      <c r="A557" t="s">
        <v>70</v>
      </c>
      <c r="B557">
        <v>2030</v>
      </c>
      <c r="C557" t="s">
        <v>66</v>
      </c>
      <c r="D557" t="s">
        <v>352</v>
      </c>
      <c r="E557" t="s">
        <v>353</v>
      </c>
      <c r="F557">
        <v>0</v>
      </c>
      <c r="G557">
        <v>0</v>
      </c>
      <c r="H557">
        <v>0</v>
      </c>
      <c r="I557">
        <v>0</v>
      </c>
      <c r="J557" s="1">
        <v>0</v>
      </c>
      <c r="K557" s="1">
        <v>0</v>
      </c>
      <c r="L557" s="1">
        <v>0</v>
      </c>
    </row>
    <row r="558" spans="1:12" x14ac:dyDescent="0.25">
      <c r="A558" t="s">
        <v>70</v>
      </c>
      <c r="B558">
        <v>2030</v>
      </c>
      <c r="C558" t="s">
        <v>66</v>
      </c>
      <c r="D558" t="s">
        <v>354</v>
      </c>
      <c r="E558" t="s">
        <v>355</v>
      </c>
      <c r="F558">
        <v>0</v>
      </c>
      <c r="G558">
        <v>0</v>
      </c>
      <c r="H558">
        <v>0</v>
      </c>
      <c r="I558">
        <v>0</v>
      </c>
      <c r="J558" s="1">
        <v>0</v>
      </c>
      <c r="K558" s="1">
        <v>0</v>
      </c>
      <c r="L558" s="1">
        <v>0</v>
      </c>
    </row>
    <row r="559" spans="1:12" x14ac:dyDescent="0.25">
      <c r="A559" t="s">
        <v>70</v>
      </c>
      <c r="B559">
        <v>2030</v>
      </c>
      <c r="C559" t="s">
        <v>66</v>
      </c>
      <c r="D559" t="s">
        <v>356</v>
      </c>
      <c r="E559" t="s">
        <v>357</v>
      </c>
      <c r="F559">
        <v>0</v>
      </c>
      <c r="G559">
        <v>0</v>
      </c>
      <c r="H559">
        <v>0</v>
      </c>
      <c r="I559">
        <v>0</v>
      </c>
      <c r="J559" s="1">
        <v>0</v>
      </c>
      <c r="K559" s="1">
        <v>0</v>
      </c>
      <c r="L559" s="1">
        <v>0</v>
      </c>
    </row>
    <row r="560" spans="1:12" x14ac:dyDescent="0.25">
      <c r="A560" t="s">
        <v>70</v>
      </c>
      <c r="B560">
        <v>2030</v>
      </c>
      <c r="C560" t="s">
        <v>66</v>
      </c>
      <c r="D560" t="s">
        <v>358</v>
      </c>
      <c r="E560" t="s">
        <v>359</v>
      </c>
      <c r="F560">
        <v>0</v>
      </c>
      <c r="G560">
        <v>0</v>
      </c>
      <c r="H560">
        <v>0</v>
      </c>
      <c r="I560">
        <v>0</v>
      </c>
      <c r="J560" s="1">
        <v>0</v>
      </c>
      <c r="K560" s="1">
        <v>0</v>
      </c>
      <c r="L560" s="1">
        <v>0</v>
      </c>
    </row>
    <row r="561" spans="1:12" x14ac:dyDescent="0.25">
      <c r="A561" t="s">
        <v>70</v>
      </c>
      <c r="B561">
        <v>2030</v>
      </c>
      <c r="C561" t="s">
        <v>66</v>
      </c>
      <c r="D561" t="s">
        <v>360</v>
      </c>
      <c r="E561" t="s">
        <v>361</v>
      </c>
      <c r="F561">
        <v>0</v>
      </c>
      <c r="G561">
        <v>21.95</v>
      </c>
      <c r="H561">
        <v>0</v>
      </c>
      <c r="I561">
        <v>0.97</v>
      </c>
      <c r="J561" s="1">
        <v>1.23</v>
      </c>
      <c r="K561" s="1">
        <v>0</v>
      </c>
      <c r="L561" s="1">
        <v>1.1900000000000001E-2</v>
      </c>
    </row>
    <row r="562" spans="1:12" x14ac:dyDescent="0.25">
      <c r="A562" t="s">
        <v>70</v>
      </c>
      <c r="B562">
        <v>2030</v>
      </c>
      <c r="C562" t="s">
        <v>66</v>
      </c>
      <c r="D562" t="s">
        <v>362</v>
      </c>
      <c r="E562" t="s">
        <v>363</v>
      </c>
      <c r="F562">
        <v>0</v>
      </c>
      <c r="G562">
        <v>0</v>
      </c>
      <c r="H562">
        <v>0</v>
      </c>
      <c r="I562">
        <v>0</v>
      </c>
      <c r="J562" s="1">
        <v>0</v>
      </c>
      <c r="K562" s="1">
        <v>0</v>
      </c>
      <c r="L562" s="1">
        <v>0</v>
      </c>
    </row>
    <row r="563" spans="1:12" x14ac:dyDescent="0.25">
      <c r="A563" t="s">
        <v>70</v>
      </c>
      <c r="B563">
        <v>2030</v>
      </c>
      <c r="C563" t="s">
        <v>66</v>
      </c>
      <c r="D563" t="s">
        <v>364</v>
      </c>
      <c r="E563" t="s">
        <v>365</v>
      </c>
      <c r="F563">
        <v>0</v>
      </c>
      <c r="G563">
        <v>0</v>
      </c>
      <c r="H563">
        <v>0</v>
      </c>
      <c r="I563">
        <v>0</v>
      </c>
      <c r="J563" s="1">
        <v>0</v>
      </c>
      <c r="K563" s="1">
        <v>0</v>
      </c>
      <c r="L563" s="1">
        <v>0</v>
      </c>
    </row>
    <row r="564" spans="1:12" x14ac:dyDescent="0.25">
      <c r="A564" t="s">
        <v>70</v>
      </c>
      <c r="B564">
        <v>2030</v>
      </c>
      <c r="C564" t="s">
        <v>66</v>
      </c>
      <c r="D564" t="s">
        <v>366</v>
      </c>
      <c r="E564" t="s">
        <v>367</v>
      </c>
      <c r="F564">
        <v>0</v>
      </c>
      <c r="G564">
        <v>0</v>
      </c>
      <c r="H564">
        <v>0</v>
      </c>
      <c r="I564">
        <v>0</v>
      </c>
      <c r="J564" s="1">
        <v>0</v>
      </c>
      <c r="K564" s="1">
        <v>0</v>
      </c>
      <c r="L564" s="1">
        <v>0</v>
      </c>
    </row>
    <row r="565" spans="1:12" x14ac:dyDescent="0.25">
      <c r="A565" t="s">
        <v>70</v>
      </c>
      <c r="B565">
        <v>2030</v>
      </c>
      <c r="C565" t="s">
        <v>66</v>
      </c>
      <c r="D565" t="s">
        <v>368</v>
      </c>
      <c r="E565" t="s">
        <v>369</v>
      </c>
      <c r="F565">
        <v>0.51</v>
      </c>
      <c r="G565">
        <v>27.75</v>
      </c>
      <c r="H565">
        <v>0.49</v>
      </c>
      <c r="I565">
        <v>4.3600000000000003</v>
      </c>
      <c r="J565" s="1">
        <v>11</v>
      </c>
      <c r="K565" s="1">
        <v>5.3699999999999998E-2</v>
      </c>
      <c r="L565" s="1">
        <v>0.47699999999999998</v>
      </c>
    </row>
    <row r="566" spans="1:12" x14ac:dyDescent="0.25">
      <c r="A566" t="s">
        <v>70</v>
      </c>
      <c r="B566">
        <v>2030</v>
      </c>
      <c r="C566" t="s">
        <v>66</v>
      </c>
      <c r="D566" t="s">
        <v>370</v>
      </c>
      <c r="E566" t="s">
        <v>371</v>
      </c>
      <c r="F566">
        <v>0</v>
      </c>
      <c r="G566">
        <v>0</v>
      </c>
      <c r="H566">
        <v>0</v>
      </c>
      <c r="I566">
        <v>0</v>
      </c>
      <c r="J566" s="1">
        <v>0</v>
      </c>
      <c r="K566" s="1">
        <v>0</v>
      </c>
      <c r="L566" s="1">
        <v>0</v>
      </c>
    </row>
    <row r="567" spans="1:12" x14ac:dyDescent="0.25">
      <c r="A567" t="s">
        <v>70</v>
      </c>
      <c r="B567">
        <v>2030</v>
      </c>
      <c r="C567" t="s">
        <v>66</v>
      </c>
      <c r="D567" t="s">
        <v>372</v>
      </c>
      <c r="E567" t="s">
        <v>373</v>
      </c>
      <c r="F567">
        <v>0</v>
      </c>
      <c r="G567">
        <v>0</v>
      </c>
      <c r="H567">
        <v>0</v>
      </c>
      <c r="I567">
        <v>0</v>
      </c>
      <c r="J567" s="1">
        <v>0</v>
      </c>
      <c r="K567" s="1">
        <v>0</v>
      </c>
      <c r="L567" s="1">
        <v>0</v>
      </c>
    </row>
    <row r="568" spans="1:12" x14ac:dyDescent="0.25">
      <c r="A568" t="s">
        <v>70</v>
      </c>
      <c r="B568">
        <v>2030</v>
      </c>
      <c r="C568" t="s">
        <v>66</v>
      </c>
      <c r="D568" t="s">
        <v>374</v>
      </c>
      <c r="E568" t="s">
        <v>375</v>
      </c>
      <c r="F568">
        <v>0</v>
      </c>
      <c r="G568">
        <v>0</v>
      </c>
      <c r="H568">
        <v>0</v>
      </c>
      <c r="I568">
        <v>0</v>
      </c>
      <c r="J568" s="1">
        <v>0</v>
      </c>
      <c r="K568" s="1">
        <v>0</v>
      </c>
      <c r="L568" s="1">
        <v>0</v>
      </c>
    </row>
    <row r="569" spans="1:12" x14ac:dyDescent="0.25">
      <c r="A569" t="s">
        <v>70</v>
      </c>
      <c r="B569">
        <v>2030</v>
      </c>
      <c r="C569" t="s">
        <v>66</v>
      </c>
      <c r="D569" t="s">
        <v>376</v>
      </c>
      <c r="E569" t="s">
        <v>377</v>
      </c>
      <c r="F569">
        <v>0.37</v>
      </c>
      <c r="G569">
        <v>28.17</v>
      </c>
      <c r="H569">
        <v>0.35</v>
      </c>
      <c r="I569">
        <v>4.79</v>
      </c>
      <c r="J569" s="1">
        <v>304</v>
      </c>
      <c r="K569" s="1">
        <v>1.05</v>
      </c>
      <c r="L569" s="1">
        <v>14.5</v>
      </c>
    </row>
    <row r="570" spans="1:12" x14ac:dyDescent="0.25">
      <c r="A570" t="s">
        <v>70</v>
      </c>
      <c r="B570">
        <v>2030</v>
      </c>
      <c r="C570" t="s">
        <v>66</v>
      </c>
      <c r="D570" t="s">
        <v>378</v>
      </c>
      <c r="E570" t="s">
        <v>379</v>
      </c>
      <c r="F570">
        <v>0</v>
      </c>
      <c r="G570">
        <v>24.19</v>
      </c>
      <c r="H570">
        <v>0</v>
      </c>
      <c r="I570">
        <v>1.76</v>
      </c>
      <c r="J570" s="1">
        <v>38.9</v>
      </c>
      <c r="K570" s="1">
        <v>1.0200000000000001E-3</v>
      </c>
      <c r="L570" s="1">
        <v>0.68600000000000005</v>
      </c>
    </row>
    <row r="571" spans="1:12" x14ac:dyDescent="0.25">
      <c r="A571" t="s">
        <v>70</v>
      </c>
      <c r="B571">
        <v>2030</v>
      </c>
      <c r="C571" t="s">
        <v>66</v>
      </c>
      <c r="D571" t="s">
        <v>32</v>
      </c>
      <c r="E571" t="s">
        <v>380</v>
      </c>
      <c r="F571">
        <v>0</v>
      </c>
      <c r="G571">
        <v>0</v>
      </c>
      <c r="H571">
        <v>0</v>
      </c>
      <c r="I571">
        <v>0</v>
      </c>
      <c r="J571" s="1">
        <v>0</v>
      </c>
      <c r="K571" s="1">
        <v>0</v>
      </c>
      <c r="L571" s="1">
        <v>0</v>
      </c>
    </row>
    <row r="572" spans="1:12" x14ac:dyDescent="0.25">
      <c r="A572" t="s">
        <v>70</v>
      </c>
      <c r="B572">
        <v>2030</v>
      </c>
      <c r="C572" t="s">
        <v>66</v>
      </c>
      <c r="D572" t="s">
        <v>381</v>
      </c>
      <c r="E572" t="s">
        <v>382</v>
      </c>
      <c r="F572">
        <v>0</v>
      </c>
      <c r="G572">
        <v>0</v>
      </c>
      <c r="H572">
        <v>0</v>
      </c>
      <c r="I572">
        <v>0</v>
      </c>
      <c r="J572" s="1">
        <v>0</v>
      </c>
      <c r="K572" s="1">
        <v>0</v>
      </c>
      <c r="L572" s="1">
        <v>0</v>
      </c>
    </row>
    <row r="573" spans="1:12" x14ac:dyDescent="0.25">
      <c r="A573" t="s">
        <v>70</v>
      </c>
      <c r="B573">
        <v>2030</v>
      </c>
      <c r="C573" t="s">
        <v>66</v>
      </c>
      <c r="D573" t="s">
        <v>383</v>
      </c>
      <c r="E573" t="s">
        <v>384</v>
      </c>
      <c r="F573">
        <v>0</v>
      </c>
      <c r="G573">
        <v>0</v>
      </c>
      <c r="H573">
        <v>0</v>
      </c>
      <c r="I573">
        <v>0</v>
      </c>
      <c r="J573" s="1">
        <v>0</v>
      </c>
      <c r="K573" s="1">
        <v>0</v>
      </c>
      <c r="L573" s="1">
        <v>0</v>
      </c>
    </row>
    <row r="574" spans="1:12" x14ac:dyDescent="0.25">
      <c r="A574" t="s">
        <v>70</v>
      </c>
      <c r="B574">
        <v>2030</v>
      </c>
      <c r="C574" t="s">
        <v>66</v>
      </c>
      <c r="D574" t="s">
        <v>385</v>
      </c>
      <c r="E574" t="s">
        <v>386</v>
      </c>
      <c r="F574">
        <v>0</v>
      </c>
      <c r="G574">
        <v>0</v>
      </c>
      <c r="H574">
        <v>0</v>
      </c>
      <c r="I574">
        <v>0</v>
      </c>
      <c r="J574" s="1">
        <v>0</v>
      </c>
      <c r="K574" s="1">
        <v>0</v>
      </c>
      <c r="L574" s="1">
        <v>0</v>
      </c>
    </row>
    <row r="575" spans="1:12" x14ac:dyDescent="0.25">
      <c r="A575" t="s">
        <v>70</v>
      </c>
      <c r="B575">
        <v>2030</v>
      </c>
      <c r="C575" t="s">
        <v>66</v>
      </c>
      <c r="D575" t="s">
        <v>387</v>
      </c>
      <c r="E575" t="s">
        <v>388</v>
      </c>
      <c r="F575">
        <v>0</v>
      </c>
      <c r="G575">
        <v>0</v>
      </c>
      <c r="H575">
        <v>0</v>
      </c>
      <c r="I575">
        <v>0</v>
      </c>
      <c r="J575" s="1">
        <v>0</v>
      </c>
      <c r="K575" s="1">
        <v>0</v>
      </c>
      <c r="L575" s="1">
        <v>0</v>
      </c>
    </row>
    <row r="576" spans="1:12" x14ac:dyDescent="0.25">
      <c r="A576" t="s">
        <v>70</v>
      </c>
      <c r="B576">
        <v>2030</v>
      </c>
      <c r="C576" t="s">
        <v>66</v>
      </c>
      <c r="D576" t="s">
        <v>389</v>
      </c>
      <c r="E576" t="s">
        <v>390</v>
      </c>
      <c r="F576">
        <v>0</v>
      </c>
      <c r="G576">
        <v>0</v>
      </c>
      <c r="H576">
        <v>0</v>
      </c>
      <c r="I576">
        <v>0</v>
      </c>
      <c r="J576" s="1">
        <v>0</v>
      </c>
      <c r="K576" s="1">
        <v>0</v>
      </c>
      <c r="L576" s="1">
        <v>0</v>
      </c>
    </row>
    <row r="577" spans="1:12" x14ac:dyDescent="0.25">
      <c r="A577" t="s">
        <v>70</v>
      </c>
      <c r="B577">
        <v>2030</v>
      </c>
      <c r="C577" t="s">
        <v>66</v>
      </c>
      <c r="D577" t="s">
        <v>38</v>
      </c>
      <c r="E577" t="s">
        <v>391</v>
      </c>
      <c r="F577">
        <v>0</v>
      </c>
      <c r="G577">
        <v>0</v>
      </c>
      <c r="H577">
        <v>0</v>
      </c>
      <c r="I577">
        <v>0</v>
      </c>
      <c r="J577" s="1">
        <v>0</v>
      </c>
      <c r="K577" s="1">
        <v>0</v>
      </c>
      <c r="L577" s="1">
        <v>0</v>
      </c>
    </row>
    <row r="578" spans="1:12" x14ac:dyDescent="0.25">
      <c r="A578" t="s">
        <v>70</v>
      </c>
      <c r="B578">
        <v>2030</v>
      </c>
      <c r="C578" t="s">
        <v>66</v>
      </c>
      <c r="D578" t="s">
        <v>31</v>
      </c>
      <c r="E578" t="s">
        <v>392</v>
      </c>
      <c r="F578">
        <v>0</v>
      </c>
      <c r="G578">
        <v>0</v>
      </c>
      <c r="H578">
        <v>0</v>
      </c>
      <c r="I578">
        <v>0</v>
      </c>
      <c r="J578" s="1">
        <v>0</v>
      </c>
      <c r="K578" s="1">
        <v>0</v>
      </c>
      <c r="L578" s="1">
        <v>0</v>
      </c>
    </row>
    <row r="579" spans="1:12" x14ac:dyDescent="0.25">
      <c r="A579" t="s">
        <v>70</v>
      </c>
      <c r="B579">
        <v>2030</v>
      </c>
      <c r="C579" t="s">
        <v>66</v>
      </c>
      <c r="D579" t="s">
        <v>393</v>
      </c>
      <c r="E579" t="s">
        <v>394</v>
      </c>
      <c r="F579">
        <v>0</v>
      </c>
      <c r="G579">
        <v>0</v>
      </c>
      <c r="H579">
        <v>0</v>
      </c>
      <c r="I579">
        <v>0</v>
      </c>
      <c r="J579" s="1">
        <v>0</v>
      </c>
      <c r="K579" s="1">
        <v>0</v>
      </c>
      <c r="L579" s="1">
        <v>0</v>
      </c>
    </row>
    <row r="580" spans="1:12" x14ac:dyDescent="0.25">
      <c r="A580" t="s">
        <v>70</v>
      </c>
      <c r="B580">
        <v>2030</v>
      </c>
      <c r="C580" t="s">
        <v>66</v>
      </c>
      <c r="D580" t="s">
        <v>395</v>
      </c>
      <c r="E580" t="s">
        <v>396</v>
      </c>
      <c r="F580">
        <v>0</v>
      </c>
      <c r="G580">
        <v>0</v>
      </c>
      <c r="H580">
        <v>0</v>
      </c>
      <c r="I580">
        <v>0</v>
      </c>
      <c r="J580" s="1">
        <v>0</v>
      </c>
      <c r="K580" s="1">
        <v>0</v>
      </c>
      <c r="L580" s="1">
        <v>0</v>
      </c>
    </row>
    <row r="581" spans="1:12" x14ac:dyDescent="0.25">
      <c r="A581" t="s">
        <v>70</v>
      </c>
      <c r="B581">
        <v>2030</v>
      </c>
      <c r="C581" t="s">
        <v>66</v>
      </c>
      <c r="D581" t="s">
        <v>397</v>
      </c>
      <c r="E581" t="s">
        <v>398</v>
      </c>
      <c r="F581">
        <v>-0.06</v>
      </c>
      <c r="G581">
        <v>26.87</v>
      </c>
      <c r="H581">
        <v>0</v>
      </c>
      <c r="I581">
        <v>3.8</v>
      </c>
      <c r="J581" s="1">
        <v>24.6</v>
      </c>
      <c r="K581" s="1">
        <v>0</v>
      </c>
      <c r="L581" s="1">
        <v>0.93600000000000005</v>
      </c>
    </row>
    <row r="582" spans="1:12" x14ac:dyDescent="0.25">
      <c r="A582" t="s">
        <v>70</v>
      </c>
      <c r="B582">
        <v>2030</v>
      </c>
      <c r="C582" t="s">
        <v>66</v>
      </c>
      <c r="D582" t="s">
        <v>54</v>
      </c>
      <c r="E582" t="s">
        <v>399</v>
      </c>
      <c r="F582">
        <v>0</v>
      </c>
      <c r="G582">
        <v>0</v>
      </c>
      <c r="H582">
        <v>0</v>
      </c>
      <c r="I582">
        <v>0</v>
      </c>
      <c r="J582" s="1">
        <v>0</v>
      </c>
      <c r="K582" s="1">
        <v>0</v>
      </c>
      <c r="L582" s="1">
        <v>0</v>
      </c>
    </row>
    <row r="583" spans="1:12" x14ac:dyDescent="0.25">
      <c r="A583" t="s">
        <v>70</v>
      </c>
      <c r="B583">
        <v>2030</v>
      </c>
      <c r="C583" t="s">
        <v>66</v>
      </c>
      <c r="D583" t="s">
        <v>400</v>
      </c>
      <c r="E583" t="s">
        <v>401</v>
      </c>
      <c r="F583">
        <v>-0.97</v>
      </c>
      <c r="G583">
        <v>28.78</v>
      </c>
      <c r="H583">
        <v>0</v>
      </c>
      <c r="I583">
        <v>5.22</v>
      </c>
      <c r="J583" s="1">
        <v>17.899999999999999</v>
      </c>
      <c r="K583" s="1">
        <v>0</v>
      </c>
      <c r="L583" s="1">
        <v>0.93500000000000005</v>
      </c>
    </row>
    <row r="584" spans="1:12" x14ac:dyDescent="0.25">
      <c r="A584" t="s">
        <v>70</v>
      </c>
      <c r="B584">
        <v>2030</v>
      </c>
      <c r="C584" t="s">
        <v>66</v>
      </c>
      <c r="D584" t="s">
        <v>402</v>
      </c>
      <c r="E584" t="s">
        <v>403</v>
      </c>
      <c r="F584">
        <v>0</v>
      </c>
      <c r="G584">
        <v>0</v>
      </c>
      <c r="H584">
        <v>0</v>
      </c>
      <c r="I584">
        <v>0</v>
      </c>
      <c r="J584" s="1">
        <v>0</v>
      </c>
      <c r="K584" s="1">
        <v>0</v>
      </c>
      <c r="L584" s="1">
        <v>0</v>
      </c>
    </row>
    <row r="585" spans="1:12" x14ac:dyDescent="0.25">
      <c r="A585" t="s">
        <v>70</v>
      </c>
      <c r="B585">
        <v>2030</v>
      </c>
      <c r="C585" t="s">
        <v>66</v>
      </c>
      <c r="D585" t="s">
        <v>404</v>
      </c>
      <c r="E585" t="s">
        <v>405</v>
      </c>
      <c r="F585">
        <v>0</v>
      </c>
      <c r="G585">
        <v>0</v>
      </c>
      <c r="H585">
        <v>0</v>
      </c>
      <c r="I585">
        <v>0</v>
      </c>
      <c r="J585" s="1">
        <v>0</v>
      </c>
      <c r="K585" s="1">
        <v>0</v>
      </c>
      <c r="L585" s="1">
        <v>0</v>
      </c>
    </row>
    <row r="586" spans="1:12" x14ac:dyDescent="0.25">
      <c r="A586" t="s">
        <v>70</v>
      </c>
      <c r="B586">
        <v>2030</v>
      </c>
      <c r="C586" t="s">
        <v>66</v>
      </c>
      <c r="D586" t="s">
        <v>406</v>
      </c>
      <c r="E586" t="s">
        <v>407</v>
      </c>
      <c r="F586">
        <v>0</v>
      </c>
      <c r="G586">
        <v>0</v>
      </c>
      <c r="H586">
        <v>0</v>
      </c>
      <c r="I586">
        <v>0</v>
      </c>
      <c r="J586" s="1">
        <v>0</v>
      </c>
      <c r="K586" s="1">
        <v>0</v>
      </c>
      <c r="L586" s="1">
        <v>0</v>
      </c>
    </row>
    <row r="587" spans="1:12" x14ac:dyDescent="0.25">
      <c r="A587" t="s">
        <v>70</v>
      </c>
      <c r="B587">
        <v>2030</v>
      </c>
      <c r="C587" t="s">
        <v>66</v>
      </c>
      <c r="D587" t="s">
        <v>408</v>
      </c>
      <c r="E587" t="s">
        <v>409</v>
      </c>
      <c r="F587">
        <v>0</v>
      </c>
      <c r="G587">
        <v>0</v>
      </c>
      <c r="H587">
        <v>0</v>
      </c>
      <c r="I587">
        <v>0</v>
      </c>
      <c r="J587" s="1">
        <v>0</v>
      </c>
      <c r="K587" s="1">
        <v>0</v>
      </c>
      <c r="L587" s="1">
        <v>0</v>
      </c>
    </row>
    <row r="588" spans="1:12" x14ac:dyDescent="0.25">
      <c r="A588" t="s">
        <v>70</v>
      </c>
      <c r="B588">
        <v>2030</v>
      </c>
      <c r="C588" t="s">
        <v>66</v>
      </c>
      <c r="D588" t="s">
        <v>39</v>
      </c>
      <c r="E588" t="s">
        <v>410</v>
      </c>
      <c r="F588">
        <v>0</v>
      </c>
      <c r="G588">
        <v>0</v>
      </c>
      <c r="H588">
        <v>0</v>
      </c>
      <c r="I588">
        <v>0</v>
      </c>
      <c r="J588" s="1">
        <v>0</v>
      </c>
      <c r="K588" s="1">
        <v>0</v>
      </c>
      <c r="L588" s="1">
        <v>0</v>
      </c>
    </row>
    <row r="589" spans="1:12" x14ac:dyDescent="0.25">
      <c r="A589" t="s">
        <v>70</v>
      </c>
      <c r="B589">
        <v>2030</v>
      </c>
      <c r="C589" t="s">
        <v>66</v>
      </c>
      <c r="D589" t="s">
        <v>411</v>
      </c>
      <c r="E589" t="s">
        <v>412</v>
      </c>
      <c r="F589">
        <v>0</v>
      </c>
      <c r="G589">
        <v>0</v>
      </c>
      <c r="H589">
        <v>0</v>
      </c>
      <c r="I589">
        <v>0</v>
      </c>
      <c r="J589" s="1">
        <v>0</v>
      </c>
      <c r="K589" s="1">
        <v>0</v>
      </c>
      <c r="L589" s="1">
        <v>0</v>
      </c>
    </row>
    <row r="590" spans="1:12" x14ac:dyDescent="0.25">
      <c r="A590" t="s">
        <v>70</v>
      </c>
      <c r="B590">
        <v>2030</v>
      </c>
      <c r="C590" t="s">
        <v>66</v>
      </c>
      <c r="D590" t="s">
        <v>413</v>
      </c>
      <c r="E590" t="s">
        <v>414</v>
      </c>
      <c r="F590">
        <v>1.1200000000000001</v>
      </c>
      <c r="G590">
        <v>33.130000000000003</v>
      </c>
      <c r="H590">
        <v>1.05</v>
      </c>
      <c r="I590">
        <v>7.76</v>
      </c>
      <c r="J590" s="1">
        <v>16</v>
      </c>
      <c r="K590" s="1">
        <v>0.16700000000000001</v>
      </c>
      <c r="L590" s="1">
        <v>1.24</v>
      </c>
    </row>
    <row r="591" spans="1:12" x14ac:dyDescent="0.25">
      <c r="A591" t="s">
        <v>70</v>
      </c>
      <c r="B591">
        <v>2030</v>
      </c>
      <c r="C591" t="s">
        <v>66</v>
      </c>
      <c r="D591" t="s">
        <v>47</v>
      </c>
      <c r="E591" t="s">
        <v>415</v>
      </c>
      <c r="F591">
        <v>7.0000000000000007E-2</v>
      </c>
      <c r="G591">
        <v>27.49</v>
      </c>
      <c r="H591">
        <v>0.09</v>
      </c>
      <c r="I591">
        <v>4.3</v>
      </c>
      <c r="J591" s="1">
        <v>137</v>
      </c>
      <c r="K591" s="1">
        <v>0.126</v>
      </c>
      <c r="L591" s="1">
        <v>5.87</v>
      </c>
    </row>
    <row r="592" spans="1:12" x14ac:dyDescent="0.25">
      <c r="A592" t="s">
        <v>70</v>
      </c>
      <c r="B592">
        <v>2030</v>
      </c>
      <c r="C592" t="s">
        <v>66</v>
      </c>
      <c r="D592" t="s">
        <v>416</v>
      </c>
      <c r="E592" t="s">
        <v>417</v>
      </c>
      <c r="F592">
        <v>0</v>
      </c>
      <c r="G592">
        <v>0</v>
      </c>
      <c r="H592">
        <v>0</v>
      </c>
      <c r="I592">
        <v>0</v>
      </c>
      <c r="J592" s="1">
        <v>0</v>
      </c>
      <c r="K592" s="1">
        <v>0</v>
      </c>
      <c r="L592" s="1">
        <v>0</v>
      </c>
    </row>
    <row r="593" spans="1:12" x14ac:dyDescent="0.25">
      <c r="A593" t="s">
        <v>70</v>
      </c>
      <c r="B593">
        <v>2030</v>
      </c>
      <c r="C593" t="s">
        <v>66</v>
      </c>
      <c r="D593" t="s">
        <v>35</v>
      </c>
      <c r="E593" t="s">
        <v>418</v>
      </c>
      <c r="F593">
        <v>0</v>
      </c>
      <c r="G593">
        <v>0</v>
      </c>
      <c r="H593">
        <v>0</v>
      </c>
      <c r="I593">
        <v>0</v>
      </c>
      <c r="J593" s="1">
        <v>0</v>
      </c>
      <c r="K593" s="1">
        <v>0</v>
      </c>
      <c r="L593" s="1">
        <v>0</v>
      </c>
    </row>
    <row r="594" spans="1:12" x14ac:dyDescent="0.25">
      <c r="A594" t="s">
        <v>70</v>
      </c>
      <c r="B594">
        <v>2030</v>
      </c>
      <c r="C594" t="s">
        <v>66</v>
      </c>
      <c r="D594" t="s">
        <v>419</v>
      </c>
      <c r="E594" t="s">
        <v>420</v>
      </c>
      <c r="F594">
        <v>0</v>
      </c>
      <c r="G594">
        <v>0</v>
      </c>
      <c r="H594">
        <v>0</v>
      </c>
      <c r="I594">
        <v>0</v>
      </c>
      <c r="J594" s="1">
        <v>0</v>
      </c>
      <c r="K594" s="1">
        <v>0</v>
      </c>
      <c r="L594" s="1">
        <v>0</v>
      </c>
    </row>
    <row r="595" spans="1:12" x14ac:dyDescent="0.25">
      <c r="A595" t="s">
        <v>70</v>
      </c>
      <c r="B595">
        <v>2030</v>
      </c>
      <c r="C595" t="s">
        <v>66</v>
      </c>
      <c r="D595" t="s">
        <v>59</v>
      </c>
      <c r="E595" t="s">
        <v>421</v>
      </c>
      <c r="F595">
        <v>4.67</v>
      </c>
      <c r="G595">
        <v>45.75</v>
      </c>
      <c r="H595">
        <v>4.7</v>
      </c>
      <c r="I595">
        <v>17.03</v>
      </c>
      <c r="J595" s="1">
        <v>83600</v>
      </c>
      <c r="K595" s="1">
        <v>3930</v>
      </c>
      <c r="L595" s="1">
        <v>14200</v>
      </c>
    </row>
    <row r="596" spans="1:12" x14ac:dyDescent="0.25">
      <c r="A596" t="s">
        <v>70</v>
      </c>
      <c r="B596">
        <v>2030</v>
      </c>
      <c r="C596" t="s">
        <v>66</v>
      </c>
      <c r="D596" t="s">
        <v>422</v>
      </c>
      <c r="E596" t="s">
        <v>423</v>
      </c>
      <c r="F596">
        <v>0</v>
      </c>
      <c r="G596">
        <v>0</v>
      </c>
      <c r="H596">
        <v>0</v>
      </c>
      <c r="I596">
        <v>0</v>
      </c>
      <c r="J596" s="1">
        <v>0</v>
      </c>
      <c r="K596" s="1">
        <v>0</v>
      </c>
      <c r="L596" s="1">
        <v>0</v>
      </c>
    </row>
    <row r="597" spans="1:12" x14ac:dyDescent="0.25">
      <c r="A597" t="s">
        <v>70</v>
      </c>
      <c r="B597">
        <v>2030</v>
      </c>
      <c r="C597" t="s">
        <v>66</v>
      </c>
      <c r="D597" t="s">
        <v>424</v>
      </c>
      <c r="E597" t="s">
        <v>425</v>
      </c>
      <c r="F597">
        <v>-0.02</v>
      </c>
      <c r="G597">
        <v>23.72</v>
      </c>
      <c r="H597">
        <v>0</v>
      </c>
      <c r="I597">
        <v>2.08</v>
      </c>
      <c r="J597" s="1">
        <v>448</v>
      </c>
      <c r="K597" s="1">
        <v>1.16E-3</v>
      </c>
      <c r="L597" s="1">
        <v>9.34</v>
      </c>
    </row>
    <row r="598" spans="1:12" x14ac:dyDescent="0.25">
      <c r="A598" t="s">
        <v>70</v>
      </c>
      <c r="B598">
        <v>2030</v>
      </c>
      <c r="C598" t="s">
        <v>66</v>
      </c>
      <c r="D598" t="s">
        <v>426</v>
      </c>
      <c r="E598" t="s">
        <v>427</v>
      </c>
      <c r="F598">
        <v>0</v>
      </c>
      <c r="G598">
        <v>0</v>
      </c>
      <c r="H598">
        <v>0</v>
      </c>
      <c r="I598">
        <v>0</v>
      </c>
      <c r="J598" s="1">
        <v>0</v>
      </c>
      <c r="K598" s="1">
        <v>0</v>
      </c>
      <c r="L598" s="1">
        <v>0</v>
      </c>
    </row>
    <row r="599" spans="1:12" x14ac:dyDescent="0.25">
      <c r="A599" t="s">
        <v>70</v>
      </c>
      <c r="B599">
        <v>2030</v>
      </c>
      <c r="C599" t="s">
        <v>66</v>
      </c>
      <c r="D599" t="s">
        <v>428</v>
      </c>
      <c r="E599" t="s">
        <v>429</v>
      </c>
      <c r="F599">
        <v>0</v>
      </c>
      <c r="G599">
        <v>0</v>
      </c>
      <c r="H599">
        <v>0</v>
      </c>
      <c r="I599">
        <v>0</v>
      </c>
      <c r="J599" s="1">
        <v>0</v>
      </c>
      <c r="K599" s="1">
        <v>0</v>
      </c>
      <c r="L599" s="1">
        <v>0</v>
      </c>
    </row>
    <row r="600" spans="1:12" x14ac:dyDescent="0.25">
      <c r="A600" t="s">
        <v>70</v>
      </c>
      <c r="B600">
        <v>2030</v>
      </c>
      <c r="C600" t="s">
        <v>66</v>
      </c>
      <c r="D600" t="s">
        <v>430</v>
      </c>
      <c r="E600" t="s">
        <v>431</v>
      </c>
      <c r="F600">
        <v>0</v>
      </c>
      <c r="G600">
        <v>0</v>
      </c>
      <c r="H600">
        <v>0</v>
      </c>
      <c r="I600">
        <v>0</v>
      </c>
      <c r="J600" s="1">
        <v>0</v>
      </c>
      <c r="K600" s="1">
        <v>0</v>
      </c>
      <c r="L600" s="1">
        <v>0</v>
      </c>
    </row>
    <row r="601" spans="1:12" x14ac:dyDescent="0.25">
      <c r="A601" t="s">
        <v>70</v>
      </c>
      <c r="B601">
        <v>2030</v>
      </c>
      <c r="C601" t="s">
        <v>66</v>
      </c>
      <c r="D601" t="s">
        <v>57</v>
      </c>
      <c r="E601" t="s">
        <v>432</v>
      </c>
      <c r="F601">
        <v>0.72</v>
      </c>
      <c r="G601">
        <v>31.72</v>
      </c>
      <c r="H601">
        <v>0.66</v>
      </c>
      <c r="I601">
        <v>6.69</v>
      </c>
      <c r="J601" s="1">
        <v>1.24</v>
      </c>
      <c r="K601" s="1">
        <v>8.2299999999999995E-3</v>
      </c>
      <c r="L601" s="1">
        <v>8.2799999999999999E-2</v>
      </c>
    </row>
    <row r="602" spans="1:12" x14ac:dyDescent="0.25">
      <c r="A602" t="s">
        <v>70</v>
      </c>
      <c r="B602">
        <v>2030</v>
      </c>
      <c r="C602" t="s">
        <v>66</v>
      </c>
      <c r="D602" t="s">
        <v>433</v>
      </c>
      <c r="E602" t="s">
        <v>434</v>
      </c>
      <c r="F602">
        <v>0</v>
      </c>
      <c r="G602">
        <v>0</v>
      </c>
      <c r="H602">
        <v>0</v>
      </c>
      <c r="I602">
        <v>0</v>
      </c>
      <c r="J602" s="1">
        <v>0</v>
      </c>
      <c r="K602" s="1">
        <v>0</v>
      </c>
      <c r="L602" s="1">
        <v>0</v>
      </c>
    </row>
    <row r="603" spans="1:12" x14ac:dyDescent="0.25">
      <c r="A603" t="s">
        <v>70</v>
      </c>
      <c r="B603">
        <v>2030</v>
      </c>
      <c r="C603" t="s">
        <v>66</v>
      </c>
      <c r="D603" t="s">
        <v>435</v>
      </c>
      <c r="E603" t="s">
        <v>436</v>
      </c>
      <c r="F603">
        <v>0</v>
      </c>
      <c r="G603">
        <v>0</v>
      </c>
      <c r="H603">
        <v>0</v>
      </c>
      <c r="I603">
        <v>0</v>
      </c>
      <c r="J603" s="1">
        <v>0</v>
      </c>
      <c r="K603" s="1">
        <v>0</v>
      </c>
      <c r="L603" s="1">
        <v>0</v>
      </c>
    </row>
    <row r="604" spans="1:12" x14ac:dyDescent="0.25">
      <c r="A604" t="s">
        <v>70</v>
      </c>
      <c r="B604">
        <v>2030</v>
      </c>
      <c r="C604" t="s">
        <v>66</v>
      </c>
      <c r="D604" t="s">
        <v>437</v>
      </c>
      <c r="E604" t="s">
        <v>438</v>
      </c>
      <c r="F604">
        <v>11.81</v>
      </c>
      <c r="G604">
        <v>49.77</v>
      </c>
      <c r="H604">
        <v>9.9</v>
      </c>
      <c r="I604">
        <v>16.670000000000002</v>
      </c>
      <c r="J604" s="1">
        <v>228</v>
      </c>
      <c r="K604" s="1">
        <v>22.6</v>
      </c>
      <c r="L604" s="1">
        <v>38.1</v>
      </c>
    </row>
    <row r="605" spans="1:12" x14ac:dyDescent="0.25">
      <c r="A605" t="s">
        <v>70</v>
      </c>
      <c r="B605">
        <v>2030</v>
      </c>
      <c r="C605" t="s">
        <v>66</v>
      </c>
      <c r="D605" t="s">
        <v>439</v>
      </c>
      <c r="E605" t="s">
        <v>440</v>
      </c>
      <c r="F605">
        <v>2.15</v>
      </c>
      <c r="G605">
        <v>39.9</v>
      </c>
      <c r="H605">
        <v>1.96</v>
      </c>
      <c r="I605">
        <v>12.13</v>
      </c>
      <c r="J605" s="1">
        <v>108</v>
      </c>
      <c r="K605" s="1">
        <v>2.13</v>
      </c>
      <c r="L605" s="1">
        <v>13.2</v>
      </c>
    </row>
    <row r="606" spans="1:12" x14ac:dyDescent="0.25">
      <c r="A606" t="s">
        <v>70</v>
      </c>
      <c r="B606">
        <v>2030</v>
      </c>
      <c r="C606" t="s">
        <v>67</v>
      </c>
      <c r="D606" t="s">
        <v>77</v>
      </c>
      <c r="E606" t="s">
        <v>78</v>
      </c>
      <c r="F606">
        <v>5.05</v>
      </c>
      <c r="G606">
        <v>44.18</v>
      </c>
      <c r="H606">
        <v>2.12</v>
      </c>
      <c r="I606">
        <v>1.76</v>
      </c>
      <c r="J606" s="1">
        <v>68.3</v>
      </c>
      <c r="K606" s="1">
        <v>1.44</v>
      </c>
      <c r="L606" s="1">
        <v>1.2</v>
      </c>
    </row>
    <row r="607" spans="1:12" x14ac:dyDescent="0.25">
      <c r="A607" t="s">
        <v>70</v>
      </c>
      <c r="B607">
        <v>2030</v>
      </c>
      <c r="C607" t="s">
        <v>67</v>
      </c>
      <c r="D607" t="s">
        <v>79</v>
      </c>
      <c r="E607" t="s">
        <v>80</v>
      </c>
      <c r="F607">
        <v>0</v>
      </c>
      <c r="G607">
        <v>0</v>
      </c>
      <c r="H607">
        <v>0</v>
      </c>
      <c r="I607">
        <v>0</v>
      </c>
      <c r="J607" s="1">
        <v>0</v>
      </c>
      <c r="K607" s="1">
        <v>0</v>
      </c>
      <c r="L607" s="1">
        <v>0</v>
      </c>
    </row>
    <row r="608" spans="1:12" x14ac:dyDescent="0.25">
      <c r="A608" t="s">
        <v>70</v>
      </c>
      <c r="B608">
        <v>2030</v>
      </c>
      <c r="C608" t="s">
        <v>67</v>
      </c>
      <c r="D608" t="s">
        <v>81</v>
      </c>
      <c r="E608" t="s">
        <v>82</v>
      </c>
      <c r="F608">
        <v>0</v>
      </c>
      <c r="G608">
        <v>0</v>
      </c>
      <c r="H608">
        <v>0</v>
      </c>
      <c r="I608">
        <v>0</v>
      </c>
      <c r="J608" s="1">
        <v>0</v>
      </c>
      <c r="K608" s="1">
        <v>0</v>
      </c>
      <c r="L608" s="1">
        <v>0</v>
      </c>
    </row>
    <row r="609" spans="1:12" x14ac:dyDescent="0.25">
      <c r="A609" t="s">
        <v>70</v>
      </c>
      <c r="B609">
        <v>2030</v>
      </c>
      <c r="C609" t="s">
        <v>67</v>
      </c>
      <c r="D609" t="s">
        <v>83</v>
      </c>
      <c r="E609" t="s">
        <v>84</v>
      </c>
      <c r="F609">
        <v>9.8800000000000008</v>
      </c>
      <c r="G609">
        <v>42.26</v>
      </c>
      <c r="H609">
        <v>3.96</v>
      </c>
      <c r="I609">
        <v>1.78</v>
      </c>
      <c r="J609" s="1">
        <v>3910</v>
      </c>
      <c r="K609" s="1">
        <v>155</v>
      </c>
      <c r="L609" s="1">
        <v>69.7</v>
      </c>
    </row>
    <row r="610" spans="1:12" x14ac:dyDescent="0.25">
      <c r="A610" t="s">
        <v>70</v>
      </c>
      <c r="B610">
        <v>2030</v>
      </c>
      <c r="C610" t="s">
        <v>67</v>
      </c>
      <c r="D610" t="s">
        <v>85</v>
      </c>
      <c r="E610" t="s">
        <v>86</v>
      </c>
      <c r="F610">
        <v>0</v>
      </c>
      <c r="G610">
        <v>0</v>
      </c>
      <c r="H610">
        <v>0</v>
      </c>
      <c r="I610">
        <v>0</v>
      </c>
      <c r="J610" s="1">
        <v>0</v>
      </c>
      <c r="K610" s="1">
        <v>0</v>
      </c>
      <c r="L610" s="1">
        <v>0</v>
      </c>
    </row>
    <row r="611" spans="1:12" x14ac:dyDescent="0.25">
      <c r="A611" t="s">
        <v>70</v>
      </c>
      <c r="B611">
        <v>2030</v>
      </c>
      <c r="C611" t="s">
        <v>67</v>
      </c>
      <c r="D611" t="s">
        <v>63</v>
      </c>
      <c r="E611" t="s">
        <v>87</v>
      </c>
      <c r="F611">
        <v>-0.02</v>
      </c>
      <c r="G611">
        <v>23.68</v>
      </c>
      <c r="H611">
        <v>0</v>
      </c>
      <c r="I611">
        <v>0.01</v>
      </c>
      <c r="J611" s="1">
        <v>1030</v>
      </c>
      <c r="K611" s="1">
        <v>1.14E-2</v>
      </c>
      <c r="L611" s="1">
        <v>5.9200000000000003E-2</v>
      </c>
    </row>
    <row r="612" spans="1:12" x14ac:dyDescent="0.25">
      <c r="A612" t="s">
        <v>70</v>
      </c>
      <c r="B612">
        <v>2030</v>
      </c>
      <c r="C612" t="s">
        <v>67</v>
      </c>
      <c r="D612" t="s">
        <v>88</v>
      </c>
      <c r="E612" t="s">
        <v>89</v>
      </c>
      <c r="F612">
        <v>0</v>
      </c>
      <c r="G612">
        <v>0</v>
      </c>
      <c r="H612">
        <v>0</v>
      </c>
      <c r="I612">
        <v>0</v>
      </c>
      <c r="J612" s="1">
        <v>0</v>
      </c>
      <c r="K612" s="1">
        <v>0</v>
      </c>
      <c r="L612" s="1">
        <v>0</v>
      </c>
    </row>
    <row r="613" spans="1:12" x14ac:dyDescent="0.25">
      <c r="A613" t="s">
        <v>70</v>
      </c>
      <c r="B613">
        <v>2030</v>
      </c>
      <c r="C613" t="s">
        <v>67</v>
      </c>
      <c r="D613" t="s">
        <v>49</v>
      </c>
      <c r="E613" t="s">
        <v>90</v>
      </c>
      <c r="F613">
        <v>-0.03</v>
      </c>
      <c r="G613">
        <v>18.28</v>
      </c>
      <c r="H613">
        <v>0</v>
      </c>
      <c r="I613">
        <v>0.01</v>
      </c>
      <c r="J613" s="1">
        <v>980</v>
      </c>
      <c r="K613" s="1">
        <v>0</v>
      </c>
      <c r="L613" s="1">
        <v>6.4399999999999999E-2</v>
      </c>
    </row>
    <row r="614" spans="1:12" x14ac:dyDescent="0.25">
      <c r="A614" t="s">
        <v>70</v>
      </c>
      <c r="B614">
        <v>2030</v>
      </c>
      <c r="C614" t="s">
        <v>67</v>
      </c>
      <c r="D614" t="s">
        <v>30</v>
      </c>
      <c r="E614" t="s">
        <v>91</v>
      </c>
      <c r="F614">
        <v>0</v>
      </c>
      <c r="G614">
        <v>0</v>
      </c>
      <c r="H614">
        <v>0</v>
      </c>
      <c r="I614">
        <v>0</v>
      </c>
      <c r="J614" s="1">
        <v>0</v>
      </c>
      <c r="K614" s="1">
        <v>0</v>
      </c>
      <c r="L614" s="1">
        <v>0</v>
      </c>
    </row>
    <row r="615" spans="1:12" x14ac:dyDescent="0.25">
      <c r="A615" t="s">
        <v>70</v>
      </c>
      <c r="B615">
        <v>2030</v>
      </c>
      <c r="C615" t="s">
        <v>67</v>
      </c>
      <c r="D615" t="s">
        <v>92</v>
      </c>
      <c r="E615" t="s">
        <v>93</v>
      </c>
      <c r="F615">
        <v>0.8</v>
      </c>
      <c r="G615">
        <v>39.35</v>
      </c>
      <c r="H615">
        <v>0.33</v>
      </c>
      <c r="I615">
        <v>1.17</v>
      </c>
      <c r="J615" s="1">
        <v>16.399999999999999</v>
      </c>
      <c r="K615" s="1">
        <v>5.3999999999999999E-2</v>
      </c>
      <c r="L615" s="1">
        <v>0.193</v>
      </c>
    </row>
    <row r="616" spans="1:12" x14ac:dyDescent="0.25">
      <c r="A616" t="s">
        <v>70</v>
      </c>
      <c r="B616">
        <v>2030</v>
      </c>
      <c r="C616" t="s">
        <v>67</v>
      </c>
      <c r="D616" t="s">
        <v>94</v>
      </c>
      <c r="E616" t="s">
        <v>95</v>
      </c>
      <c r="F616">
        <v>0</v>
      </c>
      <c r="G616">
        <v>0</v>
      </c>
      <c r="H616">
        <v>0</v>
      </c>
      <c r="I616">
        <v>0</v>
      </c>
      <c r="J616" s="1">
        <v>0</v>
      </c>
      <c r="K616" s="1">
        <v>0</v>
      </c>
      <c r="L616" s="1">
        <v>0</v>
      </c>
    </row>
    <row r="617" spans="1:12" x14ac:dyDescent="0.25">
      <c r="A617" t="s">
        <v>70</v>
      </c>
      <c r="B617">
        <v>2030</v>
      </c>
      <c r="C617" t="s">
        <v>67</v>
      </c>
      <c r="D617" t="s">
        <v>96</v>
      </c>
      <c r="E617" t="s">
        <v>97</v>
      </c>
      <c r="F617">
        <v>0</v>
      </c>
      <c r="G617">
        <v>0</v>
      </c>
      <c r="H617">
        <v>0</v>
      </c>
      <c r="I617">
        <v>0</v>
      </c>
      <c r="J617" s="1">
        <v>0</v>
      </c>
      <c r="K617" s="1">
        <v>0</v>
      </c>
      <c r="L617" s="1">
        <v>0</v>
      </c>
    </row>
    <row r="618" spans="1:12" x14ac:dyDescent="0.25">
      <c r="A618" t="s">
        <v>70</v>
      </c>
      <c r="B618">
        <v>2030</v>
      </c>
      <c r="C618" t="s">
        <v>67</v>
      </c>
      <c r="D618" t="s">
        <v>98</v>
      </c>
      <c r="E618" t="s">
        <v>99</v>
      </c>
      <c r="F618">
        <v>2.4900000000000002</v>
      </c>
      <c r="G618">
        <v>39.619999999999997</v>
      </c>
      <c r="H618">
        <v>1.03</v>
      </c>
      <c r="I618">
        <v>1.22</v>
      </c>
      <c r="J618" s="1">
        <v>35200</v>
      </c>
      <c r="K618" s="1">
        <v>361</v>
      </c>
      <c r="L618" s="1">
        <v>429</v>
      </c>
    </row>
    <row r="619" spans="1:12" x14ac:dyDescent="0.25">
      <c r="A619" t="s">
        <v>70</v>
      </c>
      <c r="B619">
        <v>2030</v>
      </c>
      <c r="C619" t="s">
        <v>67</v>
      </c>
      <c r="D619" t="s">
        <v>100</v>
      </c>
      <c r="E619" t="s">
        <v>101</v>
      </c>
      <c r="F619">
        <v>0</v>
      </c>
      <c r="G619">
        <v>0</v>
      </c>
      <c r="H619">
        <v>0</v>
      </c>
      <c r="I619">
        <v>0</v>
      </c>
      <c r="J619" s="1">
        <v>0</v>
      </c>
      <c r="K619" s="1">
        <v>0</v>
      </c>
      <c r="L619" s="1">
        <v>0</v>
      </c>
    </row>
    <row r="620" spans="1:12" x14ac:dyDescent="0.25">
      <c r="A620" t="s">
        <v>70</v>
      </c>
      <c r="B620">
        <v>2030</v>
      </c>
      <c r="C620" t="s">
        <v>67</v>
      </c>
      <c r="D620" t="s">
        <v>102</v>
      </c>
      <c r="E620" t="s">
        <v>103</v>
      </c>
      <c r="F620">
        <v>0</v>
      </c>
      <c r="G620">
        <v>0</v>
      </c>
      <c r="H620">
        <v>0</v>
      </c>
      <c r="I620">
        <v>0</v>
      </c>
      <c r="J620" s="1">
        <v>0</v>
      </c>
      <c r="K620" s="1">
        <v>0</v>
      </c>
      <c r="L620" s="1">
        <v>0</v>
      </c>
    </row>
    <row r="621" spans="1:12" x14ac:dyDescent="0.25">
      <c r="A621" t="s">
        <v>70</v>
      </c>
      <c r="B621">
        <v>2030</v>
      </c>
      <c r="C621" t="s">
        <v>67</v>
      </c>
      <c r="D621" t="s">
        <v>104</v>
      </c>
      <c r="E621" t="s">
        <v>105</v>
      </c>
      <c r="F621">
        <v>0</v>
      </c>
      <c r="G621">
        <v>0</v>
      </c>
      <c r="H621">
        <v>0</v>
      </c>
      <c r="I621">
        <v>0</v>
      </c>
      <c r="J621" s="1">
        <v>0</v>
      </c>
      <c r="K621" s="1">
        <v>0</v>
      </c>
      <c r="L621" s="1">
        <v>0</v>
      </c>
    </row>
    <row r="622" spans="1:12" x14ac:dyDescent="0.25">
      <c r="A622" t="s">
        <v>70</v>
      </c>
      <c r="B622">
        <v>2030</v>
      </c>
      <c r="C622" t="s">
        <v>67</v>
      </c>
      <c r="D622" t="s">
        <v>106</v>
      </c>
      <c r="E622" t="s">
        <v>107</v>
      </c>
      <c r="F622">
        <v>0.23</v>
      </c>
      <c r="G622">
        <v>27.63</v>
      </c>
      <c r="H622">
        <v>0.09</v>
      </c>
      <c r="I622">
        <v>0.16</v>
      </c>
      <c r="J622" s="1">
        <v>12.2</v>
      </c>
      <c r="K622" s="1">
        <v>1.14E-2</v>
      </c>
      <c r="L622" s="1">
        <v>1.9800000000000002E-2</v>
      </c>
    </row>
    <row r="623" spans="1:12" x14ac:dyDescent="0.25">
      <c r="A623" t="s">
        <v>70</v>
      </c>
      <c r="B623">
        <v>2030</v>
      </c>
      <c r="C623" t="s">
        <v>67</v>
      </c>
      <c r="D623" t="s">
        <v>108</v>
      </c>
      <c r="E623" t="s">
        <v>109</v>
      </c>
      <c r="F623">
        <v>0.65</v>
      </c>
      <c r="G623">
        <v>33.03</v>
      </c>
      <c r="H623">
        <v>0.26</v>
      </c>
      <c r="I623">
        <v>0.56000000000000005</v>
      </c>
      <c r="J623" s="1">
        <v>15.5</v>
      </c>
      <c r="K623" s="1">
        <v>4.0399999999999998E-2</v>
      </c>
      <c r="L623" s="1">
        <v>8.7300000000000003E-2</v>
      </c>
    </row>
    <row r="624" spans="1:12" x14ac:dyDescent="0.25">
      <c r="A624" t="s">
        <v>70</v>
      </c>
      <c r="B624">
        <v>2030</v>
      </c>
      <c r="C624" t="s">
        <v>67</v>
      </c>
      <c r="D624" t="s">
        <v>110</v>
      </c>
      <c r="E624" t="s">
        <v>111</v>
      </c>
      <c r="F624">
        <v>6.14</v>
      </c>
      <c r="G624">
        <v>42.53</v>
      </c>
      <c r="H624">
        <v>2.46</v>
      </c>
      <c r="I624">
        <v>1.5</v>
      </c>
      <c r="J624" s="1">
        <v>7.31</v>
      </c>
      <c r="K624" s="1">
        <v>0.18</v>
      </c>
      <c r="L624" s="1">
        <v>0.11</v>
      </c>
    </row>
    <row r="625" spans="1:12" x14ac:dyDescent="0.25">
      <c r="A625" t="s">
        <v>70</v>
      </c>
      <c r="B625">
        <v>2030</v>
      </c>
      <c r="C625" t="s">
        <v>67</v>
      </c>
      <c r="D625" t="s">
        <v>112</v>
      </c>
      <c r="E625" t="s">
        <v>113</v>
      </c>
      <c r="F625">
        <v>-0.16</v>
      </c>
      <c r="G625">
        <v>21.92</v>
      </c>
      <c r="H625">
        <v>0</v>
      </c>
      <c r="I625">
        <v>0.01</v>
      </c>
      <c r="J625" s="1">
        <v>182</v>
      </c>
      <c r="K625" s="1">
        <v>0</v>
      </c>
      <c r="L625" s="1">
        <v>0.02</v>
      </c>
    </row>
    <row r="626" spans="1:12" x14ac:dyDescent="0.25">
      <c r="A626" t="s">
        <v>70</v>
      </c>
      <c r="B626">
        <v>2030</v>
      </c>
      <c r="C626" t="s">
        <v>67</v>
      </c>
      <c r="D626" t="s">
        <v>114</v>
      </c>
      <c r="E626" t="s">
        <v>115</v>
      </c>
      <c r="F626">
        <v>0</v>
      </c>
      <c r="G626">
        <v>0</v>
      </c>
      <c r="H626">
        <v>0</v>
      </c>
      <c r="I626">
        <v>0</v>
      </c>
      <c r="J626" s="1">
        <v>0</v>
      </c>
      <c r="K626" s="1">
        <v>0</v>
      </c>
      <c r="L626" s="1">
        <v>0</v>
      </c>
    </row>
    <row r="627" spans="1:12" x14ac:dyDescent="0.25">
      <c r="A627" t="s">
        <v>70</v>
      </c>
      <c r="B627">
        <v>2030</v>
      </c>
      <c r="C627" t="s">
        <v>67</v>
      </c>
      <c r="D627" t="s">
        <v>116</v>
      </c>
      <c r="E627" t="s">
        <v>117</v>
      </c>
      <c r="F627">
        <v>0</v>
      </c>
      <c r="G627">
        <v>0</v>
      </c>
      <c r="H627">
        <v>0</v>
      </c>
      <c r="I627">
        <v>0</v>
      </c>
      <c r="J627" s="1">
        <v>0</v>
      </c>
      <c r="K627" s="1">
        <v>0</v>
      </c>
      <c r="L627" s="1">
        <v>0</v>
      </c>
    </row>
    <row r="628" spans="1:12" x14ac:dyDescent="0.25">
      <c r="A628" t="s">
        <v>70</v>
      </c>
      <c r="B628">
        <v>2030</v>
      </c>
      <c r="C628" t="s">
        <v>67</v>
      </c>
      <c r="D628" t="s">
        <v>60</v>
      </c>
      <c r="E628" t="s">
        <v>118</v>
      </c>
      <c r="F628">
        <v>0.13</v>
      </c>
      <c r="G628">
        <v>27.8</v>
      </c>
      <c r="H628">
        <v>0.09</v>
      </c>
      <c r="I628">
        <v>0.2</v>
      </c>
      <c r="J628" s="1">
        <v>4760</v>
      </c>
      <c r="K628" s="1">
        <v>4.2300000000000004</v>
      </c>
      <c r="L628" s="1">
        <v>9.67</v>
      </c>
    </row>
    <row r="629" spans="1:12" x14ac:dyDescent="0.25">
      <c r="A629" t="s">
        <v>70</v>
      </c>
      <c r="B629">
        <v>2030</v>
      </c>
      <c r="C629" t="s">
        <v>67</v>
      </c>
      <c r="D629" t="s">
        <v>119</v>
      </c>
      <c r="E629" t="s">
        <v>120</v>
      </c>
      <c r="F629">
        <v>0.59</v>
      </c>
      <c r="G629">
        <v>32.9</v>
      </c>
      <c r="H629">
        <v>0.24</v>
      </c>
      <c r="I629">
        <v>0.55000000000000004</v>
      </c>
      <c r="J629" s="1">
        <v>1.01</v>
      </c>
      <c r="K629" s="1">
        <v>2.4399999999999999E-3</v>
      </c>
      <c r="L629" s="1">
        <v>5.6299999999999996E-3</v>
      </c>
    </row>
    <row r="630" spans="1:12" x14ac:dyDescent="0.25">
      <c r="A630" t="s">
        <v>70</v>
      </c>
      <c r="B630">
        <v>2030</v>
      </c>
      <c r="C630" t="s">
        <v>67</v>
      </c>
      <c r="D630" t="s">
        <v>41</v>
      </c>
      <c r="E630" t="s">
        <v>121</v>
      </c>
      <c r="F630">
        <v>1.62</v>
      </c>
      <c r="G630">
        <v>39.369999999999997</v>
      </c>
      <c r="H630">
        <v>0.67</v>
      </c>
      <c r="I630">
        <v>1.18</v>
      </c>
      <c r="J630" s="1">
        <v>2.06</v>
      </c>
      <c r="K630" s="1">
        <v>1.3899999999999999E-2</v>
      </c>
      <c r="L630" s="1">
        <v>2.4299999999999999E-2</v>
      </c>
    </row>
    <row r="631" spans="1:12" x14ac:dyDescent="0.25">
      <c r="A631" t="s">
        <v>70</v>
      </c>
      <c r="B631">
        <v>2030</v>
      </c>
      <c r="C631" t="s">
        <v>67</v>
      </c>
      <c r="D631" t="s">
        <v>122</v>
      </c>
      <c r="E631" t="s">
        <v>123</v>
      </c>
      <c r="F631">
        <v>0.03</v>
      </c>
      <c r="G631">
        <v>27.16</v>
      </c>
      <c r="H631">
        <v>0.01</v>
      </c>
      <c r="I631">
        <v>0.13</v>
      </c>
      <c r="J631" s="1">
        <v>188</v>
      </c>
      <c r="K631" s="1">
        <v>2.2599999999999999E-2</v>
      </c>
      <c r="L631" s="1">
        <v>0.25</v>
      </c>
    </row>
    <row r="632" spans="1:12" x14ac:dyDescent="0.25">
      <c r="A632" t="s">
        <v>70</v>
      </c>
      <c r="B632">
        <v>2030</v>
      </c>
      <c r="C632" t="s">
        <v>67</v>
      </c>
      <c r="D632" t="s">
        <v>124</v>
      </c>
      <c r="E632" t="s">
        <v>125</v>
      </c>
      <c r="F632">
        <v>12.13</v>
      </c>
      <c r="G632">
        <v>50.91</v>
      </c>
      <c r="H632">
        <v>4.97</v>
      </c>
      <c r="I632">
        <v>2.68</v>
      </c>
      <c r="J632" s="1">
        <v>11.4</v>
      </c>
      <c r="K632" s="1">
        <v>0.56599999999999995</v>
      </c>
      <c r="L632" s="1">
        <v>0.30499999999999999</v>
      </c>
    </row>
    <row r="633" spans="1:12" x14ac:dyDescent="0.25">
      <c r="A633" t="s">
        <v>70</v>
      </c>
      <c r="B633">
        <v>2030</v>
      </c>
      <c r="C633" t="s">
        <v>67</v>
      </c>
      <c r="D633" t="s">
        <v>126</v>
      </c>
      <c r="E633" t="s">
        <v>127</v>
      </c>
      <c r="F633">
        <v>0</v>
      </c>
      <c r="G633">
        <v>0</v>
      </c>
      <c r="H633">
        <v>0</v>
      </c>
      <c r="I633">
        <v>0</v>
      </c>
      <c r="J633" s="1">
        <v>0</v>
      </c>
      <c r="K633" s="1">
        <v>0</v>
      </c>
      <c r="L633" s="1">
        <v>0</v>
      </c>
    </row>
    <row r="634" spans="1:12" x14ac:dyDescent="0.25">
      <c r="A634" t="s">
        <v>70</v>
      </c>
      <c r="B634">
        <v>2030</v>
      </c>
      <c r="C634" t="s">
        <v>67</v>
      </c>
      <c r="D634" t="s">
        <v>128</v>
      </c>
      <c r="E634" t="s">
        <v>129</v>
      </c>
      <c r="F634">
        <v>0.18</v>
      </c>
      <c r="G634">
        <v>25.38</v>
      </c>
      <c r="H634">
        <v>0.08</v>
      </c>
      <c r="I634">
        <v>0.05</v>
      </c>
      <c r="J634" s="1">
        <v>3340</v>
      </c>
      <c r="K634" s="1">
        <v>2.69</v>
      </c>
      <c r="L634" s="1">
        <v>1.74</v>
      </c>
    </row>
    <row r="635" spans="1:12" x14ac:dyDescent="0.25">
      <c r="A635" t="s">
        <v>70</v>
      </c>
      <c r="B635">
        <v>2030</v>
      </c>
      <c r="C635" t="s">
        <v>67</v>
      </c>
      <c r="D635" t="s">
        <v>130</v>
      </c>
      <c r="E635" t="s">
        <v>131</v>
      </c>
      <c r="F635">
        <v>7.02</v>
      </c>
      <c r="G635">
        <v>41.25</v>
      </c>
      <c r="H635">
        <v>2.88</v>
      </c>
      <c r="I635">
        <v>1.48</v>
      </c>
      <c r="J635" s="1">
        <v>264</v>
      </c>
      <c r="K635" s="1">
        <v>7.6</v>
      </c>
      <c r="L635" s="1">
        <v>3.92</v>
      </c>
    </row>
    <row r="636" spans="1:12" x14ac:dyDescent="0.25">
      <c r="A636" t="s">
        <v>70</v>
      </c>
      <c r="B636">
        <v>2030</v>
      </c>
      <c r="C636" t="s">
        <v>67</v>
      </c>
      <c r="D636" t="s">
        <v>58</v>
      </c>
      <c r="E636" t="s">
        <v>132</v>
      </c>
      <c r="F636">
        <v>0</v>
      </c>
      <c r="G636">
        <v>0</v>
      </c>
      <c r="H636">
        <v>0</v>
      </c>
      <c r="I636">
        <v>0</v>
      </c>
      <c r="J636" s="1">
        <v>0</v>
      </c>
      <c r="K636" s="1">
        <v>0</v>
      </c>
      <c r="L636" s="1">
        <v>0</v>
      </c>
    </row>
    <row r="637" spans="1:12" x14ac:dyDescent="0.25">
      <c r="A637" t="s">
        <v>70</v>
      </c>
      <c r="B637">
        <v>2030</v>
      </c>
      <c r="C637" t="s">
        <v>67</v>
      </c>
      <c r="D637" t="s">
        <v>133</v>
      </c>
      <c r="E637" t="s">
        <v>134</v>
      </c>
      <c r="F637">
        <v>14.15</v>
      </c>
      <c r="G637">
        <v>51.43</v>
      </c>
      <c r="H637">
        <v>6.11</v>
      </c>
      <c r="I637">
        <v>2.76</v>
      </c>
      <c r="J637" s="1">
        <v>2.1800000000000002</v>
      </c>
      <c r="K637" s="1">
        <v>0.13300000000000001</v>
      </c>
      <c r="L637" s="1">
        <v>6.0100000000000001E-2</v>
      </c>
    </row>
    <row r="638" spans="1:12" x14ac:dyDescent="0.25">
      <c r="A638" t="s">
        <v>70</v>
      </c>
      <c r="B638">
        <v>2030</v>
      </c>
      <c r="C638" t="s">
        <v>67</v>
      </c>
      <c r="D638" t="s">
        <v>135</v>
      </c>
      <c r="E638" t="s">
        <v>136</v>
      </c>
      <c r="F638">
        <v>6.62</v>
      </c>
      <c r="G638">
        <v>42.46</v>
      </c>
      <c r="H638">
        <v>2.79</v>
      </c>
      <c r="I638">
        <v>1.64</v>
      </c>
      <c r="J638" s="1">
        <v>70</v>
      </c>
      <c r="K638" s="1">
        <v>1.95</v>
      </c>
      <c r="L638" s="1">
        <v>1.1499999999999999</v>
      </c>
    </row>
    <row r="639" spans="1:12" x14ac:dyDescent="0.25">
      <c r="A639" t="s">
        <v>70</v>
      </c>
      <c r="B639">
        <v>2030</v>
      </c>
      <c r="C639" t="s">
        <v>67</v>
      </c>
      <c r="D639" t="s">
        <v>62</v>
      </c>
      <c r="E639" t="s">
        <v>137</v>
      </c>
      <c r="F639">
        <v>0.28000000000000003</v>
      </c>
      <c r="G639">
        <v>28.72</v>
      </c>
      <c r="H639">
        <v>0.11</v>
      </c>
      <c r="I639">
        <v>0.28000000000000003</v>
      </c>
      <c r="J639" s="1">
        <v>56</v>
      </c>
      <c r="K639" s="1">
        <v>6.4199999999999993E-2</v>
      </c>
      <c r="L639" s="1">
        <v>0.155</v>
      </c>
    </row>
    <row r="640" spans="1:12" x14ac:dyDescent="0.25">
      <c r="A640" t="s">
        <v>70</v>
      </c>
      <c r="B640">
        <v>2030</v>
      </c>
      <c r="C640" t="s">
        <v>67</v>
      </c>
      <c r="D640" t="s">
        <v>51</v>
      </c>
      <c r="E640" t="s">
        <v>138</v>
      </c>
      <c r="F640">
        <v>2.2799999999999998</v>
      </c>
      <c r="G640">
        <v>34.119999999999997</v>
      </c>
      <c r="H640">
        <v>0.97</v>
      </c>
      <c r="I640">
        <v>0.7</v>
      </c>
      <c r="J640" s="1">
        <v>175000</v>
      </c>
      <c r="K640" s="1">
        <v>1690</v>
      </c>
      <c r="L640" s="1">
        <v>1220</v>
      </c>
    </row>
    <row r="641" spans="1:12" x14ac:dyDescent="0.25">
      <c r="A641" t="s">
        <v>70</v>
      </c>
      <c r="B641">
        <v>2030</v>
      </c>
      <c r="C641" t="s">
        <v>67</v>
      </c>
      <c r="D641" t="s">
        <v>139</v>
      </c>
      <c r="E641" t="s">
        <v>140</v>
      </c>
      <c r="F641">
        <v>0</v>
      </c>
      <c r="G641">
        <v>0</v>
      </c>
      <c r="H641">
        <v>0</v>
      </c>
      <c r="I641">
        <v>0</v>
      </c>
      <c r="J641" s="1">
        <v>0</v>
      </c>
      <c r="K641" s="1">
        <v>0</v>
      </c>
      <c r="L641" s="1">
        <v>0</v>
      </c>
    </row>
    <row r="642" spans="1:12" x14ac:dyDescent="0.25">
      <c r="A642" t="s">
        <v>70</v>
      </c>
      <c r="B642">
        <v>2030</v>
      </c>
      <c r="C642" t="s">
        <v>67</v>
      </c>
      <c r="D642" t="s">
        <v>141</v>
      </c>
      <c r="E642" t="s">
        <v>142</v>
      </c>
      <c r="F642">
        <v>0</v>
      </c>
      <c r="G642">
        <v>0</v>
      </c>
      <c r="H642">
        <v>0</v>
      </c>
      <c r="I642">
        <v>0</v>
      </c>
      <c r="J642" s="1">
        <v>0</v>
      </c>
      <c r="K642" s="1">
        <v>0</v>
      </c>
      <c r="L642" s="1">
        <v>0</v>
      </c>
    </row>
    <row r="643" spans="1:12" x14ac:dyDescent="0.25">
      <c r="A643" t="s">
        <v>70</v>
      </c>
      <c r="B643">
        <v>2030</v>
      </c>
      <c r="C643" t="s">
        <v>67</v>
      </c>
      <c r="D643" t="s">
        <v>52</v>
      </c>
      <c r="E643" t="s">
        <v>143</v>
      </c>
      <c r="F643">
        <v>-0.09</v>
      </c>
      <c r="G643">
        <v>28.68</v>
      </c>
      <c r="H643">
        <v>0.1</v>
      </c>
      <c r="I643">
        <v>0.28000000000000003</v>
      </c>
      <c r="J643" s="1">
        <v>1490</v>
      </c>
      <c r="K643" s="1">
        <v>1.53</v>
      </c>
      <c r="L643" s="1">
        <v>4.13</v>
      </c>
    </row>
    <row r="644" spans="1:12" x14ac:dyDescent="0.25">
      <c r="A644" t="s">
        <v>70</v>
      </c>
      <c r="B644">
        <v>2030</v>
      </c>
      <c r="C644" t="s">
        <v>67</v>
      </c>
      <c r="D644" t="s">
        <v>144</v>
      </c>
      <c r="E644" t="s">
        <v>145</v>
      </c>
      <c r="F644">
        <v>-0.34</v>
      </c>
      <c r="G644">
        <v>24.01</v>
      </c>
      <c r="H644">
        <v>0</v>
      </c>
      <c r="I644">
        <v>0.05</v>
      </c>
      <c r="J644" s="1">
        <v>1670</v>
      </c>
      <c r="K644" s="1">
        <v>0</v>
      </c>
      <c r="L644" s="1">
        <v>0.75700000000000001</v>
      </c>
    </row>
    <row r="645" spans="1:12" x14ac:dyDescent="0.25">
      <c r="A645" t="s">
        <v>70</v>
      </c>
      <c r="B645">
        <v>2030</v>
      </c>
      <c r="C645" t="s">
        <v>67</v>
      </c>
      <c r="D645" t="s">
        <v>146</v>
      </c>
      <c r="E645" t="s">
        <v>147</v>
      </c>
      <c r="F645">
        <v>0</v>
      </c>
      <c r="G645">
        <v>0</v>
      </c>
      <c r="H645">
        <v>0</v>
      </c>
      <c r="I645">
        <v>0</v>
      </c>
      <c r="J645" s="1">
        <v>0</v>
      </c>
      <c r="K645" s="1">
        <v>0</v>
      </c>
      <c r="L645" s="1">
        <v>0</v>
      </c>
    </row>
    <row r="646" spans="1:12" x14ac:dyDescent="0.25">
      <c r="A646" t="s">
        <v>70</v>
      </c>
      <c r="B646">
        <v>2030</v>
      </c>
      <c r="C646" t="s">
        <v>67</v>
      </c>
      <c r="D646" t="s">
        <v>148</v>
      </c>
      <c r="E646" t="s">
        <v>149</v>
      </c>
      <c r="F646">
        <v>0.6</v>
      </c>
      <c r="G646">
        <v>24.79</v>
      </c>
      <c r="H646">
        <v>0.25</v>
      </c>
      <c r="I646">
        <v>0.1</v>
      </c>
      <c r="J646" s="1">
        <v>1390</v>
      </c>
      <c r="K646" s="1">
        <v>3.44</v>
      </c>
      <c r="L646" s="1">
        <v>1.43</v>
      </c>
    </row>
    <row r="647" spans="1:12" x14ac:dyDescent="0.25">
      <c r="A647" t="s">
        <v>70</v>
      </c>
      <c r="B647">
        <v>2030</v>
      </c>
      <c r="C647" t="s">
        <v>67</v>
      </c>
      <c r="D647" t="s">
        <v>150</v>
      </c>
      <c r="E647" t="s">
        <v>151</v>
      </c>
      <c r="F647">
        <v>-0.06</v>
      </c>
      <c r="G647">
        <v>25.1</v>
      </c>
      <c r="H647">
        <v>0</v>
      </c>
      <c r="I647">
        <v>0.03</v>
      </c>
      <c r="J647" s="1">
        <v>126</v>
      </c>
      <c r="K647" s="1">
        <v>0</v>
      </c>
      <c r="L647" s="1">
        <v>3.9E-2</v>
      </c>
    </row>
    <row r="648" spans="1:12" x14ac:dyDescent="0.25">
      <c r="A648" t="s">
        <v>70</v>
      </c>
      <c r="B648">
        <v>2030</v>
      </c>
      <c r="C648" t="s">
        <v>67</v>
      </c>
      <c r="D648" t="s">
        <v>152</v>
      </c>
      <c r="E648" t="s">
        <v>153</v>
      </c>
      <c r="F648">
        <v>2.74</v>
      </c>
      <c r="G648">
        <v>35.35</v>
      </c>
      <c r="H648">
        <v>1.07</v>
      </c>
      <c r="I648">
        <v>0.78</v>
      </c>
      <c r="J648" s="1">
        <v>88.6</v>
      </c>
      <c r="K648" s="1">
        <v>0.95199999999999996</v>
      </c>
      <c r="L648" s="1">
        <v>0.68799999999999994</v>
      </c>
    </row>
    <row r="649" spans="1:12" x14ac:dyDescent="0.25">
      <c r="A649" t="s">
        <v>70</v>
      </c>
      <c r="B649">
        <v>2030</v>
      </c>
      <c r="C649" t="s">
        <v>67</v>
      </c>
      <c r="D649" t="s">
        <v>154</v>
      </c>
      <c r="E649" t="s">
        <v>155</v>
      </c>
      <c r="F649">
        <v>0</v>
      </c>
      <c r="G649">
        <v>0</v>
      </c>
      <c r="H649">
        <v>0</v>
      </c>
      <c r="I649">
        <v>0</v>
      </c>
      <c r="J649" s="1">
        <v>0</v>
      </c>
      <c r="K649" s="1">
        <v>0</v>
      </c>
      <c r="L649" s="1">
        <v>0</v>
      </c>
    </row>
    <row r="650" spans="1:12" x14ac:dyDescent="0.25">
      <c r="A650" t="s">
        <v>70</v>
      </c>
      <c r="B650">
        <v>2030</v>
      </c>
      <c r="C650" t="s">
        <v>67</v>
      </c>
      <c r="D650" t="s">
        <v>156</v>
      </c>
      <c r="E650" t="s">
        <v>157</v>
      </c>
      <c r="F650">
        <v>-0.26</v>
      </c>
      <c r="G650">
        <v>29.5</v>
      </c>
      <c r="H650">
        <v>0</v>
      </c>
      <c r="I650">
        <v>0.28999999999999998</v>
      </c>
      <c r="J650" s="1">
        <v>273</v>
      </c>
      <c r="K650" s="1">
        <v>5.3E-3</v>
      </c>
      <c r="L650" s="1">
        <v>0.78900000000000003</v>
      </c>
    </row>
    <row r="651" spans="1:12" x14ac:dyDescent="0.25">
      <c r="A651" t="s">
        <v>70</v>
      </c>
      <c r="B651">
        <v>2030</v>
      </c>
      <c r="C651" t="s">
        <v>67</v>
      </c>
      <c r="D651" t="s">
        <v>158</v>
      </c>
      <c r="E651" t="s">
        <v>159</v>
      </c>
      <c r="F651">
        <v>0</v>
      </c>
      <c r="G651">
        <v>0</v>
      </c>
      <c r="H651">
        <v>0</v>
      </c>
      <c r="I651">
        <v>0</v>
      </c>
      <c r="J651" s="1">
        <v>0</v>
      </c>
      <c r="K651" s="1">
        <v>0</v>
      </c>
      <c r="L651" s="1">
        <v>0</v>
      </c>
    </row>
    <row r="652" spans="1:12" x14ac:dyDescent="0.25">
      <c r="A652" t="s">
        <v>70</v>
      </c>
      <c r="B652">
        <v>2030</v>
      </c>
      <c r="C652" t="s">
        <v>67</v>
      </c>
      <c r="D652" t="s">
        <v>160</v>
      </c>
      <c r="E652" t="s">
        <v>161</v>
      </c>
      <c r="F652">
        <v>0</v>
      </c>
      <c r="G652">
        <v>0</v>
      </c>
      <c r="H652">
        <v>0</v>
      </c>
      <c r="I652">
        <v>0</v>
      </c>
      <c r="J652" s="1">
        <v>0</v>
      </c>
      <c r="K652" s="1">
        <v>0</v>
      </c>
      <c r="L652" s="1">
        <v>0</v>
      </c>
    </row>
    <row r="653" spans="1:12" x14ac:dyDescent="0.25">
      <c r="A653" t="s">
        <v>70</v>
      </c>
      <c r="B653">
        <v>2030</v>
      </c>
      <c r="C653" t="s">
        <v>67</v>
      </c>
      <c r="D653" t="s">
        <v>162</v>
      </c>
      <c r="E653" t="s">
        <v>163</v>
      </c>
      <c r="F653">
        <v>0</v>
      </c>
      <c r="G653">
        <v>0</v>
      </c>
      <c r="H653">
        <v>0</v>
      </c>
      <c r="I653">
        <v>0</v>
      </c>
      <c r="J653" s="1">
        <v>0</v>
      </c>
      <c r="K653" s="1">
        <v>0</v>
      </c>
      <c r="L653" s="1">
        <v>0</v>
      </c>
    </row>
    <row r="654" spans="1:12" x14ac:dyDescent="0.25">
      <c r="A654" t="s">
        <v>70</v>
      </c>
      <c r="B654">
        <v>2030</v>
      </c>
      <c r="C654" t="s">
        <v>67</v>
      </c>
      <c r="D654" t="s">
        <v>164</v>
      </c>
      <c r="E654" t="s">
        <v>165</v>
      </c>
      <c r="F654">
        <v>2.86</v>
      </c>
      <c r="G654">
        <v>37.25</v>
      </c>
      <c r="H654">
        <v>1.19</v>
      </c>
      <c r="I654">
        <v>0.97</v>
      </c>
      <c r="J654" s="1">
        <v>1600</v>
      </c>
      <c r="K654" s="1">
        <v>19</v>
      </c>
      <c r="L654" s="1">
        <v>15.5</v>
      </c>
    </row>
    <row r="655" spans="1:12" x14ac:dyDescent="0.25">
      <c r="A655" t="s">
        <v>70</v>
      </c>
      <c r="B655">
        <v>2030</v>
      </c>
      <c r="C655" t="s">
        <v>67</v>
      </c>
      <c r="D655" t="s">
        <v>166</v>
      </c>
      <c r="E655" t="s">
        <v>167</v>
      </c>
      <c r="F655">
        <v>5.38</v>
      </c>
      <c r="G655">
        <v>33.020000000000003</v>
      </c>
      <c r="H655">
        <v>2.23</v>
      </c>
      <c r="I655">
        <v>0.94</v>
      </c>
      <c r="J655" s="1">
        <v>1440</v>
      </c>
      <c r="K655" s="1">
        <v>32</v>
      </c>
      <c r="L655" s="1">
        <v>13.5</v>
      </c>
    </row>
    <row r="656" spans="1:12" x14ac:dyDescent="0.25">
      <c r="A656" t="s">
        <v>70</v>
      </c>
      <c r="B656">
        <v>2030</v>
      </c>
      <c r="C656" t="s">
        <v>67</v>
      </c>
      <c r="D656" t="s">
        <v>168</v>
      </c>
      <c r="E656" t="s">
        <v>169</v>
      </c>
      <c r="F656">
        <v>0</v>
      </c>
      <c r="G656">
        <v>0</v>
      </c>
      <c r="H656">
        <v>0</v>
      </c>
      <c r="I656">
        <v>0</v>
      </c>
      <c r="J656" s="1">
        <v>0</v>
      </c>
      <c r="K656" s="1">
        <v>0</v>
      </c>
      <c r="L656" s="1">
        <v>0</v>
      </c>
    </row>
    <row r="657" spans="1:12" x14ac:dyDescent="0.25">
      <c r="A657" t="s">
        <v>70</v>
      </c>
      <c r="B657">
        <v>2030</v>
      </c>
      <c r="C657" t="s">
        <v>67</v>
      </c>
      <c r="D657" t="s">
        <v>170</v>
      </c>
      <c r="E657" t="s">
        <v>171</v>
      </c>
      <c r="F657">
        <v>0</v>
      </c>
      <c r="G657">
        <v>0</v>
      </c>
      <c r="H657">
        <v>0</v>
      </c>
      <c r="I657">
        <v>0</v>
      </c>
      <c r="J657" s="1">
        <v>0</v>
      </c>
      <c r="K657" s="1">
        <v>0</v>
      </c>
      <c r="L657" s="1">
        <v>0</v>
      </c>
    </row>
    <row r="658" spans="1:12" x14ac:dyDescent="0.25">
      <c r="A658" t="s">
        <v>70</v>
      </c>
      <c r="B658">
        <v>2030</v>
      </c>
      <c r="C658" t="s">
        <v>67</v>
      </c>
      <c r="D658" t="s">
        <v>172</v>
      </c>
      <c r="E658" t="s">
        <v>173</v>
      </c>
      <c r="F658">
        <v>-0.24</v>
      </c>
      <c r="G658">
        <v>31.25</v>
      </c>
      <c r="H658">
        <v>0</v>
      </c>
      <c r="I658">
        <v>0.44</v>
      </c>
      <c r="J658" s="1">
        <v>430</v>
      </c>
      <c r="K658" s="1">
        <v>0</v>
      </c>
      <c r="L658" s="1">
        <v>1.87</v>
      </c>
    </row>
    <row r="659" spans="1:12" x14ac:dyDescent="0.25">
      <c r="A659" t="s">
        <v>70</v>
      </c>
      <c r="B659">
        <v>2030</v>
      </c>
      <c r="C659" t="s">
        <v>67</v>
      </c>
      <c r="D659" t="s">
        <v>174</v>
      </c>
      <c r="E659" t="s">
        <v>175</v>
      </c>
      <c r="F659">
        <v>-0.09</v>
      </c>
      <c r="G659">
        <v>24.36</v>
      </c>
      <c r="H659">
        <v>0</v>
      </c>
      <c r="I659">
        <v>0.04</v>
      </c>
      <c r="J659" s="1">
        <v>944</v>
      </c>
      <c r="K659" s="1">
        <v>0</v>
      </c>
      <c r="L659" s="1">
        <v>0.4</v>
      </c>
    </row>
    <row r="660" spans="1:12" x14ac:dyDescent="0.25">
      <c r="A660" t="s">
        <v>70</v>
      </c>
      <c r="B660">
        <v>2030</v>
      </c>
      <c r="C660" t="s">
        <v>67</v>
      </c>
      <c r="D660" t="s">
        <v>44</v>
      </c>
      <c r="E660" t="s">
        <v>176</v>
      </c>
      <c r="F660">
        <v>2.4500000000000002</v>
      </c>
      <c r="G660">
        <v>43.13</v>
      </c>
      <c r="H660">
        <v>1.0900000000000001</v>
      </c>
      <c r="I660">
        <v>1.63</v>
      </c>
      <c r="J660" s="1">
        <v>5690</v>
      </c>
      <c r="K660" s="1">
        <v>62</v>
      </c>
      <c r="L660" s="1">
        <v>92.8</v>
      </c>
    </row>
    <row r="661" spans="1:12" x14ac:dyDescent="0.25">
      <c r="A661" t="s">
        <v>70</v>
      </c>
      <c r="B661">
        <v>2030</v>
      </c>
      <c r="C661" t="s">
        <v>67</v>
      </c>
      <c r="D661" t="s">
        <v>177</v>
      </c>
      <c r="E661" t="s">
        <v>178</v>
      </c>
      <c r="F661">
        <v>-0.75</v>
      </c>
      <c r="G661">
        <v>32.08</v>
      </c>
      <c r="H661">
        <v>0</v>
      </c>
      <c r="I661">
        <v>0.49</v>
      </c>
      <c r="J661" s="1">
        <v>35.799999999999997</v>
      </c>
      <c r="K661" s="1">
        <v>0</v>
      </c>
      <c r="L661" s="1">
        <v>0.17399999999999999</v>
      </c>
    </row>
    <row r="662" spans="1:12" x14ac:dyDescent="0.25">
      <c r="A662" t="s">
        <v>70</v>
      </c>
      <c r="B662">
        <v>2030</v>
      </c>
      <c r="C662" t="s">
        <v>67</v>
      </c>
      <c r="D662" t="s">
        <v>179</v>
      </c>
      <c r="E662" t="s">
        <v>180</v>
      </c>
      <c r="F662">
        <v>0.85</v>
      </c>
      <c r="G662">
        <v>27.62</v>
      </c>
      <c r="H662">
        <v>0.35</v>
      </c>
      <c r="I662">
        <v>0.16</v>
      </c>
      <c r="J662" s="1">
        <v>7.07</v>
      </c>
      <c r="K662" s="1">
        <v>2.47E-2</v>
      </c>
      <c r="L662" s="1">
        <v>1.1299999999999999E-2</v>
      </c>
    </row>
    <row r="663" spans="1:12" x14ac:dyDescent="0.25">
      <c r="A663" t="s">
        <v>70</v>
      </c>
      <c r="B663">
        <v>2030</v>
      </c>
      <c r="C663" t="s">
        <v>67</v>
      </c>
      <c r="D663" t="s">
        <v>181</v>
      </c>
      <c r="E663" t="s">
        <v>182</v>
      </c>
      <c r="F663">
        <v>0</v>
      </c>
      <c r="G663">
        <v>0</v>
      </c>
      <c r="H663">
        <v>0</v>
      </c>
      <c r="I663">
        <v>0</v>
      </c>
      <c r="J663" s="1">
        <v>0</v>
      </c>
      <c r="K663" s="1">
        <v>0</v>
      </c>
      <c r="L663" s="1">
        <v>0</v>
      </c>
    </row>
    <row r="664" spans="1:12" x14ac:dyDescent="0.25">
      <c r="A664" t="s">
        <v>70</v>
      </c>
      <c r="B664">
        <v>2030</v>
      </c>
      <c r="C664" t="s">
        <v>67</v>
      </c>
      <c r="D664" t="s">
        <v>183</v>
      </c>
      <c r="E664" t="s">
        <v>184</v>
      </c>
      <c r="F664">
        <v>0</v>
      </c>
      <c r="G664">
        <v>0</v>
      </c>
      <c r="H664">
        <v>0</v>
      </c>
      <c r="I664">
        <v>0</v>
      </c>
      <c r="J664" s="1">
        <v>0</v>
      </c>
      <c r="K664" s="1">
        <v>0</v>
      </c>
      <c r="L664" s="1">
        <v>0</v>
      </c>
    </row>
    <row r="665" spans="1:12" x14ac:dyDescent="0.25">
      <c r="A665" t="s">
        <v>70</v>
      </c>
      <c r="B665">
        <v>2030</v>
      </c>
      <c r="C665" t="s">
        <v>67</v>
      </c>
      <c r="D665" t="s">
        <v>185</v>
      </c>
      <c r="E665" t="s">
        <v>186</v>
      </c>
      <c r="F665">
        <v>0</v>
      </c>
      <c r="G665">
        <v>0</v>
      </c>
      <c r="H665">
        <v>0</v>
      </c>
      <c r="I665">
        <v>0</v>
      </c>
      <c r="J665" s="1">
        <v>0</v>
      </c>
      <c r="K665" s="1">
        <v>0</v>
      </c>
      <c r="L665" s="1">
        <v>0</v>
      </c>
    </row>
    <row r="666" spans="1:12" x14ac:dyDescent="0.25">
      <c r="A666" t="s">
        <v>70</v>
      </c>
      <c r="B666">
        <v>2030</v>
      </c>
      <c r="C666" t="s">
        <v>67</v>
      </c>
      <c r="D666" t="s">
        <v>187</v>
      </c>
      <c r="E666" t="s">
        <v>188</v>
      </c>
      <c r="F666">
        <v>-0.15</v>
      </c>
      <c r="G666">
        <v>24.84</v>
      </c>
      <c r="H666">
        <v>0</v>
      </c>
      <c r="I666">
        <v>0</v>
      </c>
      <c r="J666" s="1">
        <v>1.01</v>
      </c>
      <c r="K666" s="1">
        <v>0</v>
      </c>
      <c r="L666" s="1">
        <v>0</v>
      </c>
    </row>
    <row r="667" spans="1:12" x14ac:dyDescent="0.25">
      <c r="A667" t="s">
        <v>70</v>
      </c>
      <c r="B667">
        <v>2030</v>
      </c>
      <c r="C667" t="s">
        <v>67</v>
      </c>
      <c r="D667" t="s">
        <v>33</v>
      </c>
      <c r="E667" t="s">
        <v>189</v>
      </c>
      <c r="F667">
        <v>0</v>
      </c>
      <c r="G667">
        <v>0</v>
      </c>
      <c r="H667">
        <v>0</v>
      </c>
      <c r="I667">
        <v>0</v>
      </c>
      <c r="J667" s="1">
        <v>0</v>
      </c>
      <c r="K667" s="1">
        <v>0</v>
      </c>
      <c r="L667" s="1">
        <v>0</v>
      </c>
    </row>
    <row r="668" spans="1:12" x14ac:dyDescent="0.25">
      <c r="A668" t="s">
        <v>70</v>
      </c>
      <c r="B668">
        <v>2030</v>
      </c>
      <c r="C668" t="s">
        <v>67</v>
      </c>
      <c r="D668" t="s">
        <v>34</v>
      </c>
      <c r="E668" t="s">
        <v>190</v>
      </c>
      <c r="F668">
        <v>0.01</v>
      </c>
      <c r="G668">
        <v>24.27</v>
      </c>
      <c r="H668">
        <v>0.01</v>
      </c>
      <c r="I668">
        <v>0</v>
      </c>
      <c r="J668" s="1">
        <v>3.16</v>
      </c>
      <c r="K668" s="1">
        <v>1.75E-4</v>
      </c>
      <c r="L668" s="1">
        <v>0</v>
      </c>
    </row>
    <row r="669" spans="1:12" x14ac:dyDescent="0.25">
      <c r="A669" t="s">
        <v>70</v>
      </c>
      <c r="B669">
        <v>2030</v>
      </c>
      <c r="C669" t="s">
        <v>67</v>
      </c>
      <c r="D669" t="s">
        <v>191</v>
      </c>
      <c r="E669" t="s">
        <v>192</v>
      </c>
      <c r="F669">
        <v>0</v>
      </c>
      <c r="G669">
        <v>23.17</v>
      </c>
      <c r="H669">
        <v>0</v>
      </c>
      <c r="I669">
        <v>0</v>
      </c>
      <c r="J669" s="1">
        <v>2.02</v>
      </c>
      <c r="K669" s="1">
        <v>0</v>
      </c>
      <c r="L669" s="1">
        <v>0</v>
      </c>
    </row>
    <row r="670" spans="1:12" x14ac:dyDescent="0.25">
      <c r="A670" t="s">
        <v>70</v>
      </c>
      <c r="B670">
        <v>2030</v>
      </c>
      <c r="C670" t="s">
        <v>67</v>
      </c>
      <c r="D670" t="s">
        <v>193</v>
      </c>
      <c r="E670" t="s">
        <v>194</v>
      </c>
      <c r="F670">
        <v>0</v>
      </c>
      <c r="G670">
        <v>0</v>
      </c>
      <c r="H670">
        <v>0</v>
      </c>
      <c r="I670">
        <v>0</v>
      </c>
      <c r="J670" s="1">
        <v>0</v>
      </c>
      <c r="K670" s="1">
        <v>0</v>
      </c>
      <c r="L670" s="1">
        <v>0</v>
      </c>
    </row>
    <row r="671" spans="1:12" x14ac:dyDescent="0.25">
      <c r="A671" t="s">
        <v>70</v>
      </c>
      <c r="B671">
        <v>2030</v>
      </c>
      <c r="C671" t="s">
        <v>67</v>
      </c>
      <c r="D671" t="s">
        <v>195</v>
      </c>
      <c r="E671" t="s">
        <v>196</v>
      </c>
      <c r="F671">
        <v>0.5</v>
      </c>
      <c r="G671">
        <v>25.83</v>
      </c>
      <c r="H671">
        <v>0.22</v>
      </c>
      <c r="I671">
        <v>0.17</v>
      </c>
      <c r="J671" s="1">
        <v>2460</v>
      </c>
      <c r="K671" s="1">
        <v>5.3</v>
      </c>
      <c r="L671" s="1">
        <v>4.21</v>
      </c>
    </row>
    <row r="672" spans="1:12" x14ac:dyDescent="0.25">
      <c r="A672" t="s">
        <v>70</v>
      </c>
      <c r="B672">
        <v>2030</v>
      </c>
      <c r="C672" t="s">
        <v>67</v>
      </c>
      <c r="D672" t="s">
        <v>197</v>
      </c>
      <c r="E672" t="s">
        <v>198</v>
      </c>
      <c r="F672">
        <v>0</v>
      </c>
      <c r="G672">
        <v>27.38</v>
      </c>
      <c r="H672">
        <v>0</v>
      </c>
      <c r="I672">
        <v>0.14000000000000001</v>
      </c>
      <c r="J672" s="1">
        <v>1.02</v>
      </c>
      <c r="K672" s="1">
        <v>0</v>
      </c>
      <c r="L672" s="1">
        <v>1.4499999999999999E-3</v>
      </c>
    </row>
    <row r="673" spans="1:12" x14ac:dyDescent="0.25">
      <c r="A673" t="s">
        <v>70</v>
      </c>
      <c r="B673">
        <v>2030</v>
      </c>
      <c r="C673" t="s">
        <v>67</v>
      </c>
      <c r="D673" t="s">
        <v>199</v>
      </c>
      <c r="E673" t="s">
        <v>200</v>
      </c>
      <c r="F673">
        <v>0</v>
      </c>
      <c r="G673">
        <v>0</v>
      </c>
      <c r="H673">
        <v>0</v>
      </c>
      <c r="I673">
        <v>0</v>
      </c>
      <c r="J673" s="1">
        <v>0</v>
      </c>
      <c r="K673" s="1">
        <v>0</v>
      </c>
      <c r="L673" s="1">
        <v>0</v>
      </c>
    </row>
    <row r="674" spans="1:12" x14ac:dyDescent="0.25">
      <c r="A674" t="s">
        <v>70</v>
      </c>
      <c r="B674">
        <v>2030</v>
      </c>
      <c r="C674" t="s">
        <v>67</v>
      </c>
      <c r="D674" t="s">
        <v>201</v>
      </c>
      <c r="E674" t="s">
        <v>202</v>
      </c>
      <c r="F674">
        <v>0</v>
      </c>
      <c r="G674">
        <v>0</v>
      </c>
      <c r="H674">
        <v>0</v>
      </c>
      <c r="I674">
        <v>0</v>
      </c>
      <c r="J674" s="1">
        <v>0</v>
      </c>
      <c r="K674" s="1">
        <v>0</v>
      </c>
      <c r="L674" s="1">
        <v>0</v>
      </c>
    </row>
    <row r="675" spans="1:12" x14ac:dyDescent="0.25">
      <c r="A675" t="s">
        <v>70</v>
      </c>
      <c r="B675">
        <v>2030</v>
      </c>
      <c r="C675" t="s">
        <v>67</v>
      </c>
      <c r="D675" t="s">
        <v>203</v>
      </c>
      <c r="E675" t="s">
        <v>204</v>
      </c>
      <c r="F675">
        <v>2.17</v>
      </c>
      <c r="G675">
        <v>36.25</v>
      </c>
      <c r="H675">
        <v>0.85</v>
      </c>
      <c r="I675">
        <v>0.85</v>
      </c>
      <c r="J675" s="1">
        <v>92.8</v>
      </c>
      <c r="K675" s="1">
        <v>0.79200000000000004</v>
      </c>
      <c r="L675" s="1">
        <v>0.78700000000000003</v>
      </c>
    </row>
    <row r="676" spans="1:12" x14ac:dyDescent="0.25">
      <c r="A676" t="s">
        <v>70</v>
      </c>
      <c r="B676">
        <v>2030</v>
      </c>
      <c r="C676" t="s">
        <v>67</v>
      </c>
      <c r="D676" t="s">
        <v>36</v>
      </c>
      <c r="E676" t="s">
        <v>205</v>
      </c>
      <c r="F676">
        <v>1.83</v>
      </c>
      <c r="G676">
        <v>33.270000000000003</v>
      </c>
      <c r="H676">
        <v>0.76</v>
      </c>
      <c r="I676">
        <v>0.68</v>
      </c>
      <c r="J676" s="1">
        <v>82.8</v>
      </c>
      <c r="K676" s="1">
        <v>0.628</v>
      </c>
      <c r="L676" s="1">
        <v>0.56499999999999995</v>
      </c>
    </row>
    <row r="677" spans="1:12" x14ac:dyDescent="0.25">
      <c r="A677" t="s">
        <v>70</v>
      </c>
      <c r="B677">
        <v>2030</v>
      </c>
      <c r="C677" t="s">
        <v>67</v>
      </c>
      <c r="D677" t="s">
        <v>206</v>
      </c>
      <c r="E677" t="s">
        <v>207</v>
      </c>
      <c r="F677">
        <v>0</v>
      </c>
      <c r="G677">
        <v>0</v>
      </c>
      <c r="H677">
        <v>0</v>
      </c>
      <c r="I677">
        <v>0</v>
      </c>
      <c r="J677" s="1">
        <v>0</v>
      </c>
      <c r="K677" s="1">
        <v>0</v>
      </c>
      <c r="L677" s="1">
        <v>0</v>
      </c>
    </row>
    <row r="678" spans="1:12" x14ac:dyDescent="0.25">
      <c r="A678" t="s">
        <v>70</v>
      </c>
      <c r="B678">
        <v>2030</v>
      </c>
      <c r="C678" t="s">
        <v>67</v>
      </c>
      <c r="D678" t="s">
        <v>208</v>
      </c>
      <c r="E678" t="s">
        <v>209</v>
      </c>
      <c r="F678">
        <v>0</v>
      </c>
      <c r="G678">
        <v>0</v>
      </c>
      <c r="H678">
        <v>0</v>
      </c>
      <c r="I678">
        <v>0</v>
      </c>
      <c r="J678" s="1">
        <v>0</v>
      </c>
      <c r="K678" s="1">
        <v>0</v>
      </c>
      <c r="L678" s="1">
        <v>0</v>
      </c>
    </row>
    <row r="679" spans="1:12" x14ac:dyDescent="0.25">
      <c r="A679" t="s">
        <v>70</v>
      </c>
      <c r="B679">
        <v>2030</v>
      </c>
      <c r="C679" t="s">
        <v>67</v>
      </c>
      <c r="D679" t="s">
        <v>210</v>
      </c>
      <c r="E679" t="s">
        <v>211</v>
      </c>
      <c r="F679">
        <v>0</v>
      </c>
      <c r="G679">
        <v>0</v>
      </c>
      <c r="H679">
        <v>0</v>
      </c>
      <c r="I679">
        <v>0</v>
      </c>
      <c r="J679" s="1">
        <v>0</v>
      </c>
      <c r="K679" s="1">
        <v>0</v>
      </c>
      <c r="L679" s="1">
        <v>0</v>
      </c>
    </row>
    <row r="680" spans="1:12" x14ac:dyDescent="0.25">
      <c r="A680" t="s">
        <v>70</v>
      </c>
      <c r="B680">
        <v>2030</v>
      </c>
      <c r="C680" t="s">
        <v>67</v>
      </c>
      <c r="D680" t="s">
        <v>212</v>
      </c>
      <c r="E680" t="s">
        <v>213</v>
      </c>
      <c r="F680">
        <v>-0.17</v>
      </c>
      <c r="G680">
        <v>27.91</v>
      </c>
      <c r="H680">
        <v>0</v>
      </c>
      <c r="I680">
        <v>0.18</v>
      </c>
      <c r="J680" s="1">
        <v>9.23</v>
      </c>
      <c r="K680" s="1">
        <v>0</v>
      </c>
      <c r="L680" s="1">
        <v>1.6199999999999999E-2</v>
      </c>
    </row>
    <row r="681" spans="1:12" x14ac:dyDescent="0.25">
      <c r="A681" t="s">
        <v>70</v>
      </c>
      <c r="B681">
        <v>2030</v>
      </c>
      <c r="C681" t="s">
        <v>67</v>
      </c>
      <c r="D681" t="s">
        <v>214</v>
      </c>
      <c r="E681" t="s">
        <v>215</v>
      </c>
      <c r="F681">
        <v>5.07</v>
      </c>
      <c r="G681">
        <v>42.77</v>
      </c>
      <c r="H681">
        <v>2.02</v>
      </c>
      <c r="I681">
        <v>1.57</v>
      </c>
      <c r="J681" s="1">
        <v>385</v>
      </c>
      <c r="K681" s="1">
        <v>7.79</v>
      </c>
      <c r="L681" s="1">
        <v>6.04</v>
      </c>
    </row>
    <row r="682" spans="1:12" x14ac:dyDescent="0.25">
      <c r="A682" t="s">
        <v>70</v>
      </c>
      <c r="B682">
        <v>2030</v>
      </c>
      <c r="C682" t="s">
        <v>67</v>
      </c>
      <c r="D682" t="s">
        <v>216</v>
      </c>
      <c r="E682" t="s">
        <v>217</v>
      </c>
      <c r="F682">
        <v>3.95</v>
      </c>
      <c r="G682">
        <v>44.73</v>
      </c>
      <c r="H682">
        <v>1.59</v>
      </c>
      <c r="I682">
        <v>1.78</v>
      </c>
      <c r="J682" s="1">
        <v>13.5</v>
      </c>
      <c r="K682" s="1">
        <v>0.215</v>
      </c>
      <c r="L682" s="1">
        <v>0.24099999999999999</v>
      </c>
    </row>
    <row r="683" spans="1:12" x14ac:dyDescent="0.25">
      <c r="A683" t="s">
        <v>70</v>
      </c>
      <c r="B683">
        <v>2030</v>
      </c>
      <c r="C683" t="s">
        <v>67</v>
      </c>
      <c r="D683" t="s">
        <v>218</v>
      </c>
      <c r="E683" t="s">
        <v>219</v>
      </c>
      <c r="F683">
        <v>0</v>
      </c>
      <c r="G683">
        <v>20.190000000000001</v>
      </c>
      <c r="H683">
        <v>0</v>
      </c>
      <c r="I683">
        <v>0</v>
      </c>
      <c r="J683" s="1">
        <v>349</v>
      </c>
      <c r="K683" s="1">
        <v>0</v>
      </c>
      <c r="L683" s="1">
        <v>0</v>
      </c>
    </row>
    <row r="684" spans="1:12" x14ac:dyDescent="0.25">
      <c r="A684" t="s">
        <v>70</v>
      </c>
      <c r="B684">
        <v>2030</v>
      </c>
      <c r="C684" t="s">
        <v>67</v>
      </c>
      <c r="D684" t="s">
        <v>220</v>
      </c>
      <c r="E684" t="s">
        <v>221</v>
      </c>
      <c r="F684">
        <v>-0.68</v>
      </c>
      <c r="G684">
        <v>30.36</v>
      </c>
      <c r="H684">
        <v>0</v>
      </c>
      <c r="I684">
        <v>0.35</v>
      </c>
      <c r="J684" s="1">
        <v>179</v>
      </c>
      <c r="K684" s="1">
        <v>0</v>
      </c>
      <c r="L684" s="1">
        <v>0.63200000000000001</v>
      </c>
    </row>
    <row r="685" spans="1:12" x14ac:dyDescent="0.25">
      <c r="A685" t="s">
        <v>70</v>
      </c>
      <c r="B685">
        <v>2030</v>
      </c>
      <c r="C685" t="s">
        <v>67</v>
      </c>
      <c r="D685" t="s">
        <v>222</v>
      </c>
      <c r="E685" t="s">
        <v>223</v>
      </c>
      <c r="F685">
        <v>-0.12</v>
      </c>
      <c r="G685">
        <v>25.58</v>
      </c>
      <c r="H685">
        <v>0.03</v>
      </c>
      <c r="I685">
        <v>0.05</v>
      </c>
      <c r="J685" s="1">
        <v>78.099999999999994</v>
      </c>
      <c r="K685" s="1">
        <v>2.1700000000000001E-2</v>
      </c>
      <c r="L685" s="1">
        <v>3.85E-2</v>
      </c>
    </row>
    <row r="686" spans="1:12" x14ac:dyDescent="0.25">
      <c r="A686" t="s">
        <v>70</v>
      </c>
      <c r="B686">
        <v>2030</v>
      </c>
      <c r="C686" t="s">
        <v>67</v>
      </c>
      <c r="D686" t="s">
        <v>42</v>
      </c>
      <c r="E686" t="s">
        <v>224</v>
      </c>
      <c r="F686">
        <v>0</v>
      </c>
      <c r="G686">
        <v>0</v>
      </c>
      <c r="H686">
        <v>0</v>
      </c>
      <c r="I686">
        <v>0</v>
      </c>
      <c r="J686" s="1">
        <v>0</v>
      </c>
      <c r="K686" s="1">
        <v>0</v>
      </c>
      <c r="L686" s="1">
        <v>0</v>
      </c>
    </row>
    <row r="687" spans="1:12" x14ac:dyDescent="0.25">
      <c r="A687" t="s">
        <v>70</v>
      </c>
      <c r="B687">
        <v>2030</v>
      </c>
      <c r="C687" t="s">
        <v>67</v>
      </c>
      <c r="D687" t="s">
        <v>225</v>
      </c>
      <c r="E687" t="s">
        <v>226</v>
      </c>
      <c r="F687">
        <v>0</v>
      </c>
      <c r="G687">
        <v>0</v>
      </c>
      <c r="H687">
        <v>0</v>
      </c>
      <c r="I687">
        <v>0</v>
      </c>
      <c r="J687" s="1">
        <v>0</v>
      </c>
      <c r="K687" s="1">
        <v>0</v>
      </c>
      <c r="L687" s="1">
        <v>0</v>
      </c>
    </row>
    <row r="688" spans="1:12" x14ac:dyDescent="0.25">
      <c r="A688" t="s">
        <v>70</v>
      </c>
      <c r="B688">
        <v>2030</v>
      </c>
      <c r="C688" t="s">
        <v>67</v>
      </c>
      <c r="D688" t="s">
        <v>227</v>
      </c>
      <c r="E688" t="s">
        <v>228</v>
      </c>
      <c r="F688">
        <v>4.99</v>
      </c>
      <c r="G688">
        <v>43.24</v>
      </c>
      <c r="H688">
        <v>2.0699999999999998</v>
      </c>
      <c r="I688">
        <v>1.68</v>
      </c>
      <c r="J688" s="1">
        <v>125000</v>
      </c>
      <c r="K688" s="1">
        <v>2590</v>
      </c>
      <c r="L688" s="1">
        <v>2100</v>
      </c>
    </row>
    <row r="689" spans="1:12" x14ac:dyDescent="0.25">
      <c r="A689" t="s">
        <v>70</v>
      </c>
      <c r="B689">
        <v>2030</v>
      </c>
      <c r="C689" t="s">
        <v>67</v>
      </c>
      <c r="D689" t="s">
        <v>53</v>
      </c>
      <c r="E689" t="s">
        <v>229</v>
      </c>
      <c r="F689">
        <v>0.11</v>
      </c>
      <c r="G689">
        <v>30.24</v>
      </c>
      <c r="H689">
        <v>0.16</v>
      </c>
      <c r="I689">
        <v>0.38</v>
      </c>
      <c r="J689" s="1">
        <v>43800</v>
      </c>
      <c r="K689" s="1">
        <v>72.2</v>
      </c>
      <c r="L689" s="1">
        <v>169</v>
      </c>
    </row>
    <row r="690" spans="1:12" x14ac:dyDescent="0.25">
      <c r="A690" t="s">
        <v>70</v>
      </c>
      <c r="B690">
        <v>2030</v>
      </c>
      <c r="C690" t="s">
        <v>67</v>
      </c>
      <c r="D690" t="s">
        <v>230</v>
      </c>
      <c r="E690" t="s">
        <v>231</v>
      </c>
      <c r="F690">
        <v>5.72</v>
      </c>
      <c r="G690">
        <v>45.23</v>
      </c>
      <c r="H690">
        <v>2.38</v>
      </c>
      <c r="I690">
        <v>1.91</v>
      </c>
      <c r="J690" s="1">
        <v>1460</v>
      </c>
      <c r="K690" s="1">
        <v>34.700000000000003</v>
      </c>
      <c r="L690" s="1">
        <v>27.9</v>
      </c>
    </row>
    <row r="691" spans="1:12" x14ac:dyDescent="0.25">
      <c r="A691" t="s">
        <v>70</v>
      </c>
      <c r="B691">
        <v>2030</v>
      </c>
      <c r="C691" t="s">
        <v>67</v>
      </c>
      <c r="D691" t="s">
        <v>232</v>
      </c>
      <c r="E691" t="s">
        <v>233</v>
      </c>
      <c r="F691">
        <v>4.17</v>
      </c>
      <c r="G691">
        <v>43.07</v>
      </c>
      <c r="H691">
        <v>1.76</v>
      </c>
      <c r="I691">
        <v>1.61</v>
      </c>
      <c r="J691" s="1">
        <v>22.8</v>
      </c>
      <c r="K691" s="1">
        <v>0.40100000000000002</v>
      </c>
      <c r="L691" s="1">
        <v>0.36799999999999999</v>
      </c>
    </row>
    <row r="692" spans="1:12" x14ac:dyDescent="0.25">
      <c r="A692" t="s">
        <v>70</v>
      </c>
      <c r="B692">
        <v>2030</v>
      </c>
      <c r="C692" t="s">
        <v>67</v>
      </c>
      <c r="D692" t="s">
        <v>234</v>
      </c>
      <c r="E692" t="s">
        <v>235</v>
      </c>
      <c r="F692">
        <v>0</v>
      </c>
      <c r="G692">
        <v>0</v>
      </c>
      <c r="H692">
        <v>0</v>
      </c>
      <c r="I692">
        <v>0</v>
      </c>
      <c r="J692" s="1">
        <v>0</v>
      </c>
      <c r="K692" s="1">
        <v>0</v>
      </c>
      <c r="L692" s="1">
        <v>0</v>
      </c>
    </row>
    <row r="693" spans="1:12" x14ac:dyDescent="0.25">
      <c r="A693" t="s">
        <v>70</v>
      </c>
      <c r="B693">
        <v>2030</v>
      </c>
      <c r="C693" t="s">
        <v>67</v>
      </c>
      <c r="D693" t="s">
        <v>236</v>
      </c>
      <c r="E693" t="s">
        <v>237</v>
      </c>
      <c r="F693">
        <v>0</v>
      </c>
      <c r="G693">
        <v>0</v>
      </c>
      <c r="H693">
        <v>0</v>
      </c>
      <c r="I693">
        <v>0</v>
      </c>
      <c r="J693" s="1">
        <v>0</v>
      </c>
      <c r="K693" s="1">
        <v>0</v>
      </c>
      <c r="L693" s="1">
        <v>0</v>
      </c>
    </row>
    <row r="694" spans="1:12" x14ac:dyDescent="0.25">
      <c r="A694" t="s">
        <v>70</v>
      </c>
      <c r="B694">
        <v>2030</v>
      </c>
      <c r="C694" t="s">
        <v>67</v>
      </c>
      <c r="D694" t="s">
        <v>37</v>
      </c>
      <c r="E694" t="s">
        <v>238</v>
      </c>
      <c r="F694">
        <v>5.58</v>
      </c>
      <c r="G694">
        <v>41.4</v>
      </c>
      <c r="H694">
        <v>2.35</v>
      </c>
      <c r="I694">
        <v>1.54</v>
      </c>
      <c r="J694" s="1">
        <v>1020</v>
      </c>
      <c r="K694" s="1">
        <v>24</v>
      </c>
      <c r="L694" s="1">
        <v>15.8</v>
      </c>
    </row>
    <row r="695" spans="1:12" x14ac:dyDescent="0.25">
      <c r="A695" t="s">
        <v>70</v>
      </c>
      <c r="B695">
        <v>2030</v>
      </c>
      <c r="C695" t="s">
        <v>67</v>
      </c>
      <c r="D695" t="s">
        <v>239</v>
      </c>
      <c r="E695" t="s">
        <v>240</v>
      </c>
      <c r="F695">
        <v>0</v>
      </c>
      <c r="G695">
        <v>0</v>
      </c>
      <c r="H695">
        <v>0</v>
      </c>
      <c r="I695">
        <v>0</v>
      </c>
      <c r="J695" s="1">
        <v>0</v>
      </c>
      <c r="K695" s="1">
        <v>0</v>
      </c>
      <c r="L695" s="1">
        <v>0</v>
      </c>
    </row>
    <row r="696" spans="1:12" x14ac:dyDescent="0.25">
      <c r="A696" t="s">
        <v>70</v>
      </c>
      <c r="B696">
        <v>2030</v>
      </c>
      <c r="C696" t="s">
        <v>67</v>
      </c>
      <c r="D696" t="s">
        <v>48</v>
      </c>
      <c r="E696" t="s">
        <v>241</v>
      </c>
      <c r="F696">
        <v>1.58</v>
      </c>
      <c r="G696">
        <v>36.61</v>
      </c>
      <c r="H696">
        <v>0.66</v>
      </c>
      <c r="I696">
        <v>0.9</v>
      </c>
      <c r="J696" s="1">
        <v>11000</v>
      </c>
      <c r="K696" s="1">
        <v>72.3</v>
      </c>
      <c r="L696" s="1">
        <v>98.7</v>
      </c>
    </row>
    <row r="697" spans="1:12" x14ac:dyDescent="0.25">
      <c r="A697" t="s">
        <v>70</v>
      </c>
      <c r="B697">
        <v>2030</v>
      </c>
      <c r="C697" t="s">
        <v>67</v>
      </c>
      <c r="D697" t="s">
        <v>242</v>
      </c>
      <c r="E697" t="s">
        <v>243</v>
      </c>
      <c r="F697">
        <v>0</v>
      </c>
      <c r="G697">
        <v>0</v>
      </c>
      <c r="H697">
        <v>0</v>
      </c>
      <c r="I697">
        <v>0</v>
      </c>
      <c r="J697" s="1">
        <v>0</v>
      </c>
      <c r="K697" s="1">
        <v>0</v>
      </c>
      <c r="L697" s="1">
        <v>0</v>
      </c>
    </row>
    <row r="698" spans="1:12" x14ac:dyDescent="0.25">
      <c r="A698" t="s">
        <v>70</v>
      </c>
      <c r="B698">
        <v>2030</v>
      </c>
      <c r="C698" t="s">
        <v>67</v>
      </c>
      <c r="D698" t="s">
        <v>45</v>
      </c>
      <c r="E698" t="s">
        <v>244</v>
      </c>
      <c r="F698">
        <v>0.78</v>
      </c>
      <c r="G698">
        <v>35.93</v>
      </c>
      <c r="H698">
        <v>0.33</v>
      </c>
      <c r="I698">
        <v>0.85</v>
      </c>
      <c r="J698" s="1">
        <v>91.1</v>
      </c>
      <c r="K698" s="1">
        <v>0.29699999999999999</v>
      </c>
      <c r="L698" s="1">
        <v>0.77700000000000002</v>
      </c>
    </row>
    <row r="699" spans="1:12" x14ac:dyDescent="0.25">
      <c r="A699" t="s">
        <v>70</v>
      </c>
      <c r="B699">
        <v>2030</v>
      </c>
      <c r="C699" t="s">
        <v>67</v>
      </c>
      <c r="D699" t="s">
        <v>245</v>
      </c>
      <c r="E699" t="s">
        <v>246</v>
      </c>
      <c r="F699">
        <v>0</v>
      </c>
      <c r="G699">
        <v>28.34</v>
      </c>
      <c r="H699">
        <v>0</v>
      </c>
      <c r="I699">
        <v>0.21</v>
      </c>
      <c r="J699" s="1">
        <v>7.11</v>
      </c>
      <c r="K699" s="1">
        <v>3.5099999999999999E-5</v>
      </c>
      <c r="L699" s="1">
        <v>1.47E-2</v>
      </c>
    </row>
    <row r="700" spans="1:12" x14ac:dyDescent="0.25">
      <c r="A700" t="s">
        <v>70</v>
      </c>
      <c r="B700">
        <v>2030</v>
      </c>
      <c r="C700" t="s">
        <v>67</v>
      </c>
      <c r="D700" t="s">
        <v>247</v>
      </c>
      <c r="E700" t="s">
        <v>248</v>
      </c>
      <c r="F700">
        <v>0</v>
      </c>
      <c r="G700">
        <v>0</v>
      </c>
      <c r="H700">
        <v>0</v>
      </c>
      <c r="I700">
        <v>0</v>
      </c>
      <c r="J700" s="1">
        <v>0</v>
      </c>
      <c r="K700" s="1">
        <v>0</v>
      </c>
      <c r="L700" s="1">
        <v>0</v>
      </c>
    </row>
    <row r="701" spans="1:12" x14ac:dyDescent="0.25">
      <c r="A701" t="s">
        <v>70</v>
      </c>
      <c r="B701">
        <v>2030</v>
      </c>
      <c r="C701" t="s">
        <v>67</v>
      </c>
      <c r="D701" t="s">
        <v>249</v>
      </c>
      <c r="E701" t="s">
        <v>250</v>
      </c>
      <c r="F701">
        <v>0</v>
      </c>
      <c r="G701">
        <v>0</v>
      </c>
      <c r="H701">
        <v>0</v>
      </c>
      <c r="I701">
        <v>0</v>
      </c>
      <c r="J701" s="1">
        <v>0</v>
      </c>
      <c r="K701" s="1">
        <v>0</v>
      </c>
      <c r="L701" s="1">
        <v>0</v>
      </c>
    </row>
    <row r="702" spans="1:12" x14ac:dyDescent="0.25">
      <c r="A702" t="s">
        <v>70</v>
      </c>
      <c r="B702">
        <v>2030</v>
      </c>
      <c r="C702" t="s">
        <v>67</v>
      </c>
      <c r="D702" t="s">
        <v>251</v>
      </c>
      <c r="E702" t="s">
        <v>252</v>
      </c>
      <c r="F702">
        <v>5.65</v>
      </c>
      <c r="G702">
        <v>44.44</v>
      </c>
      <c r="H702">
        <v>2.35</v>
      </c>
      <c r="I702">
        <v>1.78</v>
      </c>
      <c r="J702" s="1">
        <v>2.0699999999999998</v>
      </c>
      <c r="K702" s="1">
        <v>4.8599999999999997E-2</v>
      </c>
      <c r="L702" s="1">
        <v>3.6700000000000003E-2</v>
      </c>
    </row>
    <row r="703" spans="1:12" x14ac:dyDescent="0.25">
      <c r="A703" t="s">
        <v>70</v>
      </c>
      <c r="B703">
        <v>2030</v>
      </c>
      <c r="C703" t="s">
        <v>67</v>
      </c>
      <c r="D703" t="s">
        <v>253</v>
      </c>
      <c r="E703" t="s">
        <v>254</v>
      </c>
      <c r="F703">
        <v>2.2200000000000002</v>
      </c>
      <c r="G703">
        <v>32.9</v>
      </c>
      <c r="H703">
        <v>0.91</v>
      </c>
      <c r="I703">
        <v>0.57999999999999996</v>
      </c>
      <c r="J703" s="1">
        <v>1420</v>
      </c>
      <c r="K703" s="1">
        <v>12.8</v>
      </c>
      <c r="L703" s="1">
        <v>8.26</v>
      </c>
    </row>
    <row r="704" spans="1:12" x14ac:dyDescent="0.25">
      <c r="A704" t="s">
        <v>70</v>
      </c>
      <c r="B704">
        <v>2030</v>
      </c>
      <c r="C704" t="s">
        <v>67</v>
      </c>
      <c r="D704" t="s">
        <v>255</v>
      </c>
      <c r="E704" t="s">
        <v>256</v>
      </c>
      <c r="F704">
        <v>0</v>
      </c>
      <c r="G704">
        <v>0</v>
      </c>
      <c r="H704">
        <v>0</v>
      </c>
      <c r="I704">
        <v>0</v>
      </c>
      <c r="J704" s="1">
        <v>0</v>
      </c>
      <c r="K704" s="1">
        <v>0</v>
      </c>
      <c r="L704" s="1">
        <v>0</v>
      </c>
    </row>
    <row r="705" spans="1:12" x14ac:dyDescent="0.25">
      <c r="A705" t="s">
        <v>70</v>
      </c>
      <c r="B705">
        <v>2030</v>
      </c>
      <c r="C705" t="s">
        <v>67</v>
      </c>
      <c r="D705" t="s">
        <v>257</v>
      </c>
      <c r="E705" t="s">
        <v>258</v>
      </c>
      <c r="F705">
        <v>0</v>
      </c>
      <c r="G705">
        <v>0</v>
      </c>
      <c r="H705">
        <v>0</v>
      </c>
      <c r="I705">
        <v>0</v>
      </c>
      <c r="J705" s="1">
        <v>0</v>
      </c>
      <c r="K705" s="1">
        <v>0</v>
      </c>
      <c r="L705" s="1">
        <v>0</v>
      </c>
    </row>
    <row r="706" spans="1:12" x14ac:dyDescent="0.25">
      <c r="A706" t="s">
        <v>70</v>
      </c>
      <c r="B706">
        <v>2030</v>
      </c>
      <c r="C706" t="s">
        <v>67</v>
      </c>
      <c r="D706" t="s">
        <v>259</v>
      </c>
      <c r="E706" t="s">
        <v>260</v>
      </c>
      <c r="F706">
        <v>0</v>
      </c>
      <c r="G706">
        <v>0</v>
      </c>
      <c r="H706">
        <v>0</v>
      </c>
      <c r="I706">
        <v>0</v>
      </c>
      <c r="J706" s="1">
        <v>0</v>
      </c>
      <c r="K706" s="1">
        <v>0</v>
      </c>
      <c r="L706" s="1">
        <v>0</v>
      </c>
    </row>
    <row r="707" spans="1:12" x14ac:dyDescent="0.25">
      <c r="A707" t="s">
        <v>70</v>
      </c>
      <c r="B707">
        <v>2030</v>
      </c>
      <c r="C707" t="s">
        <v>67</v>
      </c>
      <c r="D707" t="s">
        <v>261</v>
      </c>
      <c r="E707" t="s">
        <v>262</v>
      </c>
      <c r="F707">
        <v>0.53</v>
      </c>
      <c r="G707">
        <v>35.83</v>
      </c>
      <c r="H707">
        <v>0.33</v>
      </c>
      <c r="I707">
        <v>0.82</v>
      </c>
      <c r="J707" s="1">
        <v>7.19</v>
      </c>
      <c r="K707" s="1">
        <v>2.35E-2</v>
      </c>
      <c r="L707" s="1">
        <v>5.8700000000000002E-2</v>
      </c>
    </row>
    <row r="708" spans="1:12" x14ac:dyDescent="0.25">
      <c r="A708" t="s">
        <v>70</v>
      </c>
      <c r="B708">
        <v>2030</v>
      </c>
      <c r="C708" t="s">
        <v>67</v>
      </c>
      <c r="D708" t="s">
        <v>263</v>
      </c>
      <c r="E708" t="s">
        <v>264</v>
      </c>
      <c r="F708">
        <v>0</v>
      </c>
      <c r="G708">
        <v>0</v>
      </c>
      <c r="H708">
        <v>0</v>
      </c>
      <c r="I708">
        <v>0</v>
      </c>
      <c r="J708" s="1">
        <v>0</v>
      </c>
      <c r="K708" s="1">
        <v>0</v>
      </c>
      <c r="L708" s="1">
        <v>0</v>
      </c>
    </row>
    <row r="709" spans="1:12" x14ac:dyDescent="0.25">
      <c r="A709" t="s">
        <v>70</v>
      </c>
      <c r="B709">
        <v>2030</v>
      </c>
      <c r="C709" t="s">
        <v>67</v>
      </c>
      <c r="D709" t="s">
        <v>265</v>
      </c>
      <c r="E709" t="s">
        <v>266</v>
      </c>
      <c r="F709">
        <v>0</v>
      </c>
      <c r="G709">
        <v>0</v>
      </c>
      <c r="H709">
        <v>0</v>
      </c>
      <c r="I709">
        <v>0</v>
      </c>
      <c r="J709" s="1">
        <v>0</v>
      </c>
      <c r="K709" s="1">
        <v>0</v>
      </c>
      <c r="L709" s="1">
        <v>0</v>
      </c>
    </row>
    <row r="710" spans="1:12" x14ac:dyDescent="0.25">
      <c r="A710" t="s">
        <v>70</v>
      </c>
      <c r="B710">
        <v>2030</v>
      </c>
      <c r="C710" t="s">
        <v>67</v>
      </c>
      <c r="D710" t="s">
        <v>267</v>
      </c>
      <c r="E710" t="s">
        <v>268</v>
      </c>
      <c r="F710">
        <v>0</v>
      </c>
      <c r="G710">
        <v>0</v>
      </c>
      <c r="H710">
        <v>0</v>
      </c>
      <c r="I710">
        <v>0</v>
      </c>
      <c r="J710" s="1">
        <v>0</v>
      </c>
      <c r="K710" s="1">
        <v>0</v>
      </c>
      <c r="L710" s="1">
        <v>0</v>
      </c>
    </row>
    <row r="711" spans="1:12" x14ac:dyDescent="0.25">
      <c r="A711" t="s">
        <v>70</v>
      </c>
      <c r="B711">
        <v>2030</v>
      </c>
      <c r="C711" t="s">
        <v>67</v>
      </c>
      <c r="D711" t="s">
        <v>269</v>
      </c>
      <c r="E711" t="s">
        <v>270</v>
      </c>
      <c r="F711">
        <v>-0.03</v>
      </c>
      <c r="G711">
        <v>28.25</v>
      </c>
      <c r="H711">
        <v>0.02</v>
      </c>
      <c r="I711">
        <v>0.23</v>
      </c>
      <c r="J711" s="1">
        <v>1690</v>
      </c>
      <c r="K711" s="1">
        <v>0.307</v>
      </c>
      <c r="L711" s="1">
        <v>3.84</v>
      </c>
    </row>
    <row r="712" spans="1:12" x14ac:dyDescent="0.25">
      <c r="A712" t="s">
        <v>70</v>
      </c>
      <c r="B712">
        <v>2030</v>
      </c>
      <c r="C712" t="s">
        <v>67</v>
      </c>
      <c r="D712" t="s">
        <v>271</v>
      </c>
      <c r="E712" t="s">
        <v>272</v>
      </c>
      <c r="F712">
        <v>0.13</v>
      </c>
      <c r="G712">
        <v>33.31</v>
      </c>
      <c r="H712">
        <v>0.13</v>
      </c>
      <c r="I712">
        <v>0.59</v>
      </c>
      <c r="J712" s="1">
        <v>79.8</v>
      </c>
      <c r="K712" s="1">
        <v>0.104</v>
      </c>
      <c r="L712" s="1">
        <v>0.47399999999999998</v>
      </c>
    </row>
    <row r="713" spans="1:12" x14ac:dyDescent="0.25">
      <c r="A713" t="s">
        <v>70</v>
      </c>
      <c r="B713">
        <v>2030</v>
      </c>
      <c r="C713" t="s">
        <v>67</v>
      </c>
      <c r="D713" t="s">
        <v>55</v>
      </c>
      <c r="E713" t="s">
        <v>273</v>
      </c>
      <c r="F713">
        <v>1.68</v>
      </c>
      <c r="G713">
        <v>32.119999999999997</v>
      </c>
      <c r="H713">
        <v>0.69</v>
      </c>
      <c r="I713">
        <v>0.52</v>
      </c>
      <c r="J713" s="1">
        <v>1250</v>
      </c>
      <c r="K713" s="1">
        <v>8.65</v>
      </c>
      <c r="L713" s="1">
        <v>6.47</v>
      </c>
    </row>
    <row r="714" spans="1:12" x14ac:dyDescent="0.25">
      <c r="A714" t="s">
        <v>70</v>
      </c>
      <c r="B714">
        <v>2030</v>
      </c>
      <c r="C714" t="s">
        <v>67</v>
      </c>
      <c r="D714" t="s">
        <v>274</v>
      </c>
      <c r="E714" t="s">
        <v>275</v>
      </c>
      <c r="F714">
        <v>0</v>
      </c>
      <c r="G714">
        <v>0</v>
      </c>
      <c r="H714">
        <v>0</v>
      </c>
      <c r="I714">
        <v>0</v>
      </c>
      <c r="J714" s="1">
        <v>0</v>
      </c>
      <c r="K714" s="1">
        <v>0</v>
      </c>
      <c r="L714" s="1">
        <v>0</v>
      </c>
    </row>
    <row r="715" spans="1:12" x14ac:dyDescent="0.25">
      <c r="A715" t="s">
        <v>70</v>
      </c>
      <c r="B715">
        <v>2030</v>
      </c>
      <c r="C715" t="s">
        <v>67</v>
      </c>
      <c r="D715" t="s">
        <v>276</v>
      </c>
      <c r="E715" t="s">
        <v>277</v>
      </c>
      <c r="F715">
        <v>0.08</v>
      </c>
      <c r="G715">
        <v>30.17</v>
      </c>
      <c r="H715">
        <v>0.03</v>
      </c>
      <c r="I715">
        <v>0.34</v>
      </c>
      <c r="J715" s="1">
        <v>606</v>
      </c>
      <c r="K715" s="1">
        <v>0.20699999999999999</v>
      </c>
      <c r="L715" s="1">
        <v>2.0699999999999998</v>
      </c>
    </row>
    <row r="716" spans="1:12" x14ac:dyDescent="0.25">
      <c r="A716" t="s">
        <v>70</v>
      </c>
      <c r="B716">
        <v>2030</v>
      </c>
      <c r="C716" t="s">
        <v>67</v>
      </c>
      <c r="D716" t="s">
        <v>278</v>
      </c>
      <c r="E716" t="s">
        <v>279</v>
      </c>
      <c r="F716">
        <v>0</v>
      </c>
      <c r="G716">
        <v>0</v>
      </c>
      <c r="H716">
        <v>0</v>
      </c>
      <c r="I716">
        <v>0</v>
      </c>
      <c r="J716" s="1">
        <v>0</v>
      </c>
      <c r="K716" s="1">
        <v>0</v>
      </c>
      <c r="L716" s="1">
        <v>0</v>
      </c>
    </row>
    <row r="717" spans="1:12" x14ac:dyDescent="0.25">
      <c r="A717" t="s">
        <v>70</v>
      </c>
      <c r="B717">
        <v>2030</v>
      </c>
      <c r="C717" t="s">
        <v>67</v>
      </c>
      <c r="D717" t="s">
        <v>280</v>
      </c>
      <c r="E717" t="s">
        <v>281</v>
      </c>
      <c r="F717">
        <v>0</v>
      </c>
      <c r="G717">
        <v>0</v>
      </c>
      <c r="H717">
        <v>0</v>
      </c>
      <c r="I717">
        <v>0</v>
      </c>
      <c r="J717" s="1">
        <v>0</v>
      </c>
      <c r="K717" s="1">
        <v>0</v>
      </c>
      <c r="L717" s="1">
        <v>0</v>
      </c>
    </row>
    <row r="718" spans="1:12" x14ac:dyDescent="0.25">
      <c r="A718" t="s">
        <v>70</v>
      </c>
      <c r="B718">
        <v>2030</v>
      </c>
      <c r="C718" t="s">
        <v>67</v>
      </c>
      <c r="D718" t="s">
        <v>282</v>
      </c>
      <c r="E718" t="s">
        <v>283</v>
      </c>
      <c r="F718">
        <v>0.23</v>
      </c>
      <c r="G718">
        <v>34.08</v>
      </c>
      <c r="H718">
        <v>0.09</v>
      </c>
      <c r="I718">
        <v>0.66</v>
      </c>
      <c r="J718" s="1">
        <v>12.2</v>
      </c>
      <c r="K718" s="1">
        <v>1.14E-2</v>
      </c>
      <c r="L718" s="1">
        <v>8.0199999999999994E-2</v>
      </c>
    </row>
    <row r="719" spans="1:12" x14ac:dyDescent="0.25">
      <c r="A719" t="s">
        <v>70</v>
      </c>
      <c r="B719">
        <v>2030</v>
      </c>
      <c r="C719" t="s">
        <v>67</v>
      </c>
      <c r="D719" t="s">
        <v>284</v>
      </c>
      <c r="E719" t="s">
        <v>285</v>
      </c>
      <c r="F719">
        <v>0</v>
      </c>
      <c r="G719">
        <v>0</v>
      </c>
      <c r="H719">
        <v>0</v>
      </c>
      <c r="I719">
        <v>0</v>
      </c>
      <c r="J719" s="1">
        <v>0</v>
      </c>
      <c r="K719" s="1">
        <v>0</v>
      </c>
      <c r="L719" s="1">
        <v>0</v>
      </c>
    </row>
    <row r="720" spans="1:12" x14ac:dyDescent="0.25">
      <c r="A720" t="s">
        <v>70</v>
      </c>
      <c r="B720">
        <v>2030</v>
      </c>
      <c r="C720" t="s">
        <v>67</v>
      </c>
      <c r="D720" t="s">
        <v>286</v>
      </c>
      <c r="E720" t="s">
        <v>287</v>
      </c>
      <c r="F720">
        <v>0</v>
      </c>
      <c r="G720">
        <v>0</v>
      </c>
      <c r="H720">
        <v>0</v>
      </c>
      <c r="I720">
        <v>0</v>
      </c>
      <c r="J720" s="1">
        <v>0</v>
      </c>
      <c r="K720" s="1">
        <v>0</v>
      </c>
      <c r="L720" s="1">
        <v>0</v>
      </c>
    </row>
    <row r="721" spans="1:12" x14ac:dyDescent="0.25">
      <c r="A721" t="s">
        <v>70</v>
      </c>
      <c r="B721">
        <v>2030</v>
      </c>
      <c r="C721" t="s">
        <v>67</v>
      </c>
      <c r="D721" t="s">
        <v>61</v>
      </c>
      <c r="E721" t="s">
        <v>288</v>
      </c>
      <c r="F721">
        <v>-0.37</v>
      </c>
      <c r="G721">
        <v>35.909999999999997</v>
      </c>
      <c r="H721">
        <v>0.2</v>
      </c>
      <c r="I721">
        <v>0.85</v>
      </c>
      <c r="J721" s="1">
        <v>271</v>
      </c>
      <c r="K721" s="1">
        <v>0.54400000000000004</v>
      </c>
      <c r="L721" s="1">
        <v>2.31</v>
      </c>
    </row>
    <row r="722" spans="1:12" x14ac:dyDescent="0.25">
      <c r="A722" t="s">
        <v>70</v>
      </c>
      <c r="B722">
        <v>2030</v>
      </c>
      <c r="C722" t="s">
        <v>67</v>
      </c>
      <c r="D722" t="s">
        <v>289</v>
      </c>
      <c r="E722" t="s">
        <v>290</v>
      </c>
      <c r="F722">
        <v>0</v>
      </c>
      <c r="G722">
        <v>0</v>
      </c>
      <c r="H722">
        <v>0</v>
      </c>
      <c r="I722">
        <v>0</v>
      </c>
      <c r="J722" s="1">
        <v>0</v>
      </c>
      <c r="K722" s="1">
        <v>0</v>
      </c>
      <c r="L722" s="1">
        <v>0</v>
      </c>
    </row>
    <row r="723" spans="1:12" x14ac:dyDescent="0.25">
      <c r="A723" t="s">
        <v>70</v>
      </c>
      <c r="B723">
        <v>2030</v>
      </c>
      <c r="C723" t="s">
        <v>67</v>
      </c>
      <c r="D723" t="s">
        <v>291</v>
      </c>
      <c r="E723" t="s">
        <v>292</v>
      </c>
      <c r="F723">
        <v>0</v>
      </c>
      <c r="G723">
        <v>0</v>
      </c>
      <c r="H723">
        <v>0</v>
      </c>
      <c r="I723">
        <v>0</v>
      </c>
      <c r="J723" s="1">
        <v>0</v>
      </c>
      <c r="K723" s="1">
        <v>0</v>
      </c>
      <c r="L723" s="1">
        <v>0</v>
      </c>
    </row>
    <row r="724" spans="1:12" x14ac:dyDescent="0.25">
      <c r="A724" t="s">
        <v>70</v>
      </c>
      <c r="B724">
        <v>2030</v>
      </c>
      <c r="C724" t="s">
        <v>67</v>
      </c>
      <c r="D724" t="s">
        <v>293</v>
      </c>
      <c r="E724" t="s">
        <v>294</v>
      </c>
      <c r="F724">
        <v>0</v>
      </c>
      <c r="G724">
        <v>0</v>
      </c>
      <c r="H724">
        <v>0</v>
      </c>
      <c r="I724">
        <v>0</v>
      </c>
      <c r="J724" s="1">
        <v>0</v>
      </c>
      <c r="K724" s="1">
        <v>0</v>
      </c>
      <c r="L724" s="1">
        <v>0</v>
      </c>
    </row>
    <row r="725" spans="1:12" x14ac:dyDescent="0.25">
      <c r="A725" t="s">
        <v>70</v>
      </c>
      <c r="B725">
        <v>2030</v>
      </c>
      <c r="C725" t="s">
        <v>67</v>
      </c>
      <c r="D725" t="s">
        <v>295</v>
      </c>
      <c r="E725" t="s">
        <v>296</v>
      </c>
      <c r="F725">
        <v>0</v>
      </c>
      <c r="G725">
        <v>0</v>
      </c>
      <c r="H725">
        <v>0</v>
      </c>
      <c r="I725">
        <v>0</v>
      </c>
      <c r="J725" s="1">
        <v>0</v>
      </c>
      <c r="K725" s="1">
        <v>0</v>
      </c>
      <c r="L725" s="1">
        <v>0</v>
      </c>
    </row>
    <row r="726" spans="1:12" x14ac:dyDescent="0.25">
      <c r="A726" t="s">
        <v>70</v>
      </c>
      <c r="B726">
        <v>2030</v>
      </c>
      <c r="C726" t="s">
        <v>67</v>
      </c>
      <c r="D726" t="s">
        <v>297</v>
      </c>
      <c r="E726" t="s">
        <v>298</v>
      </c>
      <c r="F726">
        <v>-0.13</v>
      </c>
      <c r="G726">
        <v>29.29</v>
      </c>
      <c r="H726">
        <v>0</v>
      </c>
      <c r="I726">
        <v>0.28999999999999998</v>
      </c>
      <c r="J726" s="1">
        <v>88.6</v>
      </c>
      <c r="K726" s="1">
        <v>1.6800000000000001E-3</v>
      </c>
      <c r="L726" s="1">
        <v>0.25700000000000001</v>
      </c>
    </row>
    <row r="727" spans="1:12" x14ac:dyDescent="0.25">
      <c r="A727" t="s">
        <v>70</v>
      </c>
      <c r="B727">
        <v>2030</v>
      </c>
      <c r="C727" t="s">
        <v>67</v>
      </c>
      <c r="D727" t="s">
        <v>299</v>
      </c>
      <c r="E727" t="s">
        <v>300</v>
      </c>
      <c r="F727">
        <v>2.71</v>
      </c>
      <c r="G727">
        <v>35.82</v>
      </c>
      <c r="H727">
        <v>1.1100000000000001</v>
      </c>
      <c r="I727">
        <v>0.87</v>
      </c>
      <c r="J727" s="1">
        <v>18800</v>
      </c>
      <c r="K727" s="1">
        <v>209</v>
      </c>
      <c r="L727" s="1">
        <v>164</v>
      </c>
    </row>
    <row r="728" spans="1:12" x14ac:dyDescent="0.25">
      <c r="A728" t="s">
        <v>70</v>
      </c>
      <c r="B728">
        <v>2030</v>
      </c>
      <c r="C728" t="s">
        <v>67</v>
      </c>
      <c r="D728" t="s">
        <v>301</v>
      </c>
      <c r="E728" t="s">
        <v>302</v>
      </c>
      <c r="F728">
        <v>0</v>
      </c>
      <c r="G728">
        <v>0</v>
      </c>
      <c r="H728">
        <v>0</v>
      </c>
      <c r="I728">
        <v>0</v>
      </c>
      <c r="J728" s="1">
        <v>0</v>
      </c>
      <c r="K728" s="1">
        <v>0</v>
      </c>
      <c r="L728" s="1">
        <v>0</v>
      </c>
    </row>
    <row r="729" spans="1:12" x14ac:dyDescent="0.25">
      <c r="A729" t="s">
        <v>70</v>
      </c>
      <c r="B729">
        <v>2030</v>
      </c>
      <c r="C729" t="s">
        <v>67</v>
      </c>
      <c r="D729" t="s">
        <v>303</v>
      </c>
      <c r="E729" t="s">
        <v>304</v>
      </c>
      <c r="F729">
        <v>5.83</v>
      </c>
      <c r="G729">
        <v>43.12</v>
      </c>
      <c r="H729">
        <v>2.39</v>
      </c>
      <c r="I729">
        <v>1.62</v>
      </c>
      <c r="J729" s="1">
        <v>1780</v>
      </c>
      <c r="K729" s="1">
        <v>42.5</v>
      </c>
      <c r="L729" s="1">
        <v>28.7</v>
      </c>
    </row>
    <row r="730" spans="1:12" x14ac:dyDescent="0.25">
      <c r="A730" t="s">
        <v>70</v>
      </c>
      <c r="B730">
        <v>2030</v>
      </c>
      <c r="C730" t="s">
        <v>67</v>
      </c>
      <c r="D730" t="s">
        <v>305</v>
      </c>
      <c r="E730" t="s">
        <v>306</v>
      </c>
      <c r="F730">
        <v>0</v>
      </c>
      <c r="G730">
        <v>0</v>
      </c>
      <c r="H730">
        <v>0</v>
      </c>
      <c r="I730">
        <v>0</v>
      </c>
      <c r="J730" s="1">
        <v>0</v>
      </c>
      <c r="K730" s="1">
        <v>0</v>
      </c>
      <c r="L730" s="1">
        <v>0</v>
      </c>
    </row>
    <row r="731" spans="1:12" x14ac:dyDescent="0.25">
      <c r="A731" t="s">
        <v>70</v>
      </c>
      <c r="B731">
        <v>2030</v>
      </c>
      <c r="C731" t="s">
        <v>67</v>
      </c>
      <c r="D731" t="s">
        <v>307</v>
      </c>
      <c r="E731" t="s">
        <v>308</v>
      </c>
      <c r="F731">
        <v>0</v>
      </c>
      <c r="G731">
        <v>0</v>
      </c>
      <c r="H731">
        <v>0</v>
      </c>
      <c r="I731">
        <v>0</v>
      </c>
      <c r="J731" s="1">
        <v>0</v>
      </c>
      <c r="K731" s="1">
        <v>0</v>
      </c>
      <c r="L731" s="1">
        <v>0</v>
      </c>
    </row>
    <row r="732" spans="1:12" x14ac:dyDescent="0.25">
      <c r="A732" t="s">
        <v>70</v>
      </c>
      <c r="B732">
        <v>2030</v>
      </c>
      <c r="C732" t="s">
        <v>67</v>
      </c>
      <c r="D732" t="s">
        <v>50</v>
      </c>
      <c r="E732" t="s">
        <v>309</v>
      </c>
      <c r="F732">
        <v>0</v>
      </c>
      <c r="G732">
        <v>0</v>
      </c>
      <c r="H732">
        <v>0</v>
      </c>
      <c r="I732">
        <v>0</v>
      </c>
      <c r="J732" s="1">
        <v>0</v>
      </c>
      <c r="K732" s="1">
        <v>0</v>
      </c>
      <c r="L732" s="1">
        <v>0</v>
      </c>
    </row>
    <row r="733" spans="1:12" x14ac:dyDescent="0.25">
      <c r="A733" t="s">
        <v>70</v>
      </c>
      <c r="B733">
        <v>2030</v>
      </c>
      <c r="C733" t="s">
        <v>67</v>
      </c>
      <c r="D733" t="s">
        <v>310</v>
      </c>
      <c r="E733" t="s">
        <v>311</v>
      </c>
      <c r="F733">
        <v>-0.15</v>
      </c>
      <c r="G733">
        <v>26.04</v>
      </c>
      <c r="H733">
        <v>0</v>
      </c>
      <c r="I733">
        <v>0.09</v>
      </c>
      <c r="J733" s="1">
        <v>31.4</v>
      </c>
      <c r="K733" s="1">
        <v>0</v>
      </c>
      <c r="L733" s="1">
        <v>2.8299999999999999E-2</v>
      </c>
    </row>
    <row r="734" spans="1:12" x14ac:dyDescent="0.25">
      <c r="A734" t="s">
        <v>70</v>
      </c>
      <c r="B734">
        <v>2030</v>
      </c>
      <c r="C734" t="s">
        <v>67</v>
      </c>
      <c r="D734" t="s">
        <v>312</v>
      </c>
      <c r="E734" t="s">
        <v>313</v>
      </c>
      <c r="F734">
        <v>-0.02</v>
      </c>
      <c r="G734">
        <v>26.17</v>
      </c>
      <c r="H734">
        <v>0</v>
      </c>
      <c r="I734">
        <v>0.08</v>
      </c>
      <c r="J734" s="1">
        <v>37.700000000000003</v>
      </c>
      <c r="K734" s="1">
        <v>2.5300000000000002E-4</v>
      </c>
      <c r="L734" s="1">
        <v>2.8899999999999999E-2</v>
      </c>
    </row>
    <row r="735" spans="1:12" x14ac:dyDescent="0.25">
      <c r="A735" t="s">
        <v>70</v>
      </c>
      <c r="B735">
        <v>2030</v>
      </c>
      <c r="C735" t="s">
        <v>67</v>
      </c>
      <c r="D735" t="s">
        <v>314</v>
      </c>
      <c r="E735" t="s">
        <v>315</v>
      </c>
      <c r="F735">
        <v>6.98</v>
      </c>
      <c r="G735">
        <v>45.37</v>
      </c>
      <c r="H735">
        <v>2.8</v>
      </c>
      <c r="I735">
        <v>1.89</v>
      </c>
      <c r="J735" s="1">
        <v>806</v>
      </c>
      <c r="K735" s="1">
        <v>22.6</v>
      </c>
      <c r="L735" s="1">
        <v>15.2</v>
      </c>
    </row>
    <row r="736" spans="1:12" x14ac:dyDescent="0.25">
      <c r="A736" t="s">
        <v>70</v>
      </c>
      <c r="B736">
        <v>2030</v>
      </c>
      <c r="C736" t="s">
        <v>67</v>
      </c>
      <c r="D736" t="s">
        <v>40</v>
      </c>
      <c r="E736" t="s">
        <v>316</v>
      </c>
      <c r="F736">
        <v>0</v>
      </c>
      <c r="G736">
        <v>0</v>
      </c>
      <c r="H736">
        <v>0</v>
      </c>
      <c r="I736">
        <v>0</v>
      </c>
      <c r="J736" s="1">
        <v>0</v>
      </c>
      <c r="K736" s="1">
        <v>0</v>
      </c>
      <c r="L736" s="1">
        <v>0</v>
      </c>
    </row>
    <row r="737" spans="1:12" x14ac:dyDescent="0.25">
      <c r="A737" t="s">
        <v>70</v>
      </c>
      <c r="B737">
        <v>2030</v>
      </c>
      <c r="C737" t="s">
        <v>67</v>
      </c>
      <c r="D737" t="s">
        <v>317</v>
      </c>
      <c r="E737" t="s">
        <v>318</v>
      </c>
      <c r="F737">
        <v>0</v>
      </c>
      <c r="G737">
        <v>0</v>
      </c>
      <c r="H737">
        <v>0</v>
      </c>
      <c r="I737">
        <v>0</v>
      </c>
      <c r="J737" s="1">
        <v>0</v>
      </c>
      <c r="K737" s="1">
        <v>0</v>
      </c>
      <c r="L737" s="1">
        <v>0</v>
      </c>
    </row>
    <row r="738" spans="1:12" x14ac:dyDescent="0.25">
      <c r="A738" t="s">
        <v>70</v>
      </c>
      <c r="B738">
        <v>2030</v>
      </c>
      <c r="C738" t="s">
        <v>67</v>
      </c>
      <c r="D738" t="s">
        <v>319</v>
      </c>
      <c r="E738" t="s">
        <v>320</v>
      </c>
      <c r="F738">
        <v>4.54</v>
      </c>
      <c r="G738">
        <v>42.11</v>
      </c>
      <c r="H738">
        <v>1.88</v>
      </c>
      <c r="I738">
        <v>1.51</v>
      </c>
      <c r="J738" s="1">
        <v>5430</v>
      </c>
      <c r="K738" s="1">
        <v>102</v>
      </c>
      <c r="L738" s="1">
        <v>81.8</v>
      </c>
    </row>
    <row r="739" spans="1:12" x14ac:dyDescent="0.25">
      <c r="A739" t="s">
        <v>70</v>
      </c>
      <c r="B739">
        <v>2030</v>
      </c>
      <c r="C739" t="s">
        <v>67</v>
      </c>
      <c r="D739" t="s">
        <v>321</v>
      </c>
      <c r="E739" t="s">
        <v>322</v>
      </c>
      <c r="F739">
        <v>-0.28000000000000003</v>
      </c>
      <c r="G739">
        <v>26.94</v>
      </c>
      <c r="H739">
        <v>0</v>
      </c>
      <c r="I739">
        <v>0.12</v>
      </c>
      <c r="J739" s="1">
        <v>52.8</v>
      </c>
      <c r="K739" s="1">
        <v>0</v>
      </c>
      <c r="L739" s="1">
        <v>6.1899999999999997E-2</v>
      </c>
    </row>
    <row r="740" spans="1:12" x14ac:dyDescent="0.25">
      <c r="A740" t="s">
        <v>70</v>
      </c>
      <c r="B740">
        <v>2030</v>
      </c>
      <c r="C740" t="s">
        <v>67</v>
      </c>
      <c r="D740" t="s">
        <v>323</v>
      </c>
      <c r="E740" t="s">
        <v>324</v>
      </c>
      <c r="F740">
        <v>0</v>
      </c>
      <c r="G740">
        <v>0</v>
      </c>
      <c r="H740">
        <v>0</v>
      </c>
      <c r="I740">
        <v>0</v>
      </c>
      <c r="J740" s="1">
        <v>0</v>
      </c>
      <c r="K740" s="1">
        <v>0</v>
      </c>
      <c r="L740" s="1">
        <v>0</v>
      </c>
    </row>
    <row r="741" spans="1:12" x14ac:dyDescent="0.25">
      <c r="A741" t="s">
        <v>70</v>
      </c>
      <c r="B741">
        <v>2030</v>
      </c>
      <c r="C741" t="s">
        <v>67</v>
      </c>
      <c r="D741" t="s">
        <v>325</v>
      </c>
      <c r="E741" t="s">
        <v>326</v>
      </c>
      <c r="F741">
        <v>-0.06</v>
      </c>
      <c r="G741">
        <v>22.03</v>
      </c>
      <c r="H741">
        <v>0</v>
      </c>
      <c r="I741">
        <v>0</v>
      </c>
      <c r="J741" s="1">
        <v>1310</v>
      </c>
      <c r="K741" s="1">
        <v>0</v>
      </c>
      <c r="L741" s="1">
        <v>0</v>
      </c>
    </row>
    <row r="742" spans="1:12" x14ac:dyDescent="0.25">
      <c r="A742" t="s">
        <v>70</v>
      </c>
      <c r="B742">
        <v>2030</v>
      </c>
      <c r="C742" t="s">
        <v>67</v>
      </c>
      <c r="D742" t="s">
        <v>327</v>
      </c>
      <c r="E742" t="s">
        <v>328</v>
      </c>
      <c r="F742">
        <v>-0.03</v>
      </c>
      <c r="G742">
        <v>23.98</v>
      </c>
      <c r="H742">
        <v>0</v>
      </c>
      <c r="I742">
        <v>0.04</v>
      </c>
      <c r="J742" s="1">
        <v>1510</v>
      </c>
      <c r="K742" s="1">
        <v>0</v>
      </c>
      <c r="L742" s="1">
        <v>0.63700000000000001</v>
      </c>
    </row>
    <row r="743" spans="1:12" x14ac:dyDescent="0.25">
      <c r="A743" t="s">
        <v>70</v>
      </c>
      <c r="B743">
        <v>2030</v>
      </c>
      <c r="C743" t="s">
        <v>67</v>
      </c>
      <c r="D743" t="s">
        <v>56</v>
      </c>
      <c r="E743" t="s">
        <v>329</v>
      </c>
      <c r="F743">
        <v>0.06</v>
      </c>
      <c r="G743">
        <v>25.83</v>
      </c>
      <c r="H743">
        <v>0.04</v>
      </c>
      <c r="I743">
        <v>0.08</v>
      </c>
      <c r="J743" s="1">
        <v>10300</v>
      </c>
      <c r="K743" s="1">
        <v>4.4800000000000004</v>
      </c>
      <c r="L743" s="1">
        <v>8.44</v>
      </c>
    </row>
    <row r="744" spans="1:12" x14ac:dyDescent="0.25">
      <c r="A744" t="s">
        <v>70</v>
      </c>
      <c r="B744">
        <v>2030</v>
      </c>
      <c r="C744" t="s">
        <v>67</v>
      </c>
      <c r="D744" t="s">
        <v>43</v>
      </c>
      <c r="E744" t="s">
        <v>330</v>
      </c>
      <c r="F744">
        <v>0</v>
      </c>
      <c r="G744">
        <v>0</v>
      </c>
      <c r="H744">
        <v>0</v>
      </c>
      <c r="I744">
        <v>0</v>
      </c>
      <c r="J744" s="1">
        <v>0</v>
      </c>
      <c r="K744" s="1">
        <v>0</v>
      </c>
      <c r="L744" s="1">
        <v>0</v>
      </c>
    </row>
    <row r="745" spans="1:12" x14ac:dyDescent="0.25">
      <c r="A745" t="s">
        <v>70</v>
      </c>
      <c r="B745">
        <v>2030</v>
      </c>
      <c r="C745" t="s">
        <v>67</v>
      </c>
      <c r="D745" t="s">
        <v>331</v>
      </c>
      <c r="E745" t="s">
        <v>332</v>
      </c>
      <c r="F745">
        <v>2.66</v>
      </c>
      <c r="G745">
        <v>41.88</v>
      </c>
      <c r="H745">
        <v>1.1100000000000001</v>
      </c>
      <c r="I745">
        <v>1.46</v>
      </c>
      <c r="J745" s="1">
        <v>12.4</v>
      </c>
      <c r="K745" s="1">
        <v>0.13800000000000001</v>
      </c>
      <c r="L745" s="1">
        <v>0.182</v>
      </c>
    </row>
    <row r="746" spans="1:12" x14ac:dyDescent="0.25">
      <c r="A746" t="s">
        <v>70</v>
      </c>
      <c r="B746">
        <v>2030</v>
      </c>
      <c r="C746" t="s">
        <v>67</v>
      </c>
      <c r="D746" t="s">
        <v>333</v>
      </c>
      <c r="E746" t="s">
        <v>334</v>
      </c>
      <c r="F746">
        <v>0</v>
      </c>
      <c r="G746">
        <v>0</v>
      </c>
      <c r="H746">
        <v>0</v>
      </c>
      <c r="I746">
        <v>0</v>
      </c>
      <c r="J746" s="1">
        <v>0</v>
      </c>
      <c r="K746" s="1">
        <v>0</v>
      </c>
      <c r="L746" s="1">
        <v>0</v>
      </c>
    </row>
    <row r="747" spans="1:12" x14ac:dyDescent="0.25">
      <c r="A747" t="s">
        <v>70</v>
      </c>
      <c r="B747">
        <v>2030</v>
      </c>
      <c r="C747" t="s">
        <v>67</v>
      </c>
      <c r="D747" t="s">
        <v>335</v>
      </c>
      <c r="E747" t="s">
        <v>336</v>
      </c>
      <c r="F747">
        <v>0</v>
      </c>
      <c r="G747">
        <v>0</v>
      </c>
      <c r="H747">
        <v>0</v>
      </c>
      <c r="I747">
        <v>0</v>
      </c>
      <c r="J747" s="1">
        <v>0</v>
      </c>
      <c r="K747" s="1">
        <v>0</v>
      </c>
      <c r="L747" s="1">
        <v>0</v>
      </c>
    </row>
    <row r="748" spans="1:12" x14ac:dyDescent="0.25">
      <c r="A748" t="s">
        <v>70</v>
      </c>
      <c r="B748">
        <v>2030</v>
      </c>
      <c r="C748" t="s">
        <v>67</v>
      </c>
      <c r="D748" t="s">
        <v>337</v>
      </c>
      <c r="E748" t="s">
        <v>338</v>
      </c>
      <c r="F748">
        <v>2.84</v>
      </c>
      <c r="G748">
        <v>35.520000000000003</v>
      </c>
      <c r="H748">
        <v>1.18</v>
      </c>
      <c r="I748">
        <v>0.8</v>
      </c>
      <c r="J748" s="1">
        <v>7150</v>
      </c>
      <c r="K748" s="1">
        <v>84.4</v>
      </c>
      <c r="L748" s="1">
        <v>57.3</v>
      </c>
    </row>
    <row r="749" spans="1:12" x14ac:dyDescent="0.25">
      <c r="A749" t="s">
        <v>70</v>
      </c>
      <c r="B749">
        <v>2030</v>
      </c>
      <c r="C749" t="s">
        <v>67</v>
      </c>
      <c r="D749" t="s">
        <v>339</v>
      </c>
      <c r="E749" t="s">
        <v>340</v>
      </c>
      <c r="F749">
        <v>0</v>
      </c>
      <c r="G749">
        <v>0</v>
      </c>
      <c r="H749">
        <v>0</v>
      </c>
      <c r="I749">
        <v>0</v>
      </c>
      <c r="J749" s="1">
        <v>0</v>
      </c>
      <c r="K749" s="1">
        <v>0</v>
      </c>
      <c r="L749" s="1">
        <v>0</v>
      </c>
    </row>
    <row r="750" spans="1:12" x14ac:dyDescent="0.25">
      <c r="A750" t="s">
        <v>70</v>
      </c>
      <c r="B750">
        <v>2030</v>
      </c>
      <c r="C750" t="s">
        <v>67</v>
      </c>
      <c r="D750" t="s">
        <v>341</v>
      </c>
      <c r="E750" t="s">
        <v>342</v>
      </c>
      <c r="F750">
        <v>0</v>
      </c>
      <c r="G750">
        <v>0</v>
      </c>
      <c r="H750">
        <v>0</v>
      </c>
      <c r="I750">
        <v>0</v>
      </c>
      <c r="J750" s="1">
        <v>0</v>
      </c>
      <c r="K750" s="1">
        <v>0</v>
      </c>
      <c r="L750" s="1">
        <v>0</v>
      </c>
    </row>
    <row r="751" spans="1:12" x14ac:dyDescent="0.25">
      <c r="A751" t="s">
        <v>70</v>
      </c>
      <c r="B751">
        <v>2030</v>
      </c>
      <c r="C751" t="s">
        <v>67</v>
      </c>
      <c r="D751" t="s">
        <v>343</v>
      </c>
      <c r="E751" t="s">
        <v>344</v>
      </c>
      <c r="F751">
        <v>0</v>
      </c>
      <c r="G751">
        <v>0</v>
      </c>
      <c r="H751">
        <v>0</v>
      </c>
      <c r="I751">
        <v>0</v>
      </c>
      <c r="J751" s="1">
        <v>0</v>
      </c>
      <c r="K751" s="1">
        <v>0</v>
      </c>
      <c r="L751" s="1">
        <v>0</v>
      </c>
    </row>
    <row r="752" spans="1:12" x14ac:dyDescent="0.25">
      <c r="A752" t="s">
        <v>70</v>
      </c>
      <c r="B752">
        <v>2030</v>
      </c>
      <c r="C752" t="s">
        <v>67</v>
      </c>
      <c r="D752" t="s">
        <v>46</v>
      </c>
      <c r="E752" t="s">
        <v>345</v>
      </c>
      <c r="F752">
        <v>0.89</v>
      </c>
      <c r="G752">
        <v>35.799999999999997</v>
      </c>
      <c r="H752">
        <v>0.39</v>
      </c>
      <c r="I752">
        <v>0.87</v>
      </c>
      <c r="J752" s="1">
        <v>182</v>
      </c>
      <c r="K752" s="1">
        <v>0.71899999999999997</v>
      </c>
      <c r="L752" s="1">
        <v>1.58</v>
      </c>
    </row>
    <row r="753" spans="1:12" x14ac:dyDescent="0.25">
      <c r="A753" t="s">
        <v>70</v>
      </c>
      <c r="B753">
        <v>2030</v>
      </c>
      <c r="C753" t="s">
        <v>67</v>
      </c>
      <c r="D753" t="s">
        <v>346</v>
      </c>
      <c r="E753" t="s">
        <v>347</v>
      </c>
      <c r="F753">
        <v>0</v>
      </c>
      <c r="G753">
        <v>0</v>
      </c>
      <c r="H753">
        <v>0</v>
      </c>
      <c r="I753">
        <v>0</v>
      </c>
      <c r="J753" s="1">
        <v>0</v>
      </c>
      <c r="K753" s="1">
        <v>0</v>
      </c>
      <c r="L753" s="1">
        <v>0</v>
      </c>
    </row>
    <row r="754" spans="1:12" x14ac:dyDescent="0.25">
      <c r="A754" t="s">
        <v>70</v>
      </c>
      <c r="B754">
        <v>2030</v>
      </c>
      <c r="C754" t="s">
        <v>67</v>
      </c>
      <c r="D754" t="s">
        <v>348</v>
      </c>
      <c r="E754" t="s">
        <v>349</v>
      </c>
      <c r="F754">
        <v>0</v>
      </c>
      <c r="G754">
        <v>0</v>
      </c>
      <c r="H754">
        <v>0</v>
      </c>
      <c r="I754">
        <v>0</v>
      </c>
      <c r="J754" s="1">
        <v>0</v>
      </c>
      <c r="K754" s="1">
        <v>0</v>
      </c>
      <c r="L754" s="1">
        <v>0</v>
      </c>
    </row>
    <row r="755" spans="1:12" x14ac:dyDescent="0.25">
      <c r="A755" t="s">
        <v>70</v>
      </c>
      <c r="B755">
        <v>2030</v>
      </c>
      <c r="C755" t="s">
        <v>67</v>
      </c>
      <c r="D755" t="s">
        <v>350</v>
      </c>
      <c r="E755" t="s">
        <v>351</v>
      </c>
      <c r="F755">
        <v>0</v>
      </c>
      <c r="G755">
        <v>0</v>
      </c>
      <c r="H755">
        <v>0</v>
      </c>
      <c r="I755">
        <v>0</v>
      </c>
      <c r="J755" s="1">
        <v>0</v>
      </c>
      <c r="K755" s="1">
        <v>0</v>
      </c>
      <c r="L755" s="1">
        <v>0</v>
      </c>
    </row>
    <row r="756" spans="1:12" x14ac:dyDescent="0.25">
      <c r="A756" t="s">
        <v>70</v>
      </c>
      <c r="B756">
        <v>2030</v>
      </c>
      <c r="C756" t="s">
        <v>67</v>
      </c>
      <c r="D756" t="s">
        <v>352</v>
      </c>
      <c r="E756" t="s">
        <v>353</v>
      </c>
      <c r="F756">
        <v>0</v>
      </c>
      <c r="G756">
        <v>0</v>
      </c>
      <c r="H756">
        <v>0</v>
      </c>
      <c r="I756">
        <v>0</v>
      </c>
      <c r="J756" s="1">
        <v>0</v>
      </c>
      <c r="K756" s="1">
        <v>0</v>
      </c>
      <c r="L756" s="1">
        <v>0</v>
      </c>
    </row>
    <row r="757" spans="1:12" x14ac:dyDescent="0.25">
      <c r="A757" t="s">
        <v>70</v>
      </c>
      <c r="B757">
        <v>2030</v>
      </c>
      <c r="C757" t="s">
        <v>67</v>
      </c>
      <c r="D757" t="s">
        <v>354</v>
      </c>
      <c r="E757" t="s">
        <v>355</v>
      </c>
      <c r="F757">
        <v>0</v>
      </c>
      <c r="G757">
        <v>0</v>
      </c>
      <c r="H757">
        <v>0</v>
      </c>
      <c r="I757">
        <v>0</v>
      </c>
      <c r="J757" s="1">
        <v>0</v>
      </c>
      <c r="K757" s="1">
        <v>0</v>
      </c>
      <c r="L757" s="1">
        <v>0</v>
      </c>
    </row>
    <row r="758" spans="1:12" x14ac:dyDescent="0.25">
      <c r="A758" t="s">
        <v>70</v>
      </c>
      <c r="B758">
        <v>2030</v>
      </c>
      <c r="C758" t="s">
        <v>67</v>
      </c>
      <c r="D758" t="s">
        <v>356</v>
      </c>
      <c r="E758" t="s">
        <v>357</v>
      </c>
      <c r="F758">
        <v>0</v>
      </c>
      <c r="G758">
        <v>0</v>
      </c>
      <c r="H758">
        <v>0</v>
      </c>
      <c r="I758">
        <v>0</v>
      </c>
      <c r="J758" s="1">
        <v>0</v>
      </c>
      <c r="K758" s="1">
        <v>0</v>
      </c>
      <c r="L758" s="1">
        <v>0</v>
      </c>
    </row>
    <row r="759" spans="1:12" x14ac:dyDescent="0.25">
      <c r="A759" t="s">
        <v>70</v>
      </c>
      <c r="B759">
        <v>2030</v>
      </c>
      <c r="C759" t="s">
        <v>67</v>
      </c>
      <c r="D759" t="s">
        <v>358</v>
      </c>
      <c r="E759" t="s">
        <v>359</v>
      </c>
      <c r="F759">
        <v>-0.17</v>
      </c>
      <c r="G759">
        <v>32.200000000000003</v>
      </c>
      <c r="H759">
        <v>0.03</v>
      </c>
      <c r="I759">
        <v>0.51</v>
      </c>
      <c r="J759" s="1">
        <v>220</v>
      </c>
      <c r="K759" s="1">
        <v>7.2099999999999997E-2</v>
      </c>
      <c r="L759" s="1">
        <v>1.1100000000000001</v>
      </c>
    </row>
    <row r="760" spans="1:12" x14ac:dyDescent="0.25">
      <c r="A760" t="s">
        <v>70</v>
      </c>
      <c r="B760">
        <v>2030</v>
      </c>
      <c r="C760" t="s">
        <v>67</v>
      </c>
      <c r="D760" t="s">
        <v>360</v>
      </c>
      <c r="E760" t="s">
        <v>361</v>
      </c>
      <c r="F760">
        <v>0</v>
      </c>
      <c r="G760">
        <v>0</v>
      </c>
      <c r="H760">
        <v>0</v>
      </c>
      <c r="I760">
        <v>0</v>
      </c>
      <c r="J760" s="1">
        <v>0</v>
      </c>
      <c r="K760" s="1">
        <v>0</v>
      </c>
      <c r="L760" s="1">
        <v>0</v>
      </c>
    </row>
    <row r="761" spans="1:12" x14ac:dyDescent="0.25">
      <c r="A761" t="s">
        <v>70</v>
      </c>
      <c r="B761">
        <v>2030</v>
      </c>
      <c r="C761" t="s">
        <v>67</v>
      </c>
      <c r="D761" t="s">
        <v>362</v>
      </c>
      <c r="E761" t="s">
        <v>363</v>
      </c>
      <c r="F761">
        <v>0</v>
      </c>
      <c r="G761">
        <v>0</v>
      </c>
      <c r="H761">
        <v>0</v>
      </c>
      <c r="I761">
        <v>0</v>
      </c>
      <c r="J761" s="1">
        <v>0</v>
      </c>
      <c r="K761" s="1">
        <v>0</v>
      </c>
      <c r="L761" s="1">
        <v>0</v>
      </c>
    </row>
    <row r="762" spans="1:12" x14ac:dyDescent="0.25">
      <c r="A762" t="s">
        <v>70</v>
      </c>
      <c r="B762">
        <v>2030</v>
      </c>
      <c r="C762" t="s">
        <v>67</v>
      </c>
      <c r="D762" t="s">
        <v>364</v>
      </c>
      <c r="E762" t="s">
        <v>365</v>
      </c>
      <c r="F762">
        <v>5.62</v>
      </c>
      <c r="G762">
        <v>42.99</v>
      </c>
      <c r="H762">
        <v>2.23</v>
      </c>
      <c r="I762">
        <v>1.55</v>
      </c>
      <c r="J762" s="1">
        <v>19</v>
      </c>
      <c r="K762" s="1">
        <v>0.42399999999999999</v>
      </c>
      <c r="L762" s="1">
        <v>0.29399999999999998</v>
      </c>
    </row>
    <row r="763" spans="1:12" x14ac:dyDescent="0.25">
      <c r="A763" t="s">
        <v>70</v>
      </c>
      <c r="B763">
        <v>2030</v>
      </c>
      <c r="C763" t="s">
        <v>67</v>
      </c>
      <c r="D763" t="s">
        <v>366</v>
      </c>
      <c r="E763" t="s">
        <v>367</v>
      </c>
      <c r="F763">
        <v>0</v>
      </c>
      <c r="G763">
        <v>0</v>
      </c>
      <c r="H763">
        <v>0</v>
      </c>
      <c r="I763">
        <v>0</v>
      </c>
      <c r="J763" s="1">
        <v>0</v>
      </c>
      <c r="K763" s="1">
        <v>0</v>
      </c>
      <c r="L763" s="1">
        <v>0</v>
      </c>
    </row>
    <row r="764" spans="1:12" x14ac:dyDescent="0.25">
      <c r="A764" t="s">
        <v>70</v>
      </c>
      <c r="B764">
        <v>2030</v>
      </c>
      <c r="C764" t="s">
        <v>67</v>
      </c>
      <c r="D764" t="s">
        <v>368</v>
      </c>
      <c r="E764" t="s">
        <v>369</v>
      </c>
      <c r="F764">
        <v>0</v>
      </c>
      <c r="G764">
        <v>0</v>
      </c>
      <c r="H764">
        <v>0</v>
      </c>
      <c r="I764">
        <v>0</v>
      </c>
      <c r="J764" s="1">
        <v>0</v>
      </c>
      <c r="K764" s="1">
        <v>0</v>
      </c>
      <c r="L764" s="1">
        <v>0</v>
      </c>
    </row>
    <row r="765" spans="1:12" x14ac:dyDescent="0.25">
      <c r="A765" t="s">
        <v>70</v>
      </c>
      <c r="B765">
        <v>2030</v>
      </c>
      <c r="C765" t="s">
        <v>67</v>
      </c>
      <c r="D765" t="s">
        <v>370</v>
      </c>
      <c r="E765" t="s">
        <v>371</v>
      </c>
      <c r="F765">
        <v>0</v>
      </c>
      <c r="G765">
        <v>0</v>
      </c>
      <c r="H765">
        <v>0</v>
      </c>
      <c r="I765">
        <v>0</v>
      </c>
      <c r="J765" s="1">
        <v>0</v>
      </c>
      <c r="K765" s="1">
        <v>0</v>
      </c>
      <c r="L765" s="1">
        <v>0</v>
      </c>
    </row>
    <row r="766" spans="1:12" x14ac:dyDescent="0.25">
      <c r="A766" t="s">
        <v>70</v>
      </c>
      <c r="B766">
        <v>2030</v>
      </c>
      <c r="C766" t="s">
        <v>67</v>
      </c>
      <c r="D766" t="s">
        <v>372</v>
      </c>
      <c r="E766" t="s">
        <v>373</v>
      </c>
      <c r="F766">
        <v>0</v>
      </c>
      <c r="G766">
        <v>0</v>
      </c>
      <c r="H766">
        <v>0</v>
      </c>
      <c r="I766">
        <v>0</v>
      </c>
      <c r="J766" s="1">
        <v>0</v>
      </c>
      <c r="K766" s="1">
        <v>0</v>
      </c>
      <c r="L766" s="1">
        <v>0</v>
      </c>
    </row>
    <row r="767" spans="1:12" x14ac:dyDescent="0.25">
      <c r="A767" t="s">
        <v>70</v>
      </c>
      <c r="B767">
        <v>2030</v>
      </c>
      <c r="C767" t="s">
        <v>67</v>
      </c>
      <c r="D767" t="s">
        <v>374</v>
      </c>
      <c r="E767" t="s">
        <v>375</v>
      </c>
      <c r="F767">
        <v>0</v>
      </c>
      <c r="G767">
        <v>0</v>
      </c>
      <c r="H767">
        <v>0</v>
      </c>
      <c r="I767">
        <v>0</v>
      </c>
      <c r="J767" s="1">
        <v>0</v>
      </c>
      <c r="K767" s="1">
        <v>0</v>
      </c>
      <c r="L767" s="1">
        <v>0</v>
      </c>
    </row>
    <row r="768" spans="1:12" x14ac:dyDescent="0.25">
      <c r="A768" t="s">
        <v>70</v>
      </c>
      <c r="B768">
        <v>2030</v>
      </c>
      <c r="C768" t="s">
        <v>67</v>
      </c>
      <c r="D768" t="s">
        <v>376</v>
      </c>
      <c r="E768" t="s">
        <v>377</v>
      </c>
      <c r="F768">
        <v>0</v>
      </c>
      <c r="G768">
        <v>0</v>
      </c>
      <c r="H768">
        <v>0</v>
      </c>
      <c r="I768">
        <v>0</v>
      </c>
      <c r="J768" s="1">
        <v>0</v>
      </c>
      <c r="K768" s="1">
        <v>0</v>
      </c>
      <c r="L768" s="1">
        <v>0</v>
      </c>
    </row>
    <row r="769" spans="1:12" x14ac:dyDescent="0.25">
      <c r="A769" t="s">
        <v>70</v>
      </c>
      <c r="B769">
        <v>2030</v>
      </c>
      <c r="C769" t="s">
        <v>67</v>
      </c>
      <c r="D769" t="s">
        <v>378</v>
      </c>
      <c r="E769" t="s">
        <v>379</v>
      </c>
      <c r="F769">
        <v>0</v>
      </c>
      <c r="G769">
        <v>0</v>
      </c>
      <c r="H769">
        <v>0</v>
      </c>
      <c r="I769">
        <v>0</v>
      </c>
      <c r="J769" s="1">
        <v>0</v>
      </c>
      <c r="K769" s="1">
        <v>0</v>
      </c>
      <c r="L769" s="1">
        <v>0</v>
      </c>
    </row>
    <row r="770" spans="1:12" x14ac:dyDescent="0.25">
      <c r="A770" t="s">
        <v>70</v>
      </c>
      <c r="B770">
        <v>2030</v>
      </c>
      <c r="C770" t="s">
        <v>67</v>
      </c>
      <c r="D770" t="s">
        <v>32</v>
      </c>
      <c r="E770" t="s">
        <v>380</v>
      </c>
      <c r="F770">
        <v>6.86</v>
      </c>
      <c r="G770">
        <v>47.29</v>
      </c>
      <c r="H770">
        <v>2.88</v>
      </c>
      <c r="I770">
        <v>2.1800000000000002</v>
      </c>
      <c r="J770" s="1">
        <v>357</v>
      </c>
      <c r="K770" s="1">
        <v>10.3</v>
      </c>
      <c r="L770" s="1">
        <v>7.76</v>
      </c>
    </row>
    <row r="771" spans="1:12" x14ac:dyDescent="0.25">
      <c r="A771" t="s">
        <v>70</v>
      </c>
      <c r="B771">
        <v>2030</v>
      </c>
      <c r="C771" t="s">
        <v>67</v>
      </c>
      <c r="D771" t="s">
        <v>381</v>
      </c>
      <c r="E771" t="s">
        <v>382</v>
      </c>
      <c r="F771">
        <v>1.93</v>
      </c>
      <c r="G771">
        <v>34.96</v>
      </c>
      <c r="H771">
        <v>0.79</v>
      </c>
      <c r="I771">
        <v>0.74</v>
      </c>
      <c r="J771" s="1">
        <v>2390</v>
      </c>
      <c r="K771" s="1">
        <v>18.8</v>
      </c>
      <c r="L771" s="1">
        <v>17.600000000000001</v>
      </c>
    </row>
    <row r="772" spans="1:12" x14ac:dyDescent="0.25">
      <c r="A772" t="s">
        <v>70</v>
      </c>
      <c r="B772">
        <v>2030</v>
      </c>
      <c r="C772" t="s">
        <v>67</v>
      </c>
      <c r="D772" t="s">
        <v>383</v>
      </c>
      <c r="E772" t="s">
        <v>384</v>
      </c>
      <c r="F772">
        <v>0</v>
      </c>
      <c r="G772">
        <v>0</v>
      </c>
      <c r="H772">
        <v>0</v>
      </c>
      <c r="I772">
        <v>0</v>
      </c>
      <c r="J772" s="1">
        <v>0</v>
      </c>
      <c r="K772" s="1">
        <v>0</v>
      </c>
      <c r="L772" s="1">
        <v>0</v>
      </c>
    </row>
    <row r="773" spans="1:12" x14ac:dyDescent="0.25">
      <c r="A773" t="s">
        <v>70</v>
      </c>
      <c r="B773">
        <v>2030</v>
      </c>
      <c r="C773" t="s">
        <v>67</v>
      </c>
      <c r="D773" t="s">
        <v>385</v>
      </c>
      <c r="E773" t="s">
        <v>386</v>
      </c>
      <c r="F773">
        <v>0</v>
      </c>
      <c r="G773">
        <v>0</v>
      </c>
      <c r="H773">
        <v>0</v>
      </c>
      <c r="I773">
        <v>0</v>
      </c>
      <c r="J773" s="1">
        <v>0</v>
      </c>
      <c r="K773" s="1">
        <v>0</v>
      </c>
      <c r="L773" s="1">
        <v>0</v>
      </c>
    </row>
    <row r="774" spans="1:12" x14ac:dyDescent="0.25">
      <c r="A774" t="s">
        <v>70</v>
      </c>
      <c r="B774">
        <v>2030</v>
      </c>
      <c r="C774" t="s">
        <v>67</v>
      </c>
      <c r="D774" t="s">
        <v>387</v>
      </c>
      <c r="E774" t="s">
        <v>388</v>
      </c>
      <c r="F774">
        <v>0</v>
      </c>
      <c r="G774">
        <v>19.36</v>
      </c>
      <c r="H774">
        <v>0</v>
      </c>
      <c r="I774">
        <v>0</v>
      </c>
      <c r="J774" s="1">
        <v>163</v>
      </c>
      <c r="K774" s="1">
        <v>0</v>
      </c>
      <c r="L774" s="1">
        <v>0</v>
      </c>
    </row>
    <row r="775" spans="1:12" x14ac:dyDescent="0.25">
      <c r="A775" t="s">
        <v>70</v>
      </c>
      <c r="B775">
        <v>2030</v>
      </c>
      <c r="C775" t="s">
        <v>67</v>
      </c>
      <c r="D775" t="s">
        <v>389</v>
      </c>
      <c r="E775" t="s">
        <v>390</v>
      </c>
      <c r="F775">
        <v>0</v>
      </c>
      <c r="G775">
        <v>0</v>
      </c>
      <c r="H775">
        <v>0</v>
      </c>
      <c r="I775">
        <v>0</v>
      </c>
      <c r="J775" s="1">
        <v>0</v>
      </c>
      <c r="K775" s="1">
        <v>0</v>
      </c>
      <c r="L775" s="1">
        <v>0</v>
      </c>
    </row>
    <row r="776" spans="1:12" x14ac:dyDescent="0.25">
      <c r="A776" t="s">
        <v>70</v>
      </c>
      <c r="B776">
        <v>2030</v>
      </c>
      <c r="C776" t="s">
        <v>67</v>
      </c>
      <c r="D776" t="s">
        <v>38</v>
      </c>
      <c r="E776" t="s">
        <v>391</v>
      </c>
      <c r="F776">
        <v>0</v>
      </c>
      <c r="G776">
        <v>0</v>
      </c>
      <c r="H776">
        <v>0</v>
      </c>
      <c r="I776">
        <v>0</v>
      </c>
      <c r="J776" s="1">
        <v>0</v>
      </c>
      <c r="K776" s="1">
        <v>0</v>
      </c>
      <c r="L776" s="1">
        <v>0</v>
      </c>
    </row>
    <row r="777" spans="1:12" x14ac:dyDescent="0.25">
      <c r="A777" t="s">
        <v>70</v>
      </c>
      <c r="B777">
        <v>2030</v>
      </c>
      <c r="C777" t="s">
        <v>67</v>
      </c>
      <c r="D777" t="s">
        <v>31</v>
      </c>
      <c r="E777" t="s">
        <v>392</v>
      </c>
      <c r="F777">
        <v>0</v>
      </c>
      <c r="G777">
        <v>0</v>
      </c>
      <c r="H777">
        <v>0</v>
      </c>
      <c r="I777">
        <v>0</v>
      </c>
      <c r="J777" s="1">
        <v>0</v>
      </c>
      <c r="K777" s="1">
        <v>0</v>
      </c>
      <c r="L777" s="1">
        <v>0</v>
      </c>
    </row>
    <row r="778" spans="1:12" x14ac:dyDescent="0.25">
      <c r="A778" t="s">
        <v>70</v>
      </c>
      <c r="B778">
        <v>2030</v>
      </c>
      <c r="C778" t="s">
        <v>67</v>
      </c>
      <c r="D778" t="s">
        <v>393</v>
      </c>
      <c r="E778" t="s">
        <v>394</v>
      </c>
      <c r="F778">
        <v>0</v>
      </c>
      <c r="G778">
        <v>0</v>
      </c>
      <c r="H778">
        <v>0</v>
      </c>
      <c r="I778">
        <v>0</v>
      </c>
      <c r="J778" s="1">
        <v>0</v>
      </c>
      <c r="K778" s="1">
        <v>0</v>
      </c>
      <c r="L778" s="1">
        <v>0</v>
      </c>
    </row>
    <row r="779" spans="1:12" x14ac:dyDescent="0.25">
      <c r="A779" t="s">
        <v>70</v>
      </c>
      <c r="B779">
        <v>2030</v>
      </c>
      <c r="C779" t="s">
        <v>67</v>
      </c>
      <c r="D779" t="s">
        <v>395</v>
      </c>
      <c r="E779" t="s">
        <v>396</v>
      </c>
      <c r="F779">
        <v>5.4</v>
      </c>
      <c r="G779">
        <v>44.29</v>
      </c>
      <c r="H779">
        <v>2.25</v>
      </c>
      <c r="I779">
        <v>1.76</v>
      </c>
      <c r="J779" s="1">
        <v>1.03</v>
      </c>
      <c r="K779" s="1">
        <v>2.3300000000000001E-2</v>
      </c>
      <c r="L779" s="1">
        <v>1.8200000000000001E-2</v>
      </c>
    </row>
    <row r="780" spans="1:12" x14ac:dyDescent="0.25">
      <c r="A780" t="s">
        <v>70</v>
      </c>
      <c r="B780">
        <v>2030</v>
      </c>
      <c r="C780" t="s">
        <v>67</v>
      </c>
      <c r="D780" t="s">
        <v>397</v>
      </c>
      <c r="E780" t="s">
        <v>398</v>
      </c>
      <c r="F780">
        <v>0</v>
      </c>
      <c r="G780">
        <v>0</v>
      </c>
      <c r="H780">
        <v>0</v>
      </c>
      <c r="I780">
        <v>0</v>
      </c>
      <c r="J780" s="1">
        <v>0</v>
      </c>
      <c r="K780" s="1">
        <v>0</v>
      </c>
      <c r="L780" s="1">
        <v>0</v>
      </c>
    </row>
    <row r="781" spans="1:12" x14ac:dyDescent="0.25">
      <c r="A781" t="s">
        <v>70</v>
      </c>
      <c r="B781">
        <v>2030</v>
      </c>
      <c r="C781" t="s">
        <v>67</v>
      </c>
      <c r="D781" t="s">
        <v>54</v>
      </c>
      <c r="E781" t="s">
        <v>399</v>
      </c>
      <c r="F781">
        <v>1.17</v>
      </c>
      <c r="G781">
        <v>31.81</v>
      </c>
      <c r="H781">
        <v>0.48</v>
      </c>
      <c r="I781">
        <v>0.48</v>
      </c>
      <c r="J781" s="1">
        <v>23200</v>
      </c>
      <c r="K781" s="1">
        <v>111</v>
      </c>
      <c r="L781" s="1">
        <v>110</v>
      </c>
    </row>
    <row r="782" spans="1:12" x14ac:dyDescent="0.25">
      <c r="A782" t="s">
        <v>70</v>
      </c>
      <c r="B782">
        <v>2030</v>
      </c>
      <c r="C782" t="s">
        <v>67</v>
      </c>
      <c r="D782" t="s">
        <v>400</v>
      </c>
      <c r="E782" t="s">
        <v>401</v>
      </c>
      <c r="F782">
        <v>-1.01</v>
      </c>
      <c r="G782">
        <v>28.35</v>
      </c>
      <c r="H782">
        <v>0</v>
      </c>
      <c r="I782">
        <v>0.21</v>
      </c>
      <c r="J782" s="1">
        <v>20.3</v>
      </c>
      <c r="K782" s="1">
        <v>0</v>
      </c>
      <c r="L782" s="1">
        <v>4.24E-2</v>
      </c>
    </row>
    <row r="783" spans="1:12" x14ac:dyDescent="0.25">
      <c r="A783" t="s">
        <v>70</v>
      </c>
      <c r="B783">
        <v>2030</v>
      </c>
      <c r="C783" t="s">
        <v>67</v>
      </c>
      <c r="D783" t="s">
        <v>402</v>
      </c>
      <c r="E783" t="s">
        <v>403</v>
      </c>
      <c r="F783">
        <v>4.5</v>
      </c>
      <c r="G783">
        <v>41.09</v>
      </c>
      <c r="H783">
        <v>1.76</v>
      </c>
      <c r="I783">
        <v>1.39</v>
      </c>
      <c r="J783" s="1">
        <v>9.5</v>
      </c>
      <c r="K783" s="1">
        <v>0.16700000000000001</v>
      </c>
      <c r="L783" s="1">
        <v>0.13200000000000001</v>
      </c>
    </row>
    <row r="784" spans="1:12" x14ac:dyDescent="0.25">
      <c r="A784" t="s">
        <v>70</v>
      </c>
      <c r="B784">
        <v>2030</v>
      </c>
      <c r="C784" t="s">
        <v>67</v>
      </c>
      <c r="D784" t="s">
        <v>404</v>
      </c>
      <c r="E784" t="s">
        <v>405</v>
      </c>
      <c r="F784">
        <v>0</v>
      </c>
      <c r="G784">
        <v>0</v>
      </c>
      <c r="H784">
        <v>0</v>
      </c>
      <c r="I784">
        <v>0</v>
      </c>
      <c r="J784" s="1">
        <v>0</v>
      </c>
      <c r="K784" s="1">
        <v>0</v>
      </c>
      <c r="L784" s="1">
        <v>0</v>
      </c>
    </row>
    <row r="785" spans="1:12" x14ac:dyDescent="0.25">
      <c r="A785" t="s">
        <v>70</v>
      </c>
      <c r="B785">
        <v>2030</v>
      </c>
      <c r="C785" t="s">
        <v>67</v>
      </c>
      <c r="D785" t="s">
        <v>406</v>
      </c>
      <c r="E785" t="s">
        <v>407</v>
      </c>
      <c r="F785">
        <v>0</v>
      </c>
      <c r="G785">
        <v>0</v>
      </c>
      <c r="H785">
        <v>0</v>
      </c>
      <c r="I785">
        <v>0</v>
      </c>
      <c r="J785" s="1">
        <v>0</v>
      </c>
      <c r="K785" s="1">
        <v>0</v>
      </c>
      <c r="L785" s="1">
        <v>0</v>
      </c>
    </row>
    <row r="786" spans="1:12" x14ac:dyDescent="0.25">
      <c r="A786" t="s">
        <v>70</v>
      </c>
      <c r="B786">
        <v>2030</v>
      </c>
      <c r="C786" t="s">
        <v>67</v>
      </c>
      <c r="D786" t="s">
        <v>408</v>
      </c>
      <c r="E786" t="s">
        <v>409</v>
      </c>
      <c r="F786">
        <v>0</v>
      </c>
      <c r="G786">
        <v>0</v>
      </c>
      <c r="H786">
        <v>0</v>
      </c>
      <c r="I786">
        <v>0</v>
      </c>
      <c r="J786" s="1">
        <v>0</v>
      </c>
      <c r="K786" s="1">
        <v>0</v>
      </c>
      <c r="L786" s="1">
        <v>0</v>
      </c>
    </row>
    <row r="787" spans="1:12" x14ac:dyDescent="0.25">
      <c r="A787" t="s">
        <v>70</v>
      </c>
      <c r="B787">
        <v>2030</v>
      </c>
      <c r="C787" t="s">
        <v>67</v>
      </c>
      <c r="D787" t="s">
        <v>39</v>
      </c>
      <c r="E787" t="s">
        <v>410</v>
      </c>
      <c r="F787">
        <v>2.92</v>
      </c>
      <c r="G787">
        <v>39.43</v>
      </c>
      <c r="H787">
        <v>1.23</v>
      </c>
      <c r="I787">
        <v>1.24</v>
      </c>
      <c r="J787" s="1">
        <v>168</v>
      </c>
      <c r="K787" s="1">
        <v>2.06</v>
      </c>
      <c r="L787" s="1">
        <v>2.08</v>
      </c>
    </row>
    <row r="788" spans="1:12" x14ac:dyDescent="0.25">
      <c r="A788" t="s">
        <v>70</v>
      </c>
      <c r="B788">
        <v>2030</v>
      </c>
      <c r="C788" t="s">
        <v>67</v>
      </c>
      <c r="D788" t="s">
        <v>411</v>
      </c>
      <c r="E788" t="s">
        <v>412</v>
      </c>
      <c r="F788">
        <v>0</v>
      </c>
      <c r="G788">
        <v>0</v>
      </c>
      <c r="H788">
        <v>0</v>
      </c>
      <c r="I788">
        <v>0</v>
      </c>
      <c r="J788" s="1">
        <v>0</v>
      </c>
      <c r="K788" s="1">
        <v>0</v>
      </c>
      <c r="L788" s="1">
        <v>0</v>
      </c>
    </row>
    <row r="789" spans="1:12" x14ac:dyDescent="0.25">
      <c r="A789" t="s">
        <v>70</v>
      </c>
      <c r="B789">
        <v>2030</v>
      </c>
      <c r="C789" t="s">
        <v>67</v>
      </c>
      <c r="D789" t="s">
        <v>413</v>
      </c>
      <c r="E789" t="s">
        <v>414</v>
      </c>
      <c r="F789">
        <v>2.4</v>
      </c>
      <c r="G789">
        <v>34.94</v>
      </c>
      <c r="H789">
        <v>0.98</v>
      </c>
      <c r="I789">
        <v>0.74</v>
      </c>
      <c r="J789" s="1">
        <v>17.3</v>
      </c>
      <c r="K789" s="1">
        <v>0.16900000000000001</v>
      </c>
      <c r="L789" s="1">
        <v>0.128</v>
      </c>
    </row>
    <row r="790" spans="1:12" x14ac:dyDescent="0.25">
      <c r="A790" t="s">
        <v>70</v>
      </c>
      <c r="B790">
        <v>2030</v>
      </c>
      <c r="C790" t="s">
        <v>67</v>
      </c>
      <c r="D790" t="s">
        <v>47</v>
      </c>
      <c r="E790" t="s">
        <v>415</v>
      </c>
      <c r="F790">
        <v>0</v>
      </c>
      <c r="G790">
        <v>0</v>
      </c>
      <c r="H790">
        <v>0</v>
      </c>
      <c r="I790">
        <v>0</v>
      </c>
      <c r="J790" s="1">
        <v>0</v>
      </c>
      <c r="K790" s="1">
        <v>0</v>
      </c>
      <c r="L790" s="1">
        <v>0</v>
      </c>
    </row>
    <row r="791" spans="1:12" x14ac:dyDescent="0.25">
      <c r="A791" t="s">
        <v>70</v>
      </c>
      <c r="B791">
        <v>2030</v>
      </c>
      <c r="C791" t="s">
        <v>67</v>
      </c>
      <c r="D791" t="s">
        <v>416</v>
      </c>
      <c r="E791" t="s">
        <v>417</v>
      </c>
      <c r="F791">
        <v>0</v>
      </c>
      <c r="G791">
        <v>0</v>
      </c>
      <c r="H791">
        <v>0</v>
      </c>
      <c r="I791">
        <v>0</v>
      </c>
      <c r="J791" s="1">
        <v>0</v>
      </c>
      <c r="K791" s="1">
        <v>0</v>
      </c>
      <c r="L791" s="1">
        <v>0</v>
      </c>
    </row>
    <row r="792" spans="1:12" x14ac:dyDescent="0.25">
      <c r="A792" t="s">
        <v>70</v>
      </c>
      <c r="B792">
        <v>2030</v>
      </c>
      <c r="C792" t="s">
        <v>67</v>
      </c>
      <c r="D792" t="s">
        <v>35</v>
      </c>
      <c r="E792" t="s">
        <v>418</v>
      </c>
      <c r="F792">
        <v>0</v>
      </c>
      <c r="G792">
        <v>0</v>
      </c>
      <c r="H792">
        <v>0</v>
      </c>
      <c r="I792">
        <v>0</v>
      </c>
      <c r="J792" s="1">
        <v>0</v>
      </c>
      <c r="K792" s="1">
        <v>0</v>
      </c>
      <c r="L792" s="1">
        <v>0</v>
      </c>
    </row>
    <row r="793" spans="1:12" x14ac:dyDescent="0.25">
      <c r="A793" t="s">
        <v>70</v>
      </c>
      <c r="B793">
        <v>2030</v>
      </c>
      <c r="C793" t="s">
        <v>67</v>
      </c>
      <c r="D793" t="s">
        <v>419</v>
      </c>
      <c r="E793" t="s">
        <v>420</v>
      </c>
      <c r="F793">
        <v>2.94</v>
      </c>
      <c r="G793">
        <v>34.29</v>
      </c>
      <c r="H793">
        <v>1.23</v>
      </c>
      <c r="I793">
        <v>0.85</v>
      </c>
      <c r="J793" s="1">
        <v>209</v>
      </c>
      <c r="K793" s="1">
        <v>2.58</v>
      </c>
      <c r="L793" s="1">
        <v>1.78</v>
      </c>
    </row>
    <row r="794" spans="1:12" x14ac:dyDescent="0.25">
      <c r="A794" t="s">
        <v>70</v>
      </c>
      <c r="B794">
        <v>2030</v>
      </c>
      <c r="C794" t="s">
        <v>67</v>
      </c>
      <c r="D794" t="s">
        <v>59</v>
      </c>
      <c r="E794" t="s">
        <v>421</v>
      </c>
      <c r="F794">
        <v>2.33</v>
      </c>
      <c r="G794">
        <v>41.54</v>
      </c>
      <c r="H794">
        <v>1.02</v>
      </c>
      <c r="I794">
        <v>1.44</v>
      </c>
      <c r="J794" s="1">
        <v>8110</v>
      </c>
      <c r="K794" s="1">
        <v>82.9</v>
      </c>
      <c r="L794" s="1">
        <v>117</v>
      </c>
    </row>
    <row r="795" spans="1:12" x14ac:dyDescent="0.25">
      <c r="A795" t="s">
        <v>70</v>
      </c>
      <c r="B795">
        <v>2030</v>
      </c>
      <c r="C795" t="s">
        <v>67</v>
      </c>
      <c r="D795" t="s">
        <v>422</v>
      </c>
      <c r="E795" t="s">
        <v>423</v>
      </c>
      <c r="F795">
        <v>0</v>
      </c>
      <c r="G795">
        <v>0</v>
      </c>
      <c r="H795">
        <v>0</v>
      </c>
      <c r="I795">
        <v>0</v>
      </c>
      <c r="J795" s="1">
        <v>0</v>
      </c>
      <c r="K795" s="1">
        <v>0</v>
      </c>
      <c r="L795" s="1">
        <v>0</v>
      </c>
    </row>
    <row r="796" spans="1:12" x14ac:dyDescent="0.25">
      <c r="A796" t="s">
        <v>70</v>
      </c>
      <c r="B796">
        <v>2030</v>
      </c>
      <c r="C796" t="s">
        <v>67</v>
      </c>
      <c r="D796" t="s">
        <v>424</v>
      </c>
      <c r="E796" t="s">
        <v>425</v>
      </c>
      <c r="F796">
        <v>-0.03</v>
      </c>
      <c r="G796">
        <v>24.17</v>
      </c>
      <c r="H796">
        <v>0</v>
      </c>
      <c r="I796">
        <v>0</v>
      </c>
      <c r="J796" s="1">
        <v>1110</v>
      </c>
      <c r="K796" s="1">
        <v>2.87E-2</v>
      </c>
      <c r="L796" s="1">
        <v>4.6300000000000001E-2</v>
      </c>
    </row>
    <row r="797" spans="1:12" x14ac:dyDescent="0.25">
      <c r="A797" t="s">
        <v>70</v>
      </c>
      <c r="B797">
        <v>2030</v>
      </c>
      <c r="C797" t="s">
        <v>67</v>
      </c>
      <c r="D797" t="s">
        <v>426</v>
      </c>
      <c r="E797" t="s">
        <v>427</v>
      </c>
      <c r="F797">
        <v>0</v>
      </c>
      <c r="G797">
        <v>0</v>
      </c>
      <c r="H797">
        <v>0</v>
      </c>
      <c r="I797">
        <v>0</v>
      </c>
      <c r="J797" s="1">
        <v>0</v>
      </c>
      <c r="K797" s="1">
        <v>0</v>
      </c>
      <c r="L797" s="1">
        <v>0</v>
      </c>
    </row>
    <row r="798" spans="1:12" x14ac:dyDescent="0.25">
      <c r="A798" t="s">
        <v>70</v>
      </c>
      <c r="B798">
        <v>2030</v>
      </c>
      <c r="C798" t="s">
        <v>67</v>
      </c>
      <c r="D798" t="s">
        <v>428</v>
      </c>
      <c r="E798" t="s">
        <v>429</v>
      </c>
      <c r="F798">
        <v>0</v>
      </c>
      <c r="G798">
        <v>0</v>
      </c>
      <c r="H798">
        <v>0</v>
      </c>
      <c r="I798">
        <v>0</v>
      </c>
      <c r="J798" s="1">
        <v>0</v>
      </c>
      <c r="K798" s="1">
        <v>0</v>
      </c>
      <c r="L798" s="1">
        <v>0</v>
      </c>
    </row>
    <row r="799" spans="1:12" x14ac:dyDescent="0.25">
      <c r="A799" t="s">
        <v>70</v>
      </c>
      <c r="B799">
        <v>2030</v>
      </c>
      <c r="C799" t="s">
        <v>67</v>
      </c>
      <c r="D799" t="s">
        <v>430</v>
      </c>
      <c r="E799" t="s">
        <v>431</v>
      </c>
      <c r="F799">
        <v>-0.36</v>
      </c>
      <c r="G799">
        <v>23.83</v>
      </c>
      <c r="H799">
        <v>0</v>
      </c>
      <c r="I799">
        <v>0.01</v>
      </c>
      <c r="J799" s="1">
        <v>587</v>
      </c>
      <c r="K799" s="1">
        <v>0</v>
      </c>
      <c r="L799" s="1">
        <v>6.1199999999999997E-2</v>
      </c>
    </row>
    <row r="800" spans="1:12" x14ac:dyDescent="0.25">
      <c r="A800" t="s">
        <v>70</v>
      </c>
      <c r="B800">
        <v>2030</v>
      </c>
      <c r="C800" t="s">
        <v>67</v>
      </c>
      <c r="D800" t="s">
        <v>57</v>
      </c>
      <c r="E800" t="s">
        <v>432</v>
      </c>
      <c r="F800">
        <v>0.54</v>
      </c>
      <c r="G800">
        <v>27.49</v>
      </c>
      <c r="H800">
        <v>0.23</v>
      </c>
      <c r="I800">
        <v>0.22</v>
      </c>
      <c r="J800" s="1">
        <v>30100</v>
      </c>
      <c r="K800" s="1">
        <v>70.5</v>
      </c>
      <c r="L800" s="1">
        <v>67.099999999999994</v>
      </c>
    </row>
    <row r="801" spans="1:12" x14ac:dyDescent="0.25">
      <c r="A801" t="s">
        <v>70</v>
      </c>
      <c r="B801">
        <v>2030</v>
      </c>
      <c r="C801" t="s">
        <v>67</v>
      </c>
      <c r="D801" t="s">
        <v>433</v>
      </c>
      <c r="E801" t="s">
        <v>434</v>
      </c>
      <c r="F801">
        <v>0</v>
      </c>
      <c r="G801">
        <v>0</v>
      </c>
      <c r="H801">
        <v>0</v>
      </c>
      <c r="I801">
        <v>0</v>
      </c>
      <c r="J801" s="1">
        <v>0</v>
      </c>
      <c r="K801" s="1">
        <v>0</v>
      </c>
      <c r="L801" s="1">
        <v>0</v>
      </c>
    </row>
    <row r="802" spans="1:12" x14ac:dyDescent="0.25">
      <c r="A802" t="s">
        <v>70</v>
      </c>
      <c r="B802">
        <v>2030</v>
      </c>
      <c r="C802" t="s">
        <v>67</v>
      </c>
      <c r="D802" t="s">
        <v>435</v>
      </c>
      <c r="E802" t="s">
        <v>436</v>
      </c>
      <c r="F802">
        <v>0</v>
      </c>
      <c r="G802">
        <v>0</v>
      </c>
      <c r="H802">
        <v>0</v>
      </c>
      <c r="I802">
        <v>0</v>
      </c>
      <c r="J802" s="1">
        <v>0</v>
      </c>
      <c r="K802" s="1">
        <v>0</v>
      </c>
      <c r="L802" s="1">
        <v>0</v>
      </c>
    </row>
    <row r="803" spans="1:12" x14ac:dyDescent="0.25">
      <c r="A803" t="s">
        <v>70</v>
      </c>
      <c r="B803">
        <v>2030</v>
      </c>
      <c r="C803" t="s">
        <v>67</v>
      </c>
      <c r="D803" t="s">
        <v>437</v>
      </c>
      <c r="E803" t="s">
        <v>438</v>
      </c>
      <c r="F803">
        <v>5.73</v>
      </c>
      <c r="G803">
        <v>41.31</v>
      </c>
      <c r="H803">
        <v>2.2599999999999998</v>
      </c>
      <c r="I803">
        <v>1.36</v>
      </c>
      <c r="J803" s="1">
        <v>27.3</v>
      </c>
      <c r="K803" s="1">
        <v>0.61799999999999999</v>
      </c>
      <c r="L803" s="1">
        <v>0.371</v>
      </c>
    </row>
    <row r="804" spans="1:12" x14ac:dyDescent="0.25">
      <c r="A804" t="s">
        <v>70</v>
      </c>
      <c r="B804">
        <v>2030</v>
      </c>
      <c r="C804" t="s">
        <v>67</v>
      </c>
      <c r="D804" t="s">
        <v>439</v>
      </c>
      <c r="E804" t="s">
        <v>440</v>
      </c>
      <c r="F804">
        <v>0.87</v>
      </c>
      <c r="G804">
        <v>35.299999999999997</v>
      </c>
      <c r="H804">
        <v>0.35</v>
      </c>
      <c r="I804">
        <v>0.8</v>
      </c>
      <c r="J804" s="1">
        <v>522</v>
      </c>
      <c r="K804" s="1">
        <v>1.85</v>
      </c>
      <c r="L804" s="1">
        <v>4.18</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topLeftCell="A785" workbookViewId="0">
      <selection activeCell="A42" sqref="A42"/>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2" x14ac:dyDescent="0.25">
      <c r="A1" t="s">
        <v>0</v>
      </c>
      <c r="F1" s="5" t="s">
        <v>22</v>
      </c>
      <c r="G1" s="5" t="s">
        <v>23</v>
      </c>
      <c r="H1" s="5" t="s">
        <v>24</v>
      </c>
      <c r="I1" s="5" t="s">
        <v>25</v>
      </c>
      <c r="K1" s="5" t="s">
        <v>24</v>
      </c>
      <c r="L1" s="5" t="s">
        <v>25</v>
      </c>
    </row>
    <row r="2" spans="1:12" x14ac:dyDescent="0.25">
      <c r="A2" t="s">
        <v>11</v>
      </c>
      <c r="E2" s="3" t="s">
        <v>64</v>
      </c>
      <c r="F2" s="6">
        <f t="array" ref="F2">SUM(IF($C$9:$C$804=$E2,$F$9:$F$804*$J$9:$J$804))/SUM(IF($C$9:$C$804=$E2,$J$9:$J$804))</f>
        <v>0.91943467982569005</v>
      </c>
      <c r="G2" s="7">
        <f t="array" ref="G2">SUM(IF($C$9:$C$804=$E2,$G$9:$G$804*$J$9:$J$804))/SUM(IF($C$9:$C$804=$E2,$J$9:$J$804))</f>
        <v>33.560112476343598</v>
      </c>
      <c r="H2" s="8">
        <f t="array" ref="H2">SUM(IF($C$9:$C$804=$E2,$H$9:$H$804*$J$9:$J$804))/SUM(IF($C$9:$C$804=$E2,$J$9:$J$804))/100</f>
        <v>1.8978082087583514E-2</v>
      </c>
      <c r="I2" s="8">
        <f t="array" ref="I2">SUM(IF($C$9:$C$804=$E2,$I$9:$I$804*$J$9:$J$804))/SUM(IF($C$9:$C$804=$E2,$J$9:$J$804))/100</f>
        <v>2.0341067712885873E-2</v>
      </c>
      <c r="K2" s="8">
        <f>SUMIFS($K$9:$K$804,$C$9:$C$804,$E2)/SUMIFS($J$9:$J$804,$C$9:$C$804,$E2)</f>
        <v>1.8984076148165618E-2</v>
      </c>
      <c r="L2" s="8">
        <f>SUMIFS($L$9:$L$804,$C$9:$C$804,$E2)/SUMIFS($J$9:$J$804,$C$9:$C$804,$E2)</f>
        <v>2.0354401701634887E-2</v>
      </c>
    </row>
    <row r="3" spans="1:12" x14ac:dyDescent="0.25">
      <c r="A3" t="s">
        <v>13</v>
      </c>
      <c r="B3" t="s">
        <v>14</v>
      </c>
      <c r="E3" s="3" t="s">
        <v>65</v>
      </c>
      <c r="F3" s="6">
        <f t="array" ref="F3">SUM(IF($C$9:$C$804=$E3,$F$9:$F$804*$J$9:$J$804))/SUM(IF($C$9:$C$804=$E3,$J$9:$J$804))</f>
        <v>2.646432454882091</v>
      </c>
      <c r="G3" s="7">
        <f t="array" ref="G3">SUM(IF($C$9:$C$804=$E3,$G$9:$G$804*$J$9:$J$804))/SUM(IF($C$9:$C$804=$E3,$J$9:$J$804))</f>
        <v>39.317951580562017</v>
      </c>
      <c r="H3" s="8">
        <f t="array" ref="H3">SUM(IF($C$9:$C$804=$E3,$H$9:$H$804*$J$9:$J$804))/SUM(IF($C$9:$C$804=$E3,$J$9:$J$804))/100</f>
        <v>9.3590578059087465E-3</v>
      </c>
      <c r="I3" s="8">
        <f t="array" ref="I3">SUM(IF($C$9:$C$804=$E3,$I$9:$I$804*$J$9:$J$804))/SUM(IF($C$9:$C$804=$E3,$J$9:$J$804))/100</f>
        <v>3.5808520472377377E-2</v>
      </c>
      <c r="K3" s="8">
        <f>SUMIFS($K$9:$K$804,$C$9:$C$804,$E3)/SUMIFS($J$9:$J$804,$C$9:$C$804,$E3)</f>
        <v>9.3883591597979134E-3</v>
      </c>
      <c r="L3" s="8">
        <f>SUMIFS($L$9:$L$804,$C$9:$C$804,$E3)/SUMIFS($J$9:$J$804,$C$9:$C$804,$E3)</f>
        <v>3.5805511471634945E-2</v>
      </c>
    </row>
    <row r="4" spans="1:12" x14ac:dyDescent="0.25">
      <c r="A4" t="s">
        <v>2</v>
      </c>
      <c r="E4" s="3" t="s">
        <v>66</v>
      </c>
      <c r="F4" s="6">
        <f t="array" ref="F4">SUM(IF($C$9:$C$804=$E4,$F$9:$F$804*$J$9:$J$804))/SUM(IF($C$9:$C$804=$E4,$J$9:$J$804))</f>
        <v>2.7623577410779583</v>
      </c>
      <c r="G4" s="7">
        <f t="array" ref="G4">SUM(IF($C$9:$C$804=$E4,$G$9:$G$804*$J$9:$J$804))/SUM(IF($C$9:$C$804=$E4,$J$9:$J$804))</f>
        <v>37.645177883458757</v>
      </c>
      <c r="H4" s="8">
        <f t="array" ref="H4">SUM(IF($C$9:$C$804=$E4,$H$9:$H$804*$J$9:$J$804))/SUM(IF($C$9:$C$804=$E4,$J$9:$J$804))/100</f>
        <v>2.8742635813008198E-2</v>
      </c>
      <c r="I4" s="8">
        <f t="array" ref="I4">SUM(IF($C$9:$C$804=$E4,$I$9:$I$804*$J$9:$J$804))/SUM(IF($C$9:$C$804=$E4,$J$9:$J$804))/100</f>
        <v>0.11361685039992883</v>
      </c>
      <c r="K4" s="8">
        <f>SUMIFS($K$9:$K$804,$C$9:$C$804,$E4)/SUMIFS($J$9:$J$804,$C$9:$C$804,$E4)</f>
        <v>2.875654471149152E-2</v>
      </c>
      <c r="L4" s="8">
        <f>SUMIFS($L$9:$L$804,$C$9:$C$804,$E4)/SUMIFS($J$9:$J$804,$C$9:$C$804,$E4)</f>
        <v>0.11338641260220243</v>
      </c>
    </row>
    <row r="5" spans="1:12" x14ac:dyDescent="0.25">
      <c r="A5" t="s">
        <v>3</v>
      </c>
      <c r="E5" s="3" t="s">
        <v>67</v>
      </c>
      <c r="F5" s="6">
        <f t="array" ref="F5">SUM(IF($C$9:$C$804=$E5,$F$9:$F$804*$J$9:$J$804))/SUM(IF($C$9:$C$804=$E5,$J$9:$J$804))</f>
        <v>1.8337574657807345</v>
      </c>
      <c r="G5" s="7">
        <f t="array" ref="G5">SUM(IF($C$9:$C$804=$E5,$G$9:$G$804*$J$9:$J$804))/SUM(IF($C$9:$C$804=$E5,$J$9:$J$804))</f>
        <v>34.415744914695068</v>
      </c>
      <c r="H5" s="8">
        <f t="array" ref="H5">SUM(IF($C$9:$C$804=$E5,$H$9:$H$804*$J$9:$J$804))/SUM(IF($C$9:$C$804=$E5,$J$9:$J$804))/100</f>
        <v>8.0909040746035381E-3</v>
      </c>
      <c r="I5" s="8">
        <f t="array" ref="I5">SUM(IF($C$9:$C$804=$E5,$I$9:$I$804*$J$9:$J$804))/SUM(IF($C$9:$C$804=$E5,$J$9:$J$804))/100</f>
        <v>7.9468785210562286E-3</v>
      </c>
      <c r="K5" s="8">
        <f>SUMIFS($K$9:$K$804,$C$9:$C$804,$E5)/SUMIFS($J$9:$J$804,$C$9:$C$804,$E5)</f>
        <v>8.0974697048360796E-3</v>
      </c>
      <c r="L5" s="8">
        <f>SUMIFS($L$9:$L$804,$C$9:$C$804,$E5)/SUMIFS($J$9:$J$804,$C$9:$C$804,$E5)</f>
        <v>7.9182721226624137E-3</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70</v>
      </c>
      <c r="B9">
        <v>2040</v>
      </c>
      <c r="C9" t="s">
        <v>64</v>
      </c>
      <c r="D9" t="s">
        <v>77</v>
      </c>
      <c r="E9" t="s">
        <v>78</v>
      </c>
      <c r="F9">
        <v>2.17</v>
      </c>
      <c r="G9">
        <v>38.96</v>
      </c>
      <c r="H9">
        <v>3.75</v>
      </c>
      <c r="I9">
        <v>3.4</v>
      </c>
      <c r="J9" s="1">
        <v>872</v>
      </c>
      <c r="K9" s="1">
        <v>32.700000000000003</v>
      </c>
      <c r="L9" s="1">
        <v>29.6</v>
      </c>
    </row>
    <row r="10" spans="1:12" x14ac:dyDescent="0.25">
      <c r="A10" t="s">
        <v>70</v>
      </c>
      <c r="B10">
        <v>2040</v>
      </c>
      <c r="C10" t="s">
        <v>64</v>
      </c>
      <c r="D10" t="s">
        <v>79</v>
      </c>
      <c r="E10" t="s">
        <v>80</v>
      </c>
      <c r="F10">
        <v>1.49</v>
      </c>
      <c r="G10">
        <v>37.840000000000003</v>
      </c>
      <c r="H10">
        <v>2.85</v>
      </c>
      <c r="I10">
        <v>3.01</v>
      </c>
      <c r="J10" s="1">
        <v>151</v>
      </c>
      <c r="K10" s="1">
        <v>4.3</v>
      </c>
      <c r="L10" s="1">
        <v>4.54</v>
      </c>
    </row>
    <row r="11" spans="1:12" x14ac:dyDescent="0.25">
      <c r="A11" t="s">
        <v>70</v>
      </c>
      <c r="B11">
        <v>2040</v>
      </c>
      <c r="C11" t="s">
        <v>64</v>
      </c>
      <c r="D11" t="s">
        <v>81</v>
      </c>
      <c r="E11" t="s">
        <v>82</v>
      </c>
      <c r="F11">
        <v>4.74</v>
      </c>
      <c r="G11">
        <v>42.32</v>
      </c>
      <c r="H11">
        <v>9.26</v>
      </c>
      <c r="I11">
        <v>4.46</v>
      </c>
      <c r="J11" s="1">
        <v>1010</v>
      </c>
      <c r="K11" s="1">
        <v>93.4</v>
      </c>
      <c r="L11" s="1">
        <v>45</v>
      </c>
    </row>
    <row r="12" spans="1:12" x14ac:dyDescent="0.25">
      <c r="A12" t="s">
        <v>70</v>
      </c>
      <c r="B12">
        <v>2040</v>
      </c>
      <c r="C12" t="s">
        <v>64</v>
      </c>
      <c r="D12" t="s">
        <v>83</v>
      </c>
      <c r="E12" t="s">
        <v>84</v>
      </c>
      <c r="F12">
        <v>0</v>
      </c>
      <c r="G12">
        <v>0</v>
      </c>
      <c r="H12">
        <v>0</v>
      </c>
      <c r="I12">
        <v>0</v>
      </c>
      <c r="J12" s="1">
        <v>0</v>
      </c>
      <c r="K12" s="1">
        <v>0</v>
      </c>
      <c r="L12" s="1">
        <v>0</v>
      </c>
    </row>
    <row r="13" spans="1:12" x14ac:dyDescent="0.25">
      <c r="A13" t="s">
        <v>70</v>
      </c>
      <c r="B13">
        <v>2040</v>
      </c>
      <c r="C13" t="s">
        <v>64</v>
      </c>
      <c r="D13" t="s">
        <v>85</v>
      </c>
      <c r="E13" t="s">
        <v>86</v>
      </c>
      <c r="F13">
        <v>0</v>
      </c>
      <c r="G13">
        <v>0</v>
      </c>
      <c r="H13">
        <v>0</v>
      </c>
      <c r="I13">
        <v>0</v>
      </c>
      <c r="J13" s="1">
        <v>0</v>
      </c>
      <c r="K13" s="1">
        <v>0</v>
      </c>
      <c r="L13" s="1">
        <v>0</v>
      </c>
    </row>
    <row r="14" spans="1:12" x14ac:dyDescent="0.25">
      <c r="A14" t="s">
        <v>70</v>
      </c>
      <c r="B14">
        <v>2040</v>
      </c>
      <c r="C14" t="s">
        <v>64</v>
      </c>
      <c r="D14" t="s">
        <v>63</v>
      </c>
      <c r="E14" t="s">
        <v>87</v>
      </c>
      <c r="F14">
        <v>-0.18</v>
      </c>
      <c r="G14">
        <v>24.76</v>
      </c>
      <c r="H14">
        <v>0</v>
      </c>
      <c r="I14">
        <v>0.13</v>
      </c>
      <c r="J14" s="1">
        <v>10700</v>
      </c>
      <c r="K14" s="1">
        <v>9.8499999999999994E-3</v>
      </c>
      <c r="L14" s="1">
        <v>14.3</v>
      </c>
    </row>
    <row r="15" spans="1:12" x14ac:dyDescent="0.25">
      <c r="A15" t="s">
        <v>70</v>
      </c>
      <c r="B15">
        <v>2040</v>
      </c>
      <c r="C15" t="s">
        <v>64</v>
      </c>
      <c r="D15" t="s">
        <v>88</v>
      </c>
      <c r="E15" t="s">
        <v>89</v>
      </c>
      <c r="F15">
        <v>2.93</v>
      </c>
      <c r="G15">
        <v>41.2</v>
      </c>
      <c r="H15">
        <v>4.9800000000000004</v>
      </c>
      <c r="I15">
        <v>4.04</v>
      </c>
      <c r="J15" s="1">
        <v>50.1</v>
      </c>
      <c r="K15" s="1">
        <v>2.4900000000000002</v>
      </c>
      <c r="L15" s="1">
        <v>2.0299999999999998</v>
      </c>
    </row>
    <row r="16" spans="1:12" x14ac:dyDescent="0.25">
      <c r="A16" t="s">
        <v>70</v>
      </c>
      <c r="B16">
        <v>2040</v>
      </c>
      <c r="C16" t="s">
        <v>64</v>
      </c>
      <c r="D16" t="s">
        <v>49</v>
      </c>
      <c r="E16" t="s">
        <v>90</v>
      </c>
      <c r="F16">
        <v>-0.01</v>
      </c>
      <c r="G16">
        <v>19.559999999999999</v>
      </c>
      <c r="H16">
        <v>0</v>
      </c>
      <c r="I16">
        <v>0</v>
      </c>
      <c r="J16" s="1">
        <v>18700</v>
      </c>
      <c r="K16" s="1">
        <v>7.4200000000000002E-2</v>
      </c>
      <c r="L16" s="1">
        <v>5.9299999999999999E-2</v>
      </c>
    </row>
    <row r="17" spans="1:12" x14ac:dyDescent="0.25">
      <c r="A17" t="s">
        <v>70</v>
      </c>
      <c r="B17">
        <v>2040</v>
      </c>
      <c r="C17" t="s">
        <v>64</v>
      </c>
      <c r="D17" t="s">
        <v>30</v>
      </c>
      <c r="E17" t="s">
        <v>91</v>
      </c>
      <c r="F17">
        <v>0.64</v>
      </c>
      <c r="G17">
        <v>34.270000000000003</v>
      </c>
      <c r="H17">
        <v>1.07</v>
      </c>
      <c r="I17">
        <v>2.0299999999999998</v>
      </c>
      <c r="J17" s="1">
        <v>1440</v>
      </c>
      <c r="K17" s="1">
        <v>15.5</v>
      </c>
      <c r="L17" s="1">
        <v>29.3</v>
      </c>
    </row>
    <row r="18" spans="1:12" x14ac:dyDescent="0.25">
      <c r="A18" t="s">
        <v>70</v>
      </c>
      <c r="B18">
        <v>2040</v>
      </c>
      <c r="C18" t="s">
        <v>64</v>
      </c>
      <c r="D18" t="s">
        <v>92</v>
      </c>
      <c r="E18" t="s">
        <v>93</v>
      </c>
      <c r="F18">
        <v>0.21</v>
      </c>
      <c r="G18">
        <v>35.75</v>
      </c>
      <c r="H18">
        <v>0.64</v>
      </c>
      <c r="I18">
        <v>2.42</v>
      </c>
      <c r="J18" s="1">
        <v>950</v>
      </c>
      <c r="K18" s="1">
        <v>6.09</v>
      </c>
      <c r="L18" s="1">
        <v>23</v>
      </c>
    </row>
    <row r="19" spans="1:12" x14ac:dyDescent="0.25">
      <c r="A19" t="s">
        <v>70</v>
      </c>
      <c r="B19">
        <v>2040</v>
      </c>
      <c r="C19" t="s">
        <v>64</v>
      </c>
      <c r="D19" t="s">
        <v>94</v>
      </c>
      <c r="E19" t="s">
        <v>95</v>
      </c>
      <c r="F19">
        <v>0</v>
      </c>
      <c r="G19">
        <v>0</v>
      </c>
      <c r="H19">
        <v>0</v>
      </c>
      <c r="I19">
        <v>0</v>
      </c>
      <c r="J19" s="1">
        <v>0</v>
      </c>
      <c r="K19" s="1">
        <v>0</v>
      </c>
      <c r="L19" s="1">
        <v>0</v>
      </c>
    </row>
    <row r="20" spans="1:12" x14ac:dyDescent="0.25">
      <c r="A20" t="s">
        <v>70</v>
      </c>
      <c r="B20">
        <v>2040</v>
      </c>
      <c r="C20" t="s">
        <v>64</v>
      </c>
      <c r="D20" t="s">
        <v>96</v>
      </c>
      <c r="E20" t="s">
        <v>97</v>
      </c>
      <c r="F20">
        <v>0</v>
      </c>
      <c r="G20">
        <v>0</v>
      </c>
      <c r="H20">
        <v>0</v>
      </c>
      <c r="I20">
        <v>0</v>
      </c>
      <c r="J20" s="1">
        <v>0</v>
      </c>
      <c r="K20" s="1">
        <v>0</v>
      </c>
      <c r="L20" s="1">
        <v>0</v>
      </c>
    </row>
    <row r="21" spans="1:12" x14ac:dyDescent="0.25">
      <c r="A21" t="s">
        <v>70</v>
      </c>
      <c r="B21">
        <v>2040</v>
      </c>
      <c r="C21" t="s">
        <v>64</v>
      </c>
      <c r="D21" t="s">
        <v>98</v>
      </c>
      <c r="E21" t="s">
        <v>99</v>
      </c>
      <c r="F21">
        <v>0.11</v>
      </c>
      <c r="G21">
        <v>25.37</v>
      </c>
      <c r="H21">
        <v>0.18</v>
      </c>
      <c r="I21">
        <v>0.16</v>
      </c>
      <c r="J21" s="1">
        <v>1240</v>
      </c>
      <c r="K21" s="1">
        <v>2.19</v>
      </c>
      <c r="L21" s="1">
        <v>1.95</v>
      </c>
    </row>
    <row r="22" spans="1:12" x14ac:dyDescent="0.25">
      <c r="A22" t="s">
        <v>70</v>
      </c>
      <c r="B22">
        <v>2040</v>
      </c>
      <c r="C22" t="s">
        <v>64</v>
      </c>
      <c r="D22" t="s">
        <v>100</v>
      </c>
      <c r="E22" t="s">
        <v>101</v>
      </c>
      <c r="F22">
        <v>0</v>
      </c>
      <c r="G22">
        <v>0</v>
      </c>
      <c r="H22">
        <v>0</v>
      </c>
      <c r="I22">
        <v>0</v>
      </c>
      <c r="J22" s="1">
        <v>0</v>
      </c>
      <c r="K22" s="1">
        <v>0</v>
      </c>
      <c r="L22" s="1">
        <v>0</v>
      </c>
    </row>
    <row r="23" spans="1:12" x14ac:dyDescent="0.25">
      <c r="A23" t="s">
        <v>70</v>
      </c>
      <c r="B23">
        <v>2040</v>
      </c>
      <c r="C23" t="s">
        <v>64</v>
      </c>
      <c r="D23" t="s">
        <v>102</v>
      </c>
      <c r="E23" t="s">
        <v>103</v>
      </c>
      <c r="F23">
        <v>-0.77</v>
      </c>
      <c r="G23">
        <v>29.71</v>
      </c>
      <c r="H23">
        <v>0</v>
      </c>
      <c r="I23">
        <v>0.92</v>
      </c>
      <c r="J23" s="1">
        <v>10.5</v>
      </c>
      <c r="K23" s="1">
        <v>0</v>
      </c>
      <c r="L23" s="1">
        <v>9.7100000000000006E-2</v>
      </c>
    </row>
    <row r="24" spans="1:12" x14ac:dyDescent="0.25">
      <c r="A24" t="s">
        <v>70</v>
      </c>
      <c r="B24">
        <v>2040</v>
      </c>
      <c r="C24" t="s">
        <v>64</v>
      </c>
      <c r="D24" t="s">
        <v>104</v>
      </c>
      <c r="E24" t="s">
        <v>105</v>
      </c>
      <c r="F24">
        <v>0.4</v>
      </c>
      <c r="G24">
        <v>35.659999999999997</v>
      </c>
      <c r="H24">
        <v>0.64</v>
      </c>
      <c r="I24">
        <v>2.39</v>
      </c>
      <c r="J24" s="1">
        <v>1270</v>
      </c>
      <c r="K24" s="1">
        <v>8.19</v>
      </c>
      <c r="L24" s="1">
        <v>30.4</v>
      </c>
    </row>
    <row r="25" spans="1:12" x14ac:dyDescent="0.25">
      <c r="A25" t="s">
        <v>70</v>
      </c>
      <c r="B25">
        <v>2040</v>
      </c>
      <c r="C25" t="s">
        <v>64</v>
      </c>
      <c r="D25" t="s">
        <v>106</v>
      </c>
      <c r="E25" t="s">
        <v>107</v>
      </c>
      <c r="F25">
        <v>0</v>
      </c>
      <c r="G25">
        <v>0</v>
      </c>
      <c r="H25">
        <v>0</v>
      </c>
      <c r="I25">
        <v>0</v>
      </c>
      <c r="J25" s="1">
        <v>0</v>
      </c>
      <c r="K25" s="1">
        <v>0</v>
      </c>
      <c r="L25" s="1">
        <v>0</v>
      </c>
    </row>
    <row r="26" spans="1:12" x14ac:dyDescent="0.25">
      <c r="A26" t="s">
        <v>70</v>
      </c>
      <c r="B26">
        <v>2040</v>
      </c>
      <c r="C26" t="s">
        <v>64</v>
      </c>
      <c r="D26" t="s">
        <v>108</v>
      </c>
      <c r="E26" t="s">
        <v>109</v>
      </c>
      <c r="F26">
        <v>0</v>
      </c>
      <c r="G26">
        <v>0</v>
      </c>
      <c r="H26">
        <v>0</v>
      </c>
      <c r="I26">
        <v>0</v>
      </c>
      <c r="J26" s="1">
        <v>0</v>
      </c>
      <c r="K26" s="1">
        <v>0</v>
      </c>
      <c r="L26" s="1">
        <v>0</v>
      </c>
    </row>
    <row r="27" spans="1:12" x14ac:dyDescent="0.25">
      <c r="A27" t="s">
        <v>70</v>
      </c>
      <c r="B27">
        <v>2040</v>
      </c>
      <c r="C27" t="s">
        <v>64</v>
      </c>
      <c r="D27" t="s">
        <v>110</v>
      </c>
      <c r="E27" t="s">
        <v>111</v>
      </c>
      <c r="F27">
        <v>0</v>
      </c>
      <c r="G27">
        <v>0</v>
      </c>
      <c r="H27">
        <v>0</v>
      </c>
      <c r="I27">
        <v>0</v>
      </c>
      <c r="J27" s="1">
        <v>0</v>
      </c>
      <c r="K27" s="1">
        <v>0</v>
      </c>
      <c r="L27" s="1">
        <v>0</v>
      </c>
    </row>
    <row r="28" spans="1:12" x14ac:dyDescent="0.25">
      <c r="A28" t="s">
        <v>70</v>
      </c>
      <c r="B28">
        <v>2040</v>
      </c>
      <c r="C28" t="s">
        <v>64</v>
      </c>
      <c r="D28" t="s">
        <v>112</v>
      </c>
      <c r="E28" t="s">
        <v>113</v>
      </c>
      <c r="F28">
        <v>-7.0000000000000007E-2</v>
      </c>
      <c r="G28">
        <v>22.34</v>
      </c>
      <c r="H28">
        <v>0.12</v>
      </c>
      <c r="I28">
        <v>0.15</v>
      </c>
      <c r="J28" s="1">
        <v>566</v>
      </c>
      <c r="K28" s="1">
        <v>0.69</v>
      </c>
      <c r="L28" s="1">
        <v>0.83</v>
      </c>
    </row>
    <row r="29" spans="1:12" x14ac:dyDescent="0.25">
      <c r="A29" t="s">
        <v>70</v>
      </c>
      <c r="B29">
        <v>2040</v>
      </c>
      <c r="C29" t="s">
        <v>64</v>
      </c>
      <c r="D29" t="s">
        <v>114</v>
      </c>
      <c r="E29" t="s">
        <v>115</v>
      </c>
      <c r="F29">
        <v>-0.51</v>
      </c>
      <c r="G29">
        <v>32.020000000000003</v>
      </c>
      <c r="H29">
        <v>7.0000000000000007E-2</v>
      </c>
      <c r="I29">
        <v>1.47</v>
      </c>
      <c r="J29" s="1">
        <v>101</v>
      </c>
      <c r="K29" s="1">
        <v>7.2499999999999995E-2</v>
      </c>
      <c r="L29" s="1">
        <v>1.48</v>
      </c>
    </row>
    <row r="30" spans="1:12" x14ac:dyDescent="0.25">
      <c r="A30" t="s">
        <v>70</v>
      </c>
      <c r="B30">
        <v>2040</v>
      </c>
      <c r="C30" t="s">
        <v>64</v>
      </c>
      <c r="D30" t="s">
        <v>116</v>
      </c>
      <c r="E30" t="s">
        <v>117</v>
      </c>
      <c r="F30">
        <v>1.1499999999999999</v>
      </c>
      <c r="G30">
        <v>35.18</v>
      </c>
      <c r="H30">
        <v>1.94</v>
      </c>
      <c r="I30">
        <v>2.2400000000000002</v>
      </c>
      <c r="J30" s="1">
        <v>1.0900000000000001</v>
      </c>
      <c r="K30" s="1">
        <v>2.1100000000000001E-2</v>
      </c>
      <c r="L30" s="1">
        <v>2.4299999999999999E-2</v>
      </c>
    </row>
    <row r="31" spans="1:12" x14ac:dyDescent="0.25">
      <c r="A31" t="s">
        <v>70</v>
      </c>
      <c r="B31">
        <v>2040</v>
      </c>
      <c r="C31" t="s">
        <v>64</v>
      </c>
      <c r="D31" t="s">
        <v>60</v>
      </c>
      <c r="E31" t="s">
        <v>118</v>
      </c>
      <c r="F31">
        <v>-0.65</v>
      </c>
      <c r="G31">
        <v>29.44</v>
      </c>
      <c r="H31">
        <v>0.02</v>
      </c>
      <c r="I31">
        <v>0.88</v>
      </c>
      <c r="J31" s="1">
        <v>715</v>
      </c>
      <c r="K31" s="1">
        <v>0.125</v>
      </c>
      <c r="L31" s="1">
        <v>6.33</v>
      </c>
    </row>
    <row r="32" spans="1:12" x14ac:dyDescent="0.25">
      <c r="A32" t="s">
        <v>70</v>
      </c>
      <c r="B32">
        <v>2040</v>
      </c>
      <c r="C32" t="s">
        <v>64</v>
      </c>
      <c r="D32" t="s">
        <v>119</v>
      </c>
      <c r="E32" t="s">
        <v>120</v>
      </c>
      <c r="F32">
        <v>0</v>
      </c>
      <c r="G32">
        <v>0</v>
      </c>
      <c r="H32">
        <v>0</v>
      </c>
      <c r="I32">
        <v>0</v>
      </c>
      <c r="J32" s="1">
        <v>0</v>
      </c>
      <c r="K32" s="1">
        <v>0</v>
      </c>
      <c r="L32" s="1">
        <v>0</v>
      </c>
    </row>
    <row r="33" spans="1:12" x14ac:dyDescent="0.25">
      <c r="A33" t="s">
        <v>70</v>
      </c>
      <c r="B33">
        <v>2040</v>
      </c>
      <c r="C33" t="s">
        <v>64</v>
      </c>
      <c r="D33" t="s">
        <v>41</v>
      </c>
      <c r="E33" t="s">
        <v>121</v>
      </c>
      <c r="F33">
        <v>-0.1</v>
      </c>
      <c r="G33">
        <v>33.57</v>
      </c>
      <c r="H33">
        <v>0.98</v>
      </c>
      <c r="I33">
        <v>1.89</v>
      </c>
      <c r="J33" s="1">
        <v>3990</v>
      </c>
      <c r="K33" s="1">
        <v>38.9</v>
      </c>
      <c r="L33" s="1">
        <v>75.400000000000006</v>
      </c>
    </row>
    <row r="34" spans="1:12" x14ac:dyDescent="0.25">
      <c r="A34" t="s">
        <v>70</v>
      </c>
      <c r="B34">
        <v>2040</v>
      </c>
      <c r="C34" t="s">
        <v>64</v>
      </c>
      <c r="D34" t="s">
        <v>122</v>
      </c>
      <c r="E34" t="s">
        <v>123</v>
      </c>
      <c r="F34">
        <v>0</v>
      </c>
      <c r="G34">
        <v>0</v>
      </c>
      <c r="H34">
        <v>0</v>
      </c>
      <c r="I34">
        <v>0</v>
      </c>
      <c r="J34" s="1">
        <v>0</v>
      </c>
      <c r="K34" s="1">
        <v>0</v>
      </c>
      <c r="L34" s="1">
        <v>0</v>
      </c>
    </row>
    <row r="35" spans="1:12" x14ac:dyDescent="0.25">
      <c r="A35" t="s">
        <v>70</v>
      </c>
      <c r="B35">
        <v>2040</v>
      </c>
      <c r="C35" t="s">
        <v>64</v>
      </c>
      <c r="D35" t="s">
        <v>124</v>
      </c>
      <c r="E35" t="s">
        <v>125</v>
      </c>
      <c r="F35">
        <v>4.05</v>
      </c>
      <c r="G35">
        <v>38.409999999999997</v>
      </c>
      <c r="H35">
        <v>5.98</v>
      </c>
      <c r="I35">
        <v>2.97</v>
      </c>
      <c r="J35" s="1">
        <v>12.2</v>
      </c>
      <c r="K35" s="1">
        <v>0.72899999999999998</v>
      </c>
      <c r="L35" s="1">
        <v>0.36199999999999999</v>
      </c>
    </row>
    <row r="36" spans="1:12" x14ac:dyDescent="0.25">
      <c r="A36" t="s">
        <v>70</v>
      </c>
      <c r="B36">
        <v>2040</v>
      </c>
      <c r="C36" t="s">
        <v>64</v>
      </c>
      <c r="D36" t="s">
        <v>126</v>
      </c>
      <c r="E36" t="s">
        <v>127</v>
      </c>
      <c r="F36">
        <v>0</v>
      </c>
      <c r="G36">
        <v>0</v>
      </c>
      <c r="H36">
        <v>0</v>
      </c>
      <c r="I36">
        <v>0</v>
      </c>
      <c r="J36" s="1">
        <v>0</v>
      </c>
      <c r="K36" s="1">
        <v>0</v>
      </c>
      <c r="L36" s="1">
        <v>0</v>
      </c>
    </row>
    <row r="37" spans="1:12" x14ac:dyDescent="0.25">
      <c r="A37" t="s">
        <v>70</v>
      </c>
      <c r="B37">
        <v>2040</v>
      </c>
      <c r="C37" t="s">
        <v>64</v>
      </c>
      <c r="D37" t="s">
        <v>128</v>
      </c>
      <c r="E37" t="s">
        <v>129</v>
      </c>
      <c r="F37">
        <v>0</v>
      </c>
      <c r="G37">
        <v>0</v>
      </c>
      <c r="H37">
        <v>0</v>
      </c>
      <c r="I37">
        <v>0</v>
      </c>
      <c r="J37" s="1">
        <v>0</v>
      </c>
      <c r="K37" s="1">
        <v>0</v>
      </c>
      <c r="L37" s="1">
        <v>0</v>
      </c>
    </row>
    <row r="38" spans="1:12" x14ac:dyDescent="0.25">
      <c r="A38" t="s">
        <v>70</v>
      </c>
      <c r="B38">
        <v>2040</v>
      </c>
      <c r="C38" t="s">
        <v>64</v>
      </c>
      <c r="D38" t="s">
        <v>130</v>
      </c>
      <c r="E38" t="s">
        <v>131</v>
      </c>
      <c r="F38">
        <v>0</v>
      </c>
      <c r="G38">
        <v>0</v>
      </c>
      <c r="H38">
        <v>0</v>
      </c>
      <c r="I38">
        <v>0</v>
      </c>
      <c r="J38" s="1">
        <v>0</v>
      </c>
      <c r="K38" s="1">
        <v>0</v>
      </c>
      <c r="L38" s="1">
        <v>0</v>
      </c>
    </row>
    <row r="39" spans="1:12" x14ac:dyDescent="0.25">
      <c r="A39" t="s">
        <v>70</v>
      </c>
      <c r="B39">
        <v>2040</v>
      </c>
      <c r="C39" t="s">
        <v>64</v>
      </c>
      <c r="D39" t="s">
        <v>58</v>
      </c>
      <c r="E39" t="s">
        <v>132</v>
      </c>
      <c r="F39">
        <v>-0.66</v>
      </c>
      <c r="G39">
        <v>32.979999999999997</v>
      </c>
      <c r="H39">
        <v>0.66</v>
      </c>
      <c r="I39">
        <v>1.75</v>
      </c>
      <c r="J39" s="1">
        <v>17300</v>
      </c>
      <c r="K39" s="1">
        <v>114</v>
      </c>
      <c r="L39" s="1">
        <v>301</v>
      </c>
    </row>
    <row r="40" spans="1:12" x14ac:dyDescent="0.25">
      <c r="A40" t="s">
        <v>70</v>
      </c>
      <c r="B40">
        <v>2040</v>
      </c>
      <c r="C40" t="s">
        <v>64</v>
      </c>
      <c r="D40" t="s">
        <v>133</v>
      </c>
      <c r="E40" t="s">
        <v>134</v>
      </c>
      <c r="F40">
        <v>0</v>
      </c>
      <c r="G40">
        <v>0</v>
      </c>
      <c r="H40">
        <v>0</v>
      </c>
      <c r="I40">
        <v>0</v>
      </c>
      <c r="J40" s="1">
        <v>0</v>
      </c>
      <c r="K40" s="1">
        <v>0</v>
      </c>
      <c r="L40" s="1">
        <v>0</v>
      </c>
    </row>
    <row r="41" spans="1:12" x14ac:dyDescent="0.25">
      <c r="A41" t="s">
        <v>70</v>
      </c>
      <c r="B41">
        <v>2040</v>
      </c>
      <c r="C41" t="s">
        <v>64</v>
      </c>
      <c r="D41" t="s">
        <v>135</v>
      </c>
      <c r="E41" t="s">
        <v>136</v>
      </c>
      <c r="F41">
        <v>0</v>
      </c>
      <c r="G41">
        <v>0</v>
      </c>
      <c r="H41">
        <v>0</v>
      </c>
      <c r="I41">
        <v>0</v>
      </c>
      <c r="J41" s="1">
        <v>0</v>
      </c>
      <c r="K41" s="1">
        <v>0</v>
      </c>
      <c r="L41" s="1">
        <v>0</v>
      </c>
    </row>
    <row r="42" spans="1:12" x14ac:dyDescent="0.25">
      <c r="A42" t="s">
        <v>70</v>
      </c>
      <c r="B42">
        <v>2040</v>
      </c>
      <c r="C42" t="s">
        <v>64</v>
      </c>
      <c r="D42" t="s">
        <v>62</v>
      </c>
      <c r="E42" t="s">
        <v>137</v>
      </c>
      <c r="F42">
        <v>0.56000000000000005</v>
      </c>
      <c r="G42">
        <v>27.61</v>
      </c>
      <c r="H42">
        <v>0.88</v>
      </c>
      <c r="I42">
        <v>0.88</v>
      </c>
      <c r="J42" s="1">
        <v>1060</v>
      </c>
      <c r="K42" s="1">
        <v>9.36</v>
      </c>
      <c r="L42" s="1">
        <v>9.31</v>
      </c>
    </row>
    <row r="43" spans="1:12" x14ac:dyDescent="0.25">
      <c r="A43" t="s">
        <v>70</v>
      </c>
      <c r="B43">
        <v>2040</v>
      </c>
      <c r="C43" t="s">
        <v>64</v>
      </c>
      <c r="D43" t="s">
        <v>51</v>
      </c>
      <c r="E43" t="s">
        <v>138</v>
      </c>
      <c r="F43">
        <v>1.1399999999999999</v>
      </c>
      <c r="G43">
        <v>33.450000000000003</v>
      </c>
      <c r="H43">
        <v>2.09</v>
      </c>
      <c r="I43">
        <v>1.86</v>
      </c>
      <c r="J43" s="1">
        <v>92900</v>
      </c>
      <c r="K43" s="1">
        <v>1940</v>
      </c>
      <c r="L43" s="1">
        <v>1730</v>
      </c>
    </row>
    <row r="44" spans="1:12" x14ac:dyDescent="0.25">
      <c r="A44" t="s">
        <v>70</v>
      </c>
      <c r="B44">
        <v>2040</v>
      </c>
      <c r="C44" t="s">
        <v>64</v>
      </c>
      <c r="D44" t="s">
        <v>139</v>
      </c>
      <c r="E44" t="s">
        <v>140</v>
      </c>
      <c r="F44">
        <v>0</v>
      </c>
      <c r="G44">
        <v>0</v>
      </c>
      <c r="H44">
        <v>0</v>
      </c>
      <c r="I44">
        <v>0</v>
      </c>
      <c r="J44" s="1">
        <v>0</v>
      </c>
      <c r="K44" s="1">
        <v>0</v>
      </c>
      <c r="L44" s="1">
        <v>0</v>
      </c>
    </row>
    <row r="45" spans="1:12" x14ac:dyDescent="0.25">
      <c r="A45" t="s">
        <v>70</v>
      </c>
      <c r="B45">
        <v>2040</v>
      </c>
      <c r="C45" t="s">
        <v>64</v>
      </c>
      <c r="D45" t="s">
        <v>141</v>
      </c>
      <c r="E45" t="s">
        <v>142</v>
      </c>
      <c r="F45">
        <v>0</v>
      </c>
      <c r="G45">
        <v>0</v>
      </c>
      <c r="H45">
        <v>0</v>
      </c>
      <c r="I45">
        <v>0</v>
      </c>
      <c r="J45" s="1">
        <v>0</v>
      </c>
      <c r="K45" s="1">
        <v>0</v>
      </c>
      <c r="L45" s="1">
        <v>0</v>
      </c>
    </row>
    <row r="46" spans="1:12" x14ac:dyDescent="0.25">
      <c r="A46" t="s">
        <v>70</v>
      </c>
      <c r="B46">
        <v>2040</v>
      </c>
      <c r="C46" t="s">
        <v>64</v>
      </c>
      <c r="D46" t="s">
        <v>52</v>
      </c>
      <c r="E46" t="s">
        <v>143</v>
      </c>
      <c r="F46">
        <v>0</v>
      </c>
      <c r="G46">
        <v>0</v>
      </c>
      <c r="H46">
        <v>0</v>
      </c>
      <c r="I46">
        <v>0</v>
      </c>
      <c r="J46" s="1">
        <v>0</v>
      </c>
      <c r="K46" s="1">
        <v>0</v>
      </c>
      <c r="L46" s="1">
        <v>0</v>
      </c>
    </row>
    <row r="47" spans="1:12" x14ac:dyDescent="0.25">
      <c r="A47" t="s">
        <v>70</v>
      </c>
      <c r="B47">
        <v>2040</v>
      </c>
      <c r="C47" t="s">
        <v>64</v>
      </c>
      <c r="D47" t="s">
        <v>144</v>
      </c>
      <c r="E47" t="s">
        <v>145</v>
      </c>
      <c r="F47">
        <v>-0.42</v>
      </c>
      <c r="G47">
        <v>25.15</v>
      </c>
      <c r="H47">
        <v>0</v>
      </c>
      <c r="I47">
        <v>0.24</v>
      </c>
      <c r="J47" s="1">
        <v>71.900000000000006</v>
      </c>
      <c r="K47" s="1">
        <v>0</v>
      </c>
      <c r="L47" s="1">
        <v>0.17499999999999999</v>
      </c>
    </row>
    <row r="48" spans="1:12" x14ac:dyDescent="0.25">
      <c r="A48" t="s">
        <v>70</v>
      </c>
      <c r="B48">
        <v>2040</v>
      </c>
      <c r="C48" t="s">
        <v>64</v>
      </c>
      <c r="D48" t="s">
        <v>146</v>
      </c>
      <c r="E48" t="s">
        <v>147</v>
      </c>
      <c r="F48">
        <v>0</v>
      </c>
      <c r="G48">
        <v>0</v>
      </c>
      <c r="H48">
        <v>0</v>
      </c>
      <c r="I48">
        <v>0</v>
      </c>
      <c r="J48" s="1">
        <v>0</v>
      </c>
      <c r="K48" s="1">
        <v>0</v>
      </c>
      <c r="L48" s="1">
        <v>0</v>
      </c>
    </row>
    <row r="49" spans="1:12" x14ac:dyDescent="0.25">
      <c r="A49" t="s">
        <v>70</v>
      </c>
      <c r="B49">
        <v>2040</v>
      </c>
      <c r="C49" t="s">
        <v>64</v>
      </c>
      <c r="D49" t="s">
        <v>148</v>
      </c>
      <c r="E49" t="s">
        <v>149</v>
      </c>
      <c r="F49">
        <v>0</v>
      </c>
      <c r="G49">
        <v>0</v>
      </c>
      <c r="H49">
        <v>0</v>
      </c>
      <c r="I49">
        <v>0</v>
      </c>
      <c r="J49" s="1">
        <v>0</v>
      </c>
      <c r="K49" s="1">
        <v>0</v>
      </c>
      <c r="L49" s="1">
        <v>0</v>
      </c>
    </row>
    <row r="50" spans="1:12" x14ac:dyDescent="0.25">
      <c r="A50" t="s">
        <v>70</v>
      </c>
      <c r="B50">
        <v>2040</v>
      </c>
      <c r="C50" t="s">
        <v>64</v>
      </c>
      <c r="D50" t="s">
        <v>150</v>
      </c>
      <c r="E50" t="s">
        <v>151</v>
      </c>
      <c r="F50">
        <v>0</v>
      </c>
      <c r="G50">
        <v>0</v>
      </c>
      <c r="H50">
        <v>0</v>
      </c>
      <c r="I50">
        <v>0</v>
      </c>
      <c r="J50" s="1">
        <v>0</v>
      </c>
      <c r="K50" s="1">
        <v>0</v>
      </c>
      <c r="L50" s="1">
        <v>0</v>
      </c>
    </row>
    <row r="51" spans="1:12" x14ac:dyDescent="0.25">
      <c r="A51" t="s">
        <v>70</v>
      </c>
      <c r="B51">
        <v>2040</v>
      </c>
      <c r="C51" t="s">
        <v>64</v>
      </c>
      <c r="D51" t="s">
        <v>152</v>
      </c>
      <c r="E51" t="s">
        <v>153</v>
      </c>
      <c r="F51">
        <v>0</v>
      </c>
      <c r="G51">
        <v>0</v>
      </c>
      <c r="H51">
        <v>0</v>
      </c>
      <c r="I51">
        <v>0</v>
      </c>
      <c r="J51" s="1">
        <v>0</v>
      </c>
      <c r="K51" s="1">
        <v>0</v>
      </c>
      <c r="L51" s="1">
        <v>0</v>
      </c>
    </row>
    <row r="52" spans="1:12" x14ac:dyDescent="0.25">
      <c r="A52" t="s">
        <v>70</v>
      </c>
      <c r="B52">
        <v>2040</v>
      </c>
      <c r="C52" t="s">
        <v>64</v>
      </c>
      <c r="D52" t="s">
        <v>154</v>
      </c>
      <c r="E52" t="s">
        <v>155</v>
      </c>
      <c r="F52">
        <v>0.19</v>
      </c>
      <c r="G52">
        <v>32.69</v>
      </c>
      <c r="H52">
        <v>0.82</v>
      </c>
      <c r="I52">
        <v>1.66</v>
      </c>
      <c r="J52" s="1">
        <v>801</v>
      </c>
      <c r="K52" s="1">
        <v>6.55</v>
      </c>
      <c r="L52" s="1">
        <v>13.3</v>
      </c>
    </row>
    <row r="53" spans="1:12" x14ac:dyDescent="0.25">
      <c r="A53" t="s">
        <v>70</v>
      </c>
      <c r="B53">
        <v>2040</v>
      </c>
      <c r="C53" t="s">
        <v>64</v>
      </c>
      <c r="D53" t="s">
        <v>156</v>
      </c>
      <c r="E53" t="s">
        <v>157</v>
      </c>
      <c r="F53">
        <v>0</v>
      </c>
      <c r="G53">
        <v>0</v>
      </c>
      <c r="H53">
        <v>0</v>
      </c>
      <c r="I53">
        <v>0</v>
      </c>
      <c r="J53" s="1">
        <v>0</v>
      </c>
      <c r="K53" s="1">
        <v>0</v>
      </c>
      <c r="L53" s="1">
        <v>0</v>
      </c>
    </row>
    <row r="54" spans="1:12" x14ac:dyDescent="0.25">
      <c r="A54" t="s">
        <v>70</v>
      </c>
      <c r="B54">
        <v>2040</v>
      </c>
      <c r="C54" t="s">
        <v>64</v>
      </c>
      <c r="D54" t="s">
        <v>158</v>
      </c>
      <c r="E54" t="s">
        <v>159</v>
      </c>
      <c r="F54">
        <v>0</v>
      </c>
      <c r="G54">
        <v>0</v>
      </c>
      <c r="H54">
        <v>0</v>
      </c>
      <c r="I54">
        <v>0</v>
      </c>
      <c r="J54" s="1">
        <v>0</v>
      </c>
      <c r="K54" s="1">
        <v>0</v>
      </c>
      <c r="L54" s="1">
        <v>0</v>
      </c>
    </row>
    <row r="55" spans="1:12" x14ac:dyDescent="0.25">
      <c r="A55" t="s">
        <v>70</v>
      </c>
      <c r="B55">
        <v>2040</v>
      </c>
      <c r="C55" t="s">
        <v>64</v>
      </c>
      <c r="D55" t="s">
        <v>160</v>
      </c>
      <c r="E55" t="s">
        <v>161</v>
      </c>
      <c r="F55">
        <v>0</v>
      </c>
      <c r="G55">
        <v>0</v>
      </c>
      <c r="H55">
        <v>0</v>
      </c>
      <c r="I55">
        <v>0</v>
      </c>
      <c r="J55" s="1">
        <v>0</v>
      </c>
      <c r="K55" s="1">
        <v>0</v>
      </c>
      <c r="L55" s="1">
        <v>0</v>
      </c>
    </row>
    <row r="56" spans="1:12" x14ac:dyDescent="0.25">
      <c r="A56" t="s">
        <v>70</v>
      </c>
      <c r="B56">
        <v>2040</v>
      </c>
      <c r="C56" t="s">
        <v>64</v>
      </c>
      <c r="D56" t="s">
        <v>162</v>
      </c>
      <c r="E56" t="s">
        <v>163</v>
      </c>
      <c r="F56">
        <v>0.43</v>
      </c>
      <c r="G56">
        <v>33.090000000000003</v>
      </c>
      <c r="H56">
        <v>0.73</v>
      </c>
      <c r="I56">
        <v>1.72</v>
      </c>
      <c r="J56" s="1">
        <v>3740</v>
      </c>
      <c r="K56" s="1">
        <v>27.3</v>
      </c>
      <c r="L56" s="1">
        <v>64.5</v>
      </c>
    </row>
    <row r="57" spans="1:12" x14ac:dyDescent="0.25">
      <c r="A57" t="s">
        <v>70</v>
      </c>
      <c r="B57">
        <v>2040</v>
      </c>
      <c r="C57" t="s">
        <v>64</v>
      </c>
      <c r="D57" t="s">
        <v>164</v>
      </c>
      <c r="E57" t="s">
        <v>165</v>
      </c>
      <c r="F57">
        <v>0.56000000000000005</v>
      </c>
      <c r="G57">
        <v>36.369999999999997</v>
      </c>
      <c r="H57">
        <v>1.19</v>
      </c>
      <c r="I57">
        <v>2.58</v>
      </c>
      <c r="J57" s="1">
        <v>66.099999999999994</v>
      </c>
      <c r="K57" s="1">
        <v>0.79</v>
      </c>
      <c r="L57" s="1">
        <v>1.71</v>
      </c>
    </row>
    <row r="58" spans="1:12" x14ac:dyDescent="0.25">
      <c r="A58" t="s">
        <v>70</v>
      </c>
      <c r="B58">
        <v>2040</v>
      </c>
      <c r="C58" t="s">
        <v>64</v>
      </c>
      <c r="D58" t="s">
        <v>166</v>
      </c>
      <c r="E58" t="s">
        <v>167</v>
      </c>
      <c r="F58">
        <v>0</v>
      </c>
      <c r="G58">
        <v>0</v>
      </c>
      <c r="H58">
        <v>0</v>
      </c>
      <c r="I58">
        <v>0</v>
      </c>
      <c r="J58" s="1">
        <v>0</v>
      </c>
      <c r="K58" s="1">
        <v>0</v>
      </c>
      <c r="L58" s="1">
        <v>0</v>
      </c>
    </row>
    <row r="59" spans="1:12" x14ac:dyDescent="0.25">
      <c r="A59" t="s">
        <v>70</v>
      </c>
      <c r="B59">
        <v>2040</v>
      </c>
      <c r="C59" t="s">
        <v>64</v>
      </c>
      <c r="D59" t="s">
        <v>168</v>
      </c>
      <c r="E59" t="s">
        <v>169</v>
      </c>
      <c r="F59">
        <v>-0.24</v>
      </c>
      <c r="G59">
        <v>36.44</v>
      </c>
      <c r="H59">
        <v>0.08</v>
      </c>
      <c r="I59">
        <v>2.6</v>
      </c>
      <c r="J59" s="1">
        <v>4180</v>
      </c>
      <c r="K59" s="1">
        <v>3.18</v>
      </c>
      <c r="L59" s="1">
        <v>109</v>
      </c>
    </row>
    <row r="60" spans="1:12" x14ac:dyDescent="0.25">
      <c r="A60" t="s">
        <v>70</v>
      </c>
      <c r="B60">
        <v>2040</v>
      </c>
      <c r="C60" t="s">
        <v>64</v>
      </c>
      <c r="D60" t="s">
        <v>170</v>
      </c>
      <c r="E60" t="s">
        <v>171</v>
      </c>
      <c r="F60">
        <v>0</v>
      </c>
      <c r="G60">
        <v>0</v>
      </c>
      <c r="H60">
        <v>0</v>
      </c>
      <c r="I60">
        <v>0</v>
      </c>
      <c r="J60" s="1">
        <v>0</v>
      </c>
      <c r="K60" s="1">
        <v>0</v>
      </c>
      <c r="L60" s="1">
        <v>0</v>
      </c>
    </row>
    <row r="61" spans="1:12" x14ac:dyDescent="0.25">
      <c r="A61" t="s">
        <v>70</v>
      </c>
      <c r="B61">
        <v>2040</v>
      </c>
      <c r="C61" t="s">
        <v>64</v>
      </c>
      <c r="D61" t="s">
        <v>172</v>
      </c>
      <c r="E61" t="s">
        <v>173</v>
      </c>
      <c r="F61">
        <v>0</v>
      </c>
      <c r="G61">
        <v>0</v>
      </c>
      <c r="H61">
        <v>0</v>
      </c>
      <c r="I61">
        <v>0</v>
      </c>
      <c r="J61" s="1">
        <v>0</v>
      </c>
      <c r="K61" s="1">
        <v>0</v>
      </c>
      <c r="L61" s="1">
        <v>0</v>
      </c>
    </row>
    <row r="62" spans="1:12" x14ac:dyDescent="0.25">
      <c r="A62" t="s">
        <v>70</v>
      </c>
      <c r="B62">
        <v>2040</v>
      </c>
      <c r="C62" t="s">
        <v>64</v>
      </c>
      <c r="D62" t="s">
        <v>174</v>
      </c>
      <c r="E62" t="s">
        <v>175</v>
      </c>
      <c r="F62">
        <v>-7.0000000000000007E-2</v>
      </c>
      <c r="G62">
        <v>23.96</v>
      </c>
      <c r="H62">
        <v>0</v>
      </c>
      <c r="I62">
        <v>0.02</v>
      </c>
      <c r="J62" s="1">
        <v>20.6</v>
      </c>
      <c r="K62" s="1">
        <v>0</v>
      </c>
      <c r="L62" s="1">
        <v>3.7699999999999999E-3</v>
      </c>
    </row>
    <row r="63" spans="1:12" x14ac:dyDescent="0.25">
      <c r="A63" t="s">
        <v>70</v>
      </c>
      <c r="B63">
        <v>2040</v>
      </c>
      <c r="C63" t="s">
        <v>64</v>
      </c>
      <c r="D63" t="s">
        <v>44</v>
      </c>
      <c r="E63" t="s">
        <v>176</v>
      </c>
      <c r="F63">
        <v>0.46</v>
      </c>
      <c r="G63">
        <v>34.07</v>
      </c>
      <c r="H63">
        <v>1.1100000000000001</v>
      </c>
      <c r="I63">
        <v>1.97</v>
      </c>
      <c r="J63" s="1">
        <v>6740</v>
      </c>
      <c r="K63" s="1">
        <v>75</v>
      </c>
      <c r="L63" s="1">
        <v>132</v>
      </c>
    </row>
    <row r="64" spans="1:12" x14ac:dyDescent="0.25">
      <c r="A64" t="s">
        <v>70</v>
      </c>
      <c r="B64">
        <v>2040</v>
      </c>
      <c r="C64" t="s">
        <v>64</v>
      </c>
      <c r="D64" t="s">
        <v>177</v>
      </c>
      <c r="E64" t="s">
        <v>178</v>
      </c>
      <c r="F64">
        <v>0</v>
      </c>
      <c r="G64">
        <v>0</v>
      </c>
      <c r="H64">
        <v>0</v>
      </c>
      <c r="I64">
        <v>0</v>
      </c>
      <c r="J64" s="1">
        <v>0</v>
      </c>
      <c r="K64" s="1">
        <v>0</v>
      </c>
      <c r="L64" s="1">
        <v>0</v>
      </c>
    </row>
    <row r="65" spans="1:12" x14ac:dyDescent="0.25">
      <c r="A65" t="s">
        <v>70</v>
      </c>
      <c r="B65">
        <v>2040</v>
      </c>
      <c r="C65" t="s">
        <v>64</v>
      </c>
      <c r="D65" t="s">
        <v>179</v>
      </c>
      <c r="E65" t="s">
        <v>180</v>
      </c>
      <c r="F65">
        <v>0</v>
      </c>
      <c r="G65">
        <v>0</v>
      </c>
      <c r="H65">
        <v>0</v>
      </c>
      <c r="I65">
        <v>0</v>
      </c>
      <c r="J65" s="1">
        <v>0</v>
      </c>
      <c r="K65" s="1">
        <v>0</v>
      </c>
      <c r="L65" s="1">
        <v>0</v>
      </c>
    </row>
    <row r="66" spans="1:12" x14ac:dyDescent="0.25">
      <c r="A66" t="s">
        <v>70</v>
      </c>
      <c r="B66">
        <v>2040</v>
      </c>
      <c r="C66" t="s">
        <v>64</v>
      </c>
      <c r="D66" t="s">
        <v>181</v>
      </c>
      <c r="E66" t="s">
        <v>182</v>
      </c>
      <c r="F66">
        <v>0.89</v>
      </c>
      <c r="G66">
        <v>36.4</v>
      </c>
      <c r="H66">
        <v>1.4</v>
      </c>
      <c r="I66">
        <v>2.58</v>
      </c>
      <c r="J66" s="1">
        <v>17</v>
      </c>
      <c r="K66" s="1">
        <v>0.23699999999999999</v>
      </c>
      <c r="L66" s="1">
        <v>0.438</v>
      </c>
    </row>
    <row r="67" spans="1:12" x14ac:dyDescent="0.25">
      <c r="A67" t="s">
        <v>70</v>
      </c>
      <c r="B67">
        <v>2040</v>
      </c>
      <c r="C67" t="s">
        <v>64</v>
      </c>
      <c r="D67" t="s">
        <v>183</v>
      </c>
      <c r="E67" t="s">
        <v>184</v>
      </c>
      <c r="F67">
        <v>0</v>
      </c>
      <c r="G67">
        <v>0</v>
      </c>
      <c r="H67">
        <v>0</v>
      </c>
      <c r="I67">
        <v>0</v>
      </c>
      <c r="J67" s="1">
        <v>0</v>
      </c>
      <c r="K67" s="1">
        <v>0</v>
      </c>
      <c r="L67" s="1">
        <v>0</v>
      </c>
    </row>
    <row r="68" spans="1:12" x14ac:dyDescent="0.25">
      <c r="A68" t="s">
        <v>70</v>
      </c>
      <c r="B68">
        <v>2040</v>
      </c>
      <c r="C68" t="s">
        <v>64</v>
      </c>
      <c r="D68" t="s">
        <v>185</v>
      </c>
      <c r="E68" t="s">
        <v>186</v>
      </c>
      <c r="F68">
        <v>1.49</v>
      </c>
      <c r="G68">
        <v>34.630000000000003</v>
      </c>
      <c r="H68">
        <v>2.3199999999999998</v>
      </c>
      <c r="I68">
        <v>2.15</v>
      </c>
      <c r="J68" s="1">
        <v>258</v>
      </c>
      <c r="K68" s="1">
        <v>5.99</v>
      </c>
      <c r="L68" s="1">
        <v>5.56</v>
      </c>
    </row>
    <row r="69" spans="1:12" x14ac:dyDescent="0.25">
      <c r="A69" t="s">
        <v>70</v>
      </c>
      <c r="B69">
        <v>2040</v>
      </c>
      <c r="C69" t="s">
        <v>64</v>
      </c>
      <c r="D69" t="s">
        <v>187</v>
      </c>
      <c r="E69" t="s">
        <v>188</v>
      </c>
      <c r="F69">
        <v>0</v>
      </c>
      <c r="G69">
        <v>0</v>
      </c>
      <c r="H69">
        <v>0</v>
      </c>
      <c r="I69">
        <v>0</v>
      </c>
      <c r="J69" s="1">
        <v>0</v>
      </c>
      <c r="K69" s="1">
        <v>0</v>
      </c>
      <c r="L69" s="1">
        <v>0</v>
      </c>
    </row>
    <row r="70" spans="1:12" x14ac:dyDescent="0.25">
      <c r="A70" t="s">
        <v>70</v>
      </c>
      <c r="B70">
        <v>2040</v>
      </c>
      <c r="C70" t="s">
        <v>64</v>
      </c>
      <c r="D70" t="s">
        <v>33</v>
      </c>
      <c r="E70" t="s">
        <v>189</v>
      </c>
      <c r="F70">
        <v>1.3</v>
      </c>
      <c r="G70">
        <v>34.79</v>
      </c>
      <c r="H70">
        <v>2.12</v>
      </c>
      <c r="I70">
        <v>2.15</v>
      </c>
      <c r="J70" s="1">
        <v>12.7</v>
      </c>
      <c r="K70" s="1">
        <v>0.26800000000000002</v>
      </c>
      <c r="L70" s="1">
        <v>0.27300000000000002</v>
      </c>
    </row>
    <row r="71" spans="1:12" x14ac:dyDescent="0.25">
      <c r="A71" t="s">
        <v>70</v>
      </c>
      <c r="B71">
        <v>2040</v>
      </c>
      <c r="C71" t="s">
        <v>64</v>
      </c>
      <c r="D71" t="s">
        <v>34</v>
      </c>
      <c r="E71" t="s">
        <v>190</v>
      </c>
      <c r="F71">
        <v>0.35</v>
      </c>
      <c r="G71">
        <v>36.340000000000003</v>
      </c>
      <c r="H71">
        <v>1.04</v>
      </c>
      <c r="I71">
        <v>2.59</v>
      </c>
      <c r="J71" s="1">
        <v>33700</v>
      </c>
      <c r="K71" s="1">
        <v>351</v>
      </c>
      <c r="L71" s="1">
        <v>873</v>
      </c>
    </row>
    <row r="72" spans="1:12" x14ac:dyDescent="0.25">
      <c r="A72" t="s">
        <v>70</v>
      </c>
      <c r="B72">
        <v>2040</v>
      </c>
      <c r="C72" t="s">
        <v>64</v>
      </c>
      <c r="D72" t="s">
        <v>191</v>
      </c>
      <c r="E72" t="s">
        <v>192</v>
      </c>
      <c r="F72">
        <v>0</v>
      </c>
      <c r="G72">
        <v>0</v>
      </c>
      <c r="H72">
        <v>0</v>
      </c>
      <c r="I72">
        <v>0</v>
      </c>
      <c r="J72" s="1">
        <v>0</v>
      </c>
      <c r="K72" s="1">
        <v>0</v>
      </c>
      <c r="L72" s="1">
        <v>0</v>
      </c>
    </row>
    <row r="73" spans="1:12" x14ac:dyDescent="0.25">
      <c r="A73" t="s">
        <v>70</v>
      </c>
      <c r="B73">
        <v>2040</v>
      </c>
      <c r="C73" t="s">
        <v>64</v>
      </c>
      <c r="D73" t="s">
        <v>193</v>
      </c>
      <c r="E73" t="s">
        <v>194</v>
      </c>
      <c r="F73">
        <v>0</v>
      </c>
      <c r="G73">
        <v>0</v>
      </c>
      <c r="H73">
        <v>0</v>
      </c>
      <c r="I73">
        <v>0</v>
      </c>
      <c r="J73" s="1">
        <v>0</v>
      </c>
      <c r="K73" s="1">
        <v>0</v>
      </c>
      <c r="L73" s="1">
        <v>0</v>
      </c>
    </row>
    <row r="74" spans="1:12" x14ac:dyDescent="0.25">
      <c r="A74" t="s">
        <v>70</v>
      </c>
      <c r="B74">
        <v>2040</v>
      </c>
      <c r="C74" t="s">
        <v>64</v>
      </c>
      <c r="D74" t="s">
        <v>195</v>
      </c>
      <c r="E74" t="s">
        <v>196</v>
      </c>
      <c r="F74">
        <v>0</v>
      </c>
      <c r="G74">
        <v>0</v>
      </c>
      <c r="H74">
        <v>0</v>
      </c>
      <c r="I74">
        <v>0</v>
      </c>
      <c r="J74" s="1">
        <v>0</v>
      </c>
      <c r="K74" s="1">
        <v>0</v>
      </c>
      <c r="L74" s="1">
        <v>0</v>
      </c>
    </row>
    <row r="75" spans="1:12" x14ac:dyDescent="0.25">
      <c r="A75" t="s">
        <v>70</v>
      </c>
      <c r="B75">
        <v>2040</v>
      </c>
      <c r="C75" t="s">
        <v>64</v>
      </c>
      <c r="D75" t="s">
        <v>197</v>
      </c>
      <c r="E75" t="s">
        <v>198</v>
      </c>
      <c r="F75">
        <v>0</v>
      </c>
      <c r="G75">
        <v>0</v>
      </c>
      <c r="H75">
        <v>0</v>
      </c>
      <c r="I75">
        <v>0</v>
      </c>
      <c r="J75" s="1">
        <v>0</v>
      </c>
      <c r="K75" s="1">
        <v>0</v>
      </c>
      <c r="L75" s="1">
        <v>0</v>
      </c>
    </row>
    <row r="76" spans="1:12" x14ac:dyDescent="0.25">
      <c r="A76" t="s">
        <v>70</v>
      </c>
      <c r="B76">
        <v>2040</v>
      </c>
      <c r="C76" t="s">
        <v>64</v>
      </c>
      <c r="D76" t="s">
        <v>199</v>
      </c>
      <c r="E76" t="s">
        <v>200</v>
      </c>
      <c r="F76">
        <v>3.41</v>
      </c>
      <c r="G76">
        <v>40.86</v>
      </c>
      <c r="H76">
        <v>5.89</v>
      </c>
      <c r="I76">
        <v>3.97</v>
      </c>
      <c r="J76" s="1">
        <v>43.8</v>
      </c>
      <c r="K76" s="1">
        <v>2.58</v>
      </c>
      <c r="L76" s="1">
        <v>1.74</v>
      </c>
    </row>
    <row r="77" spans="1:12" x14ac:dyDescent="0.25">
      <c r="A77" t="s">
        <v>70</v>
      </c>
      <c r="B77">
        <v>2040</v>
      </c>
      <c r="C77" t="s">
        <v>64</v>
      </c>
      <c r="D77" t="s">
        <v>201</v>
      </c>
      <c r="E77" t="s">
        <v>202</v>
      </c>
      <c r="F77">
        <v>0.28999999999999998</v>
      </c>
      <c r="G77">
        <v>35.340000000000003</v>
      </c>
      <c r="H77">
        <v>0.57999999999999996</v>
      </c>
      <c r="I77">
        <v>2.31</v>
      </c>
      <c r="J77" s="1">
        <v>19500</v>
      </c>
      <c r="K77" s="1">
        <v>112</v>
      </c>
      <c r="L77" s="1">
        <v>451</v>
      </c>
    </row>
    <row r="78" spans="1:12" x14ac:dyDescent="0.25">
      <c r="A78" t="s">
        <v>70</v>
      </c>
      <c r="B78">
        <v>2040</v>
      </c>
      <c r="C78" t="s">
        <v>64</v>
      </c>
      <c r="D78" t="s">
        <v>203</v>
      </c>
      <c r="E78" t="s">
        <v>204</v>
      </c>
      <c r="F78">
        <v>0</v>
      </c>
      <c r="G78">
        <v>0</v>
      </c>
      <c r="H78">
        <v>0</v>
      </c>
      <c r="I78">
        <v>0</v>
      </c>
      <c r="J78" s="1">
        <v>0</v>
      </c>
      <c r="K78" s="1">
        <v>0</v>
      </c>
      <c r="L78" s="1">
        <v>0</v>
      </c>
    </row>
    <row r="79" spans="1:12" x14ac:dyDescent="0.25">
      <c r="A79" t="s">
        <v>70</v>
      </c>
      <c r="B79">
        <v>2040</v>
      </c>
      <c r="C79" t="s">
        <v>64</v>
      </c>
      <c r="D79" t="s">
        <v>36</v>
      </c>
      <c r="E79" t="s">
        <v>205</v>
      </c>
      <c r="F79">
        <v>0.95</v>
      </c>
      <c r="G79">
        <v>37.18</v>
      </c>
      <c r="H79">
        <v>2.2799999999999998</v>
      </c>
      <c r="I79">
        <v>2.83</v>
      </c>
      <c r="J79" s="1">
        <v>1800</v>
      </c>
      <c r="K79" s="1">
        <v>41.1</v>
      </c>
      <c r="L79" s="1">
        <v>51.1</v>
      </c>
    </row>
    <row r="80" spans="1:12" x14ac:dyDescent="0.25">
      <c r="A80" t="s">
        <v>70</v>
      </c>
      <c r="B80">
        <v>2040</v>
      </c>
      <c r="C80" t="s">
        <v>64</v>
      </c>
      <c r="D80" t="s">
        <v>206</v>
      </c>
      <c r="E80" t="s">
        <v>207</v>
      </c>
      <c r="F80">
        <v>0</v>
      </c>
      <c r="G80">
        <v>0</v>
      </c>
      <c r="H80">
        <v>0</v>
      </c>
      <c r="I80">
        <v>0</v>
      </c>
      <c r="J80" s="1">
        <v>0</v>
      </c>
      <c r="K80" s="1">
        <v>0</v>
      </c>
      <c r="L80" s="1">
        <v>0</v>
      </c>
    </row>
    <row r="81" spans="1:12" x14ac:dyDescent="0.25">
      <c r="A81" t="s">
        <v>70</v>
      </c>
      <c r="B81">
        <v>2040</v>
      </c>
      <c r="C81" t="s">
        <v>64</v>
      </c>
      <c r="D81" t="s">
        <v>208</v>
      </c>
      <c r="E81" t="s">
        <v>209</v>
      </c>
      <c r="F81">
        <v>0</v>
      </c>
      <c r="G81">
        <v>0</v>
      </c>
      <c r="H81">
        <v>0</v>
      </c>
      <c r="I81">
        <v>0</v>
      </c>
      <c r="J81" s="1">
        <v>0</v>
      </c>
      <c r="K81" s="1">
        <v>0</v>
      </c>
      <c r="L81" s="1">
        <v>0</v>
      </c>
    </row>
    <row r="82" spans="1:12" x14ac:dyDescent="0.25">
      <c r="A82" t="s">
        <v>70</v>
      </c>
      <c r="B82">
        <v>2040</v>
      </c>
      <c r="C82" t="s">
        <v>64</v>
      </c>
      <c r="D82" t="s">
        <v>210</v>
      </c>
      <c r="E82" t="s">
        <v>211</v>
      </c>
      <c r="F82">
        <v>0</v>
      </c>
      <c r="G82">
        <v>0</v>
      </c>
      <c r="H82">
        <v>0</v>
      </c>
      <c r="I82">
        <v>0</v>
      </c>
      <c r="J82" s="1">
        <v>0</v>
      </c>
      <c r="K82" s="1">
        <v>0</v>
      </c>
      <c r="L82" s="1">
        <v>0</v>
      </c>
    </row>
    <row r="83" spans="1:12" x14ac:dyDescent="0.25">
      <c r="A83" t="s">
        <v>70</v>
      </c>
      <c r="B83">
        <v>2040</v>
      </c>
      <c r="C83" t="s">
        <v>64</v>
      </c>
      <c r="D83" t="s">
        <v>212</v>
      </c>
      <c r="E83" t="s">
        <v>213</v>
      </c>
      <c r="F83">
        <v>0</v>
      </c>
      <c r="G83">
        <v>0</v>
      </c>
      <c r="H83">
        <v>0</v>
      </c>
      <c r="I83">
        <v>0</v>
      </c>
      <c r="J83" s="1">
        <v>0</v>
      </c>
      <c r="K83" s="1">
        <v>0</v>
      </c>
      <c r="L83" s="1">
        <v>0</v>
      </c>
    </row>
    <row r="84" spans="1:12" x14ac:dyDescent="0.25">
      <c r="A84" t="s">
        <v>70</v>
      </c>
      <c r="B84">
        <v>2040</v>
      </c>
      <c r="C84" t="s">
        <v>64</v>
      </c>
      <c r="D84" t="s">
        <v>214</v>
      </c>
      <c r="E84" t="s">
        <v>215</v>
      </c>
      <c r="F84">
        <v>0</v>
      </c>
      <c r="G84">
        <v>0</v>
      </c>
      <c r="H84">
        <v>0</v>
      </c>
      <c r="I84">
        <v>0</v>
      </c>
      <c r="J84" s="1">
        <v>0</v>
      </c>
      <c r="K84" s="1">
        <v>0</v>
      </c>
      <c r="L84" s="1">
        <v>0</v>
      </c>
    </row>
    <row r="85" spans="1:12" x14ac:dyDescent="0.25">
      <c r="A85" t="s">
        <v>70</v>
      </c>
      <c r="B85">
        <v>2040</v>
      </c>
      <c r="C85" t="s">
        <v>64</v>
      </c>
      <c r="D85" t="s">
        <v>216</v>
      </c>
      <c r="E85" t="s">
        <v>217</v>
      </c>
      <c r="F85">
        <v>0</v>
      </c>
      <c r="G85">
        <v>0</v>
      </c>
      <c r="H85">
        <v>0</v>
      </c>
      <c r="I85">
        <v>0</v>
      </c>
      <c r="J85" s="1">
        <v>0</v>
      </c>
      <c r="K85" s="1">
        <v>0</v>
      </c>
      <c r="L85" s="1">
        <v>0</v>
      </c>
    </row>
    <row r="86" spans="1:12" x14ac:dyDescent="0.25">
      <c r="A86" t="s">
        <v>70</v>
      </c>
      <c r="B86">
        <v>2040</v>
      </c>
      <c r="C86" t="s">
        <v>64</v>
      </c>
      <c r="D86" t="s">
        <v>218</v>
      </c>
      <c r="E86" t="s">
        <v>219</v>
      </c>
      <c r="F86">
        <v>0</v>
      </c>
      <c r="G86">
        <v>0</v>
      </c>
      <c r="H86">
        <v>0</v>
      </c>
      <c r="I86">
        <v>0</v>
      </c>
      <c r="J86" s="1">
        <v>0</v>
      </c>
      <c r="K86" s="1">
        <v>0</v>
      </c>
      <c r="L86" s="1">
        <v>0</v>
      </c>
    </row>
    <row r="87" spans="1:12" x14ac:dyDescent="0.25">
      <c r="A87" t="s">
        <v>70</v>
      </c>
      <c r="B87">
        <v>2040</v>
      </c>
      <c r="C87" t="s">
        <v>64</v>
      </c>
      <c r="D87" t="s">
        <v>220</v>
      </c>
      <c r="E87" t="s">
        <v>221</v>
      </c>
      <c r="F87">
        <v>0</v>
      </c>
      <c r="G87">
        <v>0</v>
      </c>
      <c r="H87">
        <v>0</v>
      </c>
      <c r="I87">
        <v>0</v>
      </c>
      <c r="J87" s="1">
        <v>0</v>
      </c>
      <c r="K87" s="1">
        <v>0</v>
      </c>
      <c r="L87" s="1">
        <v>0</v>
      </c>
    </row>
    <row r="88" spans="1:12" x14ac:dyDescent="0.25">
      <c r="A88" t="s">
        <v>70</v>
      </c>
      <c r="B88">
        <v>2040</v>
      </c>
      <c r="C88" t="s">
        <v>64</v>
      </c>
      <c r="D88" t="s">
        <v>222</v>
      </c>
      <c r="E88" t="s">
        <v>223</v>
      </c>
      <c r="F88">
        <v>0</v>
      </c>
      <c r="G88">
        <v>0</v>
      </c>
      <c r="H88">
        <v>0</v>
      </c>
      <c r="I88">
        <v>0</v>
      </c>
      <c r="J88" s="1">
        <v>0</v>
      </c>
      <c r="K88" s="1">
        <v>0</v>
      </c>
      <c r="L88" s="1">
        <v>0</v>
      </c>
    </row>
    <row r="89" spans="1:12" x14ac:dyDescent="0.25">
      <c r="A89" t="s">
        <v>70</v>
      </c>
      <c r="B89">
        <v>2040</v>
      </c>
      <c r="C89" t="s">
        <v>64</v>
      </c>
      <c r="D89" t="s">
        <v>42</v>
      </c>
      <c r="E89" t="s">
        <v>224</v>
      </c>
      <c r="F89">
        <v>-0.25</v>
      </c>
      <c r="G89">
        <v>30.89</v>
      </c>
      <c r="H89">
        <v>0.05</v>
      </c>
      <c r="I89">
        <v>1.2</v>
      </c>
      <c r="J89" s="1">
        <v>3400</v>
      </c>
      <c r="K89" s="1">
        <v>1.6</v>
      </c>
      <c r="L89" s="1">
        <v>40.799999999999997</v>
      </c>
    </row>
    <row r="90" spans="1:12" x14ac:dyDescent="0.25">
      <c r="A90" t="s">
        <v>70</v>
      </c>
      <c r="B90">
        <v>2040</v>
      </c>
      <c r="C90" t="s">
        <v>64</v>
      </c>
      <c r="D90" t="s">
        <v>225</v>
      </c>
      <c r="E90" t="s">
        <v>226</v>
      </c>
      <c r="F90">
        <v>0</v>
      </c>
      <c r="G90">
        <v>0</v>
      </c>
      <c r="H90">
        <v>0</v>
      </c>
      <c r="I90">
        <v>0</v>
      </c>
      <c r="J90" s="1">
        <v>0</v>
      </c>
      <c r="K90" s="1">
        <v>0</v>
      </c>
      <c r="L90" s="1">
        <v>0</v>
      </c>
    </row>
    <row r="91" spans="1:12" x14ac:dyDescent="0.25">
      <c r="A91" t="s">
        <v>70</v>
      </c>
      <c r="B91">
        <v>2040</v>
      </c>
      <c r="C91" t="s">
        <v>64</v>
      </c>
      <c r="D91" t="s">
        <v>227</v>
      </c>
      <c r="E91" t="s">
        <v>228</v>
      </c>
      <c r="F91">
        <v>0.78</v>
      </c>
      <c r="G91">
        <v>29.78</v>
      </c>
      <c r="H91">
        <v>1.32</v>
      </c>
      <c r="I91">
        <v>1.1000000000000001</v>
      </c>
      <c r="J91" s="1">
        <v>69800</v>
      </c>
      <c r="K91" s="1">
        <v>921</v>
      </c>
      <c r="L91" s="1">
        <v>768</v>
      </c>
    </row>
    <row r="92" spans="1:12" x14ac:dyDescent="0.25">
      <c r="A92" t="s">
        <v>70</v>
      </c>
      <c r="B92">
        <v>2040</v>
      </c>
      <c r="C92" t="s">
        <v>64</v>
      </c>
      <c r="D92" t="s">
        <v>53</v>
      </c>
      <c r="E92" t="s">
        <v>229</v>
      </c>
      <c r="F92">
        <v>0</v>
      </c>
      <c r="G92">
        <v>0</v>
      </c>
      <c r="H92">
        <v>0</v>
      </c>
      <c r="I92">
        <v>0</v>
      </c>
      <c r="J92" s="1">
        <v>0</v>
      </c>
      <c r="K92" s="1">
        <v>0</v>
      </c>
      <c r="L92" s="1">
        <v>0</v>
      </c>
    </row>
    <row r="93" spans="1:12" x14ac:dyDescent="0.25">
      <c r="A93" t="s">
        <v>70</v>
      </c>
      <c r="B93">
        <v>2040</v>
      </c>
      <c r="C93" t="s">
        <v>64</v>
      </c>
      <c r="D93" t="s">
        <v>230</v>
      </c>
      <c r="E93" t="s">
        <v>231</v>
      </c>
      <c r="F93">
        <v>5.18</v>
      </c>
      <c r="G93">
        <v>43.17</v>
      </c>
      <c r="H93">
        <v>9.3800000000000008</v>
      </c>
      <c r="I93">
        <v>4.7300000000000004</v>
      </c>
      <c r="J93" s="1">
        <v>6240</v>
      </c>
      <c r="K93" s="1">
        <v>585</v>
      </c>
      <c r="L93" s="1">
        <v>295</v>
      </c>
    </row>
    <row r="94" spans="1:12" x14ac:dyDescent="0.25">
      <c r="A94" t="s">
        <v>70</v>
      </c>
      <c r="B94">
        <v>2040</v>
      </c>
      <c r="C94" t="s">
        <v>64</v>
      </c>
      <c r="D94" t="s">
        <v>232</v>
      </c>
      <c r="E94" t="s">
        <v>233</v>
      </c>
      <c r="F94">
        <v>6.22</v>
      </c>
      <c r="G94">
        <v>43.65</v>
      </c>
      <c r="H94">
        <v>11.63</v>
      </c>
      <c r="I94">
        <v>4.8099999999999996</v>
      </c>
      <c r="J94" s="1">
        <v>308</v>
      </c>
      <c r="K94" s="1">
        <v>35.799999999999997</v>
      </c>
      <c r="L94" s="1">
        <v>14.8</v>
      </c>
    </row>
    <row r="95" spans="1:12" x14ac:dyDescent="0.25">
      <c r="A95" t="s">
        <v>70</v>
      </c>
      <c r="B95">
        <v>2040</v>
      </c>
      <c r="C95" t="s">
        <v>64</v>
      </c>
      <c r="D95" t="s">
        <v>234</v>
      </c>
      <c r="E95" t="s">
        <v>235</v>
      </c>
      <c r="F95">
        <v>-0.01</v>
      </c>
      <c r="G95">
        <v>35.65</v>
      </c>
      <c r="H95">
        <v>0.09</v>
      </c>
      <c r="I95">
        <v>2.37</v>
      </c>
      <c r="J95" s="1">
        <v>499</v>
      </c>
      <c r="K95" s="1">
        <v>0.42599999999999999</v>
      </c>
      <c r="L95" s="1">
        <v>11.8</v>
      </c>
    </row>
    <row r="96" spans="1:12" x14ac:dyDescent="0.25">
      <c r="A96" t="s">
        <v>70</v>
      </c>
      <c r="B96">
        <v>2040</v>
      </c>
      <c r="C96" t="s">
        <v>64</v>
      </c>
      <c r="D96" t="s">
        <v>236</v>
      </c>
      <c r="E96" t="s">
        <v>237</v>
      </c>
      <c r="F96">
        <v>1.1599999999999999</v>
      </c>
      <c r="G96">
        <v>39.6</v>
      </c>
      <c r="H96">
        <v>2.02</v>
      </c>
      <c r="I96">
        <v>3.5</v>
      </c>
      <c r="J96" s="1">
        <v>74</v>
      </c>
      <c r="K96" s="1">
        <v>1.49</v>
      </c>
      <c r="L96" s="1">
        <v>2.59</v>
      </c>
    </row>
    <row r="97" spans="1:12" x14ac:dyDescent="0.25">
      <c r="A97" t="s">
        <v>70</v>
      </c>
      <c r="B97">
        <v>2040</v>
      </c>
      <c r="C97" t="s">
        <v>64</v>
      </c>
      <c r="D97" t="s">
        <v>37</v>
      </c>
      <c r="E97" t="s">
        <v>238</v>
      </c>
      <c r="F97">
        <v>5.49</v>
      </c>
      <c r="G97">
        <v>43.84</v>
      </c>
      <c r="H97">
        <v>11.37</v>
      </c>
      <c r="I97">
        <v>4.8899999999999997</v>
      </c>
      <c r="J97" s="1">
        <v>6760</v>
      </c>
      <c r="K97" s="1">
        <v>769</v>
      </c>
      <c r="L97" s="1">
        <v>331</v>
      </c>
    </row>
    <row r="98" spans="1:12" x14ac:dyDescent="0.25">
      <c r="A98" t="s">
        <v>70</v>
      </c>
      <c r="B98">
        <v>2040</v>
      </c>
      <c r="C98" t="s">
        <v>64</v>
      </c>
      <c r="D98" t="s">
        <v>239</v>
      </c>
      <c r="E98" t="s">
        <v>240</v>
      </c>
      <c r="F98">
        <v>0</v>
      </c>
      <c r="G98">
        <v>0</v>
      </c>
      <c r="H98">
        <v>0</v>
      </c>
      <c r="I98">
        <v>0</v>
      </c>
      <c r="J98" s="1">
        <v>0</v>
      </c>
      <c r="K98" s="1">
        <v>0</v>
      </c>
      <c r="L98" s="1">
        <v>0</v>
      </c>
    </row>
    <row r="99" spans="1:12" x14ac:dyDescent="0.25">
      <c r="A99" t="s">
        <v>70</v>
      </c>
      <c r="B99">
        <v>2040</v>
      </c>
      <c r="C99" t="s">
        <v>64</v>
      </c>
      <c r="D99" t="s">
        <v>48</v>
      </c>
      <c r="E99" t="s">
        <v>241</v>
      </c>
      <c r="F99">
        <v>0.19</v>
      </c>
      <c r="G99">
        <v>34.82</v>
      </c>
      <c r="H99">
        <v>1.44</v>
      </c>
      <c r="I99">
        <v>2.2200000000000002</v>
      </c>
      <c r="J99" s="1">
        <v>180</v>
      </c>
      <c r="K99" s="1">
        <v>2.59</v>
      </c>
      <c r="L99" s="1">
        <v>4.01</v>
      </c>
    </row>
    <row r="100" spans="1:12" x14ac:dyDescent="0.25">
      <c r="A100" t="s">
        <v>70</v>
      </c>
      <c r="B100">
        <v>2040</v>
      </c>
      <c r="C100" t="s">
        <v>64</v>
      </c>
      <c r="D100" t="s">
        <v>242</v>
      </c>
      <c r="E100" t="s">
        <v>243</v>
      </c>
      <c r="F100">
        <v>1.64</v>
      </c>
      <c r="G100">
        <v>40.369999999999997</v>
      </c>
      <c r="H100">
        <v>2.86</v>
      </c>
      <c r="I100">
        <v>3.73</v>
      </c>
      <c r="J100" s="1">
        <v>58.2</v>
      </c>
      <c r="K100" s="1">
        <v>1.67</v>
      </c>
      <c r="L100" s="1">
        <v>2.17</v>
      </c>
    </row>
    <row r="101" spans="1:12" x14ac:dyDescent="0.25">
      <c r="A101" t="s">
        <v>70</v>
      </c>
      <c r="B101">
        <v>2040</v>
      </c>
      <c r="C101" t="s">
        <v>64</v>
      </c>
      <c r="D101" t="s">
        <v>45</v>
      </c>
      <c r="E101" t="s">
        <v>244</v>
      </c>
      <c r="F101">
        <v>0.14000000000000001</v>
      </c>
      <c r="G101">
        <v>28.7</v>
      </c>
      <c r="H101">
        <v>0.33</v>
      </c>
      <c r="I101">
        <v>0.74</v>
      </c>
      <c r="J101" s="1">
        <v>5100</v>
      </c>
      <c r="K101" s="1">
        <v>16.8</v>
      </c>
      <c r="L101" s="1">
        <v>37.9</v>
      </c>
    </row>
    <row r="102" spans="1:12" x14ac:dyDescent="0.25">
      <c r="A102" t="s">
        <v>70</v>
      </c>
      <c r="B102">
        <v>2040</v>
      </c>
      <c r="C102" t="s">
        <v>64</v>
      </c>
      <c r="D102" t="s">
        <v>245</v>
      </c>
      <c r="E102" t="s">
        <v>246</v>
      </c>
      <c r="F102">
        <v>0.68</v>
      </c>
      <c r="G102">
        <v>31.9</v>
      </c>
      <c r="H102">
        <v>1.07</v>
      </c>
      <c r="I102">
        <v>1.43</v>
      </c>
      <c r="J102" s="1">
        <v>86.1</v>
      </c>
      <c r="K102" s="1">
        <v>0.92100000000000004</v>
      </c>
      <c r="L102" s="1">
        <v>1.23</v>
      </c>
    </row>
    <row r="103" spans="1:12" x14ac:dyDescent="0.25">
      <c r="A103" t="s">
        <v>70</v>
      </c>
      <c r="B103">
        <v>2040</v>
      </c>
      <c r="C103" t="s">
        <v>64</v>
      </c>
      <c r="D103" t="s">
        <v>247</v>
      </c>
      <c r="E103" t="s">
        <v>248</v>
      </c>
      <c r="F103">
        <v>0</v>
      </c>
      <c r="G103">
        <v>0</v>
      </c>
      <c r="H103">
        <v>0</v>
      </c>
      <c r="I103">
        <v>0</v>
      </c>
      <c r="J103" s="1">
        <v>0</v>
      </c>
      <c r="K103" s="1">
        <v>0</v>
      </c>
      <c r="L103" s="1">
        <v>0</v>
      </c>
    </row>
    <row r="104" spans="1:12" x14ac:dyDescent="0.25">
      <c r="A104" t="s">
        <v>70</v>
      </c>
      <c r="B104">
        <v>2040</v>
      </c>
      <c r="C104" t="s">
        <v>64</v>
      </c>
      <c r="D104" t="s">
        <v>249</v>
      </c>
      <c r="E104" t="s">
        <v>250</v>
      </c>
      <c r="F104">
        <v>0</v>
      </c>
      <c r="G104">
        <v>0</v>
      </c>
      <c r="H104">
        <v>0</v>
      </c>
      <c r="I104">
        <v>0</v>
      </c>
      <c r="J104" s="1">
        <v>0</v>
      </c>
      <c r="K104" s="1">
        <v>0</v>
      </c>
      <c r="L104" s="1">
        <v>0</v>
      </c>
    </row>
    <row r="105" spans="1:12" x14ac:dyDescent="0.25">
      <c r="A105" t="s">
        <v>70</v>
      </c>
      <c r="B105">
        <v>2040</v>
      </c>
      <c r="C105" t="s">
        <v>64</v>
      </c>
      <c r="D105" t="s">
        <v>251</v>
      </c>
      <c r="E105" t="s">
        <v>252</v>
      </c>
      <c r="F105">
        <v>3.94</v>
      </c>
      <c r="G105">
        <v>40.64</v>
      </c>
      <c r="H105">
        <v>6.82</v>
      </c>
      <c r="I105">
        <v>3.96</v>
      </c>
      <c r="J105" s="1">
        <v>955</v>
      </c>
      <c r="K105" s="1">
        <v>65.099999999999994</v>
      </c>
      <c r="L105" s="1">
        <v>37.9</v>
      </c>
    </row>
    <row r="106" spans="1:12" x14ac:dyDescent="0.25">
      <c r="A106" t="s">
        <v>70</v>
      </c>
      <c r="B106">
        <v>2040</v>
      </c>
      <c r="C106" t="s">
        <v>64</v>
      </c>
      <c r="D106" t="s">
        <v>253</v>
      </c>
      <c r="E106" t="s">
        <v>254</v>
      </c>
      <c r="F106">
        <v>0</v>
      </c>
      <c r="G106">
        <v>0</v>
      </c>
      <c r="H106">
        <v>0</v>
      </c>
      <c r="I106">
        <v>0</v>
      </c>
      <c r="J106" s="1">
        <v>0</v>
      </c>
      <c r="K106" s="1">
        <v>0</v>
      </c>
      <c r="L106" s="1">
        <v>0</v>
      </c>
    </row>
    <row r="107" spans="1:12" x14ac:dyDescent="0.25">
      <c r="A107" t="s">
        <v>70</v>
      </c>
      <c r="B107">
        <v>2040</v>
      </c>
      <c r="C107" t="s">
        <v>64</v>
      </c>
      <c r="D107" t="s">
        <v>255</v>
      </c>
      <c r="E107" t="s">
        <v>256</v>
      </c>
      <c r="F107">
        <v>-0.3</v>
      </c>
      <c r="G107">
        <v>31.89</v>
      </c>
      <c r="H107">
        <v>0</v>
      </c>
      <c r="I107">
        <v>1.45</v>
      </c>
      <c r="J107" s="1">
        <v>24.4</v>
      </c>
      <c r="K107" s="1">
        <v>0</v>
      </c>
      <c r="L107" s="1">
        <v>0.35399999999999998</v>
      </c>
    </row>
    <row r="108" spans="1:12" x14ac:dyDescent="0.25">
      <c r="A108" t="s">
        <v>70</v>
      </c>
      <c r="B108">
        <v>2040</v>
      </c>
      <c r="C108" t="s">
        <v>64</v>
      </c>
      <c r="D108" t="s">
        <v>257</v>
      </c>
      <c r="E108" t="s">
        <v>258</v>
      </c>
      <c r="F108">
        <v>3.71</v>
      </c>
      <c r="G108">
        <v>43.22</v>
      </c>
      <c r="H108">
        <v>6.85</v>
      </c>
      <c r="I108">
        <v>4.67</v>
      </c>
      <c r="J108" s="1">
        <v>85.5</v>
      </c>
      <c r="K108" s="1">
        <v>5.85</v>
      </c>
      <c r="L108" s="1">
        <v>3.99</v>
      </c>
    </row>
    <row r="109" spans="1:12" x14ac:dyDescent="0.25">
      <c r="A109" t="s">
        <v>70</v>
      </c>
      <c r="B109">
        <v>2040</v>
      </c>
      <c r="C109" t="s">
        <v>64</v>
      </c>
      <c r="D109" t="s">
        <v>259</v>
      </c>
      <c r="E109" t="s">
        <v>260</v>
      </c>
      <c r="F109">
        <v>4.3499999999999996</v>
      </c>
      <c r="G109">
        <v>41.51</v>
      </c>
      <c r="H109">
        <v>7.06</v>
      </c>
      <c r="I109">
        <v>4.0999999999999996</v>
      </c>
      <c r="J109" s="1">
        <v>556</v>
      </c>
      <c r="K109" s="1">
        <v>39.299999999999997</v>
      </c>
      <c r="L109" s="1">
        <v>22.8</v>
      </c>
    </row>
    <row r="110" spans="1:12" x14ac:dyDescent="0.25">
      <c r="A110" t="s">
        <v>70</v>
      </c>
      <c r="B110">
        <v>2040</v>
      </c>
      <c r="C110" t="s">
        <v>64</v>
      </c>
      <c r="D110" t="s">
        <v>261</v>
      </c>
      <c r="E110" t="s">
        <v>262</v>
      </c>
      <c r="F110">
        <v>0</v>
      </c>
      <c r="G110">
        <v>0</v>
      </c>
      <c r="H110">
        <v>0</v>
      </c>
      <c r="I110">
        <v>0</v>
      </c>
      <c r="J110" s="1">
        <v>0</v>
      </c>
      <c r="K110" s="1">
        <v>0</v>
      </c>
      <c r="L110" s="1">
        <v>0</v>
      </c>
    </row>
    <row r="111" spans="1:12" x14ac:dyDescent="0.25">
      <c r="A111" t="s">
        <v>70</v>
      </c>
      <c r="B111">
        <v>2040</v>
      </c>
      <c r="C111" t="s">
        <v>64</v>
      </c>
      <c r="D111" t="s">
        <v>263</v>
      </c>
      <c r="E111" t="s">
        <v>264</v>
      </c>
      <c r="F111">
        <v>2.59</v>
      </c>
      <c r="G111">
        <v>39.61</v>
      </c>
      <c r="H111">
        <v>4.62</v>
      </c>
      <c r="I111">
        <v>3.53</v>
      </c>
      <c r="J111" s="1">
        <v>101</v>
      </c>
      <c r="K111" s="1">
        <v>4.66</v>
      </c>
      <c r="L111" s="1">
        <v>3.56</v>
      </c>
    </row>
    <row r="112" spans="1:12" x14ac:dyDescent="0.25">
      <c r="A112" t="s">
        <v>70</v>
      </c>
      <c r="B112">
        <v>2040</v>
      </c>
      <c r="C112" t="s">
        <v>64</v>
      </c>
      <c r="D112" t="s">
        <v>265</v>
      </c>
      <c r="E112" t="s">
        <v>266</v>
      </c>
      <c r="F112">
        <v>-0.75</v>
      </c>
      <c r="G112">
        <v>31.23</v>
      </c>
      <c r="H112">
        <v>0</v>
      </c>
      <c r="I112">
        <v>1.27</v>
      </c>
      <c r="J112" s="1">
        <v>521</v>
      </c>
      <c r="K112" s="1">
        <v>0</v>
      </c>
      <c r="L112" s="1">
        <v>6.61</v>
      </c>
    </row>
    <row r="113" spans="1:12" x14ac:dyDescent="0.25">
      <c r="A113" t="s">
        <v>70</v>
      </c>
      <c r="B113">
        <v>2040</v>
      </c>
      <c r="C113" t="s">
        <v>64</v>
      </c>
      <c r="D113" t="s">
        <v>267</v>
      </c>
      <c r="E113" t="s">
        <v>268</v>
      </c>
      <c r="F113">
        <v>0</v>
      </c>
      <c r="G113">
        <v>0</v>
      </c>
      <c r="H113">
        <v>0</v>
      </c>
      <c r="I113">
        <v>0</v>
      </c>
      <c r="J113" s="1">
        <v>0</v>
      </c>
      <c r="K113" s="1">
        <v>0</v>
      </c>
      <c r="L113" s="1">
        <v>0</v>
      </c>
    </row>
    <row r="114" spans="1:12" x14ac:dyDescent="0.25">
      <c r="A114" t="s">
        <v>70</v>
      </c>
      <c r="B114">
        <v>2040</v>
      </c>
      <c r="C114" t="s">
        <v>64</v>
      </c>
      <c r="D114" t="s">
        <v>269</v>
      </c>
      <c r="E114" t="s">
        <v>270</v>
      </c>
      <c r="F114">
        <v>0.23</v>
      </c>
      <c r="G114">
        <v>31.56</v>
      </c>
      <c r="H114">
        <v>0.39</v>
      </c>
      <c r="I114">
        <v>1.38</v>
      </c>
      <c r="J114" s="1">
        <v>35.799999999999997</v>
      </c>
      <c r="K114" s="1">
        <v>0.13800000000000001</v>
      </c>
      <c r="L114" s="1">
        <v>0.49399999999999999</v>
      </c>
    </row>
    <row r="115" spans="1:12" x14ac:dyDescent="0.25">
      <c r="A115" t="s">
        <v>70</v>
      </c>
      <c r="B115">
        <v>2040</v>
      </c>
      <c r="C115" t="s">
        <v>64</v>
      </c>
      <c r="D115" t="s">
        <v>271</v>
      </c>
      <c r="E115" t="s">
        <v>272</v>
      </c>
      <c r="F115">
        <v>0</v>
      </c>
      <c r="G115">
        <v>0</v>
      </c>
      <c r="H115">
        <v>0</v>
      </c>
      <c r="I115">
        <v>0</v>
      </c>
      <c r="J115" s="1">
        <v>0</v>
      </c>
      <c r="K115" s="1">
        <v>0</v>
      </c>
      <c r="L115" s="1">
        <v>0</v>
      </c>
    </row>
    <row r="116" spans="1:12" x14ac:dyDescent="0.25">
      <c r="A116" t="s">
        <v>70</v>
      </c>
      <c r="B116">
        <v>2040</v>
      </c>
      <c r="C116" t="s">
        <v>64</v>
      </c>
      <c r="D116" t="s">
        <v>55</v>
      </c>
      <c r="E116" t="s">
        <v>273</v>
      </c>
      <c r="F116">
        <v>0</v>
      </c>
      <c r="G116">
        <v>0</v>
      </c>
      <c r="H116">
        <v>0</v>
      </c>
      <c r="I116">
        <v>0</v>
      </c>
      <c r="J116" s="1">
        <v>0</v>
      </c>
      <c r="K116" s="1">
        <v>0</v>
      </c>
      <c r="L116" s="1">
        <v>0</v>
      </c>
    </row>
    <row r="117" spans="1:12" x14ac:dyDescent="0.25">
      <c r="A117" t="s">
        <v>70</v>
      </c>
      <c r="B117">
        <v>2040</v>
      </c>
      <c r="C117" t="s">
        <v>64</v>
      </c>
      <c r="D117" t="s">
        <v>274</v>
      </c>
      <c r="E117" t="s">
        <v>275</v>
      </c>
      <c r="F117">
        <v>0</v>
      </c>
      <c r="G117">
        <v>0</v>
      </c>
      <c r="H117">
        <v>0</v>
      </c>
      <c r="I117">
        <v>0</v>
      </c>
      <c r="J117" s="1">
        <v>0</v>
      </c>
      <c r="K117" s="1">
        <v>0</v>
      </c>
      <c r="L117" s="1">
        <v>0</v>
      </c>
    </row>
    <row r="118" spans="1:12" x14ac:dyDescent="0.25">
      <c r="A118" t="s">
        <v>70</v>
      </c>
      <c r="B118">
        <v>2040</v>
      </c>
      <c r="C118" t="s">
        <v>64</v>
      </c>
      <c r="D118" t="s">
        <v>276</v>
      </c>
      <c r="E118" t="s">
        <v>277</v>
      </c>
      <c r="F118">
        <v>0</v>
      </c>
      <c r="G118">
        <v>0</v>
      </c>
      <c r="H118">
        <v>0</v>
      </c>
      <c r="I118">
        <v>0</v>
      </c>
      <c r="J118" s="1">
        <v>0</v>
      </c>
      <c r="K118" s="1">
        <v>0</v>
      </c>
      <c r="L118" s="1">
        <v>0</v>
      </c>
    </row>
    <row r="119" spans="1:12" x14ac:dyDescent="0.25">
      <c r="A119" t="s">
        <v>70</v>
      </c>
      <c r="B119">
        <v>2040</v>
      </c>
      <c r="C119" t="s">
        <v>64</v>
      </c>
      <c r="D119" t="s">
        <v>278</v>
      </c>
      <c r="E119" t="s">
        <v>279</v>
      </c>
      <c r="F119">
        <v>0</v>
      </c>
      <c r="G119">
        <v>0</v>
      </c>
      <c r="H119">
        <v>0</v>
      </c>
      <c r="I119">
        <v>0</v>
      </c>
      <c r="J119" s="1">
        <v>0</v>
      </c>
      <c r="K119" s="1">
        <v>0</v>
      </c>
      <c r="L119" s="1">
        <v>0</v>
      </c>
    </row>
    <row r="120" spans="1:12" x14ac:dyDescent="0.25">
      <c r="A120" t="s">
        <v>70</v>
      </c>
      <c r="B120">
        <v>2040</v>
      </c>
      <c r="C120" t="s">
        <v>64</v>
      </c>
      <c r="D120" t="s">
        <v>280</v>
      </c>
      <c r="E120" t="s">
        <v>281</v>
      </c>
      <c r="F120">
        <v>0</v>
      </c>
      <c r="G120">
        <v>0</v>
      </c>
      <c r="H120">
        <v>0</v>
      </c>
      <c r="I120">
        <v>0</v>
      </c>
      <c r="J120" s="1">
        <v>0</v>
      </c>
      <c r="K120" s="1">
        <v>0</v>
      </c>
      <c r="L120" s="1">
        <v>0</v>
      </c>
    </row>
    <row r="121" spans="1:12" x14ac:dyDescent="0.25">
      <c r="A121" t="s">
        <v>70</v>
      </c>
      <c r="B121">
        <v>2040</v>
      </c>
      <c r="C121" t="s">
        <v>64</v>
      </c>
      <c r="D121" t="s">
        <v>282</v>
      </c>
      <c r="E121" t="s">
        <v>283</v>
      </c>
      <c r="F121">
        <v>0</v>
      </c>
      <c r="G121">
        <v>0</v>
      </c>
      <c r="H121">
        <v>0</v>
      </c>
      <c r="I121">
        <v>0</v>
      </c>
      <c r="J121" s="1">
        <v>0</v>
      </c>
      <c r="K121" s="1">
        <v>0</v>
      </c>
      <c r="L121" s="1">
        <v>0</v>
      </c>
    </row>
    <row r="122" spans="1:12" x14ac:dyDescent="0.25">
      <c r="A122" t="s">
        <v>70</v>
      </c>
      <c r="B122">
        <v>2040</v>
      </c>
      <c r="C122" t="s">
        <v>64</v>
      </c>
      <c r="D122" t="s">
        <v>284</v>
      </c>
      <c r="E122" t="s">
        <v>285</v>
      </c>
      <c r="F122">
        <v>0</v>
      </c>
      <c r="G122">
        <v>0</v>
      </c>
      <c r="H122">
        <v>0</v>
      </c>
      <c r="I122">
        <v>0</v>
      </c>
      <c r="J122" s="1">
        <v>0</v>
      </c>
      <c r="K122" s="1">
        <v>0</v>
      </c>
      <c r="L122" s="1">
        <v>0</v>
      </c>
    </row>
    <row r="123" spans="1:12" x14ac:dyDescent="0.25">
      <c r="A123" t="s">
        <v>70</v>
      </c>
      <c r="B123">
        <v>2040</v>
      </c>
      <c r="C123" t="s">
        <v>64</v>
      </c>
      <c r="D123" t="s">
        <v>286</v>
      </c>
      <c r="E123" t="s">
        <v>287</v>
      </c>
      <c r="F123">
        <v>0</v>
      </c>
      <c r="G123">
        <v>0</v>
      </c>
      <c r="H123">
        <v>0</v>
      </c>
      <c r="I123">
        <v>0</v>
      </c>
      <c r="J123" s="1">
        <v>0</v>
      </c>
      <c r="K123" s="1">
        <v>0</v>
      </c>
      <c r="L123" s="1">
        <v>0</v>
      </c>
    </row>
    <row r="124" spans="1:12" x14ac:dyDescent="0.25">
      <c r="A124" t="s">
        <v>70</v>
      </c>
      <c r="B124">
        <v>2040</v>
      </c>
      <c r="C124" t="s">
        <v>64</v>
      </c>
      <c r="D124" t="s">
        <v>61</v>
      </c>
      <c r="E124" t="s">
        <v>288</v>
      </c>
      <c r="F124">
        <v>0.35</v>
      </c>
      <c r="G124">
        <v>37.15</v>
      </c>
      <c r="H124">
        <v>1.96</v>
      </c>
      <c r="I124">
        <v>2.9</v>
      </c>
      <c r="J124" s="1">
        <v>2760</v>
      </c>
      <c r="K124" s="1">
        <v>54</v>
      </c>
      <c r="L124" s="1">
        <v>79.900000000000006</v>
      </c>
    </row>
    <row r="125" spans="1:12" x14ac:dyDescent="0.25">
      <c r="A125" t="s">
        <v>70</v>
      </c>
      <c r="B125">
        <v>2040</v>
      </c>
      <c r="C125" t="s">
        <v>64</v>
      </c>
      <c r="D125" t="s">
        <v>289</v>
      </c>
      <c r="E125" t="s">
        <v>290</v>
      </c>
      <c r="F125">
        <v>0</v>
      </c>
      <c r="G125">
        <v>0</v>
      </c>
      <c r="H125">
        <v>0</v>
      </c>
      <c r="I125">
        <v>0</v>
      </c>
      <c r="J125" s="1">
        <v>0</v>
      </c>
      <c r="K125" s="1">
        <v>0</v>
      </c>
      <c r="L125" s="1">
        <v>0</v>
      </c>
    </row>
    <row r="126" spans="1:12" x14ac:dyDescent="0.25">
      <c r="A126" t="s">
        <v>70</v>
      </c>
      <c r="B126">
        <v>2040</v>
      </c>
      <c r="C126" t="s">
        <v>64</v>
      </c>
      <c r="D126" t="s">
        <v>291</v>
      </c>
      <c r="E126" t="s">
        <v>292</v>
      </c>
      <c r="F126">
        <v>-0.11</v>
      </c>
      <c r="G126">
        <v>27.87</v>
      </c>
      <c r="H126">
        <v>0.08</v>
      </c>
      <c r="I126">
        <v>0.63</v>
      </c>
      <c r="J126" s="1">
        <v>494</v>
      </c>
      <c r="K126" s="1">
        <v>0.372</v>
      </c>
      <c r="L126" s="1">
        <v>3.1</v>
      </c>
    </row>
    <row r="127" spans="1:12" x14ac:dyDescent="0.25">
      <c r="A127" t="s">
        <v>70</v>
      </c>
      <c r="B127">
        <v>2040</v>
      </c>
      <c r="C127" t="s">
        <v>64</v>
      </c>
      <c r="D127" t="s">
        <v>293</v>
      </c>
      <c r="E127" t="s">
        <v>294</v>
      </c>
      <c r="F127">
        <v>0.49</v>
      </c>
      <c r="G127">
        <v>31.89</v>
      </c>
      <c r="H127">
        <v>0.8</v>
      </c>
      <c r="I127">
        <v>1.44</v>
      </c>
      <c r="J127" s="1">
        <v>33.200000000000003</v>
      </c>
      <c r="K127" s="1">
        <v>0.26600000000000001</v>
      </c>
      <c r="L127" s="1">
        <v>0.47799999999999998</v>
      </c>
    </row>
    <row r="128" spans="1:12" x14ac:dyDescent="0.25">
      <c r="A128" t="s">
        <v>70</v>
      </c>
      <c r="B128">
        <v>2040</v>
      </c>
      <c r="C128" t="s">
        <v>64</v>
      </c>
      <c r="D128" t="s">
        <v>295</v>
      </c>
      <c r="E128" t="s">
        <v>296</v>
      </c>
      <c r="F128">
        <v>3.63</v>
      </c>
      <c r="G128">
        <v>43.43</v>
      </c>
      <c r="H128">
        <v>6.67</v>
      </c>
      <c r="I128">
        <v>4.8099999999999996</v>
      </c>
      <c r="J128" s="1">
        <v>1430</v>
      </c>
      <c r="K128" s="1">
        <v>95.2</v>
      </c>
      <c r="L128" s="1">
        <v>68.599999999999994</v>
      </c>
    </row>
    <row r="129" spans="1:12" x14ac:dyDescent="0.25">
      <c r="A129" t="s">
        <v>70</v>
      </c>
      <c r="B129">
        <v>2040</v>
      </c>
      <c r="C129" t="s">
        <v>64</v>
      </c>
      <c r="D129" t="s">
        <v>297</v>
      </c>
      <c r="E129" t="s">
        <v>298</v>
      </c>
      <c r="F129">
        <v>0</v>
      </c>
      <c r="G129">
        <v>0</v>
      </c>
      <c r="H129">
        <v>0</v>
      </c>
      <c r="I129">
        <v>0</v>
      </c>
      <c r="J129" s="1">
        <v>0</v>
      </c>
      <c r="K129" s="1">
        <v>0</v>
      </c>
      <c r="L129" s="1">
        <v>0</v>
      </c>
    </row>
    <row r="130" spans="1:12" x14ac:dyDescent="0.25">
      <c r="A130" t="s">
        <v>70</v>
      </c>
      <c r="B130">
        <v>2040</v>
      </c>
      <c r="C130" t="s">
        <v>64</v>
      </c>
      <c r="D130" t="s">
        <v>299</v>
      </c>
      <c r="E130" t="s">
        <v>300</v>
      </c>
      <c r="F130">
        <v>1.33</v>
      </c>
      <c r="G130">
        <v>30.71</v>
      </c>
      <c r="H130">
        <v>2.2000000000000002</v>
      </c>
      <c r="I130">
        <v>1.24</v>
      </c>
      <c r="J130" s="1">
        <v>459</v>
      </c>
      <c r="K130" s="1">
        <v>10.1</v>
      </c>
      <c r="L130" s="1">
        <v>5.7</v>
      </c>
    </row>
    <row r="131" spans="1:12" x14ac:dyDescent="0.25">
      <c r="A131" t="s">
        <v>70</v>
      </c>
      <c r="B131">
        <v>2040</v>
      </c>
      <c r="C131" t="s">
        <v>64</v>
      </c>
      <c r="D131" t="s">
        <v>301</v>
      </c>
      <c r="E131" t="s">
        <v>302</v>
      </c>
      <c r="F131">
        <v>0</v>
      </c>
      <c r="G131">
        <v>0</v>
      </c>
      <c r="H131">
        <v>0</v>
      </c>
      <c r="I131">
        <v>0</v>
      </c>
      <c r="J131" s="1">
        <v>0</v>
      </c>
      <c r="K131" s="1">
        <v>0</v>
      </c>
      <c r="L131" s="1">
        <v>0</v>
      </c>
    </row>
    <row r="132" spans="1:12" x14ac:dyDescent="0.25">
      <c r="A132" t="s">
        <v>70</v>
      </c>
      <c r="B132">
        <v>2040</v>
      </c>
      <c r="C132" t="s">
        <v>64</v>
      </c>
      <c r="D132" t="s">
        <v>303</v>
      </c>
      <c r="E132" t="s">
        <v>304</v>
      </c>
      <c r="F132">
        <v>4.3499999999999996</v>
      </c>
      <c r="G132">
        <v>37.79</v>
      </c>
      <c r="H132">
        <v>7.42</v>
      </c>
      <c r="I132">
        <v>3.05</v>
      </c>
      <c r="J132" s="1">
        <v>272</v>
      </c>
      <c r="K132" s="1">
        <v>20.2</v>
      </c>
      <c r="L132" s="1">
        <v>8.3000000000000007</v>
      </c>
    </row>
    <row r="133" spans="1:12" x14ac:dyDescent="0.25">
      <c r="A133" t="s">
        <v>70</v>
      </c>
      <c r="B133">
        <v>2040</v>
      </c>
      <c r="C133" t="s">
        <v>64</v>
      </c>
      <c r="D133" t="s">
        <v>305</v>
      </c>
      <c r="E133" t="s">
        <v>306</v>
      </c>
      <c r="F133">
        <v>1.07</v>
      </c>
      <c r="G133">
        <v>36.89</v>
      </c>
      <c r="H133">
        <v>1.75</v>
      </c>
      <c r="I133">
        <v>2.74</v>
      </c>
      <c r="J133" s="1">
        <v>482</v>
      </c>
      <c r="K133" s="1">
        <v>8.41</v>
      </c>
      <c r="L133" s="1">
        <v>13.2</v>
      </c>
    </row>
    <row r="134" spans="1:12" x14ac:dyDescent="0.25">
      <c r="A134" t="s">
        <v>70</v>
      </c>
      <c r="B134">
        <v>2040</v>
      </c>
      <c r="C134" t="s">
        <v>64</v>
      </c>
      <c r="D134" t="s">
        <v>307</v>
      </c>
      <c r="E134" t="s">
        <v>308</v>
      </c>
      <c r="F134">
        <v>0</v>
      </c>
      <c r="G134">
        <v>0</v>
      </c>
      <c r="H134">
        <v>0</v>
      </c>
      <c r="I134">
        <v>0</v>
      </c>
      <c r="J134" s="1">
        <v>0</v>
      </c>
      <c r="K134" s="1">
        <v>0</v>
      </c>
      <c r="L134" s="1">
        <v>0</v>
      </c>
    </row>
    <row r="135" spans="1:12" x14ac:dyDescent="0.25">
      <c r="A135" t="s">
        <v>70</v>
      </c>
      <c r="B135">
        <v>2040</v>
      </c>
      <c r="C135" t="s">
        <v>64</v>
      </c>
      <c r="D135" t="s">
        <v>50</v>
      </c>
      <c r="E135" t="s">
        <v>309</v>
      </c>
      <c r="F135">
        <v>0</v>
      </c>
      <c r="G135">
        <v>19.13</v>
      </c>
      <c r="H135">
        <v>0</v>
      </c>
      <c r="I135">
        <v>0</v>
      </c>
      <c r="J135" s="1">
        <v>139</v>
      </c>
      <c r="K135" s="1">
        <v>0</v>
      </c>
      <c r="L135" s="1">
        <v>0</v>
      </c>
    </row>
    <row r="136" spans="1:12" x14ac:dyDescent="0.25">
      <c r="A136" t="s">
        <v>70</v>
      </c>
      <c r="B136">
        <v>2040</v>
      </c>
      <c r="C136" t="s">
        <v>64</v>
      </c>
      <c r="D136" t="s">
        <v>310</v>
      </c>
      <c r="E136" t="s">
        <v>311</v>
      </c>
      <c r="F136">
        <v>0</v>
      </c>
      <c r="G136">
        <v>0</v>
      </c>
      <c r="H136">
        <v>0</v>
      </c>
      <c r="I136">
        <v>0</v>
      </c>
      <c r="J136" s="1">
        <v>0</v>
      </c>
      <c r="K136" s="1">
        <v>0</v>
      </c>
      <c r="L136" s="1">
        <v>0</v>
      </c>
    </row>
    <row r="137" spans="1:12" x14ac:dyDescent="0.25">
      <c r="A137" t="s">
        <v>70</v>
      </c>
      <c r="B137">
        <v>2040</v>
      </c>
      <c r="C137" t="s">
        <v>64</v>
      </c>
      <c r="D137" t="s">
        <v>312</v>
      </c>
      <c r="E137" t="s">
        <v>313</v>
      </c>
      <c r="F137">
        <v>-0.02</v>
      </c>
      <c r="G137">
        <v>28.62</v>
      </c>
      <c r="H137">
        <v>0</v>
      </c>
      <c r="I137">
        <v>0.65</v>
      </c>
      <c r="J137" s="1">
        <v>3.29</v>
      </c>
      <c r="K137" s="1">
        <v>0</v>
      </c>
      <c r="L137" s="1">
        <v>2.1399999999999999E-2</v>
      </c>
    </row>
    <row r="138" spans="1:12" x14ac:dyDescent="0.25">
      <c r="A138" t="s">
        <v>70</v>
      </c>
      <c r="B138">
        <v>2040</v>
      </c>
      <c r="C138" t="s">
        <v>64</v>
      </c>
      <c r="D138" t="s">
        <v>314</v>
      </c>
      <c r="E138" t="s">
        <v>315</v>
      </c>
      <c r="F138">
        <v>0.26</v>
      </c>
      <c r="G138">
        <v>31.03</v>
      </c>
      <c r="H138">
        <v>0.38</v>
      </c>
      <c r="I138">
        <v>1.1499999999999999</v>
      </c>
      <c r="J138" s="1">
        <v>32.1</v>
      </c>
      <c r="K138" s="1">
        <v>0.123</v>
      </c>
      <c r="L138" s="1">
        <v>0.36899999999999999</v>
      </c>
    </row>
    <row r="139" spans="1:12" x14ac:dyDescent="0.25">
      <c r="A139" t="s">
        <v>70</v>
      </c>
      <c r="B139">
        <v>2040</v>
      </c>
      <c r="C139" t="s">
        <v>64</v>
      </c>
      <c r="D139" t="s">
        <v>40</v>
      </c>
      <c r="E139" t="s">
        <v>316</v>
      </c>
      <c r="F139">
        <v>-0.39</v>
      </c>
      <c r="G139">
        <v>30.23</v>
      </c>
      <c r="H139">
        <v>0</v>
      </c>
      <c r="I139">
        <v>1.05</v>
      </c>
      <c r="J139" s="1">
        <v>67.400000000000006</v>
      </c>
      <c r="K139" s="1">
        <v>0</v>
      </c>
      <c r="L139" s="1">
        <v>0.70499999999999996</v>
      </c>
    </row>
    <row r="140" spans="1:12" x14ac:dyDescent="0.25">
      <c r="A140" t="s">
        <v>70</v>
      </c>
      <c r="B140">
        <v>2040</v>
      </c>
      <c r="C140" t="s">
        <v>64</v>
      </c>
      <c r="D140" t="s">
        <v>317</v>
      </c>
      <c r="E140" t="s">
        <v>318</v>
      </c>
      <c r="F140">
        <v>3.65</v>
      </c>
      <c r="G140">
        <v>43.11</v>
      </c>
      <c r="H140">
        <v>5.86</v>
      </c>
      <c r="I140">
        <v>4.55</v>
      </c>
      <c r="J140" s="1">
        <v>83.5</v>
      </c>
      <c r="K140" s="1">
        <v>4.8899999999999997</v>
      </c>
      <c r="L140" s="1">
        <v>3.8</v>
      </c>
    </row>
    <row r="141" spans="1:12" x14ac:dyDescent="0.25">
      <c r="A141" t="s">
        <v>70</v>
      </c>
      <c r="B141">
        <v>2040</v>
      </c>
      <c r="C141" t="s">
        <v>64</v>
      </c>
      <c r="D141" t="s">
        <v>319</v>
      </c>
      <c r="E141" t="s">
        <v>320</v>
      </c>
      <c r="F141">
        <v>2.23</v>
      </c>
      <c r="G141">
        <v>34.36</v>
      </c>
      <c r="H141">
        <v>3.68</v>
      </c>
      <c r="I141">
        <v>2.15</v>
      </c>
      <c r="J141" s="1">
        <v>18400</v>
      </c>
      <c r="K141" s="1">
        <v>679</v>
      </c>
      <c r="L141" s="1">
        <v>396</v>
      </c>
    </row>
    <row r="142" spans="1:12" x14ac:dyDescent="0.25">
      <c r="A142" t="s">
        <v>70</v>
      </c>
      <c r="B142">
        <v>2040</v>
      </c>
      <c r="C142" t="s">
        <v>64</v>
      </c>
      <c r="D142" t="s">
        <v>321</v>
      </c>
      <c r="E142" t="s">
        <v>322</v>
      </c>
      <c r="F142">
        <v>0</v>
      </c>
      <c r="G142">
        <v>0</v>
      </c>
      <c r="H142">
        <v>0</v>
      </c>
      <c r="I142">
        <v>0</v>
      </c>
      <c r="J142" s="1">
        <v>0</v>
      </c>
      <c r="K142" s="1">
        <v>0</v>
      </c>
      <c r="L142" s="1">
        <v>0</v>
      </c>
    </row>
    <row r="143" spans="1:12" x14ac:dyDescent="0.25">
      <c r="A143" t="s">
        <v>70</v>
      </c>
      <c r="B143">
        <v>2040</v>
      </c>
      <c r="C143" t="s">
        <v>64</v>
      </c>
      <c r="D143" t="s">
        <v>323</v>
      </c>
      <c r="E143" t="s">
        <v>324</v>
      </c>
      <c r="F143">
        <v>0</v>
      </c>
      <c r="G143">
        <v>0</v>
      </c>
      <c r="H143">
        <v>0</v>
      </c>
      <c r="I143">
        <v>0</v>
      </c>
      <c r="J143" s="1">
        <v>0</v>
      </c>
      <c r="K143" s="1">
        <v>0</v>
      </c>
      <c r="L143" s="1">
        <v>0</v>
      </c>
    </row>
    <row r="144" spans="1:12" x14ac:dyDescent="0.25">
      <c r="A144" t="s">
        <v>70</v>
      </c>
      <c r="B144">
        <v>2040</v>
      </c>
      <c r="C144" t="s">
        <v>64</v>
      </c>
      <c r="D144" t="s">
        <v>325</v>
      </c>
      <c r="E144" t="s">
        <v>326</v>
      </c>
      <c r="F144">
        <v>-0.55000000000000004</v>
      </c>
      <c r="G144">
        <v>26.77</v>
      </c>
      <c r="H144">
        <v>0</v>
      </c>
      <c r="I144">
        <v>0.34</v>
      </c>
      <c r="J144" s="1">
        <v>304</v>
      </c>
      <c r="K144" s="1">
        <v>0</v>
      </c>
      <c r="L144" s="1">
        <v>1.03</v>
      </c>
    </row>
    <row r="145" spans="1:12" x14ac:dyDescent="0.25">
      <c r="A145" t="s">
        <v>70</v>
      </c>
      <c r="B145">
        <v>2040</v>
      </c>
      <c r="C145" t="s">
        <v>64</v>
      </c>
      <c r="D145" t="s">
        <v>327</v>
      </c>
      <c r="E145" t="s">
        <v>328</v>
      </c>
      <c r="F145">
        <v>0</v>
      </c>
      <c r="G145">
        <v>19.57</v>
      </c>
      <c r="H145">
        <v>7.0000000000000007E-2</v>
      </c>
      <c r="I145">
        <v>0.24</v>
      </c>
      <c r="J145" s="1">
        <v>702</v>
      </c>
      <c r="K145" s="1">
        <v>0.46600000000000003</v>
      </c>
      <c r="L145" s="1">
        <v>1.69</v>
      </c>
    </row>
    <row r="146" spans="1:12" x14ac:dyDescent="0.25">
      <c r="A146" t="s">
        <v>70</v>
      </c>
      <c r="B146">
        <v>2040</v>
      </c>
      <c r="C146" t="s">
        <v>64</v>
      </c>
      <c r="D146" t="s">
        <v>56</v>
      </c>
      <c r="E146" t="s">
        <v>329</v>
      </c>
      <c r="F146">
        <v>0</v>
      </c>
      <c r="G146">
        <v>0</v>
      </c>
      <c r="H146">
        <v>0</v>
      </c>
      <c r="I146">
        <v>0</v>
      </c>
      <c r="J146" s="1">
        <v>0</v>
      </c>
      <c r="K146" s="1">
        <v>0</v>
      </c>
      <c r="L146" s="1">
        <v>0</v>
      </c>
    </row>
    <row r="147" spans="1:12" x14ac:dyDescent="0.25">
      <c r="A147" t="s">
        <v>70</v>
      </c>
      <c r="B147">
        <v>2040</v>
      </c>
      <c r="C147" t="s">
        <v>64</v>
      </c>
      <c r="D147" t="s">
        <v>43</v>
      </c>
      <c r="E147" t="s">
        <v>330</v>
      </c>
      <c r="F147">
        <v>-0.17</v>
      </c>
      <c r="G147">
        <v>31.26</v>
      </c>
      <c r="H147">
        <v>0.09</v>
      </c>
      <c r="I147">
        <v>1.29</v>
      </c>
      <c r="J147" s="1">
        <v>6320</v>
      </c>
      <c r="K147" s="1">
        <v>5.77</v>
      </c>
      <c r="L147" s="1">
        <v>81.3</v>
      </c>
    </row>
    <row r="148" spans="1:12" x14ac:dyDescent="0.25">
      <c r="A148" t="s">
        <v>70</v>
      </c>
      <c r="B148">
        <v>2040</v>
      </c>
      <c r="C148" t="s">
        <v>64</v>
      </c>
      <c r="D148" t="s">
        <v>331</v>
      </c>
      <c r="E148" t="s">
        <v>332</v>
      </c>
      <c r="F148">
        <v>0.28000000000000003</v>
      </c>
      <c r="G148">
        <v>38.19</v>
      </c>
      <c r="H148">
        <v>0.56999999999999995</v>
      </c>
      <c r="I148">
        <v>3.11</v>
      </c>
      <c r="J148" s="1">
        <v>111</v>
      </c>
      <c r="K148" s="1">
        <v>0.64100000000000001</v>
      </c>
      <c r="L148" s="1">
        <v>3.46</v>
      </c>
    </row>
    <row r="149" spans="1:12" x14ac:dyDescent="0.25">
      <c r="A149" t="s">
        <v>70</v>
      </c>
      <c r="B149">
        <v>2040</v>
      </c>
      <c r="C149" t="s">
        <v>64</v>
      </c>
      <c r="D149" t="s">
        <v>333</v>
      </c>
      <c r="E149" t="s">
        <v>334</v>
      </c>
      <c r="F149">
        <v>0</v>
      </c>
      <c r="G149">
        <v>0</v>
      </c>
      <c r="H149">
        <v>0</v>
      </c>
      <c r="I149">
        <v>0</v>
      </c>
      <c r="J149" s="1">
        <v>0</v>
      </c>
      <c r="K149" s="1">
        <v>0</v>
      </c>
      <c r="L149" s="1">
        <v>0</v>
      </c>
    </row>
    <row r="150" spans="1:12" x14ac:dyDescent="0.25">
      <c r="A150" t="s">
        <v>70</v>
      </c>
      <c r="B150">
        <v>2040</v>
      </c>
      <c r="C150" t="s">
        <v>64</v>
      </c>
      <c r="D150" t="s">
        <v>335</v>
      </c>
      <c r="E150" t="s">
        <v>336</v>
      </c>
      <c r="F150">
        <v>9.68</v>
      </c>
      <c r="G150">
        <v>48.35</v>
      </c>
      <c r="H150">
        <v>16.78</v>
      </c>
      <c r="I150">
        <v>6.05</v>
      </c>
      <c r="J150" s="1">
        <v>33.5</v>
      </c>
      <c r="K150" s="1">
        <v>5.62</v>
      </c>
      <c r="L150" s="1">
        <v>2.0299999999999998</v>
      </c>
    </row>
    <row r="151" spans="1:12" x14ac:dyDescent="0.25">
      <c r="A151" t="s">
        <v>70</v>
      </c>
      <c r="B151">
        <v>2040</v>
      </c>
      <c r="C151" t="s">
        <v>64</v>
      </c>
      <c r="D151" t="s">
        <v>337</v>
      </c>
      <c r="E151" t="s">
        <v>338</v>
      </c>
      <c r="F151">
        <v>2.29</v>
      </c>
      <c r="G151">
        <v>39.65</v>
      </c>
      <c r="H151">
        <v>4.08</v>
      </c>
      <c r="I151">
        <v>3.54</v>
      </c>
      <c r="J151" s="1">
        <v>12.2</v>
      </c>
      <c r="K151" s="1">
        <v>0.496</v>
      </c>
      <c r="L151" s="1">
        <v>0.43</v>
      </c>
    </row>
    <row r="152" spans="1:12" x14ac:dyDescent="0.25">
      <c r="A152" t="s">
        <v>70</v>
      </c>
      <c r="B152">
        <v>2040</v>
      </c>
      <c r="C152" t="s">
        <v>64</v>
      </c>
      <c r="D152" t="s">
        <v>339</v>
      </c>
      <c r="E152" t="s">
        <v>340</v>
      </c>
      <c r="F152">
        <v>-0.46</v>
      </c>
      <c r="G152">
        <v>32.08</v>
      </c>
      <c r="H152">
        <v>0</v>
      </c>
      <c r="I152">
        <v>1.47</v>
      </c>
      <c r="J152" s="1">
        <v>659</v>
      </c>
      <c r="K152" s="1">
        <v>0</v>
      </c>
      <c r="L152" s="1">
        <v>9.67</v>
      </c>
    </row>
    <row r="153" spans="1:12" x14ac:dyDescent="0.25">
      <c r="A153" t="s">
        <v>70</v>
      </c>
      <c r="B153">
        <v>2040</v>
      </c>
      <c r="C153" t="s">
        <v>64</v>
      </c>
      <c r="D153" t="s">
        <v>341</v>
      </c>
      <c r="E153" t="s">
        <v>342</v>
      </c>
      <c r="F153">
        <v>0</v>
      </c>
      <c r="G153">
        <v>0</v>
      </c>
      <c r="H153">
        <v>0</v>
      </c>
      <c r="I153">
        <v>0</v>
      </c>
      <c r="J153" s="1">
        <v>0</v>
      </c>
      <c r="K153" s="1">
        <v>0</v>
      </c>
      <c r="L153" s="1">
        <v>0</v>
      </c>
    </row>
    <row r="154" spans="1:12" x14ac:dyDescent="0.25">
      <c r="A154" t="s">
        <v>70</v>
      </c>
      <c r="B154">
        <v>2040</v>
      </c>
      <c r="C154" t="s">
        <v>64</v>
      </c>
      <c r="D154" t="s">
        <v>343</v>
      </c>
      <c r="E154" t="s">
        <v>344</v>
      </c>
      <c r="F154">
        <v>-0.51</v>
      </c>
      <c r="G154">
        <v>31.58</v>
      </c>
      <c r="H154">
        <v>0.17</v>
      </c>
      <c r="I154">
        <v>1.36</v>
      </c>
      <c r="J154" s="1">
        <v>3480</v>
      </c>
      <c r="K154" s="1">
        <v>5.78</v>
      </c>
      <c r="L154" s="1">
        <v>47.2</v>
      </c>
    </row>
    <row r="155" spans="1:12" x14ac:dyDescent="0.25">
      <c r="A155" t="s">
        <v>70</v>
      </c>
      <c r="B155">
        <v>2040</v>
      </c>
      <c r="C155" t="s">
        <v>64</v>
      </c>
      <c r="D155" t="s">
        <v>46</v>
      </c>
      <c r="E155" t="s">
        <v>345</v>
      </c>
      <c r="F155">
        <v>-0.16</v>
      </c>
      <c r="G155">
        <v>29.2</v>
      </c>
      <c r="H155">
        <v>0.22</v>
      </c>
      <c r="I155">
        <v>0.96</v>
      </c>
      <c r="J155" s="1">
        <v>17800</v>
      </c>
      <c r="K155" s="1">
        <v>39.799999999999997</v>
      </c>
      <c r="L155" s="1">
        <v>171</v>
      </c>
    </row>
    <row r="156" spans="1:12" x14ac:dyDescent="0.25">
      <c r="A156" t="s">
        <v>70</v>
      </c>
      <c r="B156">
        <v>2040</v>
      </c>
      <c r="C156" t="s">
        <v>64</v>
      </c>
      <c r="D156" t="s">
        <v>346</v>
      </c>
      <c r="E156" t="s">
        <v>347</v>
      </c>
      <c r="F156">
        <v>0</v>
      </c>
      <c r="G156">
        <v>0</v>
      </c>
      <c r="H156">
        <v>0</v>
      </c>
      <c r="I156">
        <v>0</v>
      </c>
      <c r="J156" s="1">
        <v>0</v>
      </c>
      <c r="K156" s="1">
        <v>0</v>
      </c>
      <c r="L156" s="1">
        <v>0</v>
      </c>
    </row>
    <row r="157" spans="1:12" x14ac:dyDescent="0.25">
      <c r="A157" t="s">
        <v>70</v>
      </c>
      <c r="B157">
        <v>2040</v>
      </c>
      <c r="C157" t="s">
        <v>64</v>
      </c>
      <c r="D157" t="s">
        <v>348</v>
      </c>
      <c r="E157" t="s">
        <v>349</v>
      </c>
      <c r="F157">
        <v>0</v>
      </c>
      <c r="G157">
        <v>0</v>
      </c>
      <c r="H157">
        <v>0</v>
      </c>
      <c r="I157">
        <v>0</v>
      </c>
      <c r="J157" s="1">
        <v>0</v>
      </c>
      <c r="K157" s="1">
        <v>0</v>
      </c>
      <c r="L157" s="1">
        <v>0</v>
      </c>
    </row>
    <row r="158" spans="1:12" x14ac:dyDescent="0.25">
      <c r="A158" t="s">
        <v>70</v>
      </c>
      <c r="B158">
        <v>2040</v>
      </c>
      <c r="C158" t="s">
        <v>64</v>
      </c>
      <c r="D158" t="s">
        <v>350</v>
      </c>
      <c r="E158" t="s">
        <v>351</v>
      </c>
      <c r="F158">
        <v>0</v>
      </c>
      <c r="G158">
        <v>0</v>
      </c>
      <c r="H158">
        <v>0</v>
      </c>
      <c r="I158">
        <v>0</v>
      </c>
      <c r="J158" s="1">
        <v>0</v>
      </c>
      <c r="K158" s="1">
        <v>0</v>
      </c>
      <c r="L158" s="1">
        <v>0</v>
      </c>
    </row>
    <row r="159" spans="1:12" x14ac:dyDescent="0.25">
      <c r="A159" t="s">
        <v>70</v>
      </c>
      <c r="B159">
        <v>2040</v>
      </c>
      <c r="C159" t="s">
        <v>64</v>
      </c>
      <c r="D159" t="s">
        <v>352</v>
      </c>
      <c r="E159" t="s">
        <v>353</v>
      </c>
      <c r="F159">
        <v>0</v>
      </c>
      <c r="G159">
        <v>0</v>
      </c>
      <c r="H159">
        <v>0</v>
      </c>
      <c r="I159">
        <v>0</v>
      </c>
      <c r="J159" s="1">
        <v>0</v>
      </c>
      <c r="K159" s="1">
        <v>0</v>
      </c>
      <c r="L159" s="1">
        <v>0</v>
      </c>
    </row>
    <row r="160" spans="1:12" x14ac:dyDescent="0.25">
      <c r="A160" t="s">
        <v>70</v>
      </c>
      <c r="B160">
        <v>2040</v>
      </c>
      <c r="C160" t="s">
        <v>64</v>
      </c>
      <c r="D160" t="s">
        <v>354</v>
      </c>
      <c r="E160" t="s">
        <v>355</v>
      </c>
      <c r="F160">
        <v>0</v>
      </c>
      <c r="G160">
        <v>0</v>
      </c>
      <c r="H160">
        <v>0</v>
      </c>
      <c r="I160">
        <v>0</v>
      </c>
      <c r="J160" s="1">
        <v>0</v>
      </c>
      <c r="K160" s="1">
        <v>0</v>
      </c>
      <c r="L160" s="1">
        <v>0</v>
      </c>
    </row>
    <row r="161" spans="1:12" x14ac:dyDescent="0.25">
      <c r="A161" t="s">
        <v>70</v>
      </c>
      <c r="B161">
        <v>2040</v>
      </c>
      <c r="C161" t="s">
        <v>64</v>
      </c>
      <c r="D161" t="s">
        <v>356</v>
      </c>
      <c r="E161" t="s">
        <v>357</v>
      </c>
      <c r="F161">
        <v>0.81</v>
      </c>
      <c r="G161">
        <v>32.86</v>
      </c>
      <c r="H161">
        <v>1.27</v>
      </c>
      <c r="I161">
        <v>1.63</v>
      </c>
      <c r="J161" s="1">
        <v>1560</v>
      </c>
      <c r="K161" s="1">
        <v>19.8</v>
      </c>
      <c r="L161" s="1">
        <v>25.5</v>
      </c>
    </row>
    <row r="162" spans="1:12" x14ac:dyDescent="0.25">
      <c r="A162" t="s">
        <v>70</v>
      </c>
      <c r="B162">
        <v>2040</v>
      </c>
      <c r="C162" t="s">
        <v>64</v>
      </c>
      <c r="D162" t="s">
        <v>358</v>
      </c>
      <c r="E162" t="s">
        <v>359</v>
      </c>
      <c r="F162">
        <v>0</v>
      </c>
      <c r="G162">
        <v>0</v>
      </c>
      <c r="H162">
        <v>0</v>
      </c>
      <c r="I162">
        <v>0</v>
      </c>
      <c r="J162" s="1">
        <v>0</v>
      </c>
      <c r="K162" s="1">
        <v>0</v>
      </c>
      <c r="L162" s="1">
        <v>0</v>
      </c>
    </row>
    <row r="163" spans="1:12" x14ac:dyDescent="0.25">
      <c r="A163" t="s">
        <v>70</v>
      </c>
      <c r="B163">
        <v>2040</v>
      </c>
      <c r="C163" t="s">
        <v>64</v>
      </c>
      <c r="D163" t="s">
        <v>360</v>
      </c>
      <c r="E163" t="s">
        <v>361</v>
      </c>
      <c r="F163">
        <v>-0.38</v>
      </c>
      <c r="G163">
        <v>31.62</v>
      </c>
      <c r="H163">
        <v>0</v>
      </c>
      <c r="I163">
        <v>1.36</v>
      </c>
      <c r="J163" s="1">
        <v>1770</v>
      </c>
      <c r="K163" s="1">
        <v>4.9299999999999997E-2</v>
      </c>
      <c r="L163" s="1">
        <v>24.1</v>
      </c>
    </row>
    <row r="164" spans="1:12" x14ac:dyDescent="0.25">
      <c r="A164" t="s">
        <v>70</v>
      </c>
      <c r="B164">
        <v>2040</v>
      </c>
      <c r="C164" t="s">
        <v>64</v>
      </c>
      <c r="D164" t="s">
        <v>362</v>
      </c>
      <c r="E164" t="s">
        <v>363</v>
      </c>
      <c r="F164">
        <v>0</v>
      </c>
      <c r="G164">
        <v>0</v>
      </c>
      <c r="H164">
        <v>0</v>
      </c>
      <c r="I164">
        <v>0</v>
      </c>
      <c r="J164" s="1">
        <v>0</v>
      </c>
      <c r="K164" s="1">
        <v>0</v>
      </c>
      <c r="L164" s="1">
        <v>0</v>
      </c>
    </row>
    <row r="165" spans="1:12" x14ac:dyDescent="0.25">
      <c r="A165" t="s">
        <v>70</v>
      </c>
      <c r="B165">
        <v>2040</v>
      </c>
      <c r="C165" t="s">
        <v>64</v>
      </c>
      <c r="D165" t="s">
        <v>364</v>
      </c>
      <c r="E165" t="s">
        <v>365</v>
      </c>
      <c r="F165">
        <v>0</v>
      </c>
      <c r="G165">
        <v>0</v>
      </c>
      <c r="H165">
        <v>0</v>
      </c>
      <c r="I165">
        <v>0</v>
      </c>
      <c r="J165" s="1">
        <v>0</v>
      </c>
      <c r="K165" s="1">
        <v>0</v>
      </c>
      <c r="L165" s="1">
        <v>0</v>
      </c>
    </row>
    <row r="166" spans="1:12" x14ac:dyDescent="0.25">
      <c r="A166" t="s">
        <v>70</v>
      </c>
      <c r="B166">
        <v>2040</v>
      </c>
      <c r="C166" t="s">
        <v>64</v>
      </c>
      <c r="D166" t="s">
        <v>366</v>
      </c>
      <c r="E166" t="s">
        <v>367</v>
      </c>
      <c r="F166">
        <v>0</v>
      </c>
      <c r="G166">
        <v>0</v>
      </c>
      <c r="H166">
        <v>0</v>
      </c>
      <c r="I166">
        <v>0</v>
      </c>
      <c r="J166" s="1">
        <v>0</v>
      </c>
      <c r="K166" s="1">
        <v>0</v>
      </c>
      <c r="L166" s="1">
        <v>0</v>
      </c>
    </row>
    <row r="167" spans="1:12" x14ac:dyDescent="0.25">
      <c r="A167" t="s">
        <v>70</v>
      </c>
      <c r="B167">
        <v>2040</v>
      </c>
      <c r="C167" t="s">
        <v>64</v>
      </c>
      <c r="D167" t="s">
        <v>368</v>
      </c>
      <c r="E167" t="s">
        <v>369</v>
      </c>
      <c r="F167">
        <v>-0.03</v>
      </c>
      <c r="G167">
        <v>30.95</v>
      </c>
      <c r="H167">
        <v>0.18</v>
      </c>
      <c r="I167">
        <v>1.23</v>
      </c>
      <c r="J167" s="1">
        <v>907</v>
      </c>
      <c r="K167" s="1">
        <v>1.61</v>
      </c>
      <c r="L167" s="1">
        <v>11.1</v>
      </c>
    </row>
    <row r="168" spans="1:12" x14ac:dyDescent="0.25">
      <c r="A168" t="s">
        <v>70</v>
      </c>
      <c r="B168">
        <v>2040</v>
      </c>
      <c r="C168" t="s">
        <v>64</v>
      </c>
      <c r="D168" t="s">
        <v>370</v>
      </c>
      <c r="E168" t="s">
        <v>371</v>
      </c>
      <c r="F168">
        <v>0.64</v>
      </c>
      <c r="G168">
        <v>33.840000000000003</v>
      </c>
      <c r="H168">
        <v>1.0900000000000001</v>
      </c>
      <c r="I168">
        <v>1.91</v>
      </c>
      <c r="J168" s="1">
        <v>96.2</v>
      </c>
      <c r="K168" s="1">
        <v>1.05</v>
      </c>
      <c r="L168" s="1">
        <v>1.84</v>
      </c>
    </row>
    <row r="169" spans="1:12" x14ac:dyDescent="0.25">
      <c r="A169" t="s">
        <v>70</v>
      </c>
      <c r="B169">
        <v>2040</v>
      </c>
      <c r="C169" t="s">
        <v>64</v>
      </c>
      <c r="D169" t="s">
        <v>372</v>
      </c>
      <c r="E169" t="s">
        <v>373</v>
      </c>
      <c r="F169">
        <v>0</v>
      </c>
      <c r="G169">
        <v>0</v>
      </c>
      <c r="H169">
        <v>0</v>
      </c>
      <c r="I169">
        <v>0</v>
      </c>
      <c r="J169" s="1">
        <v>0</v>
      </c>
      <c r="K169" s="1">
        <v>0</v>
      </c>
      <c r="L169" s="1">
        <v>0</v>
      </c>
    </row>
    <row r="170" spans="1:12" x14ac:dyDescent="0.25">
      <c r="A170" t="s">
        <v>70</v>
      </c>
      <c r="B170">
        <v>2040</v>
      </c>
      <c r="C170" t="s">
        <v>64</v>
      </c>
      <c r="D170" t="s">
        <v>374</v>
      </c>
      <c r="E170" t="s">
        <v>375</v>
      </c>
      <c r="F170">
        <v>0</v>
      </c>
      <c r="G170">
        <v>0</v>
      </c>
      <c r="H170">
        <v>0</v>
      </c>
      <c r="I170">
        <v>0</v>
      </c>
      <c r="J170" s="1">
        <v>0</v>
      </c>
      <c r="K170" s="1">
        <v>0</v>
      </c>
      <c r="L170" s="1">
        <v>0</v>
      </c>
    </row>
    <row r="171" spans="1:12" x14ac:dyDescent="0.25">
      <c r="A171" t="s">
        <v>70</v>
      </c>
      <c r="B171">
        <v>2040</v>
      </c>
      <c r="C171" t="s">
        <v>64</v>
      </c>
      <c r="D171" t="s">
        <v>376</v>
      </c>
      <c r="E171" t="s">
        <v>377</v>
      </c>
      <c r="F171">
        <v>0.59</v>
      </c>
      <c r="G171">
        <v>31.55</v>
      </c>
      <c r="H171">
        <v>1.1200000000000001</v>
      </c>
      <c r="I171">
        <v>1.42</v>
      </c>
      <c r="J171" s="1">
        <v>1300</v>
      </c>
      <c r="K171" s="1">
        <v>14.5</v>
      </c>
      <c r="L171" s="1">
        <v>18.399999999999999</v>
      </c>
    </row>
    <row r="172" spans="1:12" x14ac:dyDescent="0.25">
      <c r="A172" t="s">
        <v>70</v>
      </c>
      <c r="B172">
        <v>2040</v>
      </c>
      <c r="C172" t="s">
        <v>64</v>
      </c>
      <c r="D172" t="s">
        <v>378</v>
      </c>
      <c r="E172" t="s">
        <v>379</v>
      </c>
      <c r="F172">
        <v>0</v>
      </c>
      <c r="G172">
        <v>0</v>
      </c>
      <c r="H172">
        <v>0</v>
      </c>
      <c r="I172">
        <v>0</v>
      </c>
      <c r="J172" s="1">
        <v>0</v>
      </c>
      <c r="K172" s="1">
        <v>0</v>
      </c>
      <c r="L172" s="1">
        <v>0</v>
      </c>
    </row>
    <row r="173" spans="1:12" x14ac:dyDescent="0.25">
      <c r="A173" t="s">
        <v>70</v>
      </c>
      <c r="B173">
        <v>2040</v>
      </c>
      <c r="C173" t="s">
        <v>64</v>
      </c>
      <c r="D173" t="s">
        <v>32</v>
      </c>
      <c r="E173" t="s">
        <v>380</v>
      </c>
      <c r="F173">
        <v>0.69</v>
      </c>
      <c r="G173">
        <v>38.01</v>
      </c>
      <c r="H173">
        <v>1.57</v>
      </c>
      <c r="I173">
        <v>3.07</v>
      </c>
      <c r="J173" s="1">
        <v>3320</v>
      </c>
      <c r="K173" s="1">
        <v>52.2</v>
      </c>
      <c r="L173" s="1">
        <v>102</v>
      </c>
    </row>
    <row r="174" spans="1:12" x14ac:dyDescent="0.25">
      <c r="A174" t="s">
        <v>70</v>
      </c>
      <c r="B174">
        <v>2040</v>
      </c>
      <c r="C174" t="s">
        <v>64</v>
      </c>
      <c r="D174" t="s">
        <v>381</v>
      </c>
      <c r="E174" t="s">
        <v>382</v>
      </c>
      <c r="F174">
        <v>0</v>
      </c>
      <c r="G174">
        <v>0</v>
      </c>
      <c r="H174">
        <v>0</v>
      </c>
      <c r="I174">
        <v>0</v>
      </c>
      <c r="J174" s="1">
        <v>0</v>
      </c>
      <c r="K174" s="1">
        <v>0</v>
      </c>
      <c r="L174" s="1">
        <v>0</v>
      </c>
    </row>
    <row r="175" spans="1:12" x14ac:dyDescent="0.25">
      <c r="A175" t="s">
        <v>70</v>
      </c>
      <c r="B175">
        <v>2040</v>
      </c>
      <c r="C175" t="s">
        <v>64</v>
      </c>
      <c r="D175" t="s">
        <v>383</v>
      </c>
      <c r="E175" t="s">
        <v>384</v>
      </c>
      <c r="F175">
        <v>0.09</v>
      </c>
      <c r="G175">
        <v>36.75</v>
      </c>
      <c r="H175">
        <v>0.15</v>
      </c>
      <c r="I175">
        <v>2.67</v>
      </c>
      <c r="J175" s="1">
        <v>3.34</v>
      </c>
      <c r="K175" s="1">
        <v>4.9500000000000004E-3</v>
      </c>
      <c r="L175" s="1">
        <v>8.9099999999999999E-2</v>
      </c>
    </row>
    <row r="176" spans="1:12" x14ac:dyDescent="0.25">
      <c r="A176" t="s">
        <v>70</v>
      </c>
      <c r="B176">
        <v>2040</v>
      </c>
      <c r="C176" t="s">
        <v>64</v>
      </c>
      <c r="D176" t="s">
        <v>385</v>
      </c>
      <c r="E176" t="s">
        <v>386</v>
      </c>
      <c r="F176">
        <v>0.11</v>
      </c>
      <c r="G176">
        <v>30.17</v>
      </c>
      <c r="H176">
        <v>0.17</v>
      </c>
      <c r="I176">
        <v>1</v>
      </c>
      <c r="J176" s="1">
        <v>43.4</v>
      </c>
      <c r="K176" s="1">
        <v>7.4899999999999994E-2</v>
      </c>
      <c r="L176" s="1">
        <v>0.436</v>
      </c>
    </row>
    <row r="177" spans="1:12" x14ac:dyDescent="0.25">
      <c r="A177" t="s">
        <v>70</v>
      </c>
      <c r="B177">
        <v>2040</v>
      </c>
      <c r="C177" t="s">
        <v>64</v>
      </c>
      <c r="D177" t="s">
        <v>387</v>
      </c>
      <c r="E177" t="s">
        <v>388</v>
      </c>
      <c r="F177">
        <v>0</v>
      </c>
      <c r="G177">
        <v>0</v>
      </c>
      <c r="H177">
        <v>0</v>
      </c>
      <c r="I177">
        <v>0</v>
      </c>
      <c r="J177" s="1">
        <v>0</v>
      </c>
      <c r="K177" s="1">
        <v>0</v>
      </c>
      <c r="L177" s="1">
        <v>0</v>
      </c>
    </row>
    <row r="178" spans="1:12" x14ac:dyDescent="0.25">
      <c r="A178" t="s">
        <v>70</v>
      </c>
      <c r="B178">
        <v>2040</v>
      </c>
      <c r="C178" t="s">
        <v>64</v>
      </c>
      <c r="D178" t="s">
        <v>389</v>
      </c>
      <c r="E178" t="s">
        <v>390</v>
      </c>
      <c r="F178">
        <v>0</v>
      </c>
      <c r="G178">
        <v>0</v>
      </c>
      <c r="H178">
        <v>0</v>
      </c>
      <c r="I178">
        <v>0</v>
      </c>
      <c r="J178" s="1">
        <v>0</v>
      </c>
      <c r="K178" s="1">
        <v>0</v>
      </c>
      <c r="L178" s="1">
        <v>0</v>
      </c>
    </row>
    <row r="179" spans="1:12" x14ac:dyDescent="0.25">
      <c r="A179" t="s">
        <v>70</v>
      </c>
      <c r="B179">
        <v>2040</v>
      </c>
      <c r="C179" t="s">
        <v>64</v>
      </c>
      <c r="D179" t="s">
        <v>38</v>
      </c>
      <c r="E179" t="s">
        <v>391</v>
      </c>
      <c r="F179">
        <v>-0.51</v>
      </c>
      <c r="G179">
        <v>32.6</v>
      </c>
      <c r="H179">
        <v>0</v>
      </c>
      <c r="I179">
        <v>1.64</v>
      </c>
      <c r="J179" s="1">
        <v>1010</v>
      </c>
      <c r="K179" s="1">
        <v>2.0400000000000001E-2</v>
      </c>
      <c r="L179" s="1">
        <v>16.5</v>
      </c>
    </row>
    <row r="180" spans="1:12" x14ac:dyDescent="0.25">
      <c r="A180" t="s">
        <v>70</v>
      </c>
      <c r="B180">
        <v>2040</v>
      </c>
      <c r="C180" t="s">
        <v>64</v>
      </c>
      <c r="D180" t="s">
        <v>31</v>
      </c>
      <c r="E180" t="s">
        <v>392</v>
      </c>
      <c r="F180">
        <v>1.45</v>
      </c>
      <c r="G180">
        <v>39.090000000000003</v>
      </c>
      <c r="H180">
        <v>2.4700000000000002</v>
      </c>
      <c r="I180">
        <v>3.39</v>
      </c>
      <c r="J180" s="1">
        <v>482</v>
      </c>
      <c r="K180" s="1">
        <v>11.9</v>
      </c>
      <c r="L180" s="1">
        <v>16.3</v>
      </c>
    </row>
    <row r="181" spans="1:12" x14ac:dyDescent="0.25">
      <c r="A181" t="s">
        <v>70</v>
      </c>
      <c r="B181">
        <v>2040</v>
      </c>
      <c r="C181" t="s">
        <v>64</v>
      </c>
      <c r="D181" t="s">
        <v>393</v>
      </c>
      <c r="E181" t="s">
        <v>394</v>
      </c>
      <c r="F181">
        <v>2.2200000000000002</v>
      </c>
      <c r="G181">
        <v>37.979999999999997</v>
      </c>
      <c r="H181">
        <v>3.8</v>
      </c>
      <c r="I181">
        <v>2.96</v>
      </c>
      <c r="J181" s="1">
        <v>3390</v>
      </c>
      <c r="K181" s="1">
        <v>129</v>
      </c>
      <c r="L181" s="1">
        <v>100</v>
      </c>
    </row>
    <row r="182" spans="1:12" x14ac:dyDescent="0.25">
      <c r="A182" t="s">
        <v>70</v>
      </c>
      <c r="B182">
        <v>2040</v>
      </c>
      <c r="C182" t="s">
        <v>64</v>
      </c>
      <c r="D182" t="s">
        <v>395</v>
      </c>
      <c r="E182" t="s">
        <v>396</v>
      </c>
      <c r="F182">
        <v>3.83</v>
      </c>
      <c r="G182">
        <v>42.78</v>
      </c>
      <c r="H182">
        <v>6.59</v>
      </c>
      <c r="I182">
        <v>4.5599999999999996</v>
      </c>
      <c r="J182" s="1">
        <v>324</v>
      </c>
      <c r="K182" s="1">
        <v>21.3</v>
      </c>
      <c r="L182" s="1">
        <v>14.8</v>
      </c>
    </row>
    <row r="183" spans="1:12" x14ac:dyDescent="0.25">
      <c r="A183" t="s">
        <v>70</v>
      </c>
      <c r="B183">
        <v>2040</v>
      </c>
      <c r="C183" t="s">
        <v>64</v>
      </c>
      <c r="D183" t="s">
        <v>397</v>
      </c>
      <c r="E183" t="s">
        <v>398</v>
      </c>
      <c r="F183">
        <v>-0.83</v>
      </c>
      <c r="G183">
        <v>31.46</v>
      </c>
      <c r="H183">
        <v>0</v>
      </c>
      <c r="I183">
        <v>1.32</v>
      </c>
      <c r="J183" s="1">
        <v>188</v>
      </c>
      <c r="K183" s="1">
        <v>0</v>
      </c>
      <c r="L183" s="1">
        <v>2.48</v>
      </c>
    </row>
    <row r="184" spans="1:12" x14ac:dyDescent="0.25">
      <c r="A184" t="s">
        <v>70</v>
      </c>
      <c r="B184">
        <v>2040</v>
      </c>
      <c r="C184" t="s">
        <v>64</v>
      </c>
      <c r="D184" t="s">
        <v>54</v>
      </c>
      <c r="E184" t="s">
        <v>399</v>
      </c>
      <c r="F184">
        <v>0.84</v>
      </c>
      <c r="G184">
        <v>28.31</v>
      </c>
      <c r="H184">
        <v>1.34</v>
      </c>
      <c r="I184">
        <v>0.63</v>
      </c>
      <c r="J184" s="1">
        <v>4.17</v>
      </c>
      <c r="K184" s="1">
        <v>5.6000000000000001E-2</v>
      </c>
      <c r="L184" s="1">
        <v>2.6100000000000002E-2</v>
      </c>
    </row>
    <row r="185" spans="1:12" x14ac:dyDescent="0.25">
      <c r="A185" t="s">
        <v>70</v>
      </c>
      <c r="B185">
        <v>2040</v>
      </c>
      <c r="C185" t="s">
        <v>64</v>
      </c>
      <c r="D185" t="s">
        <v>400</v>
      </c>
      <c r="E185" t="s">
        <v>401</v>
      </c>
      <c r="F185">
        <v>0</v>
      </c>
      <c r="G185">
        <v>0</v>
      </c>
      <c r="H185">
        <v>0</v>
      </c>
      <c r="I185">
        <v>0</v>
      </c>
      <c r="J185" s="1">
        <v>0</v>
      </c>
      <c r="K185" s="1">
        <v>0</v>
      </c>
      <c r="L185" s="1">
        <v>0</v>
      </c>
    </row>
    <row r="186" spans="1:12" x14ac:dyDescent="0.25">
      <c r="A186" t="s">
        <v>70</v>
      </c>
      <c r="B186">
        <v>2040</v>
      </c>
      <c r="C186" t="s">
        <v>64</v>
      </c>
      <c r="D186" t="s">
        <v>402</v>
      </c>
      <c r="E186" t="s">
        <v>403</v>
      </c>
      <c r="F186">
        <v>0</v>
      </c>
      <c r="G186">
        <v>0</v>
      </c>
      <c r="H186">
        <v>0</v>
      </c>
      <c r="I186">
        <v>0</v>
      </c>
      <c r="J186" s="1">
        <v>0</v>
      </c>
      <c r="K186" s="1">
        <v>0</v>
      </c>
      <c r="L186" s="1">
        <v>0</v>
      </c>
    </row>
    <row r="187" spans="1:12" x14ac:dyDescent="0.25">
      <c r="A187" t="s">
        <v>70</v>
      </c>
      <c r="B187">
        <v>2040</v>
      </c>
      <c r="C187" t="s">
        <v>64</v>
      </c>
      <c r="D187" t="s">
        <v>404</v>
      </c>
      <c r="E187" t="s">
        <v>405</v>
      </c>
      <c r="F187">
        <v>0</v>
      </c>
      <c r="G187">
        <v>0</v>
      </c>
      <c r="H187">
        <v>0</v>
      </c>
      <c r="I187">
        <v>0</v>
      </c>
      <c r="J187" s="1">
        <v>0</v>
      </c>
      <c r="K187" s="1">
        <v>0</v>
      </c>
      <c r="L187" s="1">
        <v>0</v>
      </c>
    </row>
    <row r="188" spans="1:12" x14ac:dyDescent="0.25">
      <c r="A188" t="s">
        <v>70</v>
      </c>
      <c r="B188">
        <v>2040</v>
      </c>
      <c r="C188" t="s">
        <v>64</v>
      </c>
      <c r="D188" t="s">
        <v>406</v>
      </c>
      <c r="E188" t="s">
        <v>407</v>
      </c>
      <c r="F188">
        <v>0</v>
      </c>
      <c r="G188">
        <v>0</v>
      </c>
      <c r="H188">
        <v>0</v>
      </c>
      <c r="I188">
        <v>0</v>
      </c>
      <c r="J188" s="1">
        <v>0</v>
      </c>
      <c r="K188" s="1">
        <v>0</v>
      </c>
      <c r="L188" s="1">
        <v>0</v>
      </c>
    </row>
    <row r="189" spans="1:12" x14ac:dyDescent="0.25">
      <c r="A189" t="s">
        <v>70</v>
      </c>
      <c r="B189">
        <v>2040</v>
      </c>
      <c r="C189" t="s">
        <v>64</v>
      </c>
      <c r="D189" t="s">
        <v>408</v>
      </c>
      <c r="E189" t="s">
        <v>409</v>
      </c>
      <c r="F189">
        <v>5.23</v>
      </c>
      <c r="G189">
        <v>44.09</v>
      </c>
      <c r="H189">
        <v>10.050000000000001</v>
      </c>
      <c r="I189">
        <v>4.87</v>
      </c>
      <c r="J189" s="1">
        <v>871</v>
      </c>
      <c r="K189" s="1">
        <v>87.6</v>
      </c>
      <c r="L189" s="1">
        <v>42.5</v>
      </c>
    </row>
    <row r="190" spans="1:12" x14ac:dyDescent="0.25">
      <c r="A190" t="s">
        <v>70</v>
      </c>
      <c r="B190">
        <v>2040</v>
      </c>
      <c r="C190" t="s">
        <v>64</v>
      </c>
      <c r="D190" t="s">
        <v>39</v>
      </c>
      <c r="E190" t="s">
        <v>410</v>
      </c>
      <c r="F190">
        <v>2.83</v>
      </c>
      <c r="G190">
        <v>40.340000000000003</v>
      </c>
      <c r="H190">
        <v>5.2</v>
      </c>
      <c r="I190">
        <v>3.77</v>
      </c>
      <c r="J190" s="1">
        <v>15500</v>
      </c>
      <c r="K190" s="1">
        <v>807</v>
      </c>
      <c r="L190" s="1">
        <v>584</v>
      </c>
    </row>
    <row r="191" spans="1:12" x14ac:dyDescent="0.25">
      <c r="A191" t="s">
        <v>70</v>
      </c>
      <c r="B191">
        <v>2040</v>
      </c>
      <c r="C191" t="s">
        <v>64</v>
      </c>
      <c r="D191" t="s">
        <v>411</v>
      </c>
      <c r="E191" t="s">
        <v>412</v>
      </c>
      <c r="F191">
        <v>0.62</v>
      </c>
      <c r="G191">
        <v>35.82</v>
      </c>
      <c r="H191">
        <v>1.0900000000000001</v>
      </c>
      <c r="I191">
        <v>2.42</v>
      </c>
      <c r="J191" s="1">
        <v>1340</v>
      </c>
      <c r="K191" s="1">
        <v>14.7</v>
      </c>
      <c r="L191" s="1">
        <v>32.5</v>
      </c>
    </row>
    <row r="192" spans="1:12" x14ac:dyDescent="0.25">
      <c r="A192" t="s">
        <v>70</v>
      </c>
      <c r="B192">
        <v>2040</v>
      </c>
      <c r="C192" t="s">
        <v>64</v>
      </c>
      <c r="D192" t="s">
        <v>413</v>
      </c>
      <c r="E192" t="s">
        <v>414</v>
      </c>
      <c r="F192">
        <v>0</v>
      </c>
      <c r="G192">
        <v>0</v>
      </c>
      <c r="H192">
        <v>0</v>
      </c>
      <c r="I192">
        <v>0</v>
      </c>
      <c r="J192" s="1">
        <v>0</v>
      </c>
      <c r="K192" s="1">
        <v>0</v>
      </c>
      <c r="L192" s="1">
        <v>0</v>
      </c>
    </row>
    <row r="193" spans="1:12" x14ac:dyDescent="0.25">
      <c r="A193" t="s">
        <v>70</v>
      </c>
      <c r="B193">
        <v>2040</v>
      </c>
      <c r="C193" t="s">
        <v>64</v>
      </c>
      <c r="D193" t="s">
        <v>47</v>
      </c>
      <c r="E193" t="s">
        <v>415</v>
      </c>
      <c r="F193">
        <v>-0.24</v>
      </c>
      <c r="G193">
        <v>31.96</v>
      </c>
      <c r="H193">
        <v>0.32</v>
      </c>
      <c r="I193">
        <v>1.48</v>
      </c>
      <c r="J193" s="1">
        <v>10600</v>
      </c>
      <c r="K193" s="1">
        <v>33.9</v>
      </c>
      <c r="L193" s="1">
        <v>156</v>
      </c>
    </row>
    <row r="194" spans="1:12" x14ac:dyDescent="0.25">
      <c r="A194" t="s">
        <v>70</v>
      </c>
      <c r="B194">
        <v>2040</v>
      </c>
      <c r="C194" t="s">
        <v>64</v>
      </c>
      <c r="D194" t="s">
        <v>416</v>
      </c>
      <c r="E194" t="s">
        <v>417</v>
      </c>
      <c r="F194">
        <v>14.3</v>
      </c>
      <c r="G194">
        <v>52.31</v>
      </c>
      <c r="H194">
        <v>25.43</v>
      </c>
      <c r="I194">
        <v>7.54</v>
      </c>
      <c r="J194" s="1">
        <v>1.24</v>
      </c>
      <c r="K194" s="1">
        <v>0.314</v>
      </c>
      <c r="L194" s="1">
        <v>9.3200000000000005E-2</v>
      </c>
    </row>
    <row r="195" spans="1:12" x14ac:dyDescent="0.25">
      <c r="A195" t="s">
        <v>70</v>
      </c>
      <c r="B195">
        <v>2040</v>
      </c>
      <c r="C195" t="s">
        <v>64</v>
      </c>
      <c r="D195" t="s">
        <v>35</v>
      </c>
      <c r="E195" t="s">
        <v>418</v>
      </c>
      <c r="F195">
        <v>0.95</v>
      </c>
      <c r="G195">
        <v>36.58</v>
      </c>
      <c r="H195">
        <v>1.52</v>
      </c>
      <c r="I195">
        <v>2.64</v>
      </c>
      <c r="J195" s="1">
        <v>13800</v>
      </c>
      <c r="K195" s="1">
        <v>210</v>
      </c>
      <c r="L195" s="1">
        <v>365</v>
      </c>
    </row>
    <row r="196" spans="1:12" x14ac:dyDescent="0.25">
      <c r="A196" t="s">
        <v>70</v>
      </c>
      <c r="B196">
        <v>2040</v>
      </c>
      <c r="C196" t="s">
        <v>64</v>
      </c>
      <c r="D196" t="s">
        <v>419</v>
      </c>
      <c r="E196" t="s">
        <v>420</v>
      </c>
      <c r="F196">
        <v>0.39</v>
      </c>
      <c r="G196">
        <v>30.29</v>
      </c>
      <c r="H196">
        <v>0.73</v>
      </c>
      <c r="I196">
        <v>1.26</v>
      </c>
      <c r="J196" s="1">
        <v>58.2</v>
      </c>
      <c r="K196" s="1">
        <v>0.42199999999999999</v>
      </c>
      <c r="L196" s="1">
        <v>0.73499999999999999</v>
      </c>
    </row>
    <row r="197" spans="1:12" x14ac:dyDescent="0.25">
      <c r="A197" t="s">
        <v>70</v>
      </c>
      <c r="B197">
        <v>2040</v>
      </c>
      <c r="C197" t="s">
        <v>64</v>
      </c>
      <c r="D197" t="s">
        <v>59</v>
      </c>
      <c r="E197" t="s">
        <v>421</v>
      </c>
      <c r="F197">
        <v>1.32</v>
      </c>
      <c r="G197">
        <v>39.92</v>
      </c>
      <c r="H197">
        <v>2.82</v>
      </c>
      <c r="I197">
        <v>3.61</v>
      </c>
      <c r="J197" s="1">
        <v>43900</v>
      </c>
      <c r="K197" s="1">
        <v>1240</v>
      </c>
      <c r="L197" s="1">
        <v>1590</v>
      </c>
    </row>
    <row r="198" spans="1:12" x14ac:dyDescent="0.25">
      <c r="A198" t="s">
        <v>70</v>
      </c>
      <c r="B198">
        <v>2040</v>
      </c>
      <c r="C198" t="s">
        <v>64</v>
      </c>
      <c r="D198" t="s">
        <v>422</v>
      </c>
      <c r="E198" t="s">
        <v>423</v>
      </c>
      <c r="F198">
        <v>0</v>
      </c>
      <c r="G198">
        <v>0</v>
      </c>
      <c r="H198">
        <v>0</v>
      </c>
      <c r="I198">
        <v>0</v>
      </c>
      <c r="J198" s="1">
        <v>0</v>
      </c>
      <c r="K198" s="1">
        <v>0</v>
      </c>
      <c r="L198" s="1">
        <v>0</v>
      </c>
    </row>
    <row r="199" spans="1:12" x14ac:dyDescent="0.25">
      <c r="A199" t="s">
        <v>70</v>
      </c>
      <c r="B199">
        <v>2040</v>
      </c>
      <c r="C199" t="s">
        <v>64</v>
      </c>
      <c r="D199" t="s">
        <v>424</v>
      </c>
      <c r="E199" t="s">
        <v>425</v>
      </c>
      <c r="F199">
        <v>-0.4</v>
      </c>
      <c r="G199">
        <v>28.25</v>
      </c>
      <c r="H199">
        <v>0</v>
      </c>
      <c r="I199">
        <v>0.62</v>
      </c>
      <c r="J199" s="1">
        <v>14.6</v>
      </c>
      <c r="K199" s="1">
        <v>0</v>
      </c>
      <c r="L199" s="1">
        <v>8.9700000000000002E-2</v>
      </c>
    </row>
    <row r="200" spans="1:12" x14ac:dyDescent="0.25">
      <c r="A200" t="s">
        <v>70</v>
      </c>
      <c r="B200">
        <v>2040</v>
      </c>
      <c r="C200" t="s">
        <v>64</v>
      </c>
      <c r="D200" t="s">
        <v>426</v>
      </c>
      <c r="E200" t="s">
        <v>427</v>
      </c>
      <c r="F200">
        <v>2.4700000000000002</v>
      </c>
      <c r="G200">
        <v>39.18</v>
      </c>
      <c r="H200">
        <v>4.26</v>
      </c>
      <c r="I200">
        <v>3.45</v>
      </c>
      <c r="J200" s="1">
        <v>2840</v>
      </c>
      <c r="K200" s="1">
        <v>121</v>
      </c>
      <c r="L200" s="1">
        <v>98</v>
      </c>
    </row>
    <row r="201" spans="1:12" x14ac:dyDescent="0.25">
      <c r="A201" t="s">
        <v>70</v>
      </c>
      <c r="B201">
        <v>2040</v>
      </c>
      <c r="C201" t="s">
        <v>64</v>
      </c>
      <c r="D201" t="s">
        <v>428</v>
      </c>
      <c r="E201" t="s">
        <v>429</v>
      </c>
      <c r="F201">
        <v>0</v>
      </c>
      <c r="G201">
        <v>0</v>
      </c>
      <c r="H201">
        <v>0</v>
      </c>
      <c r="I201">
        <v>0</v>
      </c>
      <c r="J201" s="1">
        <v>0</v>
      </c>
      <c r="K201" s="1">
        <v>0</v>
      </c>
      <c r="L201" s="1">
        <v>0</v>
      </c>
    </row>
    <row r="202" spans="1:12" x14ac:dyDescent="0.25">
      <c r="A202" t="s">
        <v>70</v>
      </c>
      <c r="B202">
        <v>2040</v>
      </c>
      <c r="C202" t="s">
        <v>64</v>
      </c>
      <c r="D202" t="s">
        <v>430</v>
      </c>
      <c r="E202" t="s">
        <v>431</v>
      </c>
      <c r="F202">
        <v>0</v>
      </c>
      <c r="G202">
        <v>0</v>
      </c>
      <c r="H202">
        <v>0</v>
      </c>
      <c r="I202">
        <v>0</v>
      </c>
      <c r="J202" s="1">
        <v>0</v>
      </c>
      <c r="K202" s="1">
        <v>0</v>
      </c>
      <c r="L202" s="1">
        <v>0</v>
      </c>
    </row>
    <row r="203" spans="1:12" x14ac:dyDescent="0.25">
      <c r="A203" t="s">
        <v>70</v>
      </c>
      <c r="B203">
        <v>2040</v>
      </c>
      <c r="C203" t="s">
        <v>64</v>
      </c>
      <c r="D203" t="s">
        <v>57</v>
      </c>
      <c r="E203" t="s">
        <v>432</v>
      </c>
      <c r="F203">
        <v>0</v>
      </c>
      <c r="G203">
        <v>0</v>
      </c>
      <c r="H203">
        <v>0</v>
      </c>
      <c r="I203">
        <v>0</v>
      </c>
      <c r="J203" s="1">
        <v>0</v>
      </c>
      <c r="K203" s="1">
        <v>0</v>
      </c>
      <c r="L203" s="1">
        <v>0</v>
      </c>
    </row>
    <row r="204" spans="1:12" x14ac:dyDescent="0.25">
      <c r="A204" t="s">
        <v>70</v>
      </c>
      <c r="B204">
        <v>2040</v>
      </c>
      <c r="C204" t="s">
        <v>64</v>
      </c>
      <c r="D204" t="s">
        <v>433</v>
      </c>
      <c r="E204" t="s">
        <v>434</v>
      </c>
      <c r="F204">
        <v>0</v>
      </c>
      <c r="G204">
        <v>0</v>
      </c>
      <c r="H204">
        <v>0</v>
      </c>
      <c r="I204">
        <v>0</v>
      </c>
      <c r="J204" s="1">
        <v>0</v>
      </c>
      <c r="K204" s="1">
        <v>0</v>
      </c>
      <c r="L204" s="1">
        <v>0</v>
      </c>
    </row>
    <row r="205" spans="1:12" x14ac:dyDescent="0.25">
      <c r="A205" t="s">
        <v>70</v>
      </c>
      <c r="B205">
        <v>2040</v>
      </c>
      <c r="C205" t="s">
        <v>64</v>
      </c>
      <c r="D205" t="s">
        <v>435</v>
      </c>
      <c r="E205" t="s">
        <v>436</v>
      </c>
      <c r="F205">
        <v>0.41</v>
      </c>
      <c r="G205">
        <v>33.770000000000003</v>
      </c>
      <c r="H205">
        <v>0.63</v>
      </c>
      <c r="I205">
        <v>1.85</v>
      </c>
      <c r="J205" s="1">
        <v>106</v>
      </c>
      <c r="K205" s="1">
        <v>0.66400000000000003</v>
      </c>
      <c r="L205" s="1">
        <v>1.96</v>
      </c>
    </row>
    <row r="206" spans="1:12" x14ac:dyDescent="0.25">
      <c r="A206" t="s">
        <v>70</v>
      </c>
      <c r="B206">
        <v>2040</v>
      </c>
      <c r="C206" t="s">
        <v>64</v>
      </c>
      <c r="D206" t="s">
        <v>437</v>
      </c>
      <c r="E206" t="s">
        <v>438</v>
      </c>
      <c r="F206">
        <v>-0.21</v>
      </c>
      <c r="G206">
        <v>31.44</v>
      </c>
      <c r="H206">
        <v>7.0000000000000007E-2</v>
      </c>
      <c r="I206">
        <v>1.29</v>
      </c>
      <c r="J206" s="1">
        <v>53.3</v>
      </c>
      <c r="K206" s="1">
        <v>3.7999999999999999E-2</v>
      </c>
      <c r="L206" s="1">
        <v>0.68799999999999994</v>
      </c>
    </row>
    <row r="207" spans="1:12" x14ac:dyDescent="0.25">
      <c r="A207" t="s">
        <v>70</v>
      </c>
      <c r="B207">
        <v>2040</v>
      </c>
      <c r="C207" t="s">
        <v>64</v>
      </c>
      <c r="D207" t="s">
        <v>439</v>
      </c>
      <c r="E207" t="s">
        <v>440</v>
      </c>
      <c r="F207">
        <v>0</v>
      </c>
      <c r="G207">
        <v>28.34</v>
      </c>
      <c r="H207">
        <v>0.25</v>
      </c>
      <c r="I207">
        <v>0.67</v>
      </c>
      <c r="J207" s="1">
        <v>107</v>
      </c>
      <c r="K207" s="1">
        <v>0.26600000000000001</v>
      </c>
      <c r="L207" s="1">
        <v>0.72299999999999998</v>
      </c>
    </row>
    <row r="208" spans="1:12" x14ac:dyDescent="0.25">
      <c r="A208" t="s">
        <v>70</v>
      </c>
      <c r="B208">
        <v>2040</v>
      </c>
      <c r="C208" t="s">
        <v>65</v>
      </c>
      <c r="D208" t="s">
        <v>77</v>
      </c>
      <c r="E208" t="s">
        <v>78</v>
      </c>
      <c r="F208">
        <v>4.6900000000000004</v>
      </c>
      <c r="G208">
        <v>43.81</v>
      </c>
      <c r="H208">
        <v>1.58</v>
      </c>
      <c r="I208">
        <v>4.5599999999999996</v>
      </c>
      <c r="J208" s="1">
        <v>1870</v>
      </c>
      <c r="K208" s="1">
        <v>29.5</v>
      </c>
      <c r="L208" s="1">
        <v>85.4</v>
      </c>
    </row>
    <row r="209" spans="1:12" x14ac:dyDescent="0.25">
      <c r="A209" t="s">
        <v>70</v>
      </c>
      <c r="B209">
        <v>2040</v>
      </c>
      <c r="C209" t="s">
        <v>65</v>
      </c>
      <c r="D209" t="s">
        <v>79</v>
      </c>
      <c r="E209" t="s">
        <v>80</v>
      </c>
      <c r="F209">
        <v>0.46</v>
      </c>
      <c r="G209">
        <v>36.15</v>
      </c>
      <c r="H209">
        <v>0.3</v>
      </c>
      <c r="I209">
        <v>2.54</v>
      </c>
      <c r="J209" s="1">
        <v>138</v>
      </c>
      <c r="K209" s="1">
        <v>0.42</v>
      </c>
      <c r="L209" s="1">
        <v>3.52</v>
      </c>
    </row>
    <row r="210" spans="1:12" x14ac:dyDescent="0.25">
      <c r="A210" t="s">
        <v>70</v>
      </c>
      <c r="B210">
        <v>2040</v>
      </c>
      <c r="C210" t="s">
        <v>65</v>
      </c>
      <c r="D210" t="s">
        <v>81</v>
      </c>
      <c r="E210" t="s">
        <v>82</v>
      </c>
      <c r="F210">
        <v>3.76</v>
      </c>
      <c r="G210">
        <v>43.49</v>
      </c>
      <c r="H210">
        <v>1.27</v>
      </c>
      <c r="I210">
        <v>4.42</v>
      </c>
      <c r="J210" s="1">
        <v>8.51</v>
      </c>
      <c r="K210" s="1">
        <v>0.108</v>
      </c>
      <c r="L210" s="1">
        <v>0.376</v>
      </c>
    </row>
    <row r="211" spans="1:12" x14ac:dyDescent="0.25">
      <c r="A211" t="s">
        <v>70</v>
      </c>
      <c r="B211">
        <v>2040</v>
      </c>
      <c r="C211" t="s">
        <v>65</v>
      </c>
      <c r="D211" t="s">
        <v>83</v>
      </c>
      <c r="E211" t="s">
        <v>84</v>
      </c>
      <c r="F211">
        <v>13.08</v>
      </c>
      <c r="G211">
        <v>46.82</v>
      </c>
      <c r="H211">
        <v>4.18</v>
      </c>
      <c r="I211">
        <v>6.69</v>
      </c>
      <c r="J211" s="1">
        <v>198</v>
      </c>
      <c r="K211" s="1">
        <v>8.27</v>
      </c>
      <c r="L211" s="1">
        <v>13.2</v>
      </c>
    </row>
    <row r="212" spans="1:12" x14ac:dyDescent="0.25">
      <c r="A212" t="s">
        <v>70</v>
      </c>
      <c r="B212">
        <v>2040</v>
      </c>
      <c r="C212" t="s">
        <v>65</v>
      </c>
      <c r="D212" t="s">
        <v>85</v>
      </c>
      <c r="E212" t="s">
        <v>86</v>
      </c>
      <c r="F212">
        <v>0</v>
      </c>
      <c r="G212">
        <v>0</v>
      </c>
      <c r="H212">
        <v>0</v>
      </c>
      <c r="I212">
        <v>0</v>
      </c>
      <c r="J212" s="1">
        <v>0</v>
      </c>
      <c r="K212" s="1">
        <v>0</v>
      </c>
      <c r="L212" s="1">
        <v>0</v>
      </c>
    </row>
    <row r="213" spans="1:12" x14ac:dyDescent="0.25">
      <c r="A213" t="s">
        <v>70</v>
      </c>
      <c r="B213">
        <v>2040</v>
      </c>
      <c r="C213" t="s">
        <v>65</v>
      </c>
      <c r="D213" t="s">
        <v>63</v>
      </c>
      <c r="E213" t="s">
        <v>87</v>
      </c>
      <c r="F213">
        <v>-0.03</v>
      </c>
      <c r="G213">
        <v>24.15</v>
      </c>
      <c r="H213">
        <v>0</v>
      </c>
      <c r="I213">
        <v>0.41</v>
      </c>
      <c r="J213" s="1">
        <v>9950</v>
      </c>
      <c r="K213" s="1">
        <v>0.371</v>
      </c>
      <c r="L213" s="1">
        <v>40.9</v>
      </c>
    </row>
    <row r="214" spans="1:12" x14ac:dyDescent="0.25">
      <c r="A214" t="s">
        <v>70</v>
      </c>
      <c r="B214">
        <v>2040</v>
      </c>
      <c r="C214" t="s">
        <v>65</v>
      </c>
      <c r="D214" t="s">
        <v>88</v>
      </c>
      <c r="E214" t="s">
        <v>89</v>
      </c>
      <c r="F214">
        <v>1.37</v>
      </c>
      <c r="G214">
        <v>36.15</v>
      </c>
      <c r="H214">
        <v>0.46</v>
      </c>
      <c r="I214">
        <v>2.42</v>
      </c>
      <c r="J214" s="1">
        <v>53.3</v>
      </c>
      <c r="K214" s="1">
        <v>0.24399999999999999</v>
      </c>
      <c r="L214" s="1">
        <v>1.29</v>
      </c>
    </row>
    <row r="215" spans="1:12" x14ac:dyDescent="0.25">
      <c r="A215" t="s">
        <v>70</v>
      </c>
      <c r="B215">
        <v>2040</v>
      </c>
      <c r="C215" t="s">
        <v>65</v>
      </c>
      <c r="D215" t="s">
        <v>49</v>
      </c>
      <c r="E215" t="s">
        <v>90</v>
      </c>
      <c r="F215">
        <v>-0.15</v>
      </c>
      <c r="G215">
        <v>22.16</v>
      </c>
      <c r="H215">
        <v>0</v>
      </c>
      <c r="I215">
        <v>0.28000000000000003</v>
      </c>
      <c r="J215" s="1">
        <v>1160</v>
      </c>
      <c r="K215" s="1">
        <v>4.5100000000000001E-3</v>
      </c>
      <c r="L215" s="1">
        <v>3.19</v>
      </c>
    </row>
    <row r="216" spans="1:12" x14ac:dyDescent="0.25">
      <c r="A216" t="s">
        <v>70</v>
      </c>
      <c r="B216">
        <v>2040</v>
      </c>
      <c r="C216" t="s">
        <v>65</v>
      </c>
      <c r="D216" t="s">
        <v>30</v>
      </c>
      <c r="E216" t="s">
        <v>91</v>
      </c>
      <c r="F216">
        <v>0.44</v>
      </c>
      <c r="G216">
        <v>33.67</v>
      </c>
      <c r="H216">
        <v>0.17</v>
      </c>
      <c r="I216">
        <v>1.95</v>
      </c>
      <c r="J216" s="1">
        <v>1300</v>
      </c>
      <c r="K216" s="1">
        <v>2.21</v>
      </c>
      <c r="L216" s="1">
        <v>25.4</v>
      </c>
    </row>
    <row r="217" spans="1:12" x14ac:dyDescent="0.25">
      <c r="A217" t="s">
        <v>70</v>
      </c>
      <c r="B217">
        <v>2040</v>
      </c>
      <c r="C217" t="s">
        <v>65</v>
      </c>
      <c r="D217" t="s">
        <v>92</v>
      </c>
      <c r="E217" t="s">
        <v>93</v>
      </c>
      <c r="F217">
        <v>1.1299999999999999</v>
      </c>
      <c r="G217">
        <v>39.24</v>
      </c>
      <c r="H217">
        <v>0.4</v>
      </c>
      <c r="I217">
        <v>3.18</v>
      </c>
      <c r="J217" s="1">
        <v>69</v>
      </c>
      <c r="K217" s="1">
        <v>0.27400000000000002</v>
      </c>
      <c r="L217" s="1">
        <v>2.2000000000000002</v>
      </c>
    </row>
    <row r="218" spans="1:12" x14ac:dyDescent="0.25">
      <c r="A218" t="s">
        <v>70</v>
      </c>
      <c r="B218">
        <v>2040</v>
      </c>
      <c r="C218" t="s">
        <v>65</v>
      </c>
      <c r="D218" t="s">
        <v>94</v>
      </c>
      <c r="E218" t="s">
        <v>95</v>
      </c>
      <c r="F218">
        <v>-0.28999999999999998</v>
      </c>
      <c r="G218">
        <v>28.83</v>
      </c>
      <c r="H218">
        <v>0.03</v>
      </c>
      <c r="I218">
        <v>1.01</v>
      </c>
      <c r="J218" s="1">
        <v>27.8</v>
      </c>
      <c r="K218" s="1">
        <v>7.8200000000000006E-3</v>
      </c>
      <c r="L218" s="1">
        <v>0.28100000000000003</v>
      </c>
    </row>
    <row r="219" spans="1:12" x14ac:dyDescent="0.25">
      <c r="A219" t="s">
        <v>70</v>
      </c>
      <c r="B219">
        <v>2040</v>
      </c>
      <c r="C219" t="s">
        <v>65</v>
      </c>
      <c r="D219" t="s">
        <v>96</v>
      </c>
      <c r="E219" t="s">
        <v>97</v>
      </c>
      <c r="F219">
        <v>0</v>
      </c>
      <c r="G219">
        <v>0</v>
      </c>
      <c r="H219">
        <v>0</v>
      </c>
      <c r="I219">
        <v>0</v>
      </c>
      <c r="J219" s="1">
        <v>0</v>
      </c>
      <c r="K219" s="1">
        <v>0</v>
      </c>
      <c r="L219" s="1">
        <v>0</v>
      </c>
    </row>
    <row r="220" spans="1:12" x14ac:dyDescent="0.25">
      <c r="A220" t="s">
        <v>70</v>
      </c>
      <c r="B220">
        <v>2040</v>
      </c>
      <c r="C220" t="s">
        <v>65</v>
      </c>
      <c r="D220" t="s">
        <v>98</v>
      </c>
      <c r="E220" t="s">
        <v>99</v>
      </c>
      <c r="F220">
        <v>0.43</v>
      </c>
      <c r="G220">
        <v>33.270000000000003</v>
      </c>
      <c r="H220">
        <v>0.15</v>
      </c>
      <c r="I220">
        <v>1.81</v>
      </c>
      <c r="J220" s="1">
        <v>10.3</v>
      </c>
      <c r="K220" s="1">
        <v>1.52E-2</v>
      </c>
      <c r="L220" s="1">
        <v>0.186</v>
      </c>
    </row>
    <row r="221" spans="1:12" x14ac:dyDescent="0.25">
      <c r="A221" t="s">
        <v>70</v>
      </c>
      <c r="B221">
        <v>2040</v>
      </c>
      <c r="C221" t="s">
        <v>65</v>
      </c>
      <c r="D221" t="s">
        <v>100</v>
      </c>
      <c r="E221" t="s">
        <v>101</v>
      </c>
      <c r="F221">
        <v>0</v>
      </c>
      <c r="G221">
        <v>0</v>
      </c>
      <c r="H221">
        <v>0</v>
      </c>
      <c r="I221">
        <v>0</v>
      </c>
      <c r="J221" s="1">
        <v>0</v>
      </c>
      <c r="K221" s="1">
        <v>0</v>
      </c>
      <c r="L221" s="1">
        <v>0</v>
      </c>
    </row>
    <row r="222" spans="1:12" x14ac:dyDescent="0.25">
      <c r="A222" t="s">
        <v>70</v>
      </c>
      <c r="B222">
        <v>2040</v>
      </c>
      <c r="C222" t="s">
        <v>65</v>
      </c>
      <c r="D222" t="s">
        <v>102</v>
      </c>
      <c r="E222" t="s">
        <v>103</v>
      </c>
      <c r="F222">
        <v>-0.2</v>
      </c>
      <c r="G222">
        <v>26.41</v>
      </c>
      <c r="H222">
        <v>0</v>
      </c>
      <c r="I222">
        <v>0.68</v>
      </c>
      <c r="J222" s="1">
        <v>92.6</v>
      </c>
      <c r="K222" s="1">
        <v>0</v>
      </c>
      <c r="L222" s="1">
        <v>0.63</v>
      </c>
    </row>
    <row r="223" spans="1:12" x14ac:dyDescent="0.25">
      <c r="A223" t="s">
        <v>70</v>
      </c>
      <c r="B223">
        <v>2040</v>
      </c>
      <c r="C223" t="s">
        <v>65</v>
      </c>
      <c r="D223" t="s">
        <v>104</v>
      </c>
      <c r="E223" t="s">
        <v>105</v>
      </c>
      <c r="F223">
        <v>0.76</v>
      </c>
      <c r="G223">
        <v>33.75</v>
      </c>
      <c r="H223">
        <v>0.26</v>
      </c>
      <c r="I223">
        <v>2.02</v>
      </c>
      <c r="J223" s="1">
        <v>282</v>
      </c>
      <c r="K223" s="1">
        <v>0.747</v>
      </c>
      <c r="L223" s="1">
        <v>5.71</v>
      </c>
    </row>
    <row r="224" spans="1:12" x14ac:dyDescent="0.25">
      <c r="A224" t="s">
        <v>70</v>
      </c>
      <c r="B224">
        <v>2040</v>
      </c>
      <c r="C224" t="s">
        <v>65</v>
      </c>
      <c r="D224" t="s">
        <v>106</v>
      </c>
      <c r="E224" t="s">
        <v>107</v>
      </c>
      <c r="F224">
        <v>0.08</v>
      </c>
      <c r="G224">
        <v>27.36</v>
      </c>
      <c r="H224">
        <v>0.03</v>
      </c>
      <c r="I224">
        <v>0.8</v>
      </c>
      <c r="J224" s="1">
        <v>12.5</v>
      </c>
      <c r="K224" s="1">
        <v>3.5799999999999998E-3</v>
      </c>
      <c r="L224" s="1">
        <v>9.9400000000000002E-2</v>
      </c>
    </row>
    <row r="225" spans="1:12" x14ac:dyDescent="0.25">
      <c r="A225" t="s">
        <v>70</v>
      </c>
      <c r="B225">
        <v>2040</v>
      </c>
      <c r="C225" t="s">
        <v>65</v>
      </c>
      <c r="D225" t="s">
        <v>108</v>
      </c>
      <c r="E225" t="s">
        <v>109</v>
      </c>
      <c r="F225">
        <v>5.98</v>
      </c>
      <c r="G225">
        <v>44.3</v>
      </c>
      <c r="H225">
        <v>1.86</v>
      </c>
      <c r="I225">
        <v>4.49</v>
      </c>
      <c r="J225" s="1">
        <v>183</v>
      </c>
      <c r="K225" s="1">
        <v>3.4</v>
      </c>
      <c r="L225" s="1">
        <v>8.2100000000000009</v>
      </c>
    </row>
    <row r="226" spans="1:12" x14ac:dyDescent="0.25">
      <c r="A226" t="s">
        <v>70</v>
      </c>
      <c r="B226">
        <v>2040</v>
      </c>
      <c r="C226" t="s">
        <v>65</v>
      </c>
      <c r="D226" t="s">
        <v>110</v>
      </c>
      <c r="E226" t="s">
        <v>111</v>
      </c>
      <c r="F226">
        <v>1.94</v>
      </c>
      <c r="G226">
        <v>34.26</v>
      </c>
      <c r="H226">
        <v>0.63</v>
      </c>
      <c r="I226">
        <v>1.91</v>
      </c>
      <c r="J226" s="1">
        <v>2.1800000000000002</v>
      </c>
      <c r="K226" s="1">
        <v>1.37E-2</v>
      </c>
      <c r="L226" s="1">
        <v>4.1599999999999998E-2</v>
      </c>
    </row>
    <row r="227" spans="1:12" x14ac:dyDescent="0.25">
      <c r="A227" t="s">
        <v>70</v>
      </c>
      <c r="B227">
        <v>2040</v>
      </c>
      <c r="C227" t="s">
        <v>65</v>
      </c>
      <c r="D227" t="s">
        <v>112</v>
      </c>
      <c r="E227" t="s">
        <v>113</v>
      </c>
      <c r="F227">
        <v>-0.28000000000000003</v>
      </c>
      <c r="G227">
        <v>25.64</v>
      </c>
      <c r="H227">
        <v>0.01</v>
      </c>
      <c r="I227">
        <v>0.62</v>
      </c>
      <c r="J227" s="1">
        <v>154</v>
      </c>
      <c r="K227" s="1">
        <v>2.1299999999999999E-2</v>
      </c>
      <c r="L227" s="1">
        <v>0.96299999999999997</v>
      </c>
    </row>
    <row r="228" spans="1:12" x14ac:dyDescent="0.25">
      <c r="A228" t="s">
        <v>70</v>
      </c>
      <c r="B228">
        <v>2040</v>
      </c>
      <c r="C228" t="s">
        <v>65</v>
      </c>
      <c r="D228" t="s">
        <v>114</v>
      </c>
      <c r="E228" t="s">
        <v>115</v>
      </c>
      <c r="F228">
        <v>-0.37</v>
      </c>
      <c r="G228">
        <v>32.07</v>
      </c>
      <c r="H228">
        <v>0.01</v>
      </c>
      <c r="I228">
        <v>1.6</v>
      </c>
      <c r="J228" s="1">
        <v>707</v>
      </c>
      <c r="K228" s="1">
        <v>9.0499999999999997E-2</v>
      </c>
      <c r="L228" s="1">
        <v>11.3</v>
      </c>
    </row>
    <row r="229" spans="1:12" x14ac:dyDescent="0.25">
      <c r="A229" t="s">
        <v>70</v>
      </c>
      <c r="B229">
        <v>2040</v>
      </c>
      <c r="C229" t="s">
        <v>65</v>
      </c>
      <c r="D229" t="s">
        <v>116</v>
      </c>
      <c r="E229" t="s">
        <v>117</v>
      </c>
      <c r="F229">
        <v>0.7</v>
      </c>
      <c r="G229">
        <v>34.450000000000003</v>
      </c>
      <c r="H229">
        <v>0.23</v>
      </c>
      <c r="I229">
        <v>2.02</v>
      </c>
      <c r="J229" s="1">
        <v>182</v>
      </c>
      <c r="K229" s="1">
        <v>0.42499999999999999</v>
      </c>
      <c r="L229" s="1">
        <v>3.68</v>
      </c>
    </row>
    <row r="230" spans="1:12" x14ac:dyDescent="0.25">
      <c r="A230" t="s">
        <v>70</v>
      </c>
      <c r="B230">
        <v>2040</v>
      </c>
      <c r="C230" t="s">
        <v>65</v>
      </c>
      <c r="D230" t="s">
        <v>60</v>
      </c>
      <c r="E230" t="s">
        <v>118</v>
      </c>
      <c r="F230">
        <v>-0.28999999999999998</v>
      </c>
      <c r="G230">
        <v>27.74</v>
      </c>
      <c r="H230">
        <v>0.01</v>
      </c>
      <c r="I230">
        <v>0.93</v>
      </c>
      <c r="J230" s="1">
        <v>18100</v>
      </c>
      <c r="K230" s="1">
        <v>2.2999999999999998</v>
      </c>
      <c r="L230" s="1">
        <v>167</v>
      </c>
    </row>
    <row r="231" spans="1:12" x14ac:dyDescent="0.25">
      <c r="A231" t="s">
        <v>70</v>
      </c>
      <c r="B231">
        <v>2040</v>
      </c>
      <c r="C231" t="s">
        <v>65</v>
      </c>
      <c r="D231" t="s">
        <v>119</v>
      </c>
      <c r="E231" t="s">
        <v>120</v>
      </c>
      <c r="F231">
        <v>0</v>
      </c>
      <c r="G231">
        <v>0</v>
      </c>
      <c r="H231">
        <v>0</v>
      </c>
      <c r="I231">
        <v>0</v>
      </c>
      <c r="J231" s="1">
        <v>0</v>
      </c>
      <c r="K231" s="1">
        <v>0</v>
      </c>
      <c r="L231" s="1">
        <v>0</v>
      </c>
    </row>
    <row r="232" spans="1:12" x14ac:dyDescent="0.25">
      <c r="A232" t="s">
        <v>70</v>
      </c>
      <c r="B232">
        <v>2040</v>
      </c>
      <c r="C232" t="s">
        <v>65</v>
      </c>
      <c r="D232" t="s">
        <v>41</v>
      </c>
      <c r="E232" t="s">
        <v>121</v>
      </c>
      <c r="F232">
        <v>-0.65</v>
      </c>
      <c r="G232">
        <v>32.28</v>
      </c>
      <c r="H232">
        <v>0.13</v>
      </c>
      <c r="I232">
        <v>1.73</v>
      </c>
      <c r="J232" s="1">
        <v>2160</v>
      </c>
      <c r="K232" s="1">
        <v>2.89</v>
      </c>
      <c r="L232" s="1">
        <v>37.299999999999997</v>
      </c>
    </row>
    <row r="233" spans="1:12" x14ac:dyDescent="0.25">
      <c r="A233" t="s">
        <v>70</v>
      </c>
      <c r="B233">
        <v>2040</v>
      </c>
      <c r="C233" t="s">
        <v>65</v>
      </c>
      <c r="D233" t="s">
        <v>122</v>
      </c>
      <c r="E233" t="s">
        <v>123</v>
      </c>
      <c r="F233">
        <v>1.58</v>
      </c>
      <c r="G233">
        <v>37.22</v>
      </c>
      <c r="H233">
        <v>0.53</v>
      </c>
      <c r="I233">
        <v>2.67</v>
      </c>
      <c r="J233" s="1">
        <v>9.51</v>
      </c>
      <c r="K233" s="1">
        <v>5.0500000000000003E-2</v>
      </c>
      <c r="L233" s="1">
        <v>0.254</v>
      </c>
    </row>
    <row r="234" spans="1:12" x14ac:dyDescent="0.25">
      <c r="A234" t="s">
        <v>70</v>
      </c>
      <c r="B234">
        <v>2040</v>
      </c>
      <c r="C234" t="s">
        <v>65</v>
      </c>
      <c r="D234" t="s">
        <v>124</v>
      </c>
      <c r="E234" t="s">
        <v>125</v>
      </c>
      <c r="F234">
        <v>8.43</v>
      </c>
      <c r="G234">
        <v>41.51</v>
      </c>
      <c r="H234">
        <v>2.83</v>
      </c>
      <c r="I234">
        <v>4.0599999999999996</v>
      </c>
      <c r="J234" s="1">
        <v>25.1</v>
      </c>
      <c r="K234" s="1">
        <v>0.70899999999999996</v>
      </c>
      <c r="L234" s="1">
        <v>1.02</v>
      </c>
    </row>
    <row r="235" spans="1:12" x14ac:dyDescent="0.25">
      <c r="A235" t="s">
        <v>70</v>
      </c>
      <c r="B235">
        <v>2040</v>
      </c>
      <c r="C235" t="s">
        <v>65</v>
      </c>
      <c r="D235" t="s">
        <v>126</v>
      </c>
      <c r="E235" t="s">
        <v>127</v>
      </c>
      <c r="F235">
        <v>0</v>
      </c>
      <c r="G235">
        <v>0</v>
      </c>
      <c r="H235">
        <v>0</v>
      </c>
      <c r="I235">
        <v>0</v>
      </c>
      <c r="J235" s="1">
        <v>0</v>
      </c>
      <c r="K235" s="1">
        <v>0</v>
      </c>
      <c r="L235" s="1">
        <v>0</v>
      </c>
    </row>
    <row r="236" spans="1:12" x14ac:dyDescent="0.25">
      <c r="A236" t="s">
        <v>70</v>
      </c>
      <c r="B236">
        <v>2040</v>
      </c>
      <c r="C236" t="s">
        <v>65</v>
      </c>
      <c r="D236" t="s">
        <v>128</v>
      </c>
      <c r="E236" t="s">
        <v>129</v>
      </c>
      <c r="F236">
        <v>0.23</v>
      </c>
      <c r="G236">
        <v>26.78</v>
      </c>
      <c r="H236">
        <v>0.08</v>
      </c>
      <c r="I236">
        <v>0.73</v>
      </c>
      <c r="J236" s="1">
        <v>31.6</v>
      </c>
      <c r="K236" s="1">
        <v>2.53E-2</v>
      </c>
      <c r="L236" s="1">
        <v>0.23</v>
      </c>
    </row>
    <row r="237" spans="1:12" x14ac:dyDescent="0.25">
      <c r="A237" t="s">
        <v>70</v>
      </c>
      <c r="B237">
        <v>2040</v>
      </c>
      <c r="C237" t="s">
        <v>65</v>
      </c>
      <c r="D237" t="s">
        <v>130</v>
      </c>
      <c r="E237" t="s">
        <v>131</v>
      </c>
      <c r="F237">
        <v>1.2</v>
      </c>
      <c r="G237">
        <v>32.72</v>
      </c>
      <c r="H237">
        <v>0.4</v>
      </c>
      <c r="I237">
        <v>1.79</v>
      </c>
      <c r="J237" s="1">
        <v>329</v>
      </c>
      <c r="K237" s="1">
        <v>1.33</v>
      </c>
      <c r="L237" s="1">
        <v>5.9</v>
      </c>
    </row>
    <row r="238" spans="1:12" x14ac:dyDescent="0.25">
      <c r="A238" t="s">
        <v>70</v>
      </c>
      <c r="B238">
        <v>2040</v>
      </c>
      <c r="C238" t="s">
        <v>65</v>
      </c>
      <c r="D238" t="s">
        <v>58</v>
      </c>
      <c r="E238" t="s">
        <v>132</v>
      </c>
      <c r="F238">
        <v>6.48</v>
      </c>
      <c r="G238">
        <v>43.26</v>
      </c>
      <c r="H238">
        <v>2.19</v>
      </c>
      <c r="I238">
        <v>4.78</v>
      </c>
      <c r="J238" s="1">
        <v>6850</v>
      </c>
      <c r="K238" s="1">
        <v>150</v>
      </c>
      <c r="L238" s="1">
        <v>327</v>
      </c>
    </row>
    <row r="239" spans="1:12" x14ac:dyDescent="0.25">
      <c r="A239" t="s">
        <v>70</v>
      </c>
      <c r="B239">
        <v>2040</v>
      </c>
      <c r="C239" t="s">
        <v>65</v>
      </c>
      <c r="D239" t="s">
        <v>133</v>
      </c>
      <c r="E239" t="s">
        <v>134</v>
      </c>
      <c r="F239">
        <v>16.690000000000001</v>
      </c>
      <c r="G239">
        <v>54.6</v>
      </c>
      <c r="H239">
        <v>5.22</v>
      </c>
      <c r="I239">
        <v>8.7100000000000009</v>
      </c>
      <c r="J239" s="1">
        <v>181</v>
      </c>
      <c r="K239" s="1">
        <v>9.4700000000000006</v>
      </c>
      <c r="L239" s="1">
        <v>15.8</v>
      </c>
    </row>
    <row r="240" spans="1:12" x14ac:dyDescent="0.25">
      <c r="A240" t="s">
        <v>70</v>
      </c>
      <c r="B240">
        <v>2040</v>
      </c>
      <c r="C240" t="s">
        <v>65</v>
      </c>
      <c r="D240" t="s">
        <v>135</v>
      </c>
      <c r="E240" t="s">
        <v>136</v>
      </c>
      <c r="F240">
        <v>7.32</v>
      </c>
      <c r="G240">
        <v>44.67</v>
      </c>
      <c r="H240">
        <v>2.4500000000000002</v>
      </c>
      <c r="I240">
        <v>4.95</v>
      </c>
      <c r="J240" s="1">
        <v>845</v>
      </c>
      <c r="K240" s="1">
        <v>20.7</v>
      </c>
      <c r="L240" s="1">
        <v>41.8</v>
      </c>
    </row>
    <row r="241" spans="1:12" x14ac:dyDescent="0.25">
      <c r="A241" t="s">
        <v>70</v>
      </c>
      <c r="B241">
        <v>2040</v>
      </c>
      <c r="C241" t="s">
        <v>65</v>
      </c>
      <c r="D241" t="s">
        <v>62</v>
      </c>
      <c r="E241" t="s">
        <v>137</v>
      </c>
      <c r="F241">
        <v>0.19</v>
      </c>
      <c r="G241">
        <v>29.67</v>
      </c>
      <c r="H241">
        <v>7.0000000000000007E-2</v>
      </c>
      <c r="I241">
        <v>1.2</v>
      </c>
      <c r="J241" s="1">
        <v>452</v>
      </c>
      <c r="K241" s="1">
        <v>0.29699999999999999</v>
      </c>
      <c r="L241" s="1">
        <v>5.43</v>
      </c>
    </row>
    <row r="242" spans="1:12" x14ac:dyDescent="0.25">
      <c r="A242" t="s">
        <v>70</v>
      </c>
      <c r="B242">
        <v>2040</v>
      </c>
      <c r="C242" t="s">
        <v>65</v>
      </c>
      <c r="D242" t="s">
        <v>51</v>
      </c>
      <c r="E242" t="s">
        <v>138</v>
      </c>
      <c r="F242">
        <v>2.64</v>
      </c>
      <c r="G242">
        <v>36.159999999999997</v>
      </c>
      <c r="H242">
        <v>0.9</v>
      </c>
      <c r="I242">
        <v>2.62</v>
      </c>
      <c r="J242" s="1">
        <v>98600</v>
      </c>
      <c r="K242" s="1">
        <v>888</v>
      </c>
      <c r="L242" s="1">
        <v>2590</v>
      </c>
    </row>
    <row r="243" spans="1:12" x14ac:dyDescent="0.25">
      <c r="A243" t="s">
        <v>70</v>
      </c>
      <c r="B243">
        <v>2040</v>
      </c>
      <c r="C243" t="s">
        <v>65</v>
      </c>
      <c r="D243" t="s">
        <v>139</v>
      </c>
      <c r="E243" t="s">
        <v>140</v>
      </c>
      <c r="F243">
        <v>0</v>
      </c>
      <c r="G243">
        <v>0</v>
      </c>
      <c r="H243">
        <v>0</v>
      </c>
      <c r="I243">
        <v>0</v>
      </c>
      <c r="J243" s="1">
        <v>0</v>
      </c>
      <c r="K243" s="1">
        <v>0</v>
      </c>
      <c r="L243" s="1">
        <v>0</v>
      </c>
    </row>
    <row r="244" spans="1:12" x14ac:dyDescent="0.25">
      <c r="A244" t="s">
        <v>70</v>
      </c>
      <c r="B244">
        <v>2040</v>
      </c>
      <c r="C244" t="s">
        <v>65</v>
      </c>
      <c r="D244" t="s">
        <v>141</v>
      </c>
      <c r="E244" t="s">
        <v>142</v>
      </c>
      <c r="F244">
        <v>0</v>
      </c>
      <c r="G244">
        <v>0</v>
      </c>
      <c r="H244">
        <v>0</v>
      </c>
      <c r="I244">
        <v>0</v>
      </c>
      <c r="J244" s="1">
        <v>0</v>
      </c>
      <c r="K244" s="1">
        <v>0</v>
      </c>
      <c r="L244" s="1">
        <v>0</v>
      </c>
    </row>
    <row r="245" spans="1:12" x14ac:dyDescent="0.25">
      <c r="A245" t="s">
        <v>70</v>
      </c>
      <c r="B245">
        <v>2040</v>
      </c>
      <c r="C245" t="s">
        <v>65</v>
      </c>
      <c r="D245" t="s">
        <v>52</v>
      </c>
      <c r="E245" t="s">
        <v>143</v>
      </c>
      <c r="F245">
        <v>-0.44</v>
      </c>
      <c r="G245">
        <v>29.99</v>
      </c>
      <c r="H245">
        <v>0.21</v>
      </c>
      <c r="I245">
        <v>1.27</v>
      </c>
      <c r="J245" s="1">
        <v>52.7</v>
      </c>
      <c r="K245" s="1">
        <v>0.11</v>
      </c>
      <c r="L245" s="1">
        <v>0.67200000000000004</v>
      </c>
    </row>
    <row r="246" spans="1:12" x14ac:dyDescent="0.25">
      <c r="A246" t="s">
        <v>70</v>
      </c>
      <c r="B246">
        <v>2040</v>
      </c>
      <c r="C246" t="s">
        <v>65</v>
      </c>
      <c r="D246" t="s">
        <v>144</v>
      </c>
      <c r="E246" t="s">
        <v>145</v>
      </c>
      <c r="F246">
        <v>-0.18</v>
      </c>
      <c r="G246">
        <v>22.04</v>
      </c>
      <c r="H246">
        <v>0</v>
      </c>
      <c r="I246">
        <v>0.27</v>
      </c>
      <c r="J246" s="1">
        <v>907</v>
      </c>
      <c r="K246" s="1">
        <v>0</v>
      </c>
      <c r="L246" s="1">
        <v>2.4900000000000002</v>
      </c>
    </row>
    <row r="247" spans="1:12" x14ac:dyDescent="0.25">
      <c r="A247" t="s">
        <v>70</v>
      </c>
      <c r="B247">
        <v>2040</v>
      </c>
      <c r="C247" t="s">
        <v>65</v>
      </c>
      <c r="D247" t="s">
        <v>146</v>
      </c>
      <c r="E247" t="s">
        <v>147</v>
      </c>
      <c r="F247">
        <v>0</v>
      </c>
      <c r="G247">
        <v>0</v>
      </c>
      <c r="H247">
        <v>0</v>
      </c>
      <c r="I247">
        <v>0</v>
      </c>
      <c r="J247" s="1">
        <v>0</v>
      </c>
      <c r="K247" s="1">
        <v>0</v>
      </c>
      <c r="L247" s="1">
        <v>0</v>
      </c>
    </row>
    <row r="248" spans="1:12" x14ac:dyDescent="0.25">
      <c r="A248" t="s">
        <v>70</v>
      </c>
      <c r="B248">
        <v>2040</v>
      </c>
      <c r="C248" t="s">
        <v>65</v>
      </c>
      <c r="D248" t="s">
        <v>148</v>
      </c>
      <c r="E248" t="s">
        <v>149</v>
      </c>
      <c r="F248">
        <v>0.69</v>
      </c>
      <c r="G248">
        <v>26.31</v>
      </c>
      <c r="H248">
        <v>0.23</v>
      </c>
      <c r="I248">
        <v>0.73</v>
      </c>
      <c r="J248" s="1">
        <v>957</v>
      </c>
      <c r="K248" s="1">
        <v>2.2400000000000002</v>
      </c>
      <c r="L248" s="1">
        <v>6.94</v>
      </c>
    </row>
    <row r="249" spans="1:12" x14ac:dyDescent="0.25">
      <c r="A249" t="s">
        <v>70</v>
      </c>
      <c r="B249">
        <v>2040</v>
      </c>
      <c r="C249" t="s">
        <v>65</v>
      </c>
      <c r="D249" t="s">
        <v>150</v>
      </c>
      <c r="E249" t="s">
        <v>151</v>
      </c>
      <c r="F249">
        <v>-0.18</v>
      </c>
      <c r="G249">
        <v>25.6</v>
      </c>
      <c r="H249">
        <v>0</v>
      </c>
      <c r="I249">
        <v>0.57999999999999996</v>
      </c>
      <c r="J249" s="1">
        <v>7.22</v>
      </c>
      <c r="K249" s="1">
        <v>0</v>
      </c>
      <c r="L249" s="1">
        <v>4.1700000000000001E-2</v>
      </c>
    </row>
    <row r="250" spans="1:12" x14ac:dyDescent="0.25">
      <c r="A250" t="s">
        <v>70</v>
      </c>
      <c r="B250">
        <v>2040</v>
      </c>
      <c r="C250" t="s">
        <v>65</v>
      </c>
      <c r="D250" t="s">
        <v>152</v>
      </c>
      <c r="E250" t="s">
        <v>153</v>
      </c>
      <c r="F250">
        <v>2.57</v>
      </c>
      <c r="G250">
        <v>40.229999999999997</v>
      </c>
      <c r="H250">
        <v>0.85</v>
      </c>
      <c r="I250">
        <v>3.41</v>
      </c>
      <c r="J250" s="1">
        <v>17.3</v>
      </c>
      <c r="K250" s="1">
        <v>0.14599999999999999</v>
      </c>
      <c r="L250" s="1">
        <v>0.58799999999999997</v>
      </c>
    </row>
    <row r="251" spans="1:12" x14ac:dyDescent="0.25">
      <c r="A251" t="s">
        <v>70</v>
      </c>
      <c r="B251">
        <v>2040</v>
      </c>
      <c r="C251" t="s">
        <v>65</v>
      </c>
      <c r="D251" t="s">
        <v>154</v>
      </c>
      <c r="E251" t="s">
        <v>155</v>
      </c>
      <c r="F251">
        <v>0.6</v>
      </c>
      <c r="G251">
        <v>34.47</v>
      </c>
      <c r="H251">
        <v>0.28000000000000003</v>
      </c>
      <c r="I251">
        <v>2.21</v>
      </c>
      <c r="J251" s="1">
        <v>2370</v>
      </c>
      <c r="K251" s="1">
        <v>6.66</v>
      </c>
      <c r="L251" s="1">
        <v>52.4</v>
      </c>
    </row>
    <row r="252" spans="1:12" x14ac:dyDescent="0.25">
      <c r="A252" t="s">
        <v>70</v>
      </c>
      <c r="B252">
        <v>2040</v>
      </c>
      <c r="C252" t="s">
        <v>65</v>
      </c>
      <c r="D252" t="s">
        <v>156</v>
      </c>
      <c r="E252" t="s">
        <v>157</v>
      </c>
      <c r="F252">
        <v>-0.61</v>
      </c>
      <c r="G252">
        <v>28.43</v>
      </c>
      <c r="H252">
        <v>0</v>
      </c>
      <c r="I252">
        <v>0.95</v>
      </c>
      <c r="J252" s="1">
        <v>5.28</v>
      </c>
      <c r="K252" s="1">
        <v>0</v>
      </c>
      <c r="L252" s="1">
        <v>0.05</v>
      </c>
    </row>
    <row r="253" spans="1:12" x14ac:dyDescent="0.25">
      <c r="A253" t="s">
        <v>70</v>
      </c>
      <c r="B253">
        <v>2040</v>
      </c>
      <c r="C253" t="s">
        <v>65</v>
      </c>
      <c r="D253" t="s">
        <v>158</v>
      </c>
      <c r="E253" t="s">
        <v>159</v>
      </c>
      <c r="F253">
        <v>0</v>
      </c>
      <c r="G253">
        <v>0</v>
      </c>
      <c r="H253">
        <v>0</v>
      </c>
      <c r="I253">
        <v>0</v>
      </c>
      <c r="J253" s="1">
        <v>0</v>
      </c>
      <c r="K253" s="1">
        <v>0</v>
      </c>
      <c r="L253" s="1">
        <v>0</v>
      </c>
    </row>
    <row r="254" spans="1:12" x14ac:dyDescent="0.25">
      <c r="A254" t="s">
        <v>70</v>
      </c>
      <c r="B254">
        <v>2040</v>
      </c>
      <c r="C254" t="s">
        <v>65</v>
      </c>
      <c r="D254" t="s">
        <v>160</v>
      </c>
      <c r="E254" t="s">
        <v>161</v>
      </c>
      <c r="F254">
        <v>0</v>
      </c>
      <c r="G254">
        <v>0</v>
      </c>
      <c r="H254">
        <v>0</v>
      </c>
      <c r="I254">
        <v>0</v>
      </c>
      <c r="J254" s="1">
        <v>0</v>
      </c>
      <c r="K254" s="1">
        <v>0</v>
      </c>
      <c r="L254" s="1">
        <v>0</v>
      </c>
    </row>
    <row r="255" spans="1:12" x14ac:dyDescent="0.25">
      <c r="A255" t="s">
        <v>70</v>
      </c>
      <c r="B255">
        <v>2040</v>
      </c>
      <c r="C255" t="s">
        <v>65</v>
      </c>
      <c r="D255" t="s">
        <v>162</v>
      </c>
      <c r="E255" t="s">
        <v>163</v>
      </c>
      <c r="F255">
        <v>0.23</v>
      </c>
      <c r="G255">
        <v>30.29</v>
      </c>
      <c r="H255">
        <v>0.08</v>
      </c>
      <c r="I255">
        <v>1.26</v>
      </c>
      <c r="J255" s="1">
        <v>1.03</v>
      </c>
      <c r="K255" s="1">
        <v>8.0599999999999997E-4</v>
      </c>
      <c r="L255" s="1">
        <v>1.2999999999999999E-2</v>
      </c>
    </row>
    <row r="256" spans="1:12" x14ac:dyDescent="0.25">
      <c r="A256" t="s">
        <v>70</v>
      </c>
      <c r="B256">
        <v>2040</v>
      </c>
      <c r="C256" t="s">
        <v>65</v>
      </c>
      <c r="D256" t="s">
        <v>164</v>
      </c>
      <c r="E256" t="s">
        <v>165</v>
      </c>
      <c r="F256">
        <v>1.56</v>
      </c>
      <c r="G256">
        <v>36.31</v>
      </c>
      <c r="H256">
        <v>0.54</v>
      </c>
      <c r="I256">
        <v>2.4700000000000002</v>
      </c>
      <c r="J256" s="1">
        <v>897</v>
      </c>
      <c r="K256" s="1">
        <v>4.8499999999999996</v>
      </c>
      <c r="L256" s="1">
        <v>22.2</v>
      </c>
    </row>
    <row r="257" spans="1:12" x14ac:dyDescent="0.25">
      <c r="A257" t="s">
        <v>70</v>
      </c>
      <c r="B257">
        <v>2040</v>
      </c>
      <c r="C257" t="s">
        <v>65</v>
      </c>
      <c r="D257" t="s">
        <v>166</v>
      </c>
      <c r="E257" t="s">
        <v>167</v>
      </c>
      <c r="F257">
        <v>6.59</v>
      </c>
      <c r="G257">
        <v>35.82</v>
      </c>
      <c r="H257">
        <v>2.13</v>
      </c>
      <c r="I257">
        <v>3.23</v>
      </c>
      <c r="J257" s="1">
        <v>1900</v>
      </c>
      <c r="K257" s="1">
        <v>40.5</v>
      </c>
      <c r="L257" s="1">
        <v>61.5</v>
      </c>
    </row>
    <row r="258" spans="1:12" x14ac:dyDescent="0.25">
      <c r="A258" t="s">
        <v>70</v>
      </c>
      <c r="B258">
        <v>2040</v>
      </c>
      <c r="C258" t="s">
        <v>65</v>
      </c>
      <c r="D258" t="s">
        <v>168</v>
      </c>
      <c r="E258" t="s">
        <v>169</v>
      </c>
      <c r="F258">
        <v>0</v>
      </c>
      <c r="G258">
        <v>0</v>
      </c>
      <c r="H258">
        <v>0</v>
      </c>
      <c r="I258">
        <v>0</v>
      </c>
      <c r="J258" s="1">
        <v>0</v>
      </c>
      <c r="K258" s="1">
        <v>0</v>
      </c>
      <c r="L258" s="1">
        <v>0</v>
      </c>
    </row>
    <row r="259" spans="1:12" x14ac:dyDescent="0.25">
      <c r="A259" t="s">
        <v>70</v>
      </c>
      <c r="B259">
        <v>2040</v>
      </c>
      <c r="C259" t="s">
        <v>65</v>
      </c>
      <c r="D259" t="s">
        <v>170</v>
      </c>
      <c r="E259" t="s">
        <v>171</v>
      </c>
      <c r="F259">
        <v>0</v>
      </c>
      <c r="G259">
        <v>0</v>
      </c>
      <c r="H259">
        <v>0</v>
      </c>
      <c r="I259">
        <v>0</v>
      </c>
      <c r="J259" s="1">
        <v>0</v>
      </c>
      <c r="K259" s="1">
        <v>0</v>
      </c>
      <c r="L259" s="1">
        <v>0</v>
      </c>
    </row>
    <row r="260" spans="1:12" x14ac:dyDescent="0.25">
      <c r="A260" t="s">
        <v>70</v>
      </c>
      <c r="B260">
        <v>2040</v>
      </c>
      <c r="C260" t="s">
        <v>65</v>
      </c>
      <c r="D260" t="s">
        <v>172</v>
      </c>
      <c r="E260" t="s">
        <v>173</v>
      </c>
      <c r="F260">
        <v>-0.32</v>
      </c>
      <c r="G260">
        <v>29.28</v>
      </c>
      <c r="H260">
        <v>0</v>
      </c>
      <c r="I260">
        <v>1.0900000000000001</v>
      </c>
      <c r="J260" s="1">
        <v>18.8</v>
      </c>
      <c r="K260" s="1">
        <v>0</v>
      </c>
      <c r="L260" s="1">
        <v>0.20499999999999999</v>
      </c>
    </row>
    <row r="261" spans="1:12" x14ac:dyDescent="0.25">
      <c r="A261" t="s">
        <v>70</v>
      </c>
      <c r="B261">
        <v>2040</v>
      </c>
      <c r="C261" t="s">
        <v>65</v>
      </c>
      <c r="D261" t="s">
        <v>174</v>
      </c>
      <c r="E261" t="s">
        <v>175</v>
      </c>
      <c r="F261">
        <v>-0.03</v>
      </c>
      <c r="G261">
        <v>19.329999999999998</v>
      </c>
      <c r="H261">
        <v>0</v>
      </c>
      <c r="I261">
        <v>0.19</v>
      </c>
      <c r="J261" s="1">
        <v>287</v>
      </c>
      <c r="K261" s="1">
        <v>1.54E-4</v>
      </c>
      <c r="L261" s="1">
        <v>0.54300000000000004</v>
      </c>
    </row>
    <row r="262" spans="1:12" x14ac:dyDescent="0.25">
      <c r="A262" t="s">
        <v>70</v>
      </c>
      <c r="B262">
        <v>2040</v>
      </c>
      <c r="C262" t="s">
        <v>65</v>
      </c>
      <c r="D262" t="s">
        <v>44</v>
      </c>
      <c r="E262" t="s">
        <v>176</v>
      </c>
      <c r="F262">
        <v>2.08</v>
      </c>
      <c r="G262">
        <v>42.29</v>
      </c>
      <c r="H262">
        <v>0.87</v>
      </c>
      <c r="I262">
        <v>4.16</v>
      </c>
      <c r="J262" s="1">
        <v>6710</v>
      </c>
      <c r="K262" s="1">
        <v>58.4</v>
      </c>
      <c r="L262" s="1">
        <v>279</v>
      </c>
    </row>
    <row r="263" spans="1:12" x14ac:dyDescent="0.25">
      <c r="A263" t="s">
        <v>70</v>
      </c>
      <c r="B263">
        <v>2040</v>
      </c>
      <c r="C263" t="s">
        <v>65</v>
      </c>
      <c r="D263" t="s">
        <v>177</v>
      </c>
      <c r="E263" t="s">
        <v>178</v>
      </c>
      <c r="F263">
        <v>-0.53</v>
      </c>
      <c r="G263">
        <v>31.15</v>
      </c>
      <c r="H263">
        <v>0</v>
      </c>
      <c r="I263">
        <v>1.41</v>
      </c>
      <c r="J263" s="1">
        <v>488</v>
      </c>
      <c r="K263" s="1">
        <v>0</v>
      </c>
      <c r="L263" s="1">
        <v>6.88</v>
      </c>
    </row>
    <row r="264" spans="1:12" x14ac:dyDescent="0.25">
      <c r="A264" t="s">
        <v>70</v>
      </c>
      <c r="B264">
        <v>2040</v>
      </c>
      <c r="C264" t="s">
        <v>65</v>
      </c>
      <c r="D264" t="s">
        <v>179</v>
      </c>
      <c r="E264" t="s">
        <v>180</v>
      </c>
      <c r="F264">
        <v>0</v>
      </c>
      <c r="G264">
        <v>0</v>
      </c>
      <c r="H264">
        <v>0</v>
      </c>
      <c r="I264">
        <v>0</v>
      </c>
      <c r="J264" s="1">
        <v>0</v>
      </c>
      <c r="K264" s="1">
        <v>0</v>
      </c>
      <c r="L264" s="1">
        <v>0</v>
      </c>
    </row>
    <row r="265" spans="1:12" x14ac:dyDescent="0.25">
      <c r="A265" t="s">
        <v>70</v>
      </c>
      <c r="B265">
        <v>2040</v>
      </c>
      <c r="C265" t="s">
        <v>65</v>
      </c>
      <c r="D265" t="s">
        <v>181</v>
      </c>
      <c r="E265" t="s">
        <v>182</v>
      </c>
      <c r="F265">
        <v>1.41</v>
      </c>
      <c r="G265">
        <v>37.54</v>
      </c>
      <c r="H265">
        <v>0.48</v>
      </c>
      <c r="I265">
        <v>2.79</v>
      </c>
      <c r="J265" s="1">
        <v>62.5</v>
      </c>
      <c r="K265" s="1">
        <v>0.29899999999999999</v>
      </c>
      <c r="L265" s="1">
        <v>1.75</v>
      </c>
    </row>
    <row r="266" spans="1:12" x14ac:dyDescent="0.25">
      <c r="A266" t="s">
        <v>70</v>
      </c>
      <c r="B266">
        <v>2040</v>
      </c>
      <c r="C266" t="s">
        <v>65</v>
      </c>
      <c r="D266" t="s">
        <v>183</v>
      </c>
      <c r="E266" t="s">
        <v>184</v>
      </c>
      <c r="F266">
        <v>0</v>
      </c>
      <c r="G266">
        <v>0</v>
      </c>
      <c r="H266">
        <v>0</v>
      </c>
      <c r="I266">
        <v>0</v>
      </c>
      <c r="J266" s="1">
        <v>0</v>
      </c>
      <c r="K266" s="1">
        <v>0</v>
      </c>
      <c r="L266" s="1">
        <v>0</v>
      </c>
    </row>
    <row r="267" spans="1:12" x14ac:dyDescent="0.25">
      <c r="A267" t="s">
        <v>70</v>
      </c>
      <c r="B267">
        <v>2040</v>
      </c>
      <c r="C267" t="s">
        <v>65</v>
      </c>
      <c r="D267" t="s">
        <v>185</v>
      </c>
      <c r="E267" t="s">
        <v>186</v>
      </c>
      <c r="F267">
        <v>4.6500000000000004</v>
      </c>
      <c r="G267">
        <v>39.96</v>
      </c>
      <c r="H267">
        <v>1.55</v>
      </c>
      <c r="I267">
        <v>3.74</v>
      </c>
      <c r="J267" s="1">
        <v>1180</v>
      </c>
      <c r="K267" s="1">
        <v>18.399999999999999</v>
      </c>
      <c r="L267" s="1">
        <v>44.3</v>
      </c>
    </row>
    <row r="268" spans="1:12" x14ac:dyDescent="0.25">
      <c r="A268" t="s">
        <v>70</v>
      </c>
      <c r="B268">
        <v>2040</v>
      </c>
      <c r="C268" t="s">
        <v>65</v>
      </c>
      <c r="D268" t="s">
        <v>187</v>
      </c>
      <c r="E268" t="s">
        <v>188</v>
      </c>
      <c r="F268">
        <v>-0.14000000000000001</v>
      </c>
      <c r="G268">
        <v>22.35</v>
      </c>
      <c r="H268">
        <v>0</v>
      </c>
      <c r="I268">
        <v>0.28000000000000003</v>
      </c>
      <c r="J268" s="1">
        <v>23.6</v>
      </c>
      <c r="K268" s="1">
        <v>0</v>
      </c>
      <c r="L268" s="1">
        <v>6.6000000000000003E-2</v>
      </c>
    </row>
    <row r="269" spans="1:12" x14ac:dyDescent="0.25">
      <c r="A269" t="s">
        <v>70</v>
      </c>
      <c r="B269">
        <v>2040</v>
      </c>
      <c r="C269" t="s">
        <v>65</v>
      </c>
      <c r="D269" t="s">
        <v>33</v>
      </c>
      <c r="E269" t="s">
        <v>189</v>
      </c>
      <c r="F269">
        <v>0</v>
      </c>
      <c r="G269">
        <v>0</v>
      </c>
      <c r="H269">
        <v>0</v>
      </c>
      <c r="I269">
        <v>0</v>
      </c>
      <c r="J269" s="1">
        <v>0</v>
      </c>
      <c r="K269" s="1">
        <v>0</v>
      </c>
      <c r="L269" s="1">
        <v>0</v>
      </c>
    </row>
    <row r="270" spans="1:12" x14ac:dyDescent="0.25">
      <c r="A270" t="s">
        <v>70</v>
      </c>
      <c r="B270">
        <v>2040</v>
      </c>
      <c r="C270" t="s">
        <v>65</v>
      </c>
      <c r="D270" t="s">
        <v>34</v>
      </c>
      <c r="E270" t="s">
        <v>190</v>
      </c>
      <c r="F270">
        <v>-0.72</v>
      </c>
      <c r="G270">
        <v>36.659999999999997</v>
      </c>
      <c r="H270">
        <v>0.1</v>
      </c>
      <c r="I270">
        <v>2.6</v>
      </c>
      <c r="J270" s="1">
        <v>12700</v>
      </c>
      <c r="K270" s="1">
        <v>12.1</v>
      </c>
      <c r="L270" s="1">
        <v>330</v>
      </c>
    </row>
    <row r="271" spans="1:12" x14ac:dyDescent="0.25">
      <c r="A271" t="s">
        <v>70</v>
      </c>
      <c r="B271">
        <v>2040</v>
      </c>
      <c r="C271" t="s">
        <v>65</v>
      </c>
      <c r="D271" t="s">
        <v>191</v>
      </c>
      <c r="E271" t="s">
        <v>192</v>
      </c>
      <c r="F271">
        <v>0</v>
      </c>
      <c r="G271">
        <v>21.32</v>
      </c>
      <c r="H271">
        <v>0</v>
      </c>
      <c r="I271">
        <v>0.17</v>
      </c>
      <c r="J271" s="1">
        <v>154</v>
      </c>
      <c r="K271" s="1">
        <v>0</v>
      </c>
      <c r="L271" s="1">
        <v>0.25900000000000001</v>
      </c>
    </row>
    <row r="272" spans="1:12" x14ac:dyDescent="0.25">
      <c r="A272" t="s">
        <v>70</v>
      </c>
      <c r="B272">
        <v>2040</v>
      </c>
      <c r="C272" t="s">
        <v>65</v>
      </c>
      <c r="D272" t="s">
        <v>193</v>
      </c>
      <c r="E272" t="s">
        <v>194</v>
      </c>
      <c r="F272">
        <v>0</v>
      </c>
      <c r="G272">
        <v>0</v>
      </c>
      <c r="H272">
        <v>0</v>
      </c>
      <c r="I272">
        <v>0</v>
      </c>
      <c r="J272" s="1">
        <v>0</v>
      </c>
      <c r="K272" s="1">
        <v>0</v>
      </c>
      <c r="L272" s="1">
        <v>0</v>
      </c>
    </row>
    <row r="273" spans="1:12" x14ac:dyDescent="0.25">
      <c r="A273" t="s">
        <v>70</v>
      </c>
      <c r="B273">
        <v>2040</v>
      </c>
      <c r="C273" t="s">
        <v>65</v>
      </c>
      <c r="D273" t="s">
        <v>195</v>
      </c>
      <c r="E273" t="s">
        <v>196</v>
      </c>
      <c r="F273">
        <v>0.2</v>
      </c>
      <c r="G273">
        <v>22.21</v>
      </c>
      <c r="H273">
        <v>7.0000000000000007E-2</v>
      </c>
      <c r="I273">
        <v>0.21</v>
      </c>
      <c r="J273" s="1">
        <v>29.6</v>
      </c>
      <c r="K273" s="1">
        <v>2.1000000000000001E-2</v>
      </c>
      <c r="L273" s="1">
        <v>6.1699999999999998E-2</v>
      </c>
    </row>
    <row r="274" spans="1:12" x14ac:dyDescent="0.25">
      <c r="A274" t="s">
        <v>70</v>
      </c>
      <c r="B274">
        <v>2040</v>
      </c>
      <c r="C274" t="s">
        <v>65</v>
      </c>
      <c r="D274" t="s">
        <v>197</v>
      </c>
      <c r="E274" t="s">
        <v>198</v>
      </c>
      <c r="F274">
        <v>0</v>
      </c>
      <c r="G274">
        <v>26.4</v>
      </c>
      <c r="H274">
        <v>0</v>
      </c>
      <c r="I274">
        <v>0.66</v>
      </c>
      <c r="J274" s="1">
        <v>7.31</v>
      </c>
      <c r="K274" s="1">
        <v>0</v>
      </c>
      <c r="L274" s="1">
        <v>4.8399999999999999E-2</v>
      </c>
    </row>
    <row r="275" spans="1:12" x14ac:dyDescent="0.25">
      <c r="A275" t="s">
        <v>70</v>
      </c>
      <c r="B275">
        <v>2040</v>
      </c>
      <c r="C275" t="s">
        <v>65</v>
      </c>
      <c r="D275" t="s">
        <v>199</v>
      </c>
      <c r="E275" t="s">
        <v>200</v>
      </c>
      <c r="F275">
        <v>2.62</v>
      </c>
      <c r="G275">
        <v>39.57</v>
      </c>
      <c r="H275">
        <v>0.88</v>
      </c>
      <c r="I275">
        <v>3.26</v>
      </c>
      <c r="J275" s="1">
        <v>185</v>
      </c>
      <c r="K275" s="1">
        <v>1.62</v>
      </c>
      <c r="L275" s="1">
        <v>6.03</v>
      </c>
    </row>
    <row r="276" spans="1:12" x14ac:dyDescent="0.25">
      <c r="A276" t="s">
        <v>70</v>
      </c>
      <c r="B276">
        <v>2040</v>
      </c>
      <c r="C276" t="s">
        <v>65</v>
      </c>
      <c r="D276" t="s">
        <v>201</v>
      </c>
      <c r="E276" t="s">
        <v>202</v>
      </c>
      <c r="F276">
        <v>0.34</v>
      </c>
      <c r="G276">
        <v>28.4</v>
      </c>
      <c r="H276">
        <v>0.12</v>
      </c>
      <c r="I276">
        <v>1.05</v>
      </c>
      <c r="J276" s="1">
        <v>2200</v>
      </c>
      <c r="K276" s="1">
        <v>2.5299999999999998</v>
      </c>
      <c r="L276" s="1">
        <v>23</v>
      </c>
    </row>
    <row r="277" spans="1:12" x14ac:dyDescent="0.25">
      <c r="A277" t="s">
        <v>70</v>
      </c>
      <c r="B277">
        <v>2040</v>
      </c>
      <c r="C277" t="s">
        <v>65</v>
      </c>
      <c r="D277" t="s">
        <v>203</v>
      </c>
      <c r="E277" t="s">
        <v>204</v>
      </c>
      <c r="F277">
        <v>2.7</v>
      </c>
      <c r="G277">
        <v>39.03</v>
      </c>
      <c r="H277">
        <v>0.89</v>
      </c>
      <c r="I277">
        <v>3.06</v>
      </c>
      <c r="J277" s="1">
        <v>314</v>
      </c>
      <c r="K277" s="1">
        <v>2.8</v>
      </c>
      <c r="L277" s="1">
        <v>9.61</v>
      </c>
    </row>
    <row r="278" spans="1:12" x14ac:dyDescent="0.25">
      <c r="A278" t="s">
        <v>70</v>
      </c>
      <c r="B278">
        <v>2040</v>
      </c>
      <c r="C278" t="s">
        <v>65</v>
      </c>
      <c r="D278" t="s">
        <v>36</v>
      </c>
      <c r="E278" t="s">
        <v>205</v>
      </c>
      <c r="F278">
        <v>2.06</v>
      </c>
      <c r="G278">
        <v>40.909999999999997</v>
      </c>
      <c r="H278">
        <v>0.72</v>
      </c>
      <c r="I278">
        <v>3.73</v>
      </c>
      <c r="J278" s="1">
        <v>1500</v>
      </c>
      <c r="K278" s="1">
        <v>10.8</v>
      </c>
      <c r="L278" s="1">
        <v>56</v>
      </c>
    </row>
    <row r="279" spans="1:12" x14ac:dyDescent="0.25">
      <c r="A279" t="s">
        <v>70</v>
      </c>
      <c r="B279">
        <v>2040</v>
      </c>
      <c r="C279" t="s">
        <v>65</v>
      </c>
      <c r="D279" t="s">
        <v>206</v>
      </c>
      <c r="E279" t="s">
        <v>207</v>
      </c>
      <c r="F279">
        <v>0</v>
      </c>
      <c r="G279">
        <v>0</v>
      </c>
      <c r="H279">
        <v>0</v>
      </c>
      <c r="I279">
        <v>0</v>
      </c>
      <c r="J279" s="1">
        <v>0</v>
      </c>
      <c r="K279" s="1">
        <v>0</v>
      </c>
      <c r="L279" s="1">
        <v>0</v>
      </c>
    </row>
    <row r="280" spans="1:12" x14ac:dyDescent="0.25">
      <c r="A280" t="s">
        <v>70</v>
      </c>
      <c r="B280">
        <v>2040</v>
      </c>
      <c r="C280" t="s">
        <v>65</v>
      </c>
      <c r="D280" t="s">
        <v>208</v>
      </c>
      <c r="E280" t="s">
        <v>209</v>
      </c>
      <c r="F280">
        <v>0</v>
      </c>
      <c r="G280">
        <v>0</v>
      </c>
      <c r="H280">
        <v>0</v>
      </c>
      <c r="I280">
        <v>0</v>
      </c>
      <c r="J280" s="1">
        <v>0</v>
      </c>
      <c r="K280" s="1">
        <v>0</v>
      </c>
      <c r="L280" s="1">
        <v>0</v>
      </c>
    </row>
    <row r="281" spans="1:12" x14ac:dyDescent="0.25">
      <c r="A281" t="s">
        <v>70</v>
      </c>
      <c r="B281">
        <v>2040</v>
      </c>
      <c r="C281" t="s">
        <v>65</v>
      </c>
      <c r="D281" t="s">
        <v>210</v>
      </c>
      <c r="E281" t="s">
        <v>211</v>
      </c>
      <c r="F281">
        <v>0</v>
      </c>
      <c r="G281">
        <v>0</v>
      </c>
      <c r="H281">
        <v>0</v>
      </c>
      <c r="I281">
        <v>0</v>
      </c>
      <c r="J281" s="1">
        <v>0</v>
      </c>
      <c r="K281" s="1">
        <v>0</v>
      </c>
      <c r="L281" s="1">
        <v>0</v>
      </c>
    </row>
    <row r="282" spans="1:12" x14ac:dyDescent="0.25">
      <c r="A282" t="s">
        <v>70</v>
      </c>
      <c r="B282">
        <v>2040</v>
      </c>
      <c r="C282" t="s">
        <v>65</v>
      </c>
      <c r="D282" t="s">
        <v>212</v>
      </c>
      <c r="E282" t="s">
        <v>213</v>
      </c>
      <c r="F282">
        <v>-0.78</v>
      </c>
      <c r="G282">
        <v>32.74</v>
      </c>
      <c r="H282">
        <v>0.01</v>
      </c>
      <c r="I282">
        <v>1.74</v>
      </c>
      <c r="J282" s="1">
        <v>621</v>
      </c>
      <c r="K282" s="1">
        <v>4.1200000000000001E-2</v>
      </c>
      <c r="L282" s="1">
        <v>10.8</v>
      </c>
    </row>
    <row r="283" spans="1:12" x14ac:dyDescent="0.25">
      <c r="A283" t="s">
        <v>70</v>
      </c>
      <c r="B283">
        <v>2040</v>
      </c>
      <c r="C283" t="s">
        <v>65</v>
      </c>
      <c r="D283" t="s">
        <v>214</v>
      </c>
      <c r="E283" t="s">
        <v>215</v>
      </c>
      <c r="F283">
        <v>6.58</v>
      </c>
      <c r="G283">
        <v>45.31</v>
      </c>
      <c r="H283">
        <v>2.11</v>
      </c>
      <c r="I283">
        <v>5.09</v>
      </c>
      <c r="J283" s="1">
        <v>17.600000000000001</v>
      </c>
      <c r="K283" s="1">
        <v>0.371</v>
      </c>
      <c r="L283" s="1">
        <v>0.89600000000000002</v>
      </c>
    </row>
    <row r="284" spans="1:12" x14ac:dyDescent="0.25">
      <c r="A284" t="s">
        <v>70</v>
      </c>
      <c r="B284">
        <v>2040</v>
      </c>
      <c r="C284" t="s">
        <v>65</v>
      </c>
      <c r="D284" t="s">
        <v>216</v>
      </c>
      <c r="E284" t="s">
        <v>217</v>
      </c>
      <c r="F284">
        <v>0</v>
      </c>
      <c r="G284">
        <v>0</v>
      </c>
      <c r="H284">
        <v>0</v>
      </c>
      <c r="I284">
        <v>0</v>
      </c>
      <c r="J284" s="1">
        <v>0</v>
      </c>
      <c r="K284" s="1">
        <v>0</v>
      </c>
      <c r="L284" s="1">
        <v>0</v>
      </c>
    </row>
    <row r="285" spans="1:12" x14ac:dyDescent="0.25">
      <c r="A285" t="s">
        <v>70</v>
      </c>
      <c r="B285">
        <v>2040</v>
      </c>
      <c r="C285" t="s">
        <v>65</v>
      </c>
      <c r="D285" t="s">
        <v>218</v>
      </c>
      <c r="E285" t="s">
        <v>219</v>
      </c>
      <c r="F285">
        <v>0</v>
      </c>
      <c r="G285">
        <v>17.52</v>
      </c>
      <c r="H285">
        <v>0</v>
      </c>
      <c r="I285">
        <v>0</v>
      </c>
      <c r="J285" s="1">
        <v>899</v>
      </c>
      <c r="K285" s="1">
        <v>0</v>
      </c>
      <c r="L285" s="1">
        <v>8.5199999999999998E-3</v>
      </c>
    </row>
    <row r="286" spans="1:12" x14ac:dyDescent="0.25">
      <c r="A286" t="s">
        <v>70</v>
      </c>
      <c r="B286">
        <v>2040</v>
      </c>
      <c r="C286" t="s">
        <v>65</v>
      </c>
      <c r="D286" t="s">
        <v>220</v>
      </c>
      <c r="E286" t="s">
        <v>221</v>
      </c>
      <c r="F286">
        <v>-0.9</v>
      </c>
      <c r="G286">
        <v>30.37</v>
      </c>
      <c r="H286">
        <v>0</v>
      </c>
      <c r="I286">
        <v>1.27</v>
      </c>
      <c r="J286" s="1">
        <v>97.6</v>
      </c>
      <c r="K286" s="1">
        <v>0</v>
      </c>
      <c r="L286" s="1">
        <v>1.24</v>
      </c>
    </row>
    <row r="287" spans="1:12" x14ac:dyDescent="0.25">
      <c r="A287" t="s">
        <v>70</v>
      </c>
      <c r="B287">
        <v>2040</v>
      </c>
      <c r="C287" t="s">
        <v>65</v>
      </c>
      <c r="D287" t="s">
        <v>222</v>
      </c>
      <c r="E287" t="s">
        <v>223</v>
      </c>
      <c r="F287">
        <v>-0.32</v>
      </c>
      <c r="G287">
        <v>29.83</v>
      </c>
      <c r="H287">
        <v>0</v>
      </c>
      <c r="I287">
        <v>1.2</v>
      </c>
      <c r="J287" s="1">
        <v>167</v>
      </c>
      <c r="K287" s="1">
        <v>4.28E-4</v>
      </c>
      <c r="L287" s="1">
        <v>2.0099999999999998</v>
      </c>
    </row>
    <row r="288" spans="1:12" x14ac:dyDescent="0.25">
      <c r="A288" t="s">
        <v>70</v>
      </c>
      <c r="B288">
        <v>2040</v>
      </c>
      <c r="C288" t="s">
        <v>65</v>
      </c>
      <c r="D288" t="s">
        <v>42</v>
      </c>
      <c r="E288" t="s">
        <v>224</v>
      </c>
      <c r="F288">
        <v>0</v>
      </c>
      <c r="G288">
        <v>32.840000000000003</v>
      </c>
      <c r="H288">
        <v>0.03</v>
      </c>
      <c r="I288">
        <v>1.73</v>
      </c>
      <c r="J288" s="1">
        <v>5340</v>
      </c>
      <c r="K288" s="1">
        <v>1.6</v>
      </c>
      <c r="L288" s="1">
        <v>92.5</v>
      </c>
    </row>
    <row r="289" spans="1:12" x14ac:dyDescent="0.25">
      <c r="A289" t="s">
        <v>70</v>
      </c>
      <c r="B289">
        <v>2040</v>
      </c>
      <c r="C289" t="s">
        <v>65</v>
      </c>
      <c r="D289" t="s">
        <v>225</v>
      </c>
      <c r="E289" t="s">
        <v>226</v>
      </c>
      <c r="F289">
        <v>0</v>
      </c>
      <c r="G289">
        <v>0</v>
      </c>
      <c r="H289">
        <v>0</v>
      </c>
      <c r="I289">
        <v>0</v>
      </c>
      <c r="J289" s="1">
        <v>0</v>
      </c>
      <c r="K289" s="1">
        <v>0</v>
      </c>
      <c r="L289" s="1">
        <v>0</v>
      </c>
    </row>
    <row r="290" spans="1:12" x14ac:dyDescent="0.25">
      <c r="A290" t="s">
        <v>70</v>
      </c>
      <c r="B290">
        <v>2040</v>
      </c>
      <c r="C290" t="s">
        <v>65</v>
      </c>
      <c r="D290" t="s">
        <v>227</v>
      </c>
      <c r="E290" t="s">
        <v>228</v>
      </c>
      <c r="F290">
        <v>4.45</v>
      </c>
      <c r="G290">
        <v>42.87</v>
      </c>
      <c r="H290">
        <v>1.5</v>
      </c>
      <c r="I290">
        <v>4.34</v>
      </c>
      <c r="J290" s="1">
        <v>6190</v>
      </c>
      <c r="K290" s="1">
        <v>93.1</v>
      </c>
      <c r="L290" s="1">
        <v>269</v>
      </c>
    </row>
    <row r="291" spans="1:12" x14ac:dyDescent="0.25">
      <c r="A291" t="s">
        <v>70</v>
      </c>
      <c r="B291">
        <v>2040</v>
      </c>
      <c r="C291" t="s">
        <v>65</v>
      </c>
      <c r="D291" t="s">
        <v>53</v>
      </c>
      <c r="E291" t="s">
        <v>229</v>
      </c>
      <c r="F291">
        <v>-0.56999999999999995</v>
      </c>
      <c r="G291">
        <v>29.98</v>
      </c>
      <c r="H291">
        <v>0.08</v>
      </c>
      <c r="I291">
        <v>1.29</v>
      </c>
      <c r="J291" s="1">
        <v>6110</v>
      </c>
      <c r="K291" s="1">
        <v>4.6399999999999997</v>
      </c>
      <c r="L291" s="1">
        <v>79</v>
      </c>
    </row>
    <row r="292" spans="1:12" x14ac:dyDescent="0.25">
      <c r="A292" t="s">
        <v>70</v>
      </c>
      <c r="B292">
        <v>2040</v>
      </c>
      <c r="C292" t="s">
        <v>65</v>
      </c>
      <c r="D292" t="s">
        <v>230</v>
      </c>
      <c r="E292" t="s">
        <v>231</v>
      </c>
      <c r="F292">
        <v>4.8099999999999996</v>
      </c>
      <c r="G292">
        <v>44.64</v>
      </c>
      <c r="H292">
        <v>1.62</v>
      </c>
      <c r="I292">
        <v>4.9000000000000004</v>
      </c>
      <c r="J292" s="1">
        <v>179</v>
      </c>
      <c r="K292" s="1">
        <v>2.91</v>
      </c>
      <c r="L292" s="1">
        <v>8.77</v>
      </c>
    </row>
    <row r="293" spans="1:12" x14ac:dyDescent="0.25">
      <c r="A293" t="s">
        <v>70</v>
      </c>
      <c r="B293">
        <v>2040</v>
      </c>
      <c r="C293" t="s">
        <v>65</v>
      </c>
      <c r="D293" t="s">
        <v>232</v>
      </c>
      <c r="E293" t="s">
        <v>233</v>
      </c>
      <c r="F293">
        <v>3.99</v>
      </c>
      <c r="G293">
        <v>42.17</v>
      </c>
      <c r="H293">
        <v>1.35</v>
      </c>
      <c r="I293">
        <v>4.17</v>
      </c>
      <c r="J293" s="1">
        <v>25.2</v>
      </c>
      <c r="K293" s="1">
        <v>0.34100000000000003</v>
      </c>
      <c r="L293" s="1">
        <v>1.05</v>
      </c>
    </row>
    <row r="294" spans="1:12" x14ac:dyDescent="0.25">
      <c r="A294" t="s">
        <v>70</v>
      </c>
      <c r="B294">
        <v>2040</v>
      </c>
      <c r="C294" t="s">
        <v>65</v>
      </c>
      <c r="D294" t="s">
        <v>234</v>
      </c>
      <c r="E294" t="s">
        <v>235</v>
      </c>
      <c r="F294">
        <v>0</v>
      </c>
      <c r="G294">
        <v>0</v>
      </c>
      <c r="H294">
        <v>0</v>
      </c>
      <c r="I294">
        <v>0</v>
      </c>
      <c r="J294" s="1">
        <v>0</v>
      </c>
      <c r="K294" s="1">
        <v>0</v>
      </c>
      <c r="L294" s="1">
        <v>0</v>
      </c>
    </row>
    <row r="295" spans="1:12" x14ac:dyDescent="0.25">
      <c r="A295" t="s">
        <v>70</v>
      </c>
      <c r="B295">
        <v>2040</v>
      </c>
      <c r="C295" t="s">
        <v>65</v>
      </c>
      <c r="D295" t="s">
        <v>236</v>
      </c>
      <c r="E295" t="s">
        <v>237</v>
      </c>
      <c r="F295">
        <v>2.71</v>
      </c>
      <c r="G295">
        <v>43.98</v>
      </c>
      <c r="H295">
        <v>0.92</v>
      </c>
      <c r="I295">
        <v>4.59</v>
      </c>
      <c r="J295" s="1">
        <v>32.700000000000003</v>
      </c>
      <c r="K295" s="1">
        <v>0.3</v>
      </c>
      <c r="L295" s="1">
        <v>1.5</v>
      </c>
    </row>
    <row r="296" spans="1:12" x14ac:dyDescent="0.25">
      <c r="A296" t="s">
        <v>70</v>
      </c>
      <c r="B296">
        <v>2040</v>
      </c>
      <c r="C296" t="s">
        <v>65</v>
      </c>
      <c r="D296" t="s">
        <v>37</v>
      </c>
      <c r="E296" t="s">
        <v>238</v>
      </c>
      <c r="F296">
        <v>6.75</v>
      </c>
      <c r="G296">
        <v>47.93</v>
      </c>
      <c r="H296">
        <v>2.2400000000000002</v>
      </c>
      <c r="I296">
        <v>5.94</v>
      </c>
      <c r="J296" s="1">
        <v>10300</v>
      </c>
      <c r="K296" s="1">
        <v>229</v>
      </c>
      <c r="L296" s="1">
        <v>609</v>
      </c>
    </row>
    <row r="297" spans="1:12" x14ac:dyDescent="0.25">
      <c r="A297" t="s">
        <v>70</v>
      </c>
      <c r="B297">
        <v>2040</v>
      </c>
      <c r="C297" t="s">
        <v>65</v>
      </c>
      <c r="D297" t="s">
        <v>239</v>
      </c>
      <c r="E297" t="s">
        <v>240</v>
      </c>
      <c r="F297">
        <v>0</v>
      </c>
      <c r="G297">
        <v>0</v>
      </c>
      <c r="H297">
        <v>0</v>
      </c>
      <c r="I297">
        <v>0</v>
      </c>
      <c r="J297" s="1">
        <v>0</v>
      </c>
      <c r="K297" s="1">
        <v>0</v>
      </c>
      <c r="L297" s="1">
        <v>0</v>
      </c>
    </row>
    <row r="298" spans="1:12" x14ac:dyDescent="0.25">
      <c r="A298" t="s">
        <v>70</v>
      </c>
      <c r="B298">
        <v>2040</v>
      </c>
      <c r="C298" t="s">
        <v>65</v>
      </c>
      <c r="D298" t="s">
        <v>48</v>
      </c>
      <c r="E298" t="s">
        <v>241</v>
      </c>
      <c r="F298">
        <v>0</v>
      </c>
      <c r="G298">
        <v>0</v>
      </c>
      <c r="H298">
        <v>0</v>
      </c>
      <c r="I298">
        <v>0</v>
      </c>
      <c r="J298" s="1">
        <v>0</v>
      </c>
      <c r="K298" s="1">
        <v>0</v>
      </c>
      <c r="L298" s="1">
        <v>0</v>
      </c>
    </row>
    <row r="299" spans="1:12" x14ac:dyDescent="0.25">
      <c r="A299" t="s">
        <v>70</v>
      </c>
      <c r="B299">
        <v>2040</v>
      </c>
      <c r="C299" t="s">
        <v>65</v>
      </c>
      <c r="D299" t="s">
        <v>242</v>
      </c>
      <c r="E299" t="s">
        <v>243</v>
      </c>
      <c r="F299">
        <v>5.24</v>
      </c>
      <c r="G299">
        <v>46.56</v>
      </c>
      <c r="H299">
        <v>1.76</v>
      </c>
      <c r="I299">
        <v>5.45</v>
      </c>
      <c r="J299" s="1">
        <v>4.3899999999999997</v>
      </c>
      <c r="K299" s="1">
        <v>7.7299999999999994E-2</v>
      </c>
      <c r="L299" s="1">
        <v>0.23899999999999999</v>
      </c>
    </row>
    <row r="300" spans="1:12" x14ac:dyDescent="0.25">
      <c r="A300" t="s">
        <v>70</v>
      </c>
      <c r="B300">
        <v>2040</v>
      </c>
      <c r="C300" t="s">
        <v>65</v>
      </c>
      <c r="D300" t="s">
        <v>45</v>
      </c>
      <c r="E300" t="s">
        <v>244</v>
      </c>
      <c r="F300">
        <v>0.15</v>
      </c>
      <c r="G300">
        <v>30.69</v>
      </c>
      <c r="H300">
        <v>0.1</v>
      </c>
      <c r="I300">
        <v>1.45</v>
      </c>
      <c r="J300" s="1">
        <v>544</v>
      </c>
      <c r="K300" s="1">
        <v>0.56100000000000005</v>
      </c>
      <c r="L300" s="1">
        <v>7.91</v>
      </c>
    </row>
    <row r="301" spans="1:12" x14ac:dyDescent="0.25">
      <c r="A301" t="s">
        <v>70</v>
      </c>
      <c r="B301">
        <v>2040</v>
      </c>
      <c r="C301" t="s">
        <v>65</v>
      </c>
      <c r="D301" t="s">
        <v>245</v>
      </c>
      <c r="E301" t="s">
        <v>246</v>
      </c>
      <c r="F301">
        <v>0.85</v>
      </c>
      <c r="G301">
        <v>29.12</v>
      </c>
      <c r="H301">
        <v>0.28999999999999998</v>
      </c>
      <c r="I301">
        <v>1.19</v>
      </c>
      <c r="J301" s="1">
        <v>1370</v>
      </c>
      <c r="K301" s="1">
        <v>3.99</v>
      </c>
      <c r="L301" s="1">
        <v>16.3</v>
      </c>
    </row>
    <row r="302" spans="1:12" x14ac:dyDescent="0.25">
      <c r="A302" t="s">
        <v>70</v>
      </c>
      <c r="B302">
        <v>2040</v>
      </c>
      <c r="C302" t="s">
        <v>65</v>
      </c>
      <c r="D302" t="s">
        <v>247</v>
      </c>
      <c r="E302" t="s">
        <v>248</v>
      </c>
      <c r="F302">
        <v>0</v>
      </c>
      <c r="G302">
        <v>0</v>
      </c>
      <c r="H302">
        <v>0</v>
      </c>
      <c r="I302">
        <v>0</v>
      </c>
      <c r="J302" s="1">
        <v>0</v>
      </c>
      <c r="K302" s="1">
        <v>0</v>
      </c>
      <c r="L302" s="1">
        <v>0</v>
      </c>
    </row>
    <row r="303" spans="1:12" x14ac:dyDescent="0.25">
      <c r="A303" t="s">
        <v>70</v>
      </c>
      <c r="B303">
        <v>2040</v>
      </c>
      <c r="C303" t="s">
        <v>65</v>
      </c>
      <c r="D303" t="s">
        <v>249</v>
      </c>
      <c r="E303" t="s">
        <v>250</v>
      </c>
      <c r="F303">
        <v>0</v>
      </c>
      <c r="G303">
        <v>0</v>
      </c>
      <c r="H303">
        <v>0</v>
      </c>
      <c r="I303">
        <v>0</v>
      </c>
      <c r="J303" s="1">
        <v>0</v>
      </c>
      <c r="K303" s="1">
        <v>0</v>
      </c>
      <c r="L303" s="1">
        <v>0</v>
      </c>
    </row>
    <row r="304" spans="1:12" x14ac:dyDescent="0.25">
      <c r="A304" t="s">
        <v>70</v>
      </c>
      <c r="B304">
        <v>2040</v>
      </c>
      <c r="C304" t="s">
        <v>65</v>
      </c>
      <c r="D304" t="s">
        <v>251</v>
      </c>
      <c r="E304" t="s">
        <v>252</v>
      </c>
      <c r="F304">
        <v>2.42</v>
      </c>
      <c r="G304">
        <v>38.96</v>
      </c>
      <c r="H304">
        <v>0.8</v>
      </c>
      <c r="I304">
        <v>3.17</v>
      </c>
      <c r="J304" s="1">
        <v>153</v>
      </c>
      <c r="K304" s="1">
        <v>1.23</v>
      </c>
      <c r="L304" s="1">
        <v>4.84</v>
      </c>
    </row>
    <row r="305" spans="1:12" x14ac:dyDescent="0.25">
      <c r="A305" t="s">
        <v>70</v>
      </c>
      <c r="B305">
        <v>2040</v>
      </c>
      <c r="C305" t="s">
        <v>65</v>
      </c>
      <c r="D305" t="s">
        <v>253</v>
      </c>
      <c r="E305" t="s">
        <v>254</v>
      </c>
      <c r="F305">
        <v>0.87</v>
      </c>
      <c r="G305">
        <v>27.98</v>
      </c>
      <c r="H305">
        <v>0.3</v>
      </c>
      <c r="I305">
        <v>0.98</v>
      </c>
      <c r="J305" s="1">
        <v>20.9</v>
      </c>
      <c r="K305" s="1">
        <v>6.3E-2</v>
      </c>
      <c r="L305" s="1">
        <v>0.20499999999999999</v>
      </c>
    </row>
    <row r="306" spans="1:12" x14ac:dyDescent="0.25">
      <c r="A306" t="s">
        <v>70</v>
      </c>
      <c r="B306">
        <v>2040</v>
      </c>
      <c r="C306" t="s">
        <v>65</v>
      </c>
      <c r="D306" t="s">
        <v>255</v>
      </c>
      <c r="E306" t="s">
        <v>256</v>
      </c>
      <c r="F306">
        <v>0</v>
      </c>
      <c r="G306">
        <v>0</v>
      </c>
      <c r="H306">
        <v>0</v>
      </c>
      <c r="I306">
        <v>0</v>
      </c>
      <c r="J306" s="1">
        <v>0</v>
      </c>
      <c r="K306" s="1">
        <v>0</v>
      </c>
      <c r="L306" s="1">
        <v>0</v>
      </c>
    </row>
    <row r="307" spans="1:12" x14ac:dyDescent="0.25">
      <c r="A307" t="s">
        <v>70</v>
      </c>
      <c r="B307">
        <v>2040</v>
      </c>
      <c r="C307" t="s">
        <v>65</v>
      </c>
      <c r="D307" t="s">
        <v>257</v>
      </c>
      <c r="E307" t="s">
        <v>258</v>
      </c>
      <c r="F307">
        <v>0</v>
      </c>
      <c r="G307">
        <v>0</v>
      </c>
      <c r="H307">
        <v>0</v>
      </c>
      <c r="I307">
        <v>0</v>
      </c>
      <c r="J307" s="1">
        <v>0</v>
      </c>
      <c r="K307" s="1">
        <v>0</v>
      </c>
      <c r="L307" s="1">
        <v>0</v>
      </c>
    </row>
    <row r="308" spans="1:12" x14ac:dyDescent="0.25">
      <c r="A308" t="s">
        <v>70</v>
      </c>
      <c r="B308">
        <v>2040</v>
      </c>
      <c r="C308" t="s">
        <v>65</v>
      </c>
      <c r="D308" t="s">
        <v>259</v>
      </c>
      <c r="E308" t="s">
        <v>260</v>
      </c>
      <c r="F308">
        <v>2.87</v>
      </c>
      <c r="G308">
        <v>37.869999999999997</v>
      </c>
      <c r="H308">
        <v>0.97</v>
      </c>
      <c r="I308">
        <v>2.83</v>
      </c>
      <c r="J308" s="1">
        <v>125</v>
      </c>
      <c r="K308" s="1">
        <v>1.21</v>
      </c>
      <c r="L308" s="1">
        <v>3.54</v>
      </c>
    </row>
    <row r="309" spans="1:12" x14ac:dyDescent="0.25">
      <c r="A309" t="s">
        <v>70</v>
      </c>
      <c r="B309">
        <v>2040</v>
      </c>
      <c r="C309" t="s">
        <v>65</v>
      </c>
      <c r="D309" t="s">
        <v>261</v>
      </c>
      <c r="E309" t="s">
        <v>262</v>
      </c>
      <c r="F309">
        <v>-0.27</v>
      </c>
      <c r="G309">
        <v>35.07</v>
      </c>
      <c r="H309">
        <v>0</v>
      </c>
      <c r="I309">
        <v>2.15</v>
      </c>
      <c r="J309" s="1">
        <v>2.09</v>
      </c>
      <c r="K309" s="1">
        <v>0</v>
      </c>
      <c r="L309" s="1">
        <v>4.48E-2</v>
      </c>
    </row>
    <row r="310" spans="1:12" x14ac:dyDescent="0.25">
      <c r="A310" t="s">
        <v>70</v>
      </c>
      <c r="B310">
        <v>2040</v>
      </c>
      <c r="C310" t="s">
        <v>65</v>
      </c>
      <c r="D310" t="s">
        <v>263</v>
      </c>
      <c r="E310" t="s">
        <v>264</v>
      </c>
      <c r="F310">
        <v>0</v>
      </c>
      <c r="G310">
        <v>0</v>
      </c>
      <c r="H310">
        <v>0</v>
      </c>
      <c r="I310">
        <v>0</v>
      </c>
      <c r="J310" s="1">
        <v>0</v>
      </c>
      <c r="K310" s="1">
        <v>0</v>
      </c>
      <c r="L310" s="1">
        <v>0</v>
      </c>
    </row>
    <row r="311" spans="1:12" x14ac:dyDescent="0.25">
      <c r="A311" t="s">
        <v>70</v>
      </c>
      <c r="B311">
        <v>2040</v>
      </c>
      <c r="C311" t="s">
        <v>65</v>
      </c>
      <c r="D311" t="s">
        <v>265</v>
      </c>
      <c r="E311" t="s">
        <v>266</v>
      </c>
      <c r="F311">
        <v>0</v>
      </c>
      <c r="G311">
        <v>0</v>
      </c>
      <c r="H311">
        <v>0</v>
      </c>
      <c r="I311">
        <v>0</v>
      </c>
      <c r="J311" s="1">
        <v>0</v>
      </c>
      <c r="K311" s="1">
        <v>0</v>
      </c>
      <c r="L311" s="1">
        <v>0</v>
      </c>
    </row>
    <row r="312" spans="1:12" x14ac:dyDescent="0.25">
      <c r="A312" t="s">
        <v>70</v>
      </c>
      <c r="B312">
        <v>2040</v>
      </c>
      <c r="C312" t="s">
        <v>65</v>
      </c>
      <c r="D312" t="s">
        <v>267</v>
      </c>
      <c r="E312" t="s">
        <v>268</v>
      </c>
      <c r="F312">
        <v>0</v>
      </c>
      <c r="G312">
        <v>0</v>
      </c>
      <c r="H312">
        <v>0</v>
      </c>
      <c r="I312">
        <v>0</v>
      </c>
      <c r="J312" s="1">
        <v>0</v>
      </c>
      <c r="K312" s="1">
        <v>0</v>
      </c>
      <c r="L312" s="1">
        <v>0</v>
      </c>
    </row>
    <row r="313" spans="1:12" x14ac:dyDescent="0.25">
      <c r="A313" t="s">
        <v>70</v>
      </c>
      <c r="B313">
        <v>2040</v>
      </c>
      <c r="C313" t="s">
        <v>65</v>
      </c>
      <c r="D313" t="s">
        <v>269</v>
      </c>
      <c r="E313" t="s">
        <v>270</v>
      </c>
      <c r="F313">
        <v>0.1</v>
      </c>
      <c r="G313">
        <v>29.96</v>
      </c>
      <c r="H313">
        <v>0.05</v>
      </c>
      <c r="I313">
        <v>1.28</v>
      </c>
      <c r="J313" s="1">
        <v>218</v>
      </c>
      <c r="K313" s="1">
        <v>0.106</v>
      </c>
      <c r="L313" s="1">
        <v>2.79</v>
      </c>
    </row>
    <row r="314" spans="1:12" x14ac:dyDescent="0.25">
      <c r="A314" t="s">
        <v>70</v>
      </c>
      <c r="B314">
        <v>2040</v>
      </c>
      <c r="C314" t="s">
        <v>65</v>
      </c>
      <c r="D314" t="s">
        <v>271</v>
      </c>
      <c r="E314" t="s">
        <v>272</v>
      </c>
      <c r="F314">
        <v>-0.12</v>
      </c>
      <c r="G314">
        <v>32.24</v>
      </c>
      <c r="H314">
        <v>0.04</v>
      </c>
      <c r="I314">
        <v>1.58</v>
      </c>
      <c r="J314" s="1">
        <v>1680</v>
      </c>
      <c r="K314" s="1">
        <v>0.752</v>
      </c>
      <c r="L314" s="1">
        <v>26.5</v>
      </c>
    </row>
    <row r="315" spans="1:12" x14ac:dyDescent="0.25">
      <c r="A315" t="s">
        <v>70</v>
      </c>
      <c r="B315">
        <v>2040</v>
      </c>
      <c r="C315" t="s">
        <v>65</v>
      </c>
      <c r="D315" t="s">
        <v>55</v>
      </c>
      <c r="E315" t="s">
        <v>273</v>
      </c>
      <c r="F315">
        <v>0.62</v>
      </c>
      <c r="G315">
        <v>28.08</v>
      </c>
      <c r="H315">
        <v>0.21</v>
      </c>
      <c r="I315">
        <v>0.97</v>
      </c>
      <c r="J315" s="1">
        <v>22.8</v>
      </c>
      <c r="K315" s="1">
        <v>4.7800000000000002E-2</v>
      </c>
      <c r="L315" s="1">
        <v>0.22</v>
      </c>
    </row>
    <row r="316" spans="1:12" x14ac:dyDescent="0.25">
      <c r="A316" t="s">
        <v>70</v>
      </c>
      <c r="B316">
        <v>2040</v>
      </c>
      <c r="C316" t="s">
        <v>65</v>
      </c>
      <c r="D316" t="s">
        <v>274</v>
      </c>
      <c r="E316" t="s">
        <v>275</v>
      </c>
      <c r="F316">
        <v>0</v>
      </c>
      <c r="G316">
        <v>0</v>
      </c>
      <c r="H316">
        <v>0</v>
      </c>
      <c r="I316">
        <v>0</v>
      </c>
      <c r="J316" s="1">
        <v>0</v>
      </c>
      <c r="K316" s="1">
        <v>0</v>
      </c>
      <c r="L316" s="1">
        <v>0</v>
      </c>
    </row>
    <row r="317" spans="1:12" x14ac:dyDescent="0.25">
      <c r="A317" t="s">
        <v>70</v>
      </c>
      <c r="B317">
        <v>2040</v>
      </c>
      <c r="C317" t="s">
        <v>65</v>
      </c>
      <c r="D317" t="s">
        <v>276</v>
      </c>
      <c r="E317" t="s">
        <v>277</v>
      </c>
      <c r="F317">
        <v>1.04</v>
      </c>
      <c r="G317">
        <v>35.880000000000003</v>
      </c>
      <c r="H317">
        <v>0.35</v>
      </c>
      <c r="I317">
        <v>2.4</v>
      </c>
      <c r="J317" s="1">
        <v>49.5</v>
      </c>
      <c r="K317" s="1">
        <v>0.17299999999999999</v>
      </c>
      <c r="L317" s="1">
        <v>1.19</v>
      </c>
    </row>
    <row r="318" spans="1:12" x14ac:dyDescent="0.25">
      <c r="A318" t="s">
        <v>70</v>
      </c>
      <c r="B318">
        <v>2040</v>
      </c>
      <c r="C318" t="s">
        <v>65</v>
      </c>
      <c r="D318" t="s">
        <v>278</v>
      </c>
      <c r="E318" t="s">
        <v>279</v>
      </c>
      <c r="F318">
        <v>0</v>
      </c>
      <c r="G318">
        <v>0</v>
      </c>
      <c r="H318">
        <v>0</v>
      </c>
      <c r="I318">
        <v>0</v>
      </c>
      <c r="J318" s="1">
        <v>0</v>
      </c>
      <c r="K318" s="1">
        <v>0</v>
      </c>
      <c r="L318" s="1">
        <v>0</v>
      </c>
    </row>
    <row r="319" spans="1:12" x14ac:dyDescent="0.25">
      <c r="A319" t="s">
        <v>70</v>
      </c>
      <c r="B319">
        <v>2040</v>
      </c>
      <c r="C319" t="s">
        <v>65</v>
      </c>
      <c r="D319" t="s">
        <v>280</v>
      </c>
      <c r="E319" t="s">
        <v>281</v>
      </c>
      <c r="F319">
        <v>0</v>
      </c>
      <c r="G319">
        <v>0</v>
      </c>
      <c r="H319">
        <v>0</v>
      </c>
      <c r="I319">
        <v>0</v>
      </c>
      <c r="J319" s="1">
        <v>0</v>
      </c>
      <c r="K319" s="1">
        <v>0</v>
      </c>
      <c r="L319" s="1">
        <v>0</v>
      </c>
    </row>
    <row r="320" spans="1:12" x14ac:dyDescent="0.25">
      <c r="A320" t="s">
        <v>70</v>
      </c>
      <c r="B320">
        <v>2040</v>
      </c>
      <c r="C320" t="s">
        <v>65</v>
      </c>
      <c r="D320" t="s">
        <v>282</v>
      </c>
      <c r="E320" t="s">
        <v>283</v>
      </c>
      <c r="F320">
        <v>0</v>
      </c>
      <c r="G320">
        <v>0</v>
      </c>
      <c r="H320">
        <v>0</v>
      </c>
      <c r="I320">
        <v>0</v>
      </c>
      <c r="J320" s="1">
        <v>0</v>
      </c>
      <c r="K320" s="1">
        <v>0</v>
      </c>
      <c r="L320" s="1">
        <v>0</v>
      </c>
    </row>
    <row r="321" spans="1:12" x14ac:dyDescent="0.25">
      <c r="A321" t="s">
        <v>70</v>
      </c>
      <c r="B321">
        <v>2040</v>
      </c>
      <c r="C321" t="s">
        <v>65</v>
      </c>
      <c r="D321" t="s">
        <v>284</v>
      </c>
      <c r="E321" t="s">
        <v>285</v>
      </c>
      <c r="F321">
        <v>0</v>
      </c>
      <c r="G321">
        <v>0</v>
      </c>
      <c r="H321">
        <v>0</v>
      </c>
      <c r="I321">
        <v>0</v>
      </c>
      <c r="J321" s="1">
        <v>0</v>
      </c>
      <c r="K321" s="1">
        <v>0</v>
      </c>
      <c r="L321" s="1">
        <v>0</v>
      </c>
    </row>
    <row r="322" spans="1:12" x14ac:dyDescent="0.25">
      <c r="A322" t="s">
        <v>70</v>
      </c>
      <c r="B322">
        <v>2040</v>
      </c>
      <c r="C322" t="s">
        <v>65</v>
      </c>
      <c r="D322" t="s">
        <v>286</v>
      </c>
      <c r="E322" t="s">
        <v>287</v>
      </c>
      <c r="F322">
        <v>0</v>
      </c>
      <c r="G322">
        <v>0</v>
      </c>
      <c r="H322">
        <v>0</v>
      </c>
      <c r="I322">
        <v>0</v>
      </c>
      <c r="J322" s="1">
        <v>0</v>
      </c>
      <c r="K322" s="1">
        <v>0</v>
      </c>
      <c r="L322" s="1">
        <v>0</v>
      </c>
    </row>
    <row r="323" spans="1:12" x14ac:dyDescent="0.25">
      <c r="A323" t="s">
        <v>70</v>
      </c>
      <c r="B323">
        <v>2040</v>
      </c>
      <c r="C323" t="s">
        <v>65</v>
      </c>
      <c r="D323" t="s">
        <v>61</v>
      </c>
      <c r="E323" t="s">
        <v>288</v>
      </c>
      <c r="F323">
        <v>-0.49</v>
      </c>
      <c r="G323">
        <v>36.590000000000003</v>
      </c>
      <c r="H323">
        <v>0.22</v>
      </c>
      <c r="I323">
        <v>2.72</v>
      </c>
      <c r="J323" s="1">
        <v>14300</v>
      </c>
      <c r="K323" s="1">
        <v>32</v>
      </c>
      <c r="L323" s="1">
        <v>390</v>
      </c>
    </row>
    <row r="324" spans="1:12" x14ac:dyDescent="0.25">
      <c r="A324" t="s">
        <v>70</v>
      </c>
      <c r="B324">
        <v>2040</v>
      </c>
      <c r="C324" t="s">
        <v>65</v>
      </c>
      <c r="D324" t="s">
        <v>289</v>
      </c>
      <c r="E324" t="s">
        <v>290</v>
      </c>
      <c r="F324">
        <v>0</v>
      </c>
      <c r="G324">
        <v>0</v>
      </c>
      <c r="H324">
        <v>0</v>
      </c>
      <c r="I324">
        <v>0</v>
      </c>
      <c r="J324" s="1">
        <v>0</v>
      </c>
      <c r="K324" s="1">
        <v>0</v>
      </c>
      <c r="L324" s="1">
        <v>0</v>
      </c>
    </row>
    <row r="325" spans="1:12" x14ac:dyDescent="0.25">
      <c r="A325" t="s">
        <v>70</v>
      </c>
      <c r="B325">
        <v>2040</v>
      </c>
      <c r="C325" t="s">
        <v>65</v>
      </c>
      <c r="D325" t="s">
        <v>291</v>
      </c>
      <c r="E325" t="s">
        <v>292</v>
      </c>
      <c r="F325">
        <v>0</v>
      </c>
      <c r="G325">
        <v>0</v>
      </c>
      <c r="H325">
        <v>0</v>
      </c>
      <c r="I325">
        <v>0</v>
      </c>
      <c r="J325" s="1">
        <v>0</v>
      </c>
      <c r="K325" s="1">
        <v>0</v>
      </c>
      <c r="L325" s="1">
        <v>0</v>
      </c>
    </row>
    <row r="326" spans="1:12" x14ac:dyDescent="0.25">
      <c r="A326" t="s">
        <v>70</v>
      </c>
      <c r="B326">
        <v>2040</v>
      </c>
      <c r="C326" t="s">
        <v>65</v>
      </c>
      <c r="D326" t="s">
        <v>293</v>
      </c>
      <c r="E326" t="s">
        <v>294</v>
      </c>
      <c r="F326">
        <v>-0.81</v>
      </c>
      <c r="G326">
        <v>33.270000000000003</v>
      </c>
      <c r="H326">
        <v>0.01</v>
      </c>
      <c r="I326">
        <v>1.82</v>
      </c>
      <c r="J326" s="1">
        <v>155</v>
      </c>
      <c r="K326" s="1">
        <v>2.06E-2</v>
      </c>
      <c r="L326" s="1">
        <v>2.83</v>
      </c>
    </row>
    <row r="327" spans="1:12" x14ac:dyDescent="0.25">
      <c r="A327" t="s">
        <v>70</v>
      </c>
      <c r="B327">
        <v>2040</v>
      </c>
      <c r="C327" t="s">
        <v>65</v>
      </c>
      <c r="D327" t="s">
        <v>295</v>
      </c>
      <c r="E327" t="s">
        <v>296</v>
      </c>
      <c r="F327">
        <v>6.88</v>
      </c>
      <c r="G327">
        <v>47.61</v>
      </c>
      <c r="H327">
        <v>2.2999999999999998</v>
      </c>
      <c r="I327">
        <v>5.84</v>
      </c>
      <c r="J327" s="1">
        <v>1110</v>
      </c>
      <c r="K327" s="1">
        <v>25.5</v>
      </c>
      <c r="L327" s="1">
        <v>64.8</v>
      </c>
    </row>
    <row r="328" spans="1:12" x14ac:dyDescent="0.25">
      <c r="A328" t="s">
        <v>70</v>
      </c>
      <c r="B328">
        <v>2040</v>
      </c>
      <c r="C328" t="s">
        <v>65</v>
      </c>
      <c r="D328" t="s">
        <v>297</v>
      </c>
      <c r="E328" t="s">
        <v>298</v>
      </c>
      <c r="F328">
        <v>-0.3</v>
      </c>
      <c r="G328">
        <v>33.840000000000003</v>
      </c>
      <c r="H328">
        <v>0</v>
      </c>
      <c r="I328">
        <v>1.93</v>
      </c>
      <c r="J328" s="1">
        <v>230</v>
      </c>
      <c r="K328" s="1">
        <v>1.4E-3</v>
      </c>
      <c r="L328" s="1">
        <v>4.43</v>
      </c>
    </row>
    <row r="329" spans="1:12" x14ac:dyDescent="0.25">
      <c r="A329" t="s">
        <v>70</v>
      </c>
      <c r="B329">
        <v>2040</v>
      </c>
      <c r="C329" t="s">
        <v>65</v>
      </c>
      <c r="D329" t="s">
        <v>299</v>
      </c>
      <c r="E329" t="s">
        <v>300</v>
      </c>
      <c r="F329">
        <v>2.11</v>
      </c>
      <c r="G329">
        <v>33.200000000000003</v>
      </c>
      <c r="H329">
        <v>0.71</v>
      </c>
      <c r="I329">
        <v>1.86</v>
      </c>
      <c r="J329" s="1">
        <v>74.5</v>
      </c>
      <c r="K329" s="1">
        <v>0.52700000000000002</v>
      </c>
      <c r="L329" s="1">
        <v>1.39</v>
      </c>
    </row>
    <row r="330" spans="1:12" x14ac:dyDescent="0.25">
      <c r="A330" t="s">
        <v>70</v>
      </c>
      <c r="B330">
        <v>2040</v>
      </c>
      <c r="C330" t="s">
        <v>65</v>
      </c>
      <c r="D330" t="s">
        <v>301</v>
      </c>
      <c r="E330" t="s">
        <v>302</v>
      </c>
      <c r="F330">
        <v>0.89</v>
      </c>
      <c r="G330">
        <v>35.71</v>
      </c>
      <c r="H330">
        <v>0.3</v>
      </c>
      <c r="I330">
        <v>2.27</v>
      </c>
      <c r="J330" s="1">
        <v>364</v>
      </c>
      <c r="K330" s="1">
        <v>1.08</v>
      </c>
      <c r="L330" s="1">
        <v>8.2799999999999994</v>
      </c>
    </row>
    <row r="331" spans="1:12" x14ac:dyDescent="0.25">
      <c r="A331" t="s">
        <v>70</v>
      </c>
      <c r="B331">
        <v>2040</v>
      </c>
      <c r="C331" t="s">
        <v>65</v>
      </c>
      <c r="D331" t="s">
        <v>303</v>
      </c>
      <c r="E331" t="s">
        <v>304</v>
      </c>
      <c r="F331">
        <v>5.9</v>
      </c>
      <c r="G331">
        <v>42.7</v>
      </c>
      <c r="H331">
        <v>1.95</v>
      </c>
      <c r="I331">
        <v>4.1500000000000004</v>
      </c>
      <c r="J331" s="1">
        <v>580</v>
      </c>
      <c r="K331" s="1">
        <v>11.3</v>
      </c>
      <c r="L331" s="1">
        <v>24.1</v>
      </c>
    </row>
    <row r="332" spans="1:12" x14ac:dyDescent="0.25">
      <c r="A332" t="s">
        <v>70</v>
      </c>
      <c r="B332">
        <v>2040</v>
      </c>
      <c r="C332" t="s">
        <v>65</v>
      </c>
      <c r="D332" t="s">
        <v>305</v>
      </c>
      <c r="E332" t="s">
        <v>306</v>
      </c>
      <c r="F332">
        <v>0.15</v>
      </c>
      <c r="G332">
        <v>25.76</v>
      </c>
      <c r="H332">
        <v>0.05</v>
      </c>
      <c r="I332">
        <v>0.65</v>
      </c>
      <c r="J332" s="1">
        <v>47.8</v>
      </c>
      <c r="K332" s="1">
        <v>2.4299999999999999E-2</v>
      </c>
      <c r="L332" s="1">
        <v>0.31</v>
      </c>
    </row>
    <row r="333" spans="1:12" x14ac:dyDescent="0.25">
      <c r="A333" t="s">
        <v>70</v>
      </c>
      <c r="B333">
        <v>2040</v>
      </c>
      <c r="C333" t="s">
        <v>65</v>
      </c>
      <c r="D333" t="s">
        <v>307</v>
      </c>
      <c r="E333" t="s">
        <v>308</v>
      </c>
      <c r="F333">
        <v>-0.35</v>
      </c>
      <c r="G333">
        <v>27.9</v>
      </c>
      <c r="H333">
        <v>0</v>
      </c>
      <c r="I333">
        <v>0.88</v>
      </c>
      <c r="J333" s="1">
        <v>20.8</v>
      </c>
      <c r="K333" s="1">
        <v>0</v>
      </c>
      <c r="L333" s="1">
        <v>0.182</v>
      </c>
    </row>
    <row r="334" spans="1:12" x14ac:dyDescent="0.25">
      <c r="A334" t="s">
        <v>70</v>
      </c>
      <c r="B334">
        <v>2040</v>
      </c>
      <c r="C334" t="s">
        <v>65</v>
      </c>
      <c r="D334" t="s">
        <v>50</v>
      </c>
      <c r="E334" t="s">
        <v>309</v>
      </c>
      <c r="F334">
        <v>0</v>
      </c>
      <c r="G334">
        <v>15.87</v>
      </c>
      <c r="H334">
        <v>0</v>
      </c>
      <c r="I334">
        <v>0</v>
      </c>
      <c r="J334" s="1">
        <v>59</v>
      </c>
      <c r="K334" s="1">
        <v>0</v>
      </c>
      <c r="L334" s="1">
        <v>0</v>
      </c>
    </row>
    <row r="335" spans="1:12" x14ac:dyDescent="0.25">
      <c r="A335" t="s">
        <v>70</v>
      </c>
      <c r="B335">
        <v>2040</v>
      </c>
      <c r="C335" t="s">
        <v>65</v>
      </c>
      <c r="D335" t="s">
        <v>310</v>
      </c>
      <c r="E335" t="s">
        <v>311</v>
      </c>
      <c r="F335">
        <v>-0.33</v>
      </c>
      <c r="G335">
        <v>26.46</v>
      </c>
      <c r="H335">
        <v>0</v>
      </c>
      <c r="I335">
        <v>0.71</v>
      </c>
      <c r="J335" s="1">
        <v>103</v>
      </c>
      <c r="K335" s="1">
        <v>1.3500000000000001E-3</v>
      </c>
      <c r="L335" s="1">
        <v>0.73199999999999998</v>
      </c>
    </row>
    <row r="336" spans="1:12" x14ac:dyDescent="0.25">
      <c r="A336" t="s">
        <v>70</v>
      </c>
      <c r="B336">
        <v>2040</v>
      </c>
      <c r="C336" t="s">
        <v>65</v>
      </c>
      <c r="D336" t="s">
        <v>312</v>
      </c>
      <c r="E336" t="s">
        <v>313</v>
      </c>
      <c r="F336">
        <v>0.55000000000000004</v>
      </c>
      <c r="G336">
        <v>32.35</v>
      </c>
      <c r="H336">
        <v>0.19</v>
      </c>
      <c r="I336">
        <v>1.59</v>
      </c>
      <c r="J336" s="1">
        <v>3.17</v>
      </c>
      <c r="K336" s="1">
        <v>5.8700000000000002E-3</v>
      </c>
      <c r="L336" s="1">
        <v>5.0299999999999997E-2</v>
      </c>
    </row>
    <row r="337" spans="1:12" x14ac:dyDescent="0.25">
      <c r="A337" t="s">
        <v>70</v>
      </c>
      <c r="B337">
        <v>2040</v>
      </c>
      <c r="C337" t="s">
        <v>65</v>
      </c>
      <c r="D337" t="s">
        <v>314</v>
      </c>
      <c r="E337" t="s">
        <v>315</v>
      </c>
      <c r="F337">
        <v>3.06</v>
      </c>
      <c r="G337">
        <v>38.51</v>
      </c>
      <c r="H337">
        <v>1</v>
      </c>
      <c r="I337">
        <v>3.08</v>
      </c>
      <c r="J337" s="1">
        <v>1330</v>
      </c>
      <c r="K337" s="1">
        <v>13.2</v>
      </c>
      <c r="L337" s="1">
        <v>40.9</v>
      </c>
    </row>
    <row r="338" spans="1:12" x14ac:dyDescent="0.25">
      <c r="A338" t="s">
        <v>70</v>
      </c>
      <c r="B338">
        <v>2040</v>
      </c>
      <c r="C338" t="s">
        <v>65</v>
      </c>
      <c r="D338" t="s">
        <v>40</v>
      </c>
      <c r="E338" t="s">
        <v>316</v>
      </c>
      <c r="F338">
        <v>0</v>
      </c>
      <c r="G338">
        <v>0</v>
      </c>
      <c r="H338">
        <v>0</v>
      </c>
      <c r="I338">
        <v>0</v>
      </c>
      <c r="J338" s="1">
        <v>0</v>
      </c>
      <c r="K338" s="1">
        <v>0</v>
      </c>
      <c r="L338" s="1">
        <v>0</v>
      </c>
    </row>
    <row r="339" spans="1:12" x14ac:dyDescent="0.25">
      <c r="A339" t="s">
        <v>70</v>
      </c>
      <c r="B339">
        <v>2040</v>
      </c>
      <c r="C339" t="s">
        <v>65</v>
      </c>
      <c r="D339" t="s">
        <v>317</v>
      </c>
      <c r="E339" t="s">
        <v>318</v>
      </c>
      <c r="F339">
        <v>0</v>
      </c>
      <c r="G339">
        <v>0</v>
      </c>
      <c r="H339">
        <v>0</v>
      </c>
      <c r="I339">
        <v>0</v>
      </c>
      <c r="J339" s="1">
        <v>0</v>
      </c>
      <c r="K339" s="1">
        <v>0</v>
      </c>
      <c r="L339" s="1">
        <v>0</v>
      </c>
    </row>
    <row r="340" spans="1:12" x14ac:dyDescent="0.25">
      <c r="A340" t="s">
        <v>70</v>
      </c>
      <c r="B340">
        <v>2040</v>
      </c>
      <c r="C340" t="s">
        <v>65</v>
      </c>
      <c r="D340" t="s">
        <v>319</v>
      </c>
      <c r="E340" t="s">
        <v>320</v>
      </c>
      <c r="F340">
        <v>3.65</v>
      </c>
      <c r="G340">
        <v>41.69</v>
      </c>
      <c r="H340">
        <v>1.22</v>
      </c>
      <c r="I340">
        <v>3.82</v>
      </c>
      <c r="J340" s="1">
        <v>406</v>
      </c>
      <c r="K340" s="1">
        <v>4.9400000000000004</v>
      </c>
      <c r="L340" s="1">
        <v>15.5</v>
      </c>
    </row>
    <row r="341" spans="1:12" x14ac:dyDescent="0.25">
      <c r="A341" t="s">
        <v>70</v>
      </c>
      <c r="B341">
        <v>2040</v>
      </c>
      <c r="C341" t="s">
        <v>65</v>
      </c>
      <c r="D341" t="s">
        <v>321</v>
      </c>
      <c r="E341" t="s">
        <v>322</v>
      </c>
      <c r="F341">
        <v>-0.3</v>
      </c>
      <c r="G341">
        <v>27.61</v>
      </c>
      <c r="H341">
        <v>0</v>
      </c>
      <c r="I341">
        <v>0.85</v>
      </c>
      <c r="J341" s="1">
        <v>48.4</v>
      </c>
      <c r="K341" s="1">
        <v>0</v>
      </c>
      <c r="L341" s="1">
        <v>0.41</v>
      </c>
    </row>
    <row r="342" spans="1:12" x14ac:dyDescent="0.25">
      <c r="A342" t="s">
        <v>70</v>
      </c>
      <c r="B342">
        <v>2040</v>
      </c>
      <c r="C342" t="s">
        <v>65</v>
      </c>
      <c r="D342" t="s">
        <v>323</v>
      </c>
      <c r="E342" t="s">
        <v>324</v>
      </c>
      <c r="F342">
        <v>-0.02</v>
      </c>
      <c r="G342">
        <v>18.190000000000001</v>
      </c>
      <c r="H342">
        <v>0</v>
      </c>
      <c r="I342">
        <v>0.11</v>
      </c>
      <c r="J342" s="1">
        <v>5390</v>
      </c>
      <c r="K342" s="1">
        <v>0.20899999999999999</v>
      </c>
      <c r="L342" s="1">
        <v>5.76</v>
      </c>
    </row>
    <row r="343" spans="1:12" x14ac:dyDescent="0.25">
      <c r="A343" t="s">
        <v>70</v>
      </c>
      <c r="B343">
        <v>2040</v>
      </c>
      <c r="C343" t="s">
        <v>65</v>
      </c>
      <c r="D343" t="s">
        <v>325</v>
      </c>
      <c r="E343" t="s">
        <v>326</v>
      </c>
      <c r="F343">
        <v>-0.03</v>
      </c>
      <c r="G343">
        <v>23.53</v>
      </c>
      <c r="H343">
        <v>0</v>
      </c>
      <c r="I343">
        <v>0.33</v>
      </c>
      <c r="J343" s="1">
        <v>136</v>
      </c>
      <c r="K343" s="1">
        <v>0</v>
      </c>
      <c r="L343" s="1">
        <v>0.45100000000000001</v>
      </c>
    </row>
    <row r="344" spans="1:12" x14ac:dyDescent="0.25">
      <c r="A344" t="s">
        <v>70</v>
      </c>
      <c r="B344">
        <v>2040</v>
      </c>
      <c r="C344" t="s">
        <v>65</v>
      </c>
      <c r="D344" t="s">
        <v>327</v>
      </c>
      <c r="E344" t="s">
        <v>328</v>
      </c>
      <c r="F344">
        <v>-7.0000000000000007E-2</v>
      </c>
      <c r="G344">
        <v>25.01</v>
      </c>
      <c r="H344">
        <v>0</v>
      </c>
      <c r="I344">
        <v>0.56000000000000005</v>
      </c>
      <c r="J344" s="1">
        <v>641</v>
      </c>
      <c r="K344" s="1">
        <v>2.7499999999999998E-3</v>
      </c>
      <c r="L344" s="1">
        <v>3.6</v>
      </c>
    </row>
    <row r="345" spans="1:12" x14ac:dyDescent="0.25">
      <c r="A345" t="s">
        <v>70</v>
      </c>
      <c r="B345">
        <v>2040</v>
      </c>
      <c r="C345" t="s">
        <v>65</v>
      </c>
      <c r="D345" t="s">
        <v>56</v>
      </c>
      <c r="E345" t="s">
        <v>329</v>
      </c>
      <c r="F345">
        <v>-0.02</v>
      </c>
      <c r="G345">
        <v>23.39</v>
      </c>
      <c r="H345">
        <v>0.01</v>
      </c>
      <c r="I345">
        <v>0.36</v>
      </c>
      <c r="J345" s="1">
        <v>3120</v>
      </c>
      <c r="K345" s="1">
        <v>0.22</v>
      </c>
      <c r="L345" s="1">
        <v>11.3</v>
      </c>
    </row>
    <row r="346" spans="1:12" x14ac:dyDescent="0.25">
      <c r="A346" t="s">
        <v>70</v>
      </c>
      <c r="B346">
        <v>2040</v>
      </c>
      <c r="C346" t="s">
        <v>65</v>
      </c>
      <c r="D346" t="s">
        <v>43</v>
      </c>
      <c r="E346" t="s">
        <v>330</v>
      </c>
      <c r="F346">
        <v>-0.36</v>
      </c>
      <c r="G346">
        <v>31.3</v>
      </c>
      <c r="H346">
        <v>0.01</v>
      </c>
      <c r="I346">
        <v>1.46</v>
      </c>
      <c r="J346" s="1">
        <v>65.2</v>
      </c>
      <c r="K346" s="1">
        <v>7.6099999999999996E-3</v>
      </c>
      <c r="L346" s="1">
        <v>0.95199999999999996</v>
      </c>
    </row>
    <row r="347" spans="1:12" x14ac:dyDescent="0.25">
      <c r="A347" t="s">
        <v>70</v>
      </c>
      <c r="B347">
        <v>2040</v>
      </c>
      <c r="C347" t="s">
        <v>65</v>
      </c>
      <c r="D347" t="s">
        <v>331</v>
      </c>
      <c r="E347" t="s">
        <v>332</v>
      </c>
      <c r="F347">
        <v>0.53</v>
      </c>
      <c r="G347">
        <v>39.590000000000003</v>
      </c>
      <c r="H347">
        <v>0.24</v>
      </c>
      <c r="I347">
        <v>3.3</v>
      </c>
      <c r="J347" s="1">
        <v>477</v>
      </c>
      <c r="K347" s="1">
        <v>1.1399999999999999</v>
      </c>
      <c r="L347" s="1">
        <v>15.8</v>
      </c>
    </row>
    <row r="348" spans="1:12" x14ac:dyDescent="0.25">
      <c r="A348" t="s">
        <v>70</v>
      </c>
      <c r="B348">
        <v>2040</v>
      </c>
      <c r="C348" t="s">
        <v>65</v>
      </c>
      <c r="D348" t="s">
        <v>333</v>
      </c>
      <c r="E348" t="s">
        <v>334</v>
      </c>
      <c r="F348">
        <v>-0.28000000000000003</v>
      </c>
      <c r="G348">
        <v>24.62</v>
      </c>
      <c r="H348">
        <v>0</v>
      </c>
      <c r="I348">
        <v>0.45</v>
      </c>
      <c r="J348" s="1">
        <v>2.0699999999999998</v>
      </c>
      <c r="K348" s="1">
        <v>0</v>
      </c>
      <c r="L348" s="1">
        <v>9.2499999999999995E-3</v>
      </c>
    </row>
    <row r="349" spans="1:12" x14ac:dyDescent="0.25">
      <c r="A349" t="s">
        <v>70</v>
      </c>
      <c r="B349">
        <v>2040</v>
      </c>
      <c r="C349" t="s">
        <v>65</v>
      </c>
      <c r="D349" t="s">
        <v>335</v>
      </c>
      <c r="E349" t="s">
        <v>336</v>
      </c>
      <c r="F349">
        <v>0</v>
      </c>
      <c r="G349">
        <v>0</v>
      </c>
      <c r="H349">
        <v>0</v>
      </c>
      <c r="I349">
        <v>0</v>
      </c>
      <c r="J349" s="1">
        <v>0</v>
      </c>
      <c r="K349" s="1">
        <v>0</v>
      </c>
      <c r="L349" s="1">
        <v>0</v>
      </c>
    </row>
    <row r="350" spans="1:12" x14ac:dyDescent="0.25">
      <c r="A350" t="s">
        <v>70</v>
      </c>
      <c r="B350">
        <v>2040</v>
      </c>
      <c r="C350" t="s">
        <v>65</v>
      </c>
      <c r="D350" t="s">
        <v>337</v>
      </c>
      <c r="E350" t="s">
        <v>338</v>
      </c>
      <c r="F350">
        <v>2.61</v>
      </c>
      <c r="G350">
        <v>38.409999999999997</v>
      </c>
      <c r="H350">
        <v>0.89</v>
      </c>
      <c r="I350">
        <v>3.03</v>
      </c>
      <c r="J350" s="1">
        <v>331</v>
      </c>
      <c r="K350" s="1">
        <v>2.96</v>
      </c>
      <c r="L350" s="1">
        <v>10</v>
      </c>
    </row>
    <row r="351" spans="1:12" x14ac:dyDescent="0.25">
      <c r="A351" t="s">
        <v>70</v>
      </c>
      <c r="B351">
        <v>2040</v>
      </c>
      <c r="C351" t="s">
        <v>65</v>
      </c>
      <c r="D351" t="s">
        <v>339</v>
      </c>
      <c r="E351" t="s">
        <v>340</v>
      </c>
      <c r="F351">
        <v>-0.39</v>
      </c>
      <c r="G351">
        <v>32.36</v>
      </c>
      <c r="H351">
        <v>0</v>
      </c>
      <c r="I351">
        <v>1.65</v>
      </c>
      <c r="J351" s="1">
        <v>666</v>
      </c>
      <c r="K351" s="1">
        <v>0</v>
      </c>
      <c r="L351" s="1">
        <v>11</v>
      </c>
    </row>
    <row r="352" spans="1:12" x14ac:dyDescent="0.25">
      <c r="A352" t="s">
        <v>70</v>
      </c>
      <c r="B352">
        <v>2040</v>
      </c>
      <c r="C352" t="s">
        <v>65</v>
      </c>
      <c r="D352" t="s">
        <v>341</v>
      </c>
      <c r="E352" t="s">
        <v>342</v>
      </c>
      <c r="F352">
        <v>0</v>
      </c>
      <c r="G352">
        <v>0</v>
      </c>
      <c r="H352">
        <v>0</v>
      </c>
      <c r="I352">
        <v>0</v>
      </c>
      <c r="J352" s="1">
        <v>0</v>
      </c>
      <c r="K352" s="1">
        <v>0</v>
      </c>
      <c r="L352" s="1">
        <v>0</v>
      </c>
    </row>
    <row r="353" spans="1:12" x14ac:dyDescent="0.25">
      <c r="A353" t="s">
        <v>70</v>
      </c>
      <c r="B353">
        <v>2040</v>
      </c>
      <c r="C353" t="s">
        <v>65</v>
      </c>
      <c r="D353" t="s">
        <v>343</v>
      </c>
      <c r="E353" t="s">
        <v>344</v>
      </c>
      <c r="F353">
        <v>-0.41</v>
      </c>
      <c r="G353">
        <v>32.08</v>
      </c>
      <c r="H353">
        <v>0.05</v>
      </c>
      <c r="I353">
        <v>1.62</v>
      </c>
      <c r="J353" s="1">
        <v>6050</v>
      </c>
      <c r="K353" s="1">
        <v>3.16</v>
      </c>
      <c r="L353" s="1">
        <v>98.3</v>
      </c>
    </row>
    <row r="354" spans="1:12" x14ac:dyDescent="0.25">
      <c r="A354" t="s">
        <v>70</v>
      </c>
      <c r="B354">
        <v>2040</v>
      </c>
      <c r="C354" t="s">
        <v>65</v>
      </c>
      <c r="D354" t="s">
        <v>46</v>
      </c>
      <c r="E354" t="s">
        <v>345</v>
      </c>
      <c r="F354">
        <v>-0.05</v>
      </c>
      <c r="G354">
        <v>22.19</v>
      </c>
      <c r="H354">
        <v>0.01</v>
      </c>
      <c r="I354">
        <v>0.25</v>
      </c>
      <c r="J354" s="1">
        <v>6210</v>
      </c>
      <c r="K354" s="1">
        <v>0.40500000000000003</v>
      </c>
      <c r="L354" s="1">
        <v>15.8</v>
      </c>
    </row>
    <row r="355" spans="1:12" x14ac:dyDescent="0.25">
      <c r="A355" t="s">
        <v>70</v>
      </c>
      <c r="B355">
        <v>2040</v>
      </c>
      <c r="C355" t="s">
        <v>65</v>
      </c>
      <c r="D355" t="s">
        <v>346</v>
      </c>
      <c r="E355" t="s">
        <v>347</v>
      </c>
      <c r="F355">
        <v>5.9</v>
      </c>
      <c r="G355">
        <v>42.51</v>
      </c>
      <c r="H355">
        <v>1.98</v>
      </c>
      <c r="I355">
        <v>4.03</v>
      </c>
      <c r="J355" s="1">
        <v>6.36</v>
      </c>
      <c r="K355" s="1">
        <v>0.126</v>
      </c>
      <c r="L355" s="1">
        <v>0.25600000000000001</v>
      </c>
    </row>
    <row r="356" spans="1:12" x14ac:dyDescent="0.25">
      <c r="A356" t="s">
        <v>70</v>
      </c>
      <c r="B356">
        <v>2040</v>
      </c>
      <c r="C356" t="s">
        <v>65</v>
      </c>
      <c r="D356" t="s">
        <v>348</v>
      </c>
      <c r="E356" t="s">
        <v>349</v>
      </c>
      <c r="F356">
        <v>0</v>
      </c>
      <c r="G356">
        <v>0</v>
      </c>
      <c r="H356">
        <v>0</v>
      </c>
      <c r="I356">
        <v>0</v>
      </c>
      <c r="J356" s="1">
        <v>0</v>
      </c>
      <c r="K356" s="1">
        <v>0</v>
      </c>
      <c r="L356" s="1">
        <v>0</v>
      </c>
    </row>
    <row r="357" spans="1:12" x14ac:dyDescent="0.25">
      <c r="A357" t="s">
        <v>70</v>
      </c>
      <c r="B357">
        <v>2040</v>
      </c>
      <c r="C357" t="s">
        <v>65</v>
      </c>
      <c r="D357" t="s">
        <v>350</v>
      </c>
      <c r="E357" t="s">
        <v>351</v>
      </c>
      <c r="F357">
        <v>0</v>
      </c>
      <c r="G357">
        <v>0</v>
      </c>
      <c r="H357">
        <v>0</v>
      </c>
      <c r="I357">
        <v>0</v>
      </c>
      <c r="J357" s="1">
        <v>0</v>
      </c>
      <c r="K357" s="1">
        <v>0</v>
      </c>
      <c r="L357" s="1">
        <v>0</v>
      </c>
    </row>
    <row r="358" spans="1:12" x14ac:dyDescent="0.25">
      <c r="A358" t="s">
        <v>70</v>
      </c>
      <c r="B358">
        <v>2040</v>
      </c>
      <c r="C358" t="s">
        <v>65</v>
      </c>
      <c r="D358" t="s">
        <v>352</v>
      </c>
      <c r="E358" t="s">
        <v>353</v>
      </c>
      <c r="F358">
        <v>0</v>
      </c>
      <c r="G358">
        <v>0</v>
      </c>
      <c r="H358">
        <v>0</v>
      </c>
      <c r="I358">
        <v>0</v>
      </c>
      <c r="J358" s="1">
        <v>0</v>
      </c>
      <c r="K358" s="1">
        <v>0</v>
      </c>
      <c r="L358" s="1">
        <v>0</v>
      </c>
    </row>
    <row r="359" spans="1:12" x14ac:dyDescent="0.25">
      <c r="A359" t="s">
        <v>70</v>
      </c>
      <c r="B359">
        <v>2040</v>
      </c>
      <c r="C359" t="s">
        <v>65</v>
      </c>
      <c r="D359" t="s">
        <v>354</v>
      </c>
      <c r="E359" t="s">
        <v>355</v>
      </c>
      <c r="F359">
        <v>0</v>
      </c>
      <c r="G359">
        <v>0</v>
      </c>
      <c r="H359">
        <v>0</v>
      </c>
      <c r="I359">
        <v>0</v>
      </c>
      <c r="J359" s="1">
        <v>0</v>
      </c>
      <c r="K359" s="1">
        <v>0</v>
      </c>
      <c r="L359" s="1">
        <v>0</v>
      </c>
    </row>
    <row r="360" spans="1:12" x14ac:dyDescent="0.25">
      <c r="A360" t="s">
        <v>70</v>
      </c>
      <c r="B360">
        <v>2040</v>
      </c>
      <c r="C360" t="s">
        <v>65</v>
      </c>
      <c r="D360" t="s">
        <v>356</v>
      </c>
      <c r="E360" t="s">
        <v>357</v>
      </c>
      <c r="F360">
        <v>0</v>
      </c>
      <c r="G360">
        <v>0</v>
      </c>
      <c r="H360">
        <v>0</v>
      </c>
      <c r="I360">
        <v>0</v>
      </c>
      <c r="J360" s="1">
        <v>0</v>
      </c>
      <c r="K360" s="1">
        <v>0</v>
      </c>
      <c r="L360" s="1">
        <v>0</v>
      </c>
    </row>
    <row r="361" spans="1:12" x14ac:dyDescent="0.25">
      <c r="A361" t="s">
        <v>70</v>
      </c>
      <c r="B361">
        <v>2040</v>
      </c>
      <c r="C361" t="s">
        <v>65</v>
      </c>
      <c r="D361" t="s">
        <v>358</v>
      </c>
      <c r="E361" t="s">
        <v>359</v>
      </c>
      <c r="F361">
        <v>0.72</v>
      </c>
      <c r="G361">
        <v>37.47</v>
      </c>
      <c r="H361">
        <v>0.25</v>
      </c>
      <c r="I361">
        <v>2.79</v>
      </c>
      <c r="J361" s="1">
        <v>43.1</v>
      </c>
      <c r="K361" s="1">
        <v>0.106</v>
      </c>
      <c r="L361" s="1">
        <v>1.2</v>
      </c>
    </row>
    <row r="362" spans="1:12" x14ac:dyDescent="0.25">
      <c r="A362" t="s">
        <v>70</v>
      </c>
      <c r="B362">
        <v>2040</v>
      </c>
      <c r="C362" t="s">
        <v>65</v>
      </c>
      <c r="D362" t="s">
        <v>360</v>
      </c>
      <c r="E362" t="s">
        <v>361</v>
      </c>
      <c r="F362">
        <v>-0.05</v>
      </c>
      <c r="G362">
        <v>32.549999999999997</v>
      </c>
      <c r="H362">
        <v>0.01</v>
      </c>
      <c r="I362">
        <v>1.69</v>
      </c>
      <c r="J362" s="1">
        <v>4200</v>
      </c>
      <c r="K362" s="1">
        <v>0.59799999999999998</v>
      </c>
      <c r="L362" s="1">
        <v>70.8</v>
      </c>
    </row>
    <row r="363" spans="1:12" x14ac:dyDescent="0.25">
      <c r="A363" t="s">
        <v>70</v>
      </c>
      <c r="B363">
        <v>2040</v>
      </c>
      <c r="C363" t="s">
        <v>65</v>
      </c>
      <c r="D363" t="s">
        <v>362</v>
      </c>
      <c r="E363" t="s">
        <v>363</v>
      </c>
      <c r="F363">
        <v>0</v>
      </c>
      <c r="G363">
        <v>0</v>
      </c>
      <c r="H363">
        <v>0</v>
      </c>
      <c r="I363">
        <v>0</v>
      </c>
      <c r="J363" s="1">
        <v>0</v>
      </c>
      <c r="K363" s="1">
        <v>0</v>
      </c>
      <c r="L363" s="1">
        <v>0</v>
      </c>
    </row>
    <row r="364" spans="1:12" x14ac:dyDescent="0.25">
      <c r="A364" t="s">
        <v>70</v>
      </c>
      <c r="B364">
        <v>2040</v>
      </c>
      <c r="C364" t="s">
        <v>65</v>
      </c>
      <c r="D364" t="s">
        <v>364</v>
      </c>
      <c r="E364" t="s">
        <v>365</v>
      </c>
      <c r="F364">
        <v>0</v>
      </c>
      <c r="G364">
        <v>0</v>
      </c>
      <c r="H364">
        <v>0</v>
      </c>
      <c r="I364">
        <v>0</v>
      </c>
      <c r="J364" s="1">
        <v>0</v>
      </c>
      <c r="K364" s="1">
        <v>0</v>
      </c>
      <c r="L364" s="1">
        <v>0</v>
      </c>
    </row>
    <row r="365" spans="1:12" x14ac:dyDescent="0.25">
      <c r="A365" t="s">
        <v>70</v>
      </c>
      <c r="B365">
        <v>2040</v>
      </c>
      <c r="C365" t="s">
        <v>65</v>
      </c>
      <c r="D365" t="s">
        <v>366</v>
      </c>
      <c r="E365" t="s">
        <v>367</v>
      </c>
      <c r="F365">
        <v>0</v>
      </c>
      <c r="G365">
        <v>0</v>
      </c>
      <c r="H365">
        <v>0</v>
      </c>
      <c r="I365">
        <v>0</v>
      </c>
      <c r="J365" s="1">
        <v>0</v>
      </c>
      <c r="K365" s="1">
        <v>0</v>
      </c>
      <c r="L365" s="1">
        <v>0</v>
      </c>
    </row>
    <row r="366" spans="1:12" x14ac:dyDescent="0.25">
      <c r="A366" t="s">
        <v>70</v>
      </c>
      <c r="B366">
        <v>2040</v>
      </c>
      <c r="C366" t="s">
        <v>65</v>
      </c>
      <c r="D366" t="s">
        <v>368</v>
      </c>
      <c r="E366" t="s">
        <v>369</v>
      </c>
      <c r="F366">
        <v>0.03</v>
      </c>
      <c r="G366">
        <v>32.93</v>
      </c>
      <c r="H366">
        <v>0.03</v>
      </c>
      <c r="I366">
        <v>1.75</v>
      </c>
      <c r="J366" s="1">
        <v>274</v>
      </c>
      <c r="K366" s="1">
        <v>8.1199999999999994E-2</v>
      </c>
      <c r="L366" s="1">
        <v>4.78</v>
      </c>
    </row>
    <row r="367" spans="1:12" x14ac:dyDescent="0.25">
      <c r="A367" t="s">
        <v>70</v>
      </c>
      <c r="B367">
        <v>2040</v>
      </c>
      <c r="C367" t="s">
        <v>65</v>
      </c>
      <c r="D367" t="s">
        <v>370</v>
      </c>
      <c r="E367" t="s">
        <v>371</v>
      </c>
      <c r="F367">
        <v>0.45</v>
      </c>
      <c r="G367">
        <v>33.58</v>
      </c>
      <c r="H367">
        <v>0.15</v>
      </c>
      <c r="I367">
        <v>1.9</v>
      </c>
      <c r="J367" s="1">
        <v>357</v>
      </c>
      <c r="K367" s="1">
        <v>0.54800000000000004</v>
      </c>
      <c r="L367" s="1">
        <v>6.77</v>
      </c>
    </row>
    <row r="368" spans="1:12" x14ac:dyDescent="0.25">
      <c r="A368" t="s">
        <v>70</v>
      </c>
      <c r="B368">
        <v>2040</v>
      </c>
      <c r="C368" t="s">
        <v>65</v>
      </c>
      <c r="D368" t="s">
        <v>372</v>
      </c>
      <c r="E368" t="s">
        <v>373</v>
      </c>
      <c r="F368">
        <v>0</v>
      </c>
      <c r="G368">
        <v>0</v>
      </c>
      <c r="H368">
        <v>0</v>
      </c>
      <c r="I368">
        <v>0</v>
      </c>
      <c r="J368" s="1">
        <v>0</v>
      </c>
      <c r="K368" s="1">
        <v>0</v>
      </c>
      <c r="L368" s="1">
        <v>0</v>
      </c>
    </row>
    <row r="369" spans="1:12" x14ac:dyDescent="0.25">
      <c r="A369" t="s">
        <v>70</v>
      </c>
      <c r="B369">
        <v>2040</v>
      </c>
      <c r="C369" t="s">
        <v>65</v>
      </c>
      <c r="D369" t="s">
        <v>374</v>
      </c>
      <c r="E369" t="s">
        <v>375</v>
      </c>
      <c r="F369">
        <v>0.21</v>
      </c>
      <c r="G369">
        <v>30.89</v>
      </c>
      <c r="H369">
        <v>0.08</v>
      </c>
      <c r="I369">
        <v>1.4</v>
      </c>
      <c r="J369" s="1">
        <v>100</v>
      </c>
      <c r="K369" s="1">
        <v>7.7200000000000005E-2</v>
      </c>
      <c r="L369" s="1">
        <v>1.4</v>
      </c>
    </row>
    <row r="370" spans="1:12" x14ac:dyDescent="0.25">
      <c r="A370" t="s">
        <v>70</v>
      </c>
      <c r="B370">
        <v>2040</v>
      </c>
      <c r="C370" t="s">
        <v>65</v>
      </c>
      <c r="D370" t="s">
        <v>376</v>
      </c>
      <c r="E370" t="s">
        <v>377</v>
      </c>
      <c r="F370">
        <v>1.66</v>
      </c>
      <c r="G370">
        <v>33.96</v>
      </c>
      <c r="H370">
        <v>0.56999999999999995</v>
      </c>
      <c r="I370">
        <v>1.97</v>
      </c>
      <c r="J370" s="1">
        <v>6840</v>
      </c>
      <c r="K370" s="1">
        <v>38.799999999999997</v>
      </c>
      <c r="L370" s="1">
        <v>135</v>
      </c>
    </row>
    <row r="371" spans="1:12" x14ac:dyDescent="0.25">
      <c r="A371" t="s">
        <v>70</v>
      </c>
      <c r="B371">
        <v>2040</v>
      </c>
      <c r="C371" t="s">
        <v>65</v>
      </c>
      <c r="D371" t="s">
        <v>378</v>
      </c>
      <c r="E371" t="s">
        <v>379</v>
      </c>
      <c r="F371">
        <v>7.79</v>
      </c>
      <c r="G371">
        <v>43.65</v>
      </c>
      <c r="H371">
        <v>2.62</v>
      </c>
      <c r="I371">
        <v>4.79</v>
      </c>
      <c r="J371" s="1">
        <v>1420</v>
      </c>
      <c r="K371" s="1">
        <v>37.299999999999997</v>
      </c>
      <c r="L371" s="1">
        <v>68.099999999999994</v>
      </c>
    </row>
    <row r="372" spans="1:12" x14ac:dyDescent="0.25">
      <c r="A372" t="s">
        <v>70</v>
      </c>
      <c r="B372">
        <v>2040</v>
      </c>
      <c r="C372" t="s">
        <v>65</v>
      </c>
      <c r="D372" t="s">
        <v>32</v>
      </c>
      <c r="E372" t="s">
        <v>380</v>
      </c>
      <c r="F372">
        <v>1.68</v>
      </c>
      <c r="G372">
        <v>42.5</v>
      </c>
      <c r="H372">
        <v>0.6</v>
      </c>
      <c r="I372">
        <v>4.18</v>
      </c>
      <c r="J372" s="1">
        <v>2840</v>
      </c>
      <c r="K372" s="1">
        <v>17.100000000000001</v>
      </c>
      <c r="L372" s="1">
        <v>119</v>
      </c>
    </row>
    <row r="373" spans="1:12" x14ac:dyDescent="0.25">
      <c r="A373" t="s">
        <v>70</v>
      </c>
      <c r="B373">
        <v>2040</v>
      </c>
      <c r="C373" t="s">
        <v>65</v>
      </c>
      <c r="D373" t="s">
        <v>381</v>
      </c>
      <c r="E373" t="s">
        <v>382</v>
      </c>
      <c r="F373">
        <v>2.33</v>
      </c>
      <c r="G373">
        <v>36.21</v>
      </c>
      <c r="H373">
        <v>0.78</v>
      </c>
      <c r="I373">
        <v>2.4</v>
      </c>
      <c r="J373" s="1">
        <v>8.4499999999999993</v>
      </c>
      <c r="K373" s="1">
        <v>6.6199999999999995E-2</v>
      </c>
      <c r="L373" s="1">
        <v>0.20300000000000001</v>
      </c>
    </row>
    <row r="374" spans="1:12" x14ac:dyDescent="0.25">
      <c r="A374" t="s">
        <v>70</v>
      </c>
      <c r="B374">
        <v>2040</v>
      </c>
      <c r="C374" t="s">
        <v>65</v>
      </c>
      <c r="D374" t="s">
        <v>383</v>
      </c>
      <c r="E374" t="s">
        <v>384</v>
      </c>
      <c r="F374">
        <v>1.1299999999999999</v>
      </c>
      <c r="G374">
        <v>42.61</v>
      </c>
      <c r="H374">
        <v>0.38</v>
      </c>
      <c r="I374">
        <v>4.13</v>
      </c>
      <c r="J374" s="1">
        <v>1.08</v>
      </c>
      <c r="K374" s="1">
        <v>4.1000000000000003E-3</v>
      </c>
      <c r="L374" s="1">
        <v>4.4600000000000001E-2</v>
      </c>
    </row>
    <row r="375" spans="1:12" x14ac:dyDescent="0.25">
      <c r="A375" t="s">
        <v>70</v>
      </c>
      <c r="B375">
        <v>2040</v>
      </c>
      <c r="C375" t="s">
        <v>65</v>
      </c>
      <c r="D375" t="s">
        <v>385</v>
      </c>
      <c r="E375" t="s">
        <v>386</v>
      </c>
      <c r="F375">
        <v>0.98</v>
      </c>
      <c r="G375">
        <v>36.340000000000003</v>
      </c>
      <c r="H375">
        <v>0.33</v>
      </c>
      <c r="I375">
        <v>2.5</v>
      </c>
      <c r="J375" s="1">
        <v>1170</v>
      </c>
      <c r="K375" s="1">
        <v>3.91</v>
      </c>
      <c r="L375" s="1">
        <v>29.3</v>
      </c>
    </row>
    <row r="376" spans="1:12" x14ac:dyDescent="0.25">
      <c r="A376" t="s">
        <v>70</v>
      </c>
      <c r="B376">
        <v>2040</v>
      </c>
      <c r="C376" t="s">
        <v>65</v>
      </c>
      <c r="D376" t="s">
        <v>387</v>
      </c>
      <c r="E376" t="s">
        <v>388</v>
      </c>
      <c r="F376">
        <v>0</v>
      </c>
      <c r="G376">
        <v>16.27</v>
      </c>
      <c r="H376">
        <v>0</v>
      </c>
      <c r="I376">
        <v>0</v>
      </c>
      <c r="J376" s="1">
        <v>27.2</v>
      </c>
      <c r="K376" s="1">
        <v>0</v>
      </c>
      <c r="L376" s="1">
        <v>0</v>
      </c>
    </row>
    <row r="377" spans="1:12" x14ac:dyDescent="0.25">
      <c r="A377" t="s">
        <v>70</v>
      </c>
      <c r="B377">
        <v>2040</v>
      </c>
      <c r="C377" t="s">
        <v>65</v>
      </c>
      <c r="D377" t="s">
        <v>389</v>
      </c>
      <c r="E377" t="s">
        <v>390</v>
      </c>
      <c r="F377">
        <v>0.26</v>
      </c>
      <c r="G377">
        <v>29.66</v>
      </c>
      <c r="H377">
        <v>0.09</v>
      </c>
      <c r="I377">
        <v>1.1599999999999999</v>
      </c>
      <c r="J377" s="1">
        <v>18.7</v>
      </c>
      <c r="K377" s="1">
        <v>1.6299999999999999E-2</v>
      </c>
      <c r="L377" s="1">
        <v>0.217</v>
      </c>
    </row>
    <row r="378" spans="1:12" x14ac:dyDescent="0.25">
      <c r="A378" t="s">
        <v>70</v>
      </c>
      <c r="B378">
        <v>2040</v>
      </c>
      <c r="C378" t="s">
        <v>65</v>
      </c>
      <c r="D378" t="s">
        <v>38</v>
      </c>
      <c r="E378" t="s">
        <v>391</v>
      </c>
      <c r="F378">
        <v>0</v>
      </c>
      <c r="G378">
        <v>0</v>
      </c>
      <c r="H378">
        <v>0</v>
      </c>
      <c r="I378">
        <v>0</v>
      </c>
      <c r="J378" s="1">
        <v>0</v>
      </c>
      <c r="K378" s="1">
        <v>0</v>
      </c>
      <c r="L378" s="1">
        <v>0</v>
      </c>
    </row>
    <row r="379" spans="1:12" x14ac:dyDescent="0.25">
      <c r="A379" t="s">
        <v>70</v>
      </c>
      <c r="B379">
        <v>2040</v>
      </c>
      <c r="C379" t="s">
        <v>65</v>
      </c>
      <c r="D379" t="s">
        <v>31</v>
      </c>
      <c r="E379" t="s">
        <v>392</v>
      </c>
      <c r="F379">
        <v>0.11</v>
      </c>
      <c r="G379">
        <v>26.94</v>
      </c>
      <c r="H379">
        <v>0.04</v>
      </c>
      <c r="I379">
        <v>0.81</v>
      </c>
      <c r="J379" s="1">
        <v>188</v>
      </c>
      <c r="K379" s="1">
        <v>6.7699999999999996E-2</v>
      </c>
      <c r="L379" s="1">
        <v>1.51</v>
      </c>
    </row>
    <row r="380" spans="1:12" x14ac:dyDescent="0.25">
      <c r="A380" t="s">
        <v>70</v>
      </c>
      <c r="B380">
        <v>2040</v>
      </c>
      <c r="C380" t="s">
        <v>65</v>
      </c>
      <c r="D380" t="s">
        <v>393</v>
      </c>
      <c r="E380" t="s">
        <v>394</v>
      </c>
      <c r="F380">
        <v>4.1900000000000004</v>
      </c>
      <c r="G380">
        <v>43.13</v>
      </c>
      <c r="H380">
        <v>1.41</v>
      </c>
      <c r="I380">
        <v>4.38</v>
      </c>
      <c r="J380" s="1">
        <v>26.7</v>
      </c>
      <c r="K380" s="1">
        <v>0.377</v>
      </c>
      <c r="L380" s="1">
        <v>1.17</v>
      </c>
    </row>
    <row r="381" spans="1:12" x14ac:dyDescent="0.25">
      <c r="A381" t="s">
        <v>70</v>
      </c>
      <c r="B381">
        <v>2040</v>
      </c>
      <c r="C381" t="s">
        <v>65</v>
      </c>
      <c r="D381" t="s">
        <v>395</v>
      </c>
      <c r="E381" t="s">
        <v>396</v>
      </c>
      <c r="F381">
        <v>3.02</v>
      </c>
      <c r="G381">
        <v>43.43</v>
      </c>
      <c r="H381">
        <v>1.02</v>
      </c>
      <c r="I381">
        <v>4.41</v>
      </c>
      <c r="J381" s="1">
        <v>29.9</v>
      </c>
      <c r="K381" s="1">
        <v>0.30399999999999999</v>
      </c>
      <c r="L381" s="1">
        <v>1.32</v>
      </c>
    </row>
    <row r="382" spans="1:12" x14ac:dyDescent="0.25">
      <c r="A382" t="s">
        <v>70</v>
      </c>
      <c r="B382">
        <v>2040</v>
      </c>
      <c r="C382" t="s">
        <v>65</v>
      </c>
      <c r="D382" t="s">
        <v>397</v>
      </c>
      <c r="E382" t="s">
        <v>398</v>
      </c>
      <c r="F382">
        <v>-0.56999999999999995</v>
      </c>
      <c r="G382">
        <v>28.86</v>
      </c>
      <c r="H382">
        <v>0</v>
      </c>
      <c r="I382">
        <v>1.1000000000000001</v>
      </c>
      <c r="J382" s="1">
        <v>77.2</v>
      </c>
      <c r="K382" s="1">
        <v>0</v>
      </c>
      <c r="L382" s="1">
        <v>0.85199999999999998</v>
      </c>
    </row>
    <row r="383" spans="1:12" x14ac:dyDescent="0.25">
      <c r="A383" t="s">
        <v>70</v>
      </c>
      <c r="B383">
        <v>2040</v>
      </c>
      <c r="C383" t="s">
        <v>65</v>
      </c>
      <c r="D383" t="s">
        <v>54</v>
      </c>
      <c r="E383" t="s">
        <v>399</v>
      </c>
      <c r="F383">
        <v>0.53</v>
      </c>
      <c r="G383">
        <v>28.83</v>
      </c>
      <c r="H383">
        <v>0.18</v>
      </c>
      <c r="I383">
        <v>1.04</v>
      </c>
      <c r="J383" s="1">
        <v>2940</v>
      </c>
      <c r="K383" s="1">
        <v>5.43</v>
      </c>
      <c r="L383" s="1">
        <v>30.7</v>
      </c>
    </row>
    <row r="384" spans="1:12" x14ac:dyDescent="0.25">
      <c r="A384" t="s">
        <v>70</v>
      </c>
      <c r="B384">
        <v>2040</v>
      </c>
      <c r="C384" t="s">
        <v>65</v>
      </c>
      <c r="D384" t="s">
        <v>400</v>
      </c>
      <c r="E384" t="s">
        <v>401</v>
      </c>
      <c r="F384">
        <v>-1.42</v>
      </c>
      <c r="G384">
        <v>27.31</v>
      </c>
      <c r="H384">
        <v>0</v>
      </c>
      <c r="I384">
        <v>0.8</v>
      </c>
      <c r="J384" s="1">
        <v>46.3</v>
      </c>
      <c r="K384" s="1">
        <v>0</v>
      </c>
      <c r="L384" s="1">
        <v>0.372</v>
      </c>
    </row>
    <row r="385" spans="1:12" x14ac:dyDescent="0.25">
      <c r="A385" t="s">
        <v>70</v>
      </c>
      <c r="B385">
        <v>2040</v>
      </c>
      <c r="C385" t="s">
        <v>65</v>
      </c>
      <c r="D385" t="s">
        <v>402</v>
      </c>
      <c r="E385" t="s">
        <v>403</v>
      </c>
      <c r="F385">
        <v>5.89</v>
      </c>
      <c r="G385">
        <v>44.15</v>
      </c>
      <c r="H385">
        <v>1.83</v>
      </c>
      <c r="I385">
        <v>4.3499999999999996</v>
      </c>
      <c r="J385" s="1">
        <v>195</v>
      </c>
      <c r="K385" s="1">
        <v>3.56</v>
      </c>
      <c r="L385" s="1">
        <v>8.48</v>
      </c>
    </row>
    <row r="386" spans="1:12" x14ac:dyDescent="0.25">
      <c r="A386" t="s">
        <v>70</v>
      </c>
      <c r="B386">
        <v>2040</v>
      </c>
      <c r="C386" t="s">
        <v>65</v>
      </c>
      <c r="D386" t="s">
        <v>404</v>
      </c>
      <c r="E386" t="s">
        <v>405</v>
      </c>
      <c r="F386">
        <v>0</v>
      </c>
      <c r="G386">
        <v>0</v>
      </c>
      <c r="H386">
        <v>0</v>
      </c>
      <c r="I386">
        <v>0</v>
      </c>
      <c r="J386" s="1">
        <v>0</v>
      </c>
      <c r="K386" s="1">
        <v>0</v>
      </c>
      <c r="L386" s="1">
        <v>0</v>
      </c>
    </row>
    <row r="387" spans="1:12" x14ac:dyDescent="0.25">
      <c r="A387" t="s">
        <v>70</v>
      </c>
      <c r="B387">
        <v>2040</v>
      </c>
      <c r="C387" t="s">
        <v>65</v>
      </c>
      <c r="D387" t="s">
        <v>406</v>
      </c>
      <c r="E387" t="s">
        <v>407</v>
      </c>
      <c r="F387">
        <v>0</v>
      </c>
      <c r="G387">
        <v>0</v>
      </c>
      <c r="H387">
        <v>0</v>
      </c>
      <c r="I387">
        <v>0</v>
      </c>
      <c r="J387" s="1">
        <v>0</v>
      </c>
      <c r="K387" s="1">
        <v>0</v>
      </c>
      <c r="L387" s="1">
        <v>0</v>
      </c>
    </row>
    <row r="388" spans="1:12" x14ac:dyDescent="0.25">
      <c r="A388" t="s">
        <v>70</v>
      </c>
      <c r="B388">
        <v>2040</v>
      </c>
      <c r="C388" t="s">
        <v>65</v>
      </c>
      <c r="D388" t="s">
        <v>408</v>
      </c>
      <c r="E388" t="s">
        <v>409</v>
      </c>
      <c r="F388">
        <v>0</v>
      </c>
      <c r="G388">
        <v>0</v>
      </c>
      <c r="H388">
        <v>0</v>
      </c>
      <c r="I388">
        <v>0</v>
      </c>
      <c r="J388" s="1">
        <v>0</v>
      </c>
      <c r="K388" s="1">
        <v>0</v>
      </c>
      <c r="L388" s="1">
        <v>0</v>
      </c>
    </row>
    <row r="389" spans="1:12" x14ac:dyDescent="0.25">
      <c r="A389" t="s">
        <v>70</v>
      </c>
      <c r="B389">
        <v>2040</v>
      </c>
      <c r="C389" t="s">
        <v>65</v>
      </c>
      <c r="D389" t="s">
        <v>39</v>
      </c>
      <c r="E389" t="s">
        <v>410</v>
      </c>
      <c r="F389">
        <v>3.65</v>
      </c>
      <c r="G389">
        <v>42.49</v>
      </c>
      <c r="H389">
        <v>1.23</v>
      </c>
      <c r="I389">
        <v>4.2</v>
      </c>
      <c r="J389" s="1">
        <v>1460</v>
      </c>
      <c r="K389" s="1">
        <v>18</v>
      </c>
      <c r="L389" s="1">
        <v>61.2</v>
      </c>
    </row>
    <row r="390" spans="1:12" x14ac:dyDescent="0.25">
      <c r="A390" t="s">
        <v>70</v>
      </c>
      <c r="B390">
        <v>2040</v>
      </c>
      <c r="C390" t="s">
        <v>65</v>
      </c>
      <c r="D390" t="s">
        <v>411</v>
      </c>
      <c r="E390" t="s">
        <v>412</v>
      </c>
      <c r="F390">
        <v>1.53</v>
      </c>
      <c r="G390">
        <v>41.69</v>
      </c>
      <c r="H390">
        <v>0.52</v>
      </c>
      <c r="I390">
        <v>3.87</v>
      </c>
      <c r="J390" s="1">
        <v>314</v>
      </c>
      <c r="K390" s="1">
        <v>1.65</v>
      </c>
      <c r="L390" s="1">
        <v>12.1</v>
      </c>
    </row>
    <row r="391" spans="1:12" x14ac:dyDescent="0.25">
      <c r="A391" t="s">
        <v>70</v>
      </c>
      <c r="B391">
        <v>2040</v>
      </c>
      <c r="C391" t="s">
        <v>65</v>
      </c>
      <c r="D391" t="s">
        <v>413</v>
      </c>
      <c r="E391" t="s">
        <v>414</v>
      </c>
      <c r="F391">
        <v>1.74</v>
      </c>
      <c r="G391">
        <v>30.09</v>
      </c>
      <c r="H391">
        <v>0.59</v>
      </c>
      <c r="I391">
        <v>1.4</v>
      </c>
      <c r="J391" s="1">
        <v>468</v>
      </c>
      <c r="K391" s="1">
        <v>2.77</v>
      </c>
      <c r="L391" s="1">
        <v>6.57</v>
      </c>
    </row>
    <row r="392" spans="1:12" x14ac:dyDescent="0.25">
      <c r="A392" t="s">
        <v>70</v>
      </c>
      <c r="B392">
        <v>2040</v>
      </c>
      <c r="C392" t="s">
        <v>65</v>
      </c>
      <c r="D392" t="s">
        <v>47</v>
      </c>
      <c r="E392" t="s">
        <v>415</v>
      </c>
      <c r="F392">
        <v>0.1</v>
      </c>
      <c r="G392">
        <v>32.94</v>
      </c>
      <c r="H392">
        <v>0.11</v>
      </c>
      <c r="I392">
        <v>1.8</v>
      </c>
      <c r="J392" s="1">
        <v>481</v>
      </c>
      <c r="K392" s="1">
        <v>0.53700000000000003</v>
      </c>
      <c r="L392" s="1">
        <v>8.67</v>
      </c>
    </row>
    <row r="393" spans="1:12" x14ac:dyDescent="0.25">
      <c r="A393" t="s">
        <v>70</v>
      </c>
      <c r="B393">
        <v>2040</v>
      </c>
      <c r="C393" t="s">
        <v>65</v>
      </c>
      <c r="D393" t="s">
        <v>416</v>
      </c>
      <c r="E393" t="s">
        <v>417</v>
      </c>
      <c r="F393">
        <v>0</v>
      </c>
      <c r="G393">
        <v>0</v>
      </c>
      <c r="H393">
        <v>0</v>
      </c>
      <c r="I393">
        <v>0</v>
      </c>
      <c r="J393" s="1">
        <v>0</v>
      </c>
      <c r="K393" s="1">
        <v>0</v>
      </c>
      <c r="L393" s="1">
        <v>0</v>
      </c>
    </row>
    <row r="394" spans="1:12" x14ac:dyDescent="0.25">
      <c r="A394" t="s">
        <v>70</v>
      </c>
      <c r="B394">
        <v>2040</v>
      </c>
      <c r="C394" t="s">
        <v>65</v>
      </c>
      <c r="D394" t="s">
        <v>35</v>
      </c>
      <c r="E394" t="s">
        <v>418</v>
      </c>
      <c r="F394">
        <v>0</v>
      </c>
      <c r="G394">
        <v>0</v>
      </c>
      <c r="H394">
        <v>0</v>
      </c>
      <c r="I394">
        <v>0</v>
      </c>
      <c r="J394" s="1">
        <v>0</v>
      </c>
      <c r="K394" s="1">
        <v>0</v>
      </c>
      <c r="L394" s="1">
        <v>0</v>
      </c>
    </row>
    <row r="395" spans="1:12" x14ac:dyDescent="0.25">
      <c r="A395" t="s">
        <v>70</v>
      </c>
      <c r="B395">
        <v>2040</v>
      </c>
      <c r="C395" t="s">
        <v>65</v>
      </c>
      <c r="D395" t="s">
        <v>419</v>
      </c>
      <c r="E395" t="s">
        <v>420</v>
      </c>
      <c r="F395">
        <v>1.83</v>
      </c>
      <c r="G395">
        <v>33.71</v>
      </c>
      <c r="H395">
        <v>0.62</v>
      </c>
      <c r="I395">
        <v>2.12</v>
      </c>
      <c r="J395" s="1">
        <v>725</v>
      </c>
      <c r="K395" s="1">
        <v>4.5</v>
      </c>
      <c r="L395" s="1">
        <v>15.4</v>
      </c>
    </row>
    <row r="396" spans="1:12" x14ac:dyDescent="0.25">
      <c r="A396" t="s">
        <v>70</v>
      </c>
      <c r="B396">
        <v>2040</v>
      </c>
      <c r="C396" t="s">
        <v>65</v>
      </c>
      <c r="D396" t="s">
        <v>59</v>
      </c>
      <c r="E396" t="s">
        <v>421</v>
      </c>
      <c r="F396">
        <v>3.66</v>
      </c>
      <c r="G396">
        <v>44.75</v>
      </c>
      <c r="H396">
        <v>1.25</v>
      </c>
      <c r="I396">
        <v>4.92</v>
      </c>
      <c r="J396" s="1">
        <v>242000</v>
      </c>
      <c r="K396" s="1">
        <v>3040</v>
      </c>
      <c r="L396" s="1">
        <v>11900</v>
      </c>
    </row>
    <row r="397" spans="1:12" x14ac:dyDescent="0.25">
      <c r="A397" t="s">
        <v>70</v>
      </c>
      <c r="B397">
        <v>2040</v>
      </c>
      <c r="C397" t="s">
        <v>65</v>
      </c>
      <c r="D397" t="s">
        <v>422</v>
      </c>
      <c r="E397" t="s">
        <v>423</v>
      </c>
      <c r="F397">
        <v>0</v>
      </c>
      <c r="G397">
        <v>0</v>
      </c>
      <c r="H397">
        <v>0</v>
      </c>
      <c r="I397">
        <v>0</v>
      </c>
      <c r="J397" s="1">
        <v>0</v>
      </c>
      <c r="K397" s="1">
        <v>0</v>
      </c>
      <c r="L397" s="1">
        <v>0</v>
      </c>
    </row>
    <row r="398" spans="1:12" x14ac:dyDescent="0.25">
      <c r="A398" t="s">
        <v>70</v>
      </c>
      <c r="B398">
        <v>2040</v>
      </c>
      <c r="C398" t="s">
        <v>65</v>
      </c>
      <c r="D398" t="s">
        <v>424</v>
      </c>
      <c r="E398" t="s">
        <v>425</v>
      </c>
      <c r="F398">
        <v>-0.05</v>
      </c>
      <c r="G398">
        <v>24.05</v>
      </c>
      <c r="H398">
        <v>0</v>
      </c>
      <c r="I398">
        <v>0.39</v>
      </c>
      <c r="J398" s="1">
        <v>66.400000000000006</v>
      </c>
      <c r="K398" s="1">
        <v>0</v>
      </c>
      <c r="L398" s="1">
        <v>0.25800000000000001</v>
      </c>
    </row>
    <row r="399" spans="1:12" x14ac:dyDescent="0.25">
      <c r="A399" t="s">
        <v>70</v>
      </c>
      <c r="B399">
        <v>2040</v>
      </c>
      <c r="C399" t="s">
        <v>65</v>
      </c>
      <c r="D399" t="s">
        <v>426</v>
      </c>
      <c r="E399" t="s">
        <v>427</v>
      </c>
      <c r="F399">
        <v>3.14</v>
      </c>
      <c r="G399">
        <v>41.59</v>
      </c>
      <c r="H399">
        <v>1.05</v>
      </c>
      <c r="I399">
        <v>3.81</v>
      </c>
      <c r="J399" s="1">
        <v>87.1</v>
      </c>
      <c r="K399" s="1">
        <v>0.91300000000000003</v>
      </c>
      <c r="L399" s="1">
        <v>3.32</v>
      </c>
    </row>
    <row r="400" spans="1:12" x14ac:dyDescent="0.25">
      <c r="A400" t="s">
        <v>70</v>
      </c>
      <c r="B400">
        <v>2040</v>
      </c>
      <c r="C400" t="s">
        <v>65</v>
      </c>
      <c r="D400" t="s">
        <v>428</v>
      </c>
      <c r="E400" t="s">
        <v>429</v>
      </c>
      <c r="F400">
        <v>0</v>
      </c>
      <c r="G400">
        <v>0</v>
      </c>
      <c r="H400">
        <v>0</v>
      </c>
      <c r="I400">
        <v>0</v>
      </c>
      <c r="J400" s="1">
        <v>0</v>
      </c>
      <c r="K400" s="1">
        <v>0</v>
      </c>
      <c r="L400" s="1">
        <v>0</v>
      </c>
    </row>
    <row r="401" spans="1:12" x14ac:dyDescent="0.25">
      <c r="A401" t="s">
        <v>70</v>
      </c>
      <c r="B401">
        <v>2040</v>
      </c>
      <c r="C401" t="s">
        <v>65</v>
      </c>
      <c r="D401" t="s">
        <v>430</v>
      </c>
      <c r="E401" t="s">
        <v>431</v>
      </c>
      <c r="F401">
        <v>-0.64</v>
      </c>
      <c r="G401">
        <v>28.23</v>
      </c>
      <c r="H401">
        <v>0</v>
      </c>
      <c r="I401">
        <v>1.03</v>
      </c>
      <c r="J401" s="1">
        <v>467</v>
      </c>
      <c r="K401" s="1">
        <v>7.6099999999999996E-3</v>
      </c>
      <c r="L401" s="1">
        <v>4.8099999999999996</v>
      </c>
    </row>
    <row r="402" spans="1:12" x14ac:dyDescent="0.25">
      <c r="A402" t="s">
        <v>70</v>
      </c>
      <c r="B402">
        <v>2040</v>
      </c>
      <c r="C402" t="s">
        <v>65</v>
      </c>
      <c r="D402" t="s">
        <v>57</v>
      </c>
      <c r="E402" t="s">
        <v>432</v>
      </c>
      <c r="F402">
        <v>0.2</v>
      </c>
      <c r="G402">
        <v>27.37</v>
      </c>
      <c r="H402">
        <v>0.1</v>
      </c>
      <c r="I402">
        <v>0.82</v>
      </c>
      <c r="J402" s="1">
        <v>1100</v>
      </c>
      <c r="K402" s="1">
        <v>1.1200000000000001</v>
      </c>
      <c r="L402" s="1">
        <v>8.9700000000000006</v>
      </c>
    </row>
    <row r="403" spans="1:12" x14ac:dyDescent="0.25">
      <c r="A403" t="s">
        <v>70</v>
      </c>
      <c r="B403">
        <v>2040</v>
      </c>
      <c r="C403" t="s">
        <v>65</v>
      </c>
      <c r="D403" t="s">
        <v>433</v>
      </c>
      <c r="E403" t="s">
        <v>434</v>
      </c>
      <c r="F403">
        <v>0</v>
      </c>
      <c r="G403">
        <v>0</v>
      </c>
      <c r="H403">
        <v>0</v>
      </c>
      <c r="I403">
        <v>0</v>
      </c>
      <c r="J403" s="1">
        <v>0</v>
      </c>
      <c r="K403" s="1">
        <v>0</v>
      </c>
      <c r="L403" s="1">
        <v>0</v>
      </c>
    </row>
    <row r="404" spans="1:12" x14ac:dyDescent="0.25">
      <c r="A404" t="s">
        <v>70</v>
      </c>
      <c r="B404">
        <v>2040</v>
      </c>
      <c r="C404" t="s">
        <v>65</v>
      </c>
      <c r="D404" t="s">
        <v>435</v>
      </c>
      <c r="E404" t="s">
        <v>436</v>
      </c>
      <c r="F404">
        <v>0.56000000000000005</v>
      </c>
      <c r="G404">
        <v>33.76</v>
      </c>
      <c r="H404">
        <v>0.19</v>
      </c>
      <c r="I404">
        <v>1.93</v>
      </c>
      <c r="J404" s="1">
        <v>33.200000000000003</v>
      </c>
      <c r="K404" s="1">
        <v>6.3700000000000007E-2</v>
      </c>
      <c r="L404" s="1">
        <v>0.64</v>
      </c>
    </row>
    <row r="405" spans="1:12" x14ac:dyDescent="0.25">
      <c r="A405" t="s">
        <v>70</v>
      </c>
      <c r="B405">
        <v>2040</v>
      </c>
      <c r="C405" t="s">
        <v>65</v>
      </c>
      <c r="D405" t="s">
        <v>437</v>
      </c>
      <c r="E405" t="s">
        <v>438</v>
      </c>
      <c r="F405">
        <v>1.73</v>
      </c>
      <c r="G405">
        <v>36.020000000000003</v>
      </c>
      <c r="H405">
        <v>0.56000000000000005</v>
      </c>
      <c r="I405">
        <v>2.3199999999999998</v>
      </c>
      <c r="J405" s="1">
        <v>344</v>
      </c>
      <c r="K405" s="1">
        <v>1.93</v>
      </c>
      <c r="L405" s="1">
        <v>7.99</v>
      </c>
    </row>
    <row r="406" spans="1:12" x14ac:dyDescent="0.25">
      <c r="A406" t="s">
        <v>70</v>
      </c>
      <c r="B406">
        <v>2040</v>
      </c>
      <c r="C406" t="s">
        <v>65</v>
      </c>
      <c r="D406" t="s">
        <v>439</v>
      </c>
      <c r="E406" t="s">
        <v>440</v>
      </c>
      <c r="F406">
        <v>0.56000000000000005</v>
      </c>
      <c r="G406">
        <v>34.14</v>
      </c>
      <c r="H406">
        <v>0.19</v>
      </c>
      <c r="I406">
        <v>1.96</v>
      </c>
      <c r="J406" s="1">
        <v>728</v>
      </c>
      <c r="K406" s="1">
        <v>1.38</v>
      </c>
      <c r="L406" s="1">
        <v>14.3</v>
      </c>
    </row>
    <row r="407" spans="1:12" x14ac:dyDescent="0.25">
      <c r="A407" t="s">
        <v>70</v>
      </c>
      <c r="B407">
        <v>2040</v>
      </c>
      <c r="C407" t="s">
        <v>66</v>
      </c>
      <c r="D407" t="s">
        <v>77</v>
      </c>
      <c r="E407" t="s">
        <v>78</v>
      </c>
      <c r="F407">
        <v>0</v>
      </c>
      <c r="G407">
        <v>0</v>
      </c>
      <c r="H407">
        <v>0</v>
      </c>
      <c r="I407">
        <v>0</v>
      </c>
      <c r="J407" s="1">
        <v>0</v>
      </c>
      <c r="K407" s="1">
        <v>0</v>
      </c>
      <c r="L407" s="1">
        <v>0</v>
      </c>
    </row>
    <row r="408" spans="1:12" x14ac:dyDescent="0.25">
      <c r="A408" t="s">
        <v>70</v>
      </c>
      <c r="B408">
        <v>2040</v>
      </c>
      <c r="C408" t="s">
        <v>66</v>
      </c>
      <c r="D408" t="s">
        <v>79</v>
      </c>
      <c r="E408" t="s">
        <v>80</v>
      </c>
      <c r="F408">
        <v>3.57</v>
      </c>
      <c r="G408">
        <v>43.3</v>
      </c>
      <c r="H408">
        <v>3.4</v>
      </c>
      <c r="I408">
        <v>15.03</v>
      </c>
      <c r="J408" s="1">
        <v>5.67</v>
      </c>
      <c r="K408" s="1">
        <v>0.192</v>
      </c>
      <c r="L408" s="1">
        <v>0.85199999999999998</v>
      </c>
    </row>
    <row r="409" spans="1:12" x14ac:dyDescent="0.25">
      <c r="A409" t="s">
        <v>70</v>
      </c>
      <c r="B409">
        <v>2040</v>
      </c>
      <c r="C409" t="s">
        <v>66</v>
      </c>
      <c r="D409" t="s">
        <v>81</v>
      </c>
      <c r="E409" t="s">
        <v>82</v>
      </c>
      <c r="F409">
        <v>0</v>
      </c>
      <c r="G409">
        <v>0</v>
      </c>
      <c r="H409">
        <v>0</v>
      </c>
      <c r="I409">
        <v>0</v>
      </c>
      <c r="J409" s="1">
        <v>0</v>
      </c>
      <c r="K409" s="1">
        <v>0</v>
      </c>
      <c r="L409" s="1">
        <v>0</v>
      </c>
    </row>
    <row r="410" spans="1:12" x14ac:dyDescent="0.25">
      <c r="A410" t="s">
        <v>70</v>
      </c>
      <c r="B410">
        <v>2040</v>
      </c>
      <c r="C410" t="s">
        <v>66</v>
      </c>
      <c r="D410" t="s">
        <v>83</v>
      </c>
      <c r="E410" t="s">
        <v>84</v>
      </c>
      <c r="F410">
        <v>16.22</v>
      </c>
      <c r="G410">
        <v>52.3</v>
      </c>
      <c r="H410">
        <v>14.24</v>
      </c>
      <c r="I410">
        <v>18.98</v>
      </c>
      <c r="J410" s="1">
        <v>137</v>
      </c>
      <c r="K410" s="1">
        <v>19.5</v>
      </c>
      <c r="L410" s="1">
        <v>26</v>
      </c>
    </row>
    <row r="411" spans="1:12" x14ac:dyDescent="0.25">
      <c r="A411" t="s">
        <v>70</v>
      </c>
      <c r="B411">
        <v>2040</v>
      </c>
      <c r="C411" t="s">
        <v>66</v>
      </c>
      <c r="D411" t="s">
        <v>85</v>
      </c>
      <c r="E411" t="s">
        <v>86</v>
      </c>
      <c r="F411">
        <v>0</v>
      </c>
      <c r="G411">
        <v>0</v>
      </c>
      <c r="H411">
        <v>0</v>
      </c>
      <c r="I411">
        <v>0</v>
      </c>
      <c r="J411" s="1">
        <v>0</v>
      </c>
      <c r="K411" s="1">
        <v>0</v>
      </c>
      <c r="L411" s="1">
        <v>0</v>
      </c>
    </row>
    <row r="412" spans="1:12" x14ac:dyDescent="0.25">
      <c r="A412" t="s">
        <v>70</v>
      </c>
      <c r="B412">
        <v>2040</v>
      </c>
      <c r="C412" t="s">
        <v>66</v>
      </c>
      <c r="D412" t="s">
        <v>63</v>
      </c>
      <c r="E412" t="s">
        <v>87</v>
      </c>
      <c r="F412">
        <v>-0.05</v>
      </c>
      <c r="G412">
        <v>24.73</v>
      </c>
      <c r="H412">
        <v>0.01</v>
      </c>
      <c r="I412">
        <v>2.72</v>
      </c>
      <c r="J412" s="1">
        <v>19500</v>
      </c>
      <c r="K412" s="1">
        <v>1.18</v>
      </c>
      <c r="L412" s="1">
        <v>530</v>
      </c>
    </row>
    <row r="413" spans="1:12" x14ac:dyDescent="0.25">
      <c r="A413" t="s">
        <v>70</v>
      </c>
      <c r="B413">
        <v>2040</v>
      </c>
      <c r="C413" t="s">
        <v>66</v>
      </c>
      <c r="D413" t="s">
        <v>88</v>
      </c>
      <c r="E413" t="s">
        <v>89</v>
      </c>
      <c r="F413">
        <v>0</v>
      </c>
      <c r="G413">
        <v>0</v>
      </c>
      <c r="H413">
        <v>0</v>
      </c>
      <c r="I413">
        <v>0</v>
      </c>
      <c r="J413" s="1">
        <v>0</v>
      </c>
      <c r="K413" s="1">
        <v>0</v>
      </c>
      <c r="L413" s="1">
        <v>0</v>
      </c>
    </row>
    <row r="414" spans="1:12" x14ac:dyDescent="0.25">
      <c r="A414" t="s">
        <v>70</v>
      </c>
      <c r="B414">
        <v>2040</v>
      </c>
      <c r="C414" t="s">
        <v>66</v>
      </c>
      <c r="D414" t="s">
        <v>49</v>
      </c>
      <c r="E414" t="s">
        <v>90</v>
      </c>
      <c r="F414">
        <v>-0.15</v>
      </c>
      <c r="G414">
        <v>22.78</v>
      </c>
      <c r="H414">
        <v>0</v>
      </c>
      <c r="I414">
        <v>1.85</v>
      </c>
      <c r="J414" s="1">
        <v>4500</v>
      </c>
      <c r="K414" s="1">
        <v>6.54E-2</v>
      </c>
      <c r="L414" s="1">
        <v>83.1</v>
      </c>
    </row>
    <row r="415" spans="1:12" x14ac:dyDescent="0.25">
      <c r="A415" t="s">
        <v>70</v>
      </c>
      <c r="B415">
        <v>2040</v>
      </c>
      <c r="C415" t="s">
        <v>66</v>
      </c>
      <c r="D415" t="s">
        <v>30</v>
      </c>
      <c r="E415" t="s">
        <v>91</v>
      </c>
      <c r="F415">
        <v>-0.01</v>
      </c>
      <c r="G415">
        <v>22.87</v>
      </c>
      <c r="H415">
        <v>0</v>
      </c>
      <c r="I415">
        <v>1.4</v>
      </c>
      <c r="J415" s="1">
        <v>7.57</v>
      </c>
      <c r="K415" s="1">
        <v>0</v>
      </c>
      <c r="L415" s="1">
        <v>0.106</v>
      </c>
    </row>
    <row r="416" spans="1:12" x14ac:dyDescent="0.25">
      <c r="A416" t="s">
        <v>70</v>
      </c>
      <c r="B416">
        <v>2040</v>
      </c>
      <c r="C416" t="s">
        <v>66</v>
      </c>
      <c r="D416" t="s">
        <v>92</v>
      </c>
      <c r="E416" t="s">
        <v>93</v>
      </c>
      <c r="F416">
        <v>0</v>
      </c>
      <c r="G416">
        <v>0</v>
      </c>
      <c r="H416">
        <v>0</v>
      </c>
      <c r="I416">
        <v>0</v>
      </c>
      <c r="J416" s="1">
        <v>0</v>
      </c>
      <c r="K416" s="1">
        <v>0</v>
      </c>
      <c r="L416" s="1">
        <v>0</v>
      </c>
    </row>
    <row r="417" spans="1:12" x14ac:dyDescent="0.25">
      <c r="A417" t="s">
        <v>70</v>
      </c>
      <c r="B417">
        <v>2040</v>
      </c>
      <c r="C417" t="s">
        <v>66</v>
      </c>
      <c r="D417" t="s">
        <v>94</v>
      </c>
      <c r="E417" t="s">
        <v>95</v>
      </c>
      <c r="F417">
        <v>0</v>
      </c>
      <c r="G417">
        <v>0</v>
      </c>
      <c r="H417">
        <v>0</v>
      </c>
      <c r="I417">
        <v>0</v>
      </c>
      <c r="J417" s="1">
        <v>0</v>
      </c>
      <c r="K417" s="1">
        <v>0</v>
      </c>
      <c r="L417" s="1">
        <v>0</v>
      </c>
    </row>
    <row r="418" spans="1:12" x14ac:dyDescent="0.25">
      <c r="A418" t="s">
        <v>70</v>
      </c>
      <c r="B418">
        <v>2040</v>
      </c>
      <c r="C418" t="s">
        <v>66</v>
      </c>
      <c r="D418" t="s">
        <v>96</v>
      </c>
      <c r="E418" t="s">
        <v>97</v>
      </c>
      <c r="F418">
        <v>0</v>
      </c>
      <c r="G418">
        <v>0</v>
      </c>
      <c r="H418">
        <v>0</v>
      </c>
      <c r="I418">
        <v>0</v>
      </c>
      <c r="J418" s="1">
        <v>0</v>
      </c>
      <c r="K418" s="1">
        <v>0</v>
      </c>
      <c r="L418" s="1">
        <v>0</v>
      </c>
    </row>
    <row r="419" spans="1:12" x14ac:dyDescent="0.25">
      <c r="A419" t="s">
        <v>70</v>
      </c>
      <c r="B419">
        <v>2040</v>
      </c>
      <c r="C419" t="s">
        <v>66</v>
      </c>
      <c r="D419" t="s">
        <v>98</v>
      </c>
      <c r="E419" t="s">
        <v>99</v>
      </c>
      <c r="F419">
        <v>0</v>
      </c>
      <c r="G419">
        <v>0</v>
      </c>
      <c r="H419">
        <v>0</v>
      </c>
      <c r="I419">
        <v>0</v>
      </c>
      <c r="J419" s="1">
        <v>0</v>
      </c>
      <c r="K419" s="1">
        <v>0</v>
      </c>
      <c r="L419" s="1">
        <v>0</v>
      </c>
    </row>
    <row r="420" spans="1:12" x14ac:dyDescent="0.25">
      <c r="A420" t="s">
        <v>70</v>
      </c>
      <c r="B420">
        <v>2040</v>
      </c>
      <c r="C420" t="s">
        <v>66</v>
      </c>
      <c r="D420" t="s">
        <v>100</v>
      </c>
      <c r="E420" t="s">
        <v>101</v>
      </c>
      <c r="F420">
        <v>0</v>
      </c>
      <c r="G420">
        <v>0</v>
      </c>
      <c r="H420">
        <v>0</v>
      </c>
      <c r="I420">
        <v>0</v>
      </c>
      <c r="J420" s="1">
        <v>0</v>
      </c>
      <c r="K420" s="1">
        <v>0</v>
      </c>
      <c r="L420" s="1">
        <v>0</v>
      </c>
    </row>
    <row r="421" spans="1:12" x14ac:dyDescent="0.25">
      <c r="A421" t="s">
        <v>70</v>
      </c>
      <c r="B421">
        <v>2040</v>
      </c>
      <c r="C421" t="s">
        <v>66</v>
      </c>
      <c r="D421" t="s">
        <v>102</v>
      </c>
      <c r="E421" t="s">
        <v>103</v>
      </c>
      <c r="F421">
        <v>0</v>
      </c>
      <c r="G421">
        <v>0</v>
      </c>
      <c r="H421">
        <v>0</v>
      </c>
      <c r="I421">
        <v>0</v>
      </c>
      <c r="J421" s="1">
        <v>0</v>
      </c>
      <c r="K421" s="1">
        <v>0</v>
      </c>
      <c r="L421" s="1">
        <v>0</v>
      </c>
    </row>
    <row r="422" spans="1:12" x14ac:dyDescent="0.25">
      <c r="A422" t="s">
        <v>70</v>
      </c>
      <c r="B422">
        <v>2040</v>
      </c>
      <c r="C422" t="s">
        <v>66</v>
      </c>
      <c r="D422" t="s">
        <v>104</v>
      </c>
      <c r="E422" t="s">
        <v>105</v>
      </c>
      <c r="F422">
        <v>0</v>
      </c>
      <c r="G422">
        <v>0</v>
      </c>
      <c r="H422">
        <v>0</v>
      </c>
      <c r="I422">
        <v>0</v>
      </c>
      <c r="J422" s="1">
        <v>0</v>
      </c>
      <c r="K422" s="1">
        <v>0</v>
      </c>
      <c r="L422" s="1">
        <v>0</v>
      </c>
    </row>
    <row r="423" spans="1:12" x14ac:dyDescent="0.25">
      <c r="A423" t="s">
        <v>70</v>
      </c>
      <c r="B423">
        <v>2040</v>
      </c>
      <c r="C423" t="s">
        <v>66</v>
      </c>
      <c r="D423" t="s">
        <v>106</v>
      </c>
      <c r="E423" t="s">
        <v>107</v>
      </c>
      <c r="F423">
        <v>0.06</v>
      </c>
      <c r="G423">
        <v>31.05</v>
      </c>
      <c r="H423">
        <v>0.06</v>
      </c>
      <c r="I423">
        <v>6.71</v>
      </c>
      <c r="J423" s="1">
        <v>33.1</v>
      </c>
      <c r="K423" s="1">
        <v>2.06E-2</v>
      </c>
      <c r="L423" s="1">
        <v>2.2200000000000002</v>
      </c>
    </row>
    <row r="424" spans="1:12" x14ac:dyDescent="0.25">
      <c r="A424" t="s">
        <v>70</v>
      </c>
      <c r="B424">
        <v>2040</v>
      </c>
      <c r="C424" t="s">
        <v>66</v>
      </c>
      <c r="D424" t="s">
        <v>108</v>
      </c>
      <c r="E424" t="s">
        <v>109</v>
      </c>
      <c r="F424">
        <v>0</v>
      </c>
      <c r="G424">
        <v>0</v>
      </c>
      <c r="H424">
        <v>0</v>
      </c>
      <c r="I424">
        <v>0</v>
      </c>
      <c r="J424" s="1">
        <v>0</v>
      </c>
      <c r="K424" s="1">
        <v>0</v>
      </c>
      <c r="L424" s="1">
        <v>0</v>
      </c>
    </row>
    <row r="425" spans="1:12" x14ac:dyDescent="0.25">
      <c r="A425" t="s">
        <v>70</v>
      </c>
      <c r="B425">
        <v>2040</v>
      </c>
      <c r="C425" t="s">
        <v>66</v>
      </c>
      <c r="D425" t="s">
        <v>110</v>
      </c>
      <c r="E425" t="s">
        <v>111</v>
      </c>
      <c r="F425">
        <v>0</v>
      </c>
      <c r="G425">
        <v>0</v>
      </c>
      <c r="H425">
        <v>0</v>
      </c>
      <c r="I425">
        <v>0</v>
      </c>
      <c r="J425" s="1">
        <v>0</v>
      </c>
      <c r="K425" s="1">
        <v>0</v>
      </c>
      <c r="L425" s="1">
        <v>0</v>
      </c>
    </row>
    <row r="426" spans="1:12" x14ac:dyDescent="0.25">
      <c r="A426" t="s">
        <v>70</v>
      </c>
      <c r="B426">
        <v>2040</v>
      </c>
      <c r="C426" t="s">
        <v>66</v>
      </c>
      <c r="D426" t="s">
        <v>112</v>
      </c>
      <c r="E426" t="s">
        <v>113</v>
      </c>
      <c r="F426">
        <v>0.11</v>
      </c>
      <c r="G426">
        <v>36.01</v>
      </c>
      <c r="H426">
        <v>0.28999999999999998</v>
      </c>
      <c r="I426">
        <v>8.9700000000000006</v>
      </c>
      <c r="J426" s="1">
        <v>364</v>
      </c>
      <c r="K426" s="1">
        <v>1.04</v>
      </c>
      <c r="L426" s="1">
        <v>32.700000000000003</v>
      </c>
    </row>
    <row r="427" spans="1:12" x14ac:dyDescent="0.25">
      <c r="A427" t="s">
        <v>70</v>
      </c>
      <c r="B427">
        <v>2040</v>
      </c>
      <c r="C427" t="s">
        <v>66</v>
      </c>
      <c r="D427" t="s">
        <v>114</v>
      </c>
      <c r="E427" t="s">
        <v>115</v>
      </c>
      <c r="F427">
        <v>-0.06</v>
      </c>
      <c r="G427">
        <v>27.09</v>
      </c>
      <c r="H427">
        <v>0.01</v>
      </c>
      <c r="I427">
        <v>3.88</v>
      </c>
      <c r="J427" s="1">
        <v>50.2</v>
      </c>
      <c r="K427" s="1">
        <v>7.0800000000000004E-3</v>
      </c>
      <c r="L427" s="1">
        <v>1.95</v>
      </c>
    </row>
    <row r="428" spans="1:12" x14ac:dyDescent="0.25">
      <c r="A428" t="s">
        <v>70</v>
      </c>
      <c r="B428">
        <v>2040</v>
      </c>
      <c r="C428" t="s">
        <v>66</v>
      </c>
      <c r="D428" t="s">
        <v>116</v>
      </c>
      <c r="E428" t="s">
        <v>117</v>
      </c>
      <c r="F428">
        <v>5.27</v>
      </c>
      <c r="G428">
        <v>44.5</v>
      </c>
      <c r="H428">
        <v>4.78</v>
      </c>
      <c r="I428">
        <v>15.14</v>
      </c>
      <c r="J428" s="1">
        <v>4.13</v>
      </c>
      <c r="K428" s="1">
        <v>0.19700000000000001</v>
      </c>
      <c r="L428" s="1">
        <v>0.625</v>
      </c>
    </row>
    <row r="429" spans="1:12" x14ac:dyDescent="0.25">
      <c r="A429" t="s">
        <v>70</v>
      </c>
      <c r="B429">
        <v>2040</v>
      </c>
      <c r="C429" t="s">
        <v>66</v>
      </c>
      <c r="D429" t="s">
        <v>60</v>
      </c>
      <c r="E429" t="s">
        <v>118</v>
      </c>
      <c r="F429">
        <v>-0.49</v>
      </c>
      <c r="G429">
        <v>31.53</v>
      </c>
      <c r="H429">
        <v>0.13</v>
      </c>
      <c r="I429">
        <v>6.9</v>
      </c>
      <c r="J429" s="1">
        <v>26700</v>
      </c>
      <c r="K429" s="1">
        <v>35.5</v>
      </c>
      <c r="L429" s="1">
        <v>1840</v>
      </c>
    </row>
    <row r="430" spans="1:12" x14ac:dyDescent="0.25">
      <c r="A430" t="s">
        <v>70</v>
      </c>
      <c r="B430">
        <v>2040</v>
      </c>
      <c r="C430" t="s">
        <v>66</v>
      </c>
      <c r="D430" t="s">
        <v>119</v>
      </c>
      <c r="E430" t="s">
        <v>120</v>
      </c>
      <c r="F430">
        <v>0</v>
      </c>
      <c r="G430">
        <v>0</v>
      </c>
      <c r="H430">
        <v>0</v>
      </c>
      <c r="I430">
        <v>0</v>
      </c>
      <c r="J430" s="1">
        <v>0</v>
      </c>
      <c r="K430" s="1">
        <v>0</v>
      </c>
      <c r="L430" s="1">
        <v>0</v>
      </c>
    </row>
    <row r="431" spans="1:12" x14ac:dyDescent="0.25">
      <c r="A431" t="s">
        <v>70</v>
      </c>
      <c r="B431">
        <v>2040</v>
      </c>
      <c r="C431" t="s">
        <v>66</v>
      </c>
      <c r="D431" t="s">
        <v>41</v>
      </c>
      <c r="E431" t="s">
        <v>121</v>
      </c>
      <c r="F431">
        <v>0</v>
      </c>
      <c r="G431">
        <v>0</v>
      </c>
      <c r="H431">
        <v>0</v>
      </c>
      <c r="I431">
        <v>0</v>
      </c>
      <c r="J431" s="1">
        <v>0</v>
      </c>
      <c r="K431" s="1">
        <v>0</v>
      </c>
      <c r="L431" s="1">
        <v>0</v>
      </c>
    </row>
    <row r="432" spans="1:12" x14ac:dyDescent="0.25">
      <c r="A432" t="s">
        <v>70</v>
      </c>
      <c r="B432">
        <v>2040</v>
      </c>
      <c r="C432" t="s">
        <v>66</v>
      </c>
      <c r="D432" t="s">
        <v>122</v>
      </c>
      <c r="E432" t="s">
        <v>123</v>
      </c>
      <c r="F432">
        <v>0</v>
      </c>
      <c r="G432">
        <v>24</v>
      </c>
      <c r="H432">
        <v>0</v>
      </c>
      <c r="I432">
        <v>1.83</v>
      </c>
      <c r="J432" s="1">
        <v>5.62</v>
      </c>
      <c r="K432" s="1">
        <v>0</v>
      </c>
      <c r="L432" s="1">
        <v>0.10299999999999999</v>
      </c>
    </row>
    <row r="433" spans="1:12" x14ac:dyDescent="0.25">
      <c r="A433" t="s">
        <v>70</v>
      </c>
      <c r="B433">
        <v>2040</v>
      </c>
      <c r="C433" t="s">
        <v>66</v>
      </c>
      <c r="D433" t="s">
        <v>124</v>
      </c>
      <c r="E433" t="s">
        <v>125</v>
      </c>
      <c r="F433">
        <v>0</v>
      </c>
      <c r="G433">
        <v>0</v>
      </c>
      <c r="H433">
        <v>0</v>
      </c>
      <c r="I433">
        <v>0</v>
      </c>
      <c r="J433" s="1">
        <v>0</v>
      </c>
      <c r="K433" s="1">
        <v>0</v>
      </c>
      <c r="L433" s="1">
        <v>0</v>
      </c>
    </row>
    <row r="434" spans="1:12" x14ac:dyDescent="0.25">
      <c r="A434" t="s">
        <v>70</v>
      </c>
      <c r="B434">
        <v>2040</v>
      </c>
      <c r="C434" t="s">
        <v>66</v>
      </c>
      <c r="D434" t="s">
        <v>126</v>
      </c>
      <c r="E434" t="s">
        <v>127</v>
      </c>
      <c r="F434">
        <v>0</v>
      </c>
      <c r="G434">
        <v>0</v>
      </c>
      <c r="H434">
        <v>0</v>
      </c>
      <c r="I434">
        <v>0</v>
      </c>
      <c r="J434" s="1">
        <v>0</v>
      </c>
      <c r="K434" s="1">
        <v>0</v>
      </c>
      <c r="L434" s="1">
        <v>0</v>
      </c>
    </row>
    <row r="435" spans="1:12" x14ac:dyDescent="0.25">
      <c r="A435" t="s">
        <v>70</v>
      </c>
      <c r="B435">
        <v>2040</v>
      </c>
      <c r="C435" t="s">
        <v>66</v>
      </c>
      <c r="D435" t="s">
        <v>128</v>
      </c>
      <c r="E435" t="s">
        <v>129</v>
      </c>
      <c r="F435">
        <v>2.2599999999999998</v>
      </c>
      <c r="G435">
        <v>33.479999999999997</v>
      </c>
      <c r="H435">
        <v>2.17</v>
      </c>
      <c r="I435">
        <v>8.51</v>
      </c>
      <c r="J435" s="1">
        <v>19.600000000000001</v>
      </c>
      <c r="K435" s="1">
        <v>0.42399999999999999</v>
      </c>
      <c r="L435" s="1">
        <v>1.67</v>
      </c>
    </row>
    <row r="436" spans="1:12" x14ac:dyDescent="0.25">
      <c r="A436" t="s">
        <v>70</v>
      </c>
      <c r="B436">
        <v>2040</v>
      </c>
      <c r="C436" t="s">
        <v>66</v>
      </c>
      <c r="D436" t="s">
        <v>130</v>
      </c>
      <c r="E436" t="s">
        <v>131</v>
      </c>
      <c r="F436">
        <v>0</v>
      </c>
      <c r="G436">
        <v>0</v>
      </c>
      <c r="H436">
        <v>0</v>
      </c>
      <c r="I436">
        <v>0</v>
      </c>
      <c r="J436" s="1">
        <v>0</v>
      </c>
      <c r="K436" s="1">
        <v>0</v>
      </c>
      <c r="L436" s="1">
        <v>0</v>
      </c>
    </row>
    <row r="437" spans="1:12" x14ac:dyDescent="0.25">
      <c r="A437" t="s">
        <v>70</v>
      </c>
      <c r="B437">
        <v>2040</v>
      </c>
      <c r="C437" t="s">
        <v>66</v>
      </c>
      <c r="D437" t="s">
        <v>58</v>
      </c>
      <c r="E437" t="s">
        <v>132</v>
      </c>
      <c r="F437">
        <v>9.1199999999999992</v>
      </c>
      <c r="G437">
        <v>44.38</v>
      </c>
      <c r="H437">
        <v>8.66</v>
      </c>
      <c r="I437">
        <v>15.08</v>
      </c>
      <c r="J437" s="1">
        <v>2030</v>
      </c>
      <c r="K437" s="1">
        <v>176</v>
      </c>
      <c r="L437" s="1">
        <v>306</v>
      </c>
    </row>
    <row r="438" spans="1:12" x14ac:dyDescent="0.25">
      <c r="A438" t="s">
        <v>70</v>
      </c>
      <c r="B438">
        <v>2040</v>
      </c>
      <c r="C438" t="s">
        <v>66</v>
      </c>
      <c r="D438" t="s">
        <v>133</v>
      </c>
      <c r="E438" t="s">
        <v>134</v>
      </c>
      <c r="F438">
        <v>9.76</v>
      </c>
      <c r="G438">
        <v>41.7</v>
      </c>
      <c r="H438">
        <v>8.91</v>
      </c>
      <c r="I438">
        <v>12.82</v>
      </c>
      <c r="J438" s="1">
        <v>71</v>
      </c>
      <c r="K438" s="1">
        <v>6.33</v>
      </c>
      <c r="L438" s="1">
        <v>9.1</v>
      </c>
    </row>
    <row r="439" spans="1:12" x14ac:dyDescent="0.25">
      <c r="A439" t="s">
        <v>70</v>
      </c>
      <c r="B439">
        <v>2040</v>
      </c>
      <c r="C439" t="s">
        <v>66</v>
      </c>
      <c r="D439" t="s">
        <v>135</v>
      </c>
      <c r="E439" t="s">
        <v>136</v>
      </c>
      <c r="F439">
        <v>0</v>
      </c>
      <c r="G439">
        <v>0</v>
      </c>
      <c r="H439">
        <v>0</v>
      </c>
      <c r="I439">
        <v>0</v>
      </c>
      <c r="J439" s="1">
        <v>0</v>
      </c>
      <c r="K439" s="1">
        <v>0</v>
      </c>
      <c r="L439" s="1">
        <v>0</v>
      </c>
    </row>
    <row r="440" spans="1:12" x14ac:dyDescent="0.25">
      <c r="A440" t="s">
        <v>70</v>
      </c>
      <c r="B440">
        <v>2040</v>
      </c>
      <c r="C440" t="s">
        <v>66</v>
      </c>
      <c r="D440" t="s">
        <v>62</v>
      </c>
      <c r="E440" t="s">
        <v>137</v>
      </c>
      <c r="F440">
        <v>0</v>
      </c>
      <c r="G440">
        <v>0</v>
      </c>
      <c r="H440">
        <v>0</v>
      </c>
      <c r="I440">
        <v>0</v>
      </c>
      <c r="J440" s="1">
        <v>0</v>
      </c>
      <c r="K440" s="1">
        <v>0</v>
      </c>
      <c r="L440" s="1">
        <v>0</v>
      </c>
    </row>
    <row r="441" spans="1:12" x14ac:dyDescent="0.25">
      <c r="A441" t="s">
        <v>70</v>
      </c>
      <c r="B441">
        <v>2040</v>
      </c>
      <c r="C441" t="s">
        <v>66</v>
      </c>
      <c r="D441" t="s">
        <v>51</v>
      </c>
      <c r="E441" t="s">
        <v>138</v>
      </c>
      <c r="F441">
        <v>1.01</v>
      </c>
      <c r="G441">
        <v>28.71</v>
      </c>
      <c r="H441">
        <v>1.04</v>
      </c>
      <c r="I441">
        <v>5.47</v>
      </c>
      <c r="J441" s="1">
        <v>3090</v>
      </c>
      <c r="K441" s="1">
        <v>32.299999999999997</v>
      </c>
      <c r="L441" s="1">
        <v>169</v>
      </c>
    </row>
    <row r="442" spans="1:12" x14ac:dyDescent="0.25">
      <c r="A442" t="s">
        <v>70</v>
      </c>
      <c r="B442">
        <v>2040</v>
      </c>
      <c r="C442" t="s">
        <v>66</v>
      </c>
      <c r="D442" t="s">
        <v>139</v>
      </c>
      <c r="E442" t="s">
        <v>140</v>
      </c>
      <c r="F442">
        <v>0</v>
      </c>
      <c r="G442">
        <v>0</v>
      </c>
      <c r="H442">
        <v>0</v>
      </c>
      <c r="I442">
        <v>0</v>
      </c>
      <c r="J442" s="1">
        <v>0</v>
      </c>
      <c r="K442" s="1">
        <v>0</v>
      </c>
      <c r="L442" s="1">
        <v>0</v>
      </c>
    </row>
    <row r="443" spans="1:12" x14ac:dyDescent="0.25">
      <c r="A443" t="s">
        <v>70</v>
      </c>
      <c r="B443">
        <v>2040</v>
      </c>
      <c r="C443" t="s">
        <v>66</v>
      </c>
      <c r="D443" t="s">
        <v>141</v>
      </c>
      <c r="E443" t="s">
        <v>142</v>
      </c>
      <c r="F443">
        <v>0</v>
      </c>
      <c r="G443">
        <v>0</v>
      </c>
      <c r="H443">
        <v>0</v>
      </c>
      <c r="I443">
        <v>0</v>
      </c>
      <c r="J443" s="1">
        <v>0</v>
      </c>
      <c r="K443" s="1">
        <v>0</v>
      </c>
      <c r="L443" s="1">
        <v>0</v>
      </c>
    </row>
    <row r="444" spans="1:12" x14ac:dyDescent="0.25">
      <c r="A444" t="s">
        <v>70</v>
      </c>
      <c r="B444">
        <v>2040</v>
      </c>
      <c r="C444" t="s">
        <v>66</v>
      </c>
      <c r="D444" t="s">
        <v>52</v>
      </c>
      <c r="E444" t="s">
        <v>143</v>
      </c>
      <c r="F444">
        <v>-0.25</v>
      </c>
      <c r="G444">
        <v>32</v>
      </c>
      <c r="H444">
        <v>0.24</v>
      </c>
      <c r="I444">
        <v>6.56</v>
      </c>
      <c r="J444" s="1">
        <v>228</v>
      </c>
      <c r="K444" s="1">
        <v>0.54800000000000004</v>
      </c>
      <c r="L444" s="1">
        <v>15</v>
      </c>
    </row>
    <row r="445" spans="1:12" x14ac:dyDescent="0.25">
      <c r="A445" t="s">
        <v>70</v>
      </c>
      <c r="B445">
        <v>2040</v>
      </c>
      <c r="C445" t="s">
        <v>66</v>
      </c>
      <c r="D445" t="s">
        <v>144</v>
      </c>
      <c r="E445" t="s">
        <v>145</v>
      </c>
      <c r="F445">
        <v>-0.01</v>
      </c>
      <c r="G445">
        <v>18.62</v>
      </c>
      <c r="H445">
        <v>0</v>
      </c>
      <c r="I445">
        <v>0.14000000000000001</v>
      </c>
      <c r="J445" s="1">
        <v>621</v>
      </c>
      <c r="K445" s="1">
        <v>0</v>
      </c>
      <c r="L445" s="1">
        <v>0.878</v>
      </c>
    </row>
    <row r="446" spans="1:12" x14ac:dyDescent="0.25">
      <c r="A446" t="s">
        <v>70</v>
      </c>
      <c r="B446">
        <v>2040</v>
      </c>
      <c r="C446" t="s">
        <v>66</v>
      </c>
      <c r="D446" t="s">
        <v>146</v>
      </c>
      <c r="E446" t="s">
        <v>147</v>
      </c>
      <c r="F446">
        <v>0</v>
      </c>
      <c r="G446">
        <v>0</v>
      </c>
      <c r="H446">
        <v>0</v>
      </c>
      <c r="I446">
        <v>0</v>
      </c>
      <c r="J446" s="1">
        <v>0</v>
      </c>
      <c r="K446" s="1">
        <v>0</v>
      </c>
      <c r="L446" s="1">
        <v>0</v>
      </c>
    </row>
    <row r="447" spans="1:12" x14ac:dyDescent="0.25">
      <c r="A447" t="s">
        <v>70</v>
      </c>
      <c r="B447">
        <v>2040</v>
      </c>
      <c r="C447" t="s">
        <v>66</v>
      </c>
      <c r="D447" t="s">
        <v>148</v>
      </c>
      <c r="E447" t="s">
        <v>149</v>
      </c>
      <c r="F447">
        <v>3.68</v>
      </c>
      <c r="G447">
        <v>34.53</v>
      </c>
      <c r="H447">
        <v>3.4</v>
      </c>
      <c r="I447">
        <v>8.33</v>
      </c>
      <c r="J447" s="1">
        <v>228</v>
      </c>
      <c r="K447" s="1">
        <v>7.76</v>
      </c>
      <c r="L447" s="1">
        <v>19</v>
      </c>
    </row>
    <row r="448" spans="1:12" x14ac:dyDescent="0.25">
      <c r="A448" t="s">
        <v>70</v>
      </c>
      <c r="B448">
        <v>2040</v>
      </c>
      <c r="C448" t="s">
        <v>66</v>
      </c>
      <c r="D448" t="s">
        <v>150</v>
      </c>
      <c r="E448" t="s">
        <v>151</v>
      </c>
      <c r="F448">
        <v>0</v>
      </c>
      <c r="G448">
        <v>0</v>
      </c>
      <c r="H448">
        <v>0</v>
      </c>
      <c r="I448">
        <v>0</v>
      </c>
      <c r="J448" s="1">
        <v>0</v>
      </c>
      <c r="K448" s="1">
        <v>0</v>
      </c>
      <c r="L448" s="1">
        <v>0</v>
      </c>
    </row>
    <row r="449" spans="1:12" x14ac:dyDescent="0.25">
      <c r="A449" t="s">
        <v>70</v>
      </c>
      <c r="B449">
        <v>2040</v>
      </c>
      <c r="C449" t="s">
        <v>66</v>
      </c>
      <c r="D449" t="s">
        <v>152</v>
      </c>
      <c r="E449" t="s">
        <v>153</v>
      </c>
      <c r="F449">
        <v>0.1</v>
      </c>
      <c r="G449">
        <v>25.58</v>
      </c>
      <c r="H449">
        <v>0.15</v>
      </c>
      <c r="I449">
        <v>2.86</v>
      </c>
      <c r="J449" s="1">
        <v>1020</v>
      </c>
      <c r="K449" s="1">
        <v>1.52</v>
      </c>
      <c r="L449" s="1">
        <v>29.2</v>
      </c>
    </row>
    <row r="450" spans="1:12" x14ac:dyDescent="0.25">
      <c r="A450" t="s">
        <v>70</v>
      </c>
      <c r="B450">
        <v>2040</v>
      </c>
      <c r="C450" t="s">
        <v>66</v>
      </c>
      <c r="D450" t="s">
        <v>154</v>
      </c>
      <c r="E450" t="s">
        <v>155</v>
      </c>
      <c r="F450">
        <v>-0.48</v>
      </c>
      <c r="G450">
        <v>31.8</v>
      </c>
      <c r="H450">
        <v>0</v>
      </c>
      <c r="I450">
        <v>7.11</v>
      </c>
      <c r="J450" s="1">
        <v>2.4700000000000002</v>
      </c>
      <c r="K450" s="1">
        <v>0</v>
      </c>
      <c r="L450" s="1">
        <v>0.17599999999999999</v>
      </c>
    </row>
    <row r="451" spans="1:12" x14ac:dyDescent="0.25">
      <c r="A451" t="s">
        <v>70</v>
      </c>
      <c r="B451">
        <v>2040</v>
      </c>
      <c r="C451" t="s">
        <v>66</v>
      </c>
      <c r="D451" t="s">
        <v>156</v>
      </c>
      <c r="E451" t="s">
        <v>157</v>
      </c>
      <c r="F451">
        <v>0</v>
      </c>
      <c r="G451">
        <v>0</v>
      </c>
      <c r="H451">
        <v>0</v>
      </c>
      <c r="I451">
        <v>0</v>
      </c>
      <c r="J451" s="1">
        <v>0</v>
      </c>
      <c r="K451" s="1">
        <v>0</v>
      </c>
      <c r="L451" s="1">
        <v>0</v>
      </c>
    </row>
    <row r="452" spans="1:12" x14ac:dyDescent="0.25">
      <c r="A452" t="s">
        <v>70</v>
      </c>
      <c r="B452">
        <v>2040</v>
      </c>
      <c r="C452" t="s">
        <v>66</v>
      </c>
      <c r="D452" t="s">
        <v>158</v>
      </c>
      <c r="E452" t="s">
        <v>159</v>
      </c>
      <c r="F452">
        <v>0</v>
      </c>
      <c r="G452">
        <v>0</v>
      </c>
      <c r="H452">
        <v>0</v>
      </c>
      <c r="I452">
        <v>0</v>
      </c>
      <c r="J452" s="1">
        <v>0</v>
      </c>
      <c r="K452" s="1">
        <v>0</v>
      </c>
      <c r="L452" s="1">
        <v>0</v>
      </c>
    </row>
    <row r="453" spans="1:12" x14ac:dyDescent="0.25">
      <c r="A453" t="s">
        <v>70</v>
      </c>
      <c r="B453">
        <v>2040</v>
      </c>
      <c r="C453" t="s">
        <v>66</v>
      </c>
      <c r="D453" t="s">
        <v>160</v>
      </c>
      <c r="E453" t="s">
        <v>161</v>
      </c>
      <c r="F453">
        <v>0</v>
      </c>
      <c r="G453">
        <v>0</v>
      </c>
      <c r="H453">
        <v>0</v>
      </c>
      <c r="I453">
        <v>0</v>
      </c>
      <c r="J453" s="1">
        <v>0</v>
      </c>
      <c r="K453" s="1">
        <v>0</v>
      </c>
      <c r="L453" s="1">
        <v>0</v>
      </c>
    </row>
    <row r="454" spans="1:12" x14ac:dyDescent="0.25">
      <c r="A454" t="s">
        <v>70</v>
      </c>
      <c r="B454">
        <v>2040</v>
      </c>
      <c r="C454" t="s">
        <v>66</v>
      </c>
      <c r="D454" t="s">
        <v>162</v>
      </c>
      <c r="E454" t="s">
        <v>163</v>
      </c>
      <c r="F454">
        <v>0</v>
      </c>
      <c r="G454">
        <v>0</v>
      </c>
      <c r="H454">
        <v>0</v>
      </c>
      <c r="I454">
        <v>0</v>
      </c>
      <c r="J454" s="1">
        <v>0</v>
      </c>
      <c r="K454" s="1">
        <v>0</v>
      </c>
      <c r="L454" s="1">
        <v>0</v>
      </c>
    </row>
    <row r="455" spans="1:12" x14ac:dyDescent="0.25">
      <c r="A455" t="s">
        <v>70</v>
      </c>
      <c r="B455">
        <v>2040</v>
      </c>
      <c r="C455" t="s">
        <v>66</v>
      </c>
      <c r="D455" t="s">
        <v>164</v>
      </c>
      <c r="E455" t="s">
        <v>165</v>
      </c>
      <c r="F455">
        <v>1.1399999999999999</v>
      </c>
      <c r="G455">
        <v>34.299999999999997</v>
      </c>
      <c r="H455">
        <v>1.1100000000000001</v>
      </c>
      <c r="I455">
        <v>8.4600000000000009</v>
      </c>
      <c r="J455" s="1">
        <v>131</v>
      </c>
      <c r="K455" s="1">
        <v>1.45</v>
      </c>
      <c r="L455" s="1">
        <v>11.1</v>
      </c>
    </row>
    <row r="456" spans="1:12" x14ac:dyDescent="0.25">
      <c r="A456" t="s">
        <v>70</v>
      </c>
      <c r="B456">
        <v>2040</v>
      </c>
      <c r="C456" t="s">
        <v>66</v>
      </c>
      <c r="D456" t="s">
        <v>166</v>
      </c>
      <c r="E456" t="s">
        <v>167</v>
      </c>
      <c r="F456">
        <v>8.08</v>
      </c>
      <c r="G456">
        <v>38.31</v>
      </c>
      <c r="H456">
        <v>7.73</v>
      </c>
      <c r="I456">
        <v>11.32</v>
      </c>
      <c r="J456" s="1">
        <v>15300</v>
      </c>
      <c r="K456" s="1">
        <v>1180</v>
      </c>
      <c r="L456" s="1">
        <v>1730</v>
      </c>
    </row>
    <row r="457" spans="1:12" x14ac:dyDescent="0.25">
      <c r="A457" t="s">
        <v>70</v>
      </c>
      <c r="B457">
        <v>2040</v>
      </c>
      <c r="C457" t="s">
        <v>66</v>
      </c>
      <c r="D457" t="s">
        <v>168</v>
      </c>
      <c r="E457" t="s">
        <v>169</v>
      </c>
      <c r="F457">
        <v>0</v>
      </c>
      <c r="G457">
        <v>0</v>
      </c>
      <c r="H457">
        <v>0</v>
      </c>
      <c r="I457">
        <v>0</v>
      </c>
      <c r="J457" s="1">
        <v>0</v>
      </c>
      <c r="K457" s="1">
        <v>0</v>
      </c>
      <c r="L457" s="1">
        <v>0</v>
      </c>
    </row>
    <row r="458" spans="1:12" x14ac:dyDescent="0.25">
      <c r="A458" t="s">
        <v>70</v>
      </c>
      <c r="B458">
        <v>2040</v>
      </c>
      <c r="C458" t="s">
        <v>66</v>
      </c>
      <c r="D458" t="s">
        <v>170</v>
      </c>
      <c r="E458" t="s">
        <v>171</v>
      </c>
      <c r="F458">
        <v>0</v>
      </c>
      <c r="G458">
        <v>0</v>
      </c>
      <c r="H458">
        <v>0</v>
      </c>
      <c r="I458">
        <v>0</v>
      </c>
      <c r="J458" s="1">
        <v>0</v>
      </c>
      <c r="K458" s="1">
        <v>0</v>
      </c>
      <c r="L458" s="1">
        <v>0</v>
      </c>
    </row>
    <row r="459" spans="1:12" x14ac:dyDescent="0.25">
      <c r="A459" t="s">
        <v>70</v>
      </c>
      <c r="B459">
        <v>2040</v>
      </c>
      <c r="C459" t="s">
        <v>66</v>
      </c>
      <c r="D459" t="s">
        <v>172</v>
      </c>
      <c r="E459" t="s">
        <v>173</v>
      </c>
      <c r="F459">
        <v>0</v>
      </c>
      <c r="G459">
        <v>0</v>
      </c>
      <c r="H459">
        <v>0</v>
      </c>
      <c r="I459">
        <v>0</v>
      </c>
      <c r="J459" s="1">
        <v>0</v>
      </c>
      <c r="K459" s="1">
        <v>0</v>
      </c>
      <c r="L459" s="1">
        <v>0</v>
      </c>
    </row>
    <row r="460" spans="1:12" x14ac:dyDescent="0.25">
      <c r="A460" t="s">
        <v>70</v>
      </c>
      <c r="B460">
        <v>2040</v>
      </c>
      <c r="C460" t="s">
        <v>66</v>
      </c>
      <c r="D460" t="s">
        <v>174</v>
      </c>
      <c r="E460" t="s">
        <v>175</v>
      </c>
      <c r="F460">
        <v>0</v>
      </c>
      <c r="G460">
        <v>0</v>
      </c>
      <c r="H460">
        <v>0</v>
      </c>
      <c r="I460">
        <v>0</v>
      </c>
      <c r="J460" s="1">
        <v>0</v>
      </c>
      <c r="K460" s="1">
        <v>0</v>
      </c>
      <c r="L460" s="1">
        <v>0</v>
      </c>
    </row>
    <row r="461" spans="1:12" x14ac:dyDescent="0.25">
      <c r="A461" t="s">
        <v>70</v>
      </c>
      <c r="B461">
        <v>2040</v>
      </c>
      <c r="C461" t="s">
        <v>66</v>
      </c>
      <c r="D461" t="s">
        <v>44</v>
      </c>
      <c r="E461" t="s">
        <v>176</v>
      </c>
      <c r="F461">
        <v>0</v>
      </c>
      <c r="G461">
        <v>0</v>
      </c>
      <c r="H461">
        <v>0</v>
      </c>
      <c r="I461">
        <v>0</v>
      </c>
      <c r="J461" s="1">
        <v>0</v>
      </c>
      <c r="K461" s="1">
        <v>0</v>
      </c>
      <c r="L461" s="1">
        <v>0</v>
      </c>
    </row>
    <row r="462" spans="1:12" x14ac:dyDescent="0.25">
      <c r="A462" t="s">
        <v>70</v>
      </c>
      <c r="B462">
        <v>2040</v>
      </c>
      <c r="C462" t="s">
        <v>66</v>
      </c>
      <c r="D462" t="s">
        <v>177</v>
      </c>
      <c r="E462" t="s">
        <v>178</v>
      </c>
      <c r="F462">
        <v>-0.86</v>
      </c>
      <c r="G462">
        <v>33.270000000000003</v>
      </c>
      <c r="H462">
        <v>0</v>
      </c>
      <c r="I462">
        <v>7.82</v>
      </c>
      <c r="J462" s="1">
        <v>3.87</v>
      </c>
      <c r="K462" s="1">
        <v>0</v>
      </c>
      <c r="L462" s="1">
        <v>0.30299999999999999</v>
      </c>
    </row>
    <row r="463" spans="1:12" x14ac:dyDescent="0.25">
      <c r="A463" t="s">
        <v>70</v>
      </c>
      <c r="B463">
        <v>2040</v>
      </c>
      <c r="C463" t="s">
        <v>66</v>
      </c>
      <c r="D463" t="s">
        <v>179</v>
      </c>
      <c r="E463" t="s">
        <v>180</v>
      </c>
      <c r="F463">
        <v>0</v>
      </c>
      <c r="G463">
        <v>0</v>
      </c>
      <c r="H463">
        <v>0</v>
      </c>
      <c r="I463">
        <v>0</v>
      </c>
      <c r="J463" s="1">
        <v>0</v>
      </c>
      <c r="K463" s="1">
        <v>0</v>
      </c>
      <c r="L463" s="1">
        <v>0</v>
      </c>
    </row>
    <row r="464" spans="1:12" x14ac:dyDescent="0.25">
      <c r="A464" t="s">
        <v>70</v>
      </c>
      <c r="B464">
        <v>2040</v>
      </c>
      <c r="C464" t="s">
        <v>66</v>
      </c>
      <c r="D464" t="s">
        <v>181</v>
      </c>
      <c r="E464" t="s">
        <v>182</v>
      </c>
      <c r="F464">
        <v>0</v>
      </c>
      <c r="G464">
        <v>0</v>
      </c>
      <c r="H464">
        <v>0</v>
      </c>
      <c r="I464">
        <v>0</v>
      </c>
      <c r="J464" s="1">
        <v>0</v>
      </c>
      <c r="K464" s="1">
        <v>0</v>
      </c>
      <c r="L464" s="1">
        <v>0</v>
      </c>
    </row>
    <row r="465" spans="1:12" x14ac:dyDescent="0.25">
      <c r="A465" t="s">
        <v>70</v>
      </c>
      <c r="B465">
        <v>2040</v>
      </c>
      <c r="C465" t="s">
        <v>66</v>
      </c>
      <c r="D465" t="s">
        <v>183</v>
      </c>
      <c r="E465" t="s">
        <v>184</v>
      </c>
      <c r="F465">
        <v>0</v>
      </c>
      <c r="G465">
        <v>0</v>
      </c>
      <c r="H465">
        <v>0</v>
      </c>
      <c r="I465">
        <v>0</v>
      </c>
      <c r="J465" s="1">
        <v>0</v>
      </c>
      <c r="K465" s="1">
        <v>0</v>
      </c>
      <c r="L465" s="1">
        <v>0</v>
      </c>
    </row>
    <row r="466" spans="1:12" x14ac:dyDescent="0.25">
      <c r="A466" t="s">
        <v>70</v>
      </c>
      <c r="B466">
        <v>2040</v>
      </c>
      <c r="C466" t="s">
        <v>66</v>
      </c>
      <c r="D466" t="s">
        <v>185</v>
      </c>
      <c r="E466" t="s">
        <v>186</v>
      </c>
      <c r="F466">
        <v>2.12</v>
      </c>
      <c r="G466">
        <v>35.71</v>
      </c>
      <c r="H466">
        <v>1.99</v>
      </c>
      <c r="I466">
        <v>9.82</v>
      </c>
      <c r="J466" s="1">
        <v>174</v>
      </c>
      <c r="K466" s="1">
        <v>3.46</v>
      </c>
      <c r="L466" s="1">
        <v>17.100000000000001</v>
      </c>
    </row>
    <row r="467" spans="1:12" x14ac:dyDescent="0.25">
      <c r="A467" t="s">
        <v>70</v>
      </c>
      <c r="B467">
        <v>2040</v>
      </c>
      <c r="C467" t="s">
        <v>66</v>
      </c>
      <c r="D467" t="s">
        <v>187</v>
      </c>
      <c r="E467" t="s">
        <v>188</v>
      </c>
      <c r="F467">
        <v>0</v>
      </c>
      <c r="G467">
        <v>0</v>
      </c>
      <c r="H467">
        <v>0</v>
      </c>
      <c r="I467">
        <v>0</v>
      </c>
      <c r="J467" s="1">
        <v>0</v>
      </c>
      <c r="K467" s="1">
        <v>0</v>
      </c>
      <c r="L467" s="1">
        <v>0</v>
      </c>
    </row>
    <row r="468" spans="1:12" x14ac:dyDescent="0.25">
      <c r="A468" t="s">
        <v>70</v>
      </c>
      <c r="B468">
        <v>2040</v>
      </c>
      <c r="C468" t="s">
        <v>66</v>
      </c>
      <c r="D468" t="s">
        <v>33</v>
      </c>
      <c r="E468" t="s">
        <v>189</v>
      </c>
      <c r="F468">
        <v>0</v>
      </c>
      <c r="G468">
        <v>0</v>
      </c>
      <c r="H468">
        <v>0</v>
      </c>
      <c r="I468">
        <v>0</v>
      </c>
      <c r="J468" s="1">
        <v>0</v>
      </c>
      <c r="K468" s="1">
        <v>0</v>
      </c>
      <c r="L468" s="1">
        <v>0</v>
      </c>
    </row>
    <row r="469" spans="1:12" x14ac:dyDescent="0.25">
      <c r="A469" t="s">
        <v>70</v>
      </c>
      <c r="B469">
        <v>2040</v>
      </c>
      <c r="C469" t="s">
        <v>66</v>
      </c>
      <c r="D469" t="s">
        <v>34</v>
      </c>
      <c r="E469" t="s">
        <v>190</v>
      </c>
      <c r="F469">
        <v>0.23</v>
      </c>
      <c r="G469">
        <v>30.27</v>
      </c>
      <c r="H469">
        <v>0.22</v>
      </c>
      <c r="I469">
        <v>5.94</v>
      </c>
      <c r="J469" s="1">
        <v>34.799999999999997</v>
      </c>
      <c r="K469" s="1">
        <v>7.5200000000000003E-2</v>
      </c>
      <c r="L469" s="1">
        <v>2.0699999999999998</v>
      </c>
    </row>
    <row r="470" spans="1:12" x14ac:dyDescent="0.25">
      <c r="A470" t="s">
        <v>70</v>
      </c>
      <c r="B470">
        <v>2040</v>
      </c>
      <c r="C470" t="s">
        <v>66</v>
      </c>
      <c r="D470" t="s">
        <v>191</v>
      </c>
      <c r="E470" t="s">
        <v>192</v>
      </c>
      <c r="F470">
        <v>0</v>
      </c>
      <c r="G470">
        <v>0</v>
      </c>
      <c r="H470">
        <v>0</v>
      </c>
      <c r="I470">
        <v>0</v>
      </c>
      <c r="J470" s="1">
        <v>0</v>
      </c>
      <c r="K470" s="1">
        <v>0</v>
      </c>
      <c r="L470" s="1">
        <v>0</v>
      </c>
    </row>
    <row r="471" spans="1:12" x14ac:dyDescent="0.25">
      <c r="A471" t="s">
        <v>70</v>
      </c>
      <c r="B471">
        <v>2040</v>
      </c>
      <c r="C471" t="s">
        <v>66</v>
      </c>
      <c r="D471" t="s">
        <v>193</v>
      </c>
      <c r="E471" t="s">
        <v>194</v>
      </c>
      <c r="F471">
        <v>0</v>
      </c>
      <c r="G471">
        <v>0</v>
      </c>
      <c r="H471">
        <v>0</v>
      </c>
      <c r="I471">
        <v>0</v>
      </c>
      <c r="J471" s="1">
        <v>0</v>
      </c>
      <c r="K471" s="1">
        <v>0</v>
      </c>
      <c r="L471" s="1">
        <v>0</v>
      </c>
    </row>
    <row r="472" spans="1:12" x14ac:dyDescent="0.25">
      <c r="A472" t="s">
        <v>70</v>
      </c>
      <c r="B472">
        <v>2040</v>
      </c>
      <c r="C472" t="s">
        <v>66</v>
      </c>
      <c r="D472" t="s">
        <v>195</v>
      </c>
      <c r="E472" t="s">
        <v>196</v>
      </c>
      <c r="F472">
        <v>0.39</v>
      </c>
      <c r="G472">
        <v>23.66</v>
      </c>
      <c r="H472">
        <v>0.42</v>
      </c>
      <c r="I472">
        <v>2.42</v>
      </c>
      <c r="J472" s="1">
        <v>1920</v>
      </c>
      <c r="K472" s="1">
        <v>8</v>
      </c>
      <c r="L472" s="1">
        <v>46.6</v>
      </c>
    </row>
    <row r="473" spans="1:12" x14ac:dyDescent="0.25">
      <c r="A473" t="s">
        <v>70</v>
      </c>
      <c r="B473">
        <v>2040</v>
      </c>
      <c r="C473" t="s">
        <v>66</v>
      </c>
      <c r="D473" t="s">
        <v>197</v>
      </c>
      <c r="E473" t="s">
        <v>198</v>
      </c>
      <c r="F473">
        <v>0</v>
      </c>
      <c r="G473">
        <v>0</v>
      </c>
      <c r="H473">
        <v>0</v>
      </c>
      <c r="I473">
        <v>0</v>
      </c>
      <c r="J473" s="1">
        <v>0</v>
      </c>
      <c r="K473" s="1">
        <v>0</v>
      </c>
      <c r="L473" s="1">
        <v>0</v>
      </c>
    </row>
    <row r="474" spans="1:12" x14ac:dyDescent="0.25">
      <c r="A474" t="s">
        <v>70</v>
      </c>
      <c r="B474">
        <v>2040</v>
      </c>
      <c r="C474" t="s">
        <v>66</v>
      </c>
      <c r="D474" t="s">
        <v>199</v>
      </c>
      <c r="E474" t="s">
        <v>200</v>
      </c>
      <c r="F474">
        <v>2.2400000000000002</v>
      </c>
      <c r="G474">
        <v>39.61</v>
      </c>
      <c r="H474">
        <v>2.0299999999999998</v>
      </c>
      <c r="I474">
        <v>12.02</v>
      </c>
      <c r="J474" s="1">
        <v>156</v>
      </c>
      <c r="K474" s="1">
        <v>3.16</v>
      </c>
      <c r="L474" s="1">
        <v>18.8</v>
      </c>
    </row>
    <row r="475" spans="1:12" x14ac:dyDescent="0.25">
      <c r="A475" t="s">
        <v>70</v>
      </c>
      <c r="B475">
        <v>2040</v>
      </c>
      <c r="C475" t="s">
        <v>66</v>
      </c>
      <c r="D475" t="s">
        <v>201</v>
      </c>
      <c r="E475" t="s">
        <v>202</v>
      </c>
      <c r="F475">
        <v>0</v>
      </c>
      <c r="G475">
        <v>0</v>
      </c>
      <c r="H475">
        <v>0</v>
      </c>
      <c r="I475">
        <v>0</v>
      </c>
      <c r="J475" s="1">
        <v>0</v>
      </c>
      <c r="K475" s="1">
        <v>0</v>
      </c>
      <c r="L475" s="1">
        <v>0</v>
      </c>
    </row>
    <row r="476" spans="1:12" x14ac:dyDescent="0.25">
      <c r="A476" t="s">
        <v>70</v>
      </c>
      <c r="B476">
        <v>2040</v>
      </c>
      <c r="C476" t="s">
        <v>66</v>
      </c>
      <c r="D476" t="s">
        <v>203</v>
      </c>
      <c r="E476" t="s">
        <v>204</v>
      </c>
      <c r="F476">
        <v>0</v>
      </c>
      <c r="G476">
        <v>0</v>
      </c>
      <c r="H476">
        <v>0</v>
      </c>
      <c r="I476">
        <v>0</v>
      </c>
      <c r="J476" s="1">
        <v>0</v>
      </c>
      <c r="K476" s="1">
        <v>0</v>
      </c>
      <c r="L476" s="1">
        <v>0</v>
      </c>
    </row>
    <row r="477" spans="1:12" x14ac:dyDescent="0.25">
      <c r="A477" t="s">
        <v>70</v>
      </c>
      <c r="B477">
        <v>2040</v>
      </c>
      <c r="C477" t="s">
        <v>66</v>
      </c>
      <c r="D477" t="s">
        <v>36</v>
      </c>
      <c r="E477" t="s">
        <v>205</v>
      </c>
      <c r="F477">
        <v>5.54</v>
      </c>
      <c r="G477">
        <v>45.33</v>
      </c>
      <c r="H477">
        <v>5.53</v>
      </c>
      <c r="I477">
        <v>16.66</v>
      </c>
      <c r="J477" s="1">
        <v>145</v>
      </c>
      <c r="K477" s="1">
        <v>8.01</v>
      </c>
      <c r="L477" s="1">
        <v>24.1</v>
      </c>
    </row>
    <row r="478" spans="1:12" x14ac:dyDescent="0.25">
      <c r="A478" t="s">
        <v>70</v>
      </c>
      <c r="B478">
        <v>2040</v>
      </c>
      <c r="C478" t="s">
        <v>66</v>
      </c>
      <c r="D478" t="s">
        <v>206</v>
      </c>
      <c r="E478" t="s">
        <v>207</v>
      </c>
      <c r="F478">
        <v>0</v>
      </c>
      <c r="G478">
        <v>0</v>
      </c>
      <c r="H478">
        <v>0</v>
      </c>
      <c r="I478">
        <v>0</v>
      </c>
      <c r="J478" s="1">
        <v>0</v>
      </c>
      <c r="K478" s="1">
        <v>0</v>
      </c>
      <c r="L478" s="1">
        <v>0</v>
      </c>
    </row>
    <row r="479" spans="1:12" x14ac:dyDescent="0.25">
      <c r="A479" t="s">
        <v>70</v>
      </c>
      <c r="B479">
        <v>2040</v>
      </c>
      <c r="C479" t="s">
        <v>66</v>
      </c>
      <c r="D479" t="s">
        <v>208</v>
      </c>
      <c r="E479" t="s">
        <v>209</v>
      </c>
      <c r="F479">
        <v>0</v>
      </c>
      <c r="G479">
        <v>0</v>
      </c>
      <c r="H479">
        <v>0</v>
      </c>
      <c r="I479">
        <v>0</v>
      </c>
      <c r="J479" s="1">
        <v>0</v>
      </c>
      <c r="K479" s="1">
        <v>0</v>
      </c>
      <c r="L479" s="1">
        <v>0</v>
      </c>
    </row>
    <row r="480" spans="1:12" x14ac:dyDescent="0.25">
      <c r="A480" t="s">
        <v>70</v>
      </c>
      <c r="B480">
        <v>2040</v>
      </c>
      <c r="C480" t="s">
        <v>66</v>
      </c>
      <c r="D480" t="s">
        <v>210</v>
      </c>
      <c r="E480" t="s">
        <v>211</v>
      </c>
      <c r="F480">
        <v>0</v>
      </c>
      <c r="G480">
        <v>0</v>
      </c>
      <c r="H480">
        <v>0</v>
      </c>
      <c r="I480">
        <v>0</v>
      </c>
      <c r="J480" s="1">
        <v>0</v>
      </c>
      <c r="K480" s="1">
        <v>0</v>
      </c>
      <c r="L480" s="1">
        <v>0</v>
      </c>
    </row>
    <row r="481" spans="1:12" x14ac:dyDescent="0.25">
      <c r="A481" t="s">
        <v>70</v>
      </c>
      <c r="B481">
        <v>2040</v>
      </c>
      <c r="C481" t="s">
        <v>66</v>
      </c>
      <c r="D481" t="s">
        <v>212</v>
      </c>
      <c r="E481" t="s">
        <v>213</v>
      </c>
      <c r="F481">
        <v>-0.38</v>
      </c>
      <c r="G481">
        <v>31.68</v>
      </c>
      <c r="H481">
        <v>0.02</v>
      </c>
      <c r="I481">
        <v>7.19</v>
      </c>
      <c r="J481" s="1">
        <v>34</v>
      </c>
      <c r="K481" s="1">
        <v>7.9100000000000004E-3</v>
      </c>
      <c r="L481" s="1">
        <v>2.4500000000000002</v>
      </c>
    </row>
    <row r="482" spans="1:12" x14ac:dyDescent="0.25">
      <c r="A482" t="s">
        <v>70</v>
      </c>
      <c r="B482">
        <v>2040</v>
      </c>
      <c r="C482" t="s">
        <v>66</v>
      </c>
      <c r="D482" t="s">
        <v>214</v>
      </c>
      <c r="E482" t="s">
        <v>215</v>
      </c>
      <c r="F482">
        <v>1.76</v>
      </c>
      <c r="G482">
        <v>33.54</v>
      </c>
      <c r="H482">
        <v>1.62</v>
      </c>
      <c r="I482">
        <v>7.86</v>
      </c>
      <c r="J482" s="1">
        <v>18</v>
      </c>
      <c r="K482" s="1">
        <v>0.29199999999999998</v>
      </c>
      <c r="L482" s="1">
        <v>1.41</v>
      </c>
    </row>
    <row r="483" spans="1:12" x14ac:dyDescent="0.25">
      <c r="A483" t="s">
        <v>70</v>
      </c>
      <c r="B483">
        <v>2040</v>
      </c>
      <c r="C483" t="s">
        <v>66</v>
      </c>
      <c r="D483" t="s">
        <v>216</v>
      </c>
      <c r="E483" t="s">
        <v>217</v>
      </c>
      <c r="F483">
        <v>0</v>
      </c>
      <c r="G483">
        <v>0</v>
      </c>
      <c r="H483">
        <v>0</v>
      </c>
      <c r="I483">
        <v>0</v>
      </c>
      <c r="J483" s="1">
        <v>0</v>
      </c>
      <c r="K483" s="1">
        <v>0</v>
      </c>
      <c r="L483" s="1">
        <v>0</v>
      </c>
    </row>
    <row r="484" spans="1:12" x14ac:dyDescent="0.25">
      <c r="A484" t="s">
        <v>70</v>
      </c>
      <c r="B484">
        <v>2040</v>
      </c>
      <c r="C484" t="s">
        <v>66</v>
      </c>
      <c r="D484" t="s">
        <v>218</v>
      </c>
      <c r="E484" t="s">
        <v>219</v>
      </c>
      <c r="F484">
        <v>0</v>
      </c>
      <c r="G484">
        <v>0</v>
      </c>
      <c r="H484">
        <v>0</v>
      </c>
      <c r="I484">
        <v>0</v>
      </c>
      <c r="J484" s="1">
        <v>0</v>
      </c>
      <c r="K484" s="1">
        <v>0</v>
      </c>
      <c r="L484" s="1">
        <v>0</v>
      </c>
    </row>
    <row r="485" spans="1:12" x14ac:dyDescent="0.25">
      <c r="A485" t="s">
        <v>70</v>
      </c>
      <c r="B485">
        <v>2040</v>
      </c>
      <c r="C485" t="s">
        <v>66</v>
      </c>
      <c r="D485" t="s">
        <v>220</v>
      </c>
      <c r="E485" t="s">
        <v>221</v>
      </c>
      <c r="F485">
        <v>0</v>
      </c>
      <c r="G485">
        <v>0</v>
      </c>
      <c r="H485">
        <v>0</v>
      </c>
      <c r="I485">
        <v>0</v>
      </c>
      <c r="J485" s="1">
        <v>0</v>
      </c>
      <c r="K485" s="1">
        <v>0</v>
      </c>
      <c r="L485" s="1">
        <v>0</v>
      </c>
    </row>
    <row r="486" spans="1:12" x14ac:dyDescent="0.25">
      <c r="A486" t="s">
        <v>70</v>
      </c>
      <c r="B486">
        <v>2040</v>
      </c>
      <c r="C486" t="s">
        <v>66</v>
      </c>
      <c r="D486" t="s">
        <v>222</v>
      </c>
      <c r="E486" t="s">
        <v>223</v>
      </c>
      <c r="F486">
        <v>0.21</v>
      </c>
      <c r="G486">
        <v>29.6</v>
      </c>
      <c r="H486">
        <v>0.25</v>
      </c>
      <c r="I486">
        <v>5.68</v>
      </c>
      <c r="J486" s="1">
        <v>273</v>
      </c>
      <c r="K486" s="1">
        <v>0.67800000000000005</v>
      </c>
      <c r="L486" s="1">
        <v>15.5</v>
      </c>
    </row>
    <row r="487" spans="1:12" x14ac:dyDescent="0.25">
      <c r="A487" t="s">
        <v>70</v>
      </c>
      <c r="B487">
        <v>2040</v>
      </c>
      <c r="C487" t="s">
        <v>66</v>
      </c>
      <c r="D487" t="s">
        <v>42</v>
      </c>
      <c r="E487" t="s">
        <v>224</v>
      </c>
      <c r="F487">
        <v>0</v>
      </c>
      <c r="G487">
        <v>0</v>
      </c>
      <c r="H487">
        <v>0</v>
      </c>
      <c r="I487">
        <v>0</v>
      </c>
      <c r="J487" s="1">
        <v>0</v>
      </c>
      <c r="K487" s="1">
        <v>0</v>
      </c>
      <c r="L487" s="1">
        <v>0</v>
      </c>
    </row>
    <row r="488" spans="1:12" x14ac:dyDescent="0.25">
      <c r="A488" t="s">
        <v>70</v>
      </c>
      <c r="B488">
        <v>2040</v>
      </c>
      <c r="C488" t="s">
        <v>66</v>
      </c>
      <c r="D488" t="s">
        <v>225</v>
      </c>
      <c r="E488" t="s">
        <v>226</v>
      </c>
      <c r="F488">
        <v>0</v>
      </c>
      <c r="G488">
        <v>0</v>
      </c>
      <c r="H488">
        <v>0</v>
      </c>
      <c r="I488">
        <v>0</v>
      </c>
      <c r="J488" s="1">
        <v>0</v>
      </c>
      <c r="K488" s="1">
        <v>0</v>
      </c>
      <c r="L488" s="1">
        <v>0</v>
      </c>
    </row>
    <row r="489" spans="1:12" x14ac:dyDescent="0.25">
      <c r="A489" t="s">
        <v>70</v>
      </c>
      <c r="B489">
        <v>2040</v>
      </c>
      <c r="C489" t="s">
        <v>66</v>
      </c>
      <c r="D489" t="s">
        <v>227</v>
      </c>
      <c r="E489" t="s">
        <v>228</v>
      </c>
      <c r="F489">
        <v>5.17</v>
      </c>
      <c r="G489">
        <v>44.12</v>
      </c>
      <c r="H489">
        <v>4.92</v>
      </c>
      <c r="I489">
        <v>15.92</v>
      </c>
      <c r="J489" s="1">
        <v>3820</v>
      </c>
      <c r="K489" s="1">
        <v>188</v>
      </c>
      <c r="L489" s="1">
        <v>608</v>
      </c>
    </row>
    <row r="490" spans="1:12" x14ac:dyDescent="0.25">
      <c r="A490" t="s">
        <v>70</v>
      </c>
      <c r="B490">
        <v>2040</v>
      </c>
      <c r="C490" t="s">
        <v>66</v>
      </c>
      <c r="D490" t="s">
        <v>53</v>
      </c>
      <c r="E490" t="s">
        <v>229</v>
      </c>
      <c r="F490">
        <v>1.03</v>
      </c>
      <c r="G490">
        <v>26.18</v>
      </c>
      <c r="H490">
        <v>0.99</v>
      </c>
      <c r="I490">
        <v>4.1399999999999997</v>
      </c>
      <c r="J490" s="1">
        <v>654</v>
      </c>
      <c r="K490" s="1">
        <v>6.45</v>
      </c>
      <c r="L490" s="1">
        <v>27.1</v>
      </c>
    </row>
    <row r="491" spans="1:12" x14ac:dyDescent="0.25">
      <c r="A491" t="s">
        <v>70</v>
      </c>
      <c r="B491">
        <v>2040</v>
      </c>
      <c r="C491" t="s">
        <v>66</v>
      </c>
      <c r="D491" t="s">
        <v>230</v>
      </c>
      <c r="E491" t="s">
        <v>231</v>
      </c>
      <c r="F491">
        <v>7.69</v>
      </c>
      <c r="G491">
        <v>47.41</v>
      </c>
      <c r="H491">
        <v>7.29</v>
      </c>
      <c r="I491">
        <v>18.170000000000002</v>
      </c>
      <c r="J491" s="1">
        <v>150</v>
      </c>
      <c r="K491" s="1">
        <v>11</v>
      </c>
      <c r="L491" s="1">
        <v>27.3</v>
      </c>
    </row>
    <row r="492" spans="1:12" x14ac:dyDescent="0.25">
      <c r="A492" t="s">
        <v>70</v>
      </c>
      <c r="B492">
        <v>2040</v>
      </c>
      <c r="C492" t="s">
        <v>66</v>
      </c>
      <c r="D492" t="s">
        <v>232</v>
      </c>
      <c r="E492" t="s">
        <v>233</v>
      </c>
      <c r="F492">
        <v>5.29</v>
      </c>
      <c r="G492">
        <v>43.83</v>
      </c>
      <c r="H492">
        <v>4.93</v>
      </c>
      <c r="I492">
        <v>15.16</v>
      </c>
      <c r="J492" s="1">
        <v>4.3</v>
      </c>
      <c r="K492" s="1">
        <v>0.21199999999999999</v>
      </c>
      <c r="L492" s="1">
        <v>0.65100000000000002</v>
      </c>
    </row>
    <row r="493" spans="1:12" x14ac:dyDescent="0.25">
      <c r="A493" t="s">
        <v>70</v>
      </c>
      <c r="B493">
        <v>2040</v>
      </c>
      <c r="C493" t="s">
        <v>66</v>
      </c>
      <c r="D493" t="s">
        <v>234</v>
      </c>
      <c r="E493" t="s">
        <v>235</v>
      </c>
      <c r="F493">
        <v>0</v>
      </c>
      <c r="G493">
        <v>0</v>
      </c>
      <c r="H493">
        <v>0</v>
      </c>
      <c r="I493">
        <v>0</v>
      </c>
      <c r="J493" s="1">
        <v>0</v>
      </c>
      <c r="K493" s="1">
        <v>0</v>
      </c>
      <c r="L493" s="1">
        <v>0</v>
      </c>
    </row>
    <row r="494" spans="1:12" x14ac:dyDescent="0.25">
      <c r="A494" t="s">
        <v>70</v>
      </c>
      <c r="B494">
        <v>2040</v>
      </c>
      <c r="C494" t="s">
        <v>66</v>
      </c>
      <c r="D494" t="s">
        <v>236</v>
      </c>
      <c r="E494" t="s">
        <v>237</v>
      </c>
      <c r="F494">
        <v>0</v>
      </c>
      <c r="G494">
        <v>0</v>
      </c>
      <c r="H494">
        <v>0</v>
      </c>
      <c r="I494">
        <v>0</v>
      </c>
      <c r="J494" s="1">
        <v>0</v>
      </c>
      <c r="K494" s="1">
        <v>0</v>
      </c>
      <c r="L494" s="1">
        <v>0</v>
      </c>
    </row>
    <row r="495" spans="1:12" x14ac:dyDescent="0.25">
      <c r="A495" t="s">
        <v>70</v>
      </c>
      <c r="B495">
        <v>2040</v>
      </c>
      <c r="C495" t="s">
        <v>66</v>
      </c>
      <c r="D495" t="s">
        <v>37</v>
      </c>
      <c r="E495" t="s">
        <v>238</v>
      </c>
      <c r="F495">
        <v>6.73</v>
      </c>
      <c r="G495">
        <v>47.78</v>
      </c>
      <c r="H495">
        <v>6.54</v>
      </c>
      <c r="I495">
        <v>17.87</v>
      </c>
      <c r="J495" s="1">
        <v>740</v>
      </c>
      <c r="K495" s="1">
        <v>48.4</v>
      </c>
      <c r="L495" s="1">
        <v>132</v>
      </c>
    </row>
    <row r="496" spans="1:12" x14ac:dyDescent="0.25">
      <c r="A496" t="s">
        <v>70</v>
      </c>
      <c r="B496">
        <v>2040</v>
      </c>
      <c r="C496" t="s">
        <v>66</v>
      </c>
      <c r="D496" t="s">
        <v>239</v>
      </c>
      <c r="E496" t="s">
        <v>240</v>
      </c>
      <c r="F496">
        <v>0</v>
      </c>
      <c r="G496">
        <v>0</v>
      </c>
      <c r="H496">
        <v>0</v>
      </c>
      <c r="I496">
        <v>0</v>
      </c>
      <c r="J496" s="1">
        <v>0</v>
      </c>
      <c r="K496" s="1">
        <v>0</v>
      </c>
      <c r="L496" s="1">
        <v>0</v>
      </c>
    </row>
    <row r="497" spans="1:12" x14ac:dyDescent="0.25">
      <c r="A497" t="s">
        <v>70</v>
      </c>
      <c r="B497">
        <v>2040</v>
      </c>
      <c r="C497" t="s">
        <v>66</v>
      </c>
      <c r="D497" t="s">
        <v>48</v>
      </c>
      <c r="E497" t="s">
        <v>241</v>
      </c>
      <c r="F497">
        <v>0.48</v>
      </c>
      <c r="G497">
        <v>34.049999999999997</v>
      </c>
      <c r="H497">
        <v>0.54</v>
      </c>
      <c r="I497">
        <v>8.5399999999999991</v>
      </c>
      <c r="J497" s="1">
        <v>111</v>
      </c>
      <c r="K497" s="1">
        <v>0.60099999999999998</v>
      </c>
      <c r="L497" s="1">
        <v>9.48</v>
      </c>
    </row>
    <row r="498" spans="1:12" x14ac:dyDescent="0.25">
      <c r="A498" t="s">
        <v>70</v>
      </c>
      <c r="B498">
        <v>2040</v>
      </c>
      <c r="C498" t="s">
        <v>66</v>
      </c>
      <c r="D498" t="s">
        <v>242</v>
      </c>
      <c r="E498" t="s">
        <v>243</v>
      </c>
      <c r="F498">
        <v>0</v>
      </c>
      <c r="G498">
        <v>0</v>
      </c>
      <c r="H498">
        <v>0</v>
      </c>
      <c r="I498">
        <v>0</v>
      </c>
      <c r="J498" s="1">
        <v>0</v>
      </c>
      <c r="K498" s="1">
        <v>0</v>
      </c>
      <c r="L498" s="1">
        <v>0</v>
      </c>
    </row>
    <row r="499" spans="1:12" x14ac:dyDescent="0.25">
      <c r="A499" t="s">
        <v>70</v>
      </c>
      <c r="B499">
        <v>2040</v>
      </c>
      <c r="C499" t="s">
        <v>66</v>
      </c>
      <c r="D499" t="s">
        <v>45</v>
      </c>
      <c r="E499" t="s">
        <v>244</v>
      </c>
      <c r="F499">
        <v>-0.35</v>
      </c>
      <c r="G499">
        <v>33.67</v>
      </c>
      <c r="H499">
        <v>0</v>
      </c>
      <c r="I499">
        <v>8.5</v>
      </c>
      <c r="J499" s="1">
        <v>50.7</v>
      </c>
      <c r="K499" s="1">
        <v>0</v>
      </c>
      <c r="L499" s="1">
        <v>4.3099999999999996</v>
      </c>
    </row>
    <row r="500" spans="1:12" x14ac:dyDescent="0.25">
      <c r="A500" t="s">
        <v>70</v>
      </c>
      <c r="B500">
        <v>2040</v>
      </c>
      <c r="C500" t="s">
        <v>66</v>
      </c>
      <c r="D500" t="s">
        <v>245</v>
      </c>
      <c r="E500" t="s">
        <v>246</v>
      </c>
      <c r="F500">
        <v>7.0000000000000007E-2</v>
      </c>
      <c r="G500">
        <v>28.98</v>
      </c>
      <c r="H500">
        <v>7.0000000000000007E-2</v>
      </c>
      <c r="I500">
        <v>5.3</v>
      </c>
      <c r="J500" s="1">
        <v>19.2</v>
      </c>
      <c r="K500" s="1">
        <v>1.34E-2</v>
      </c>
      <c r="L500" s="1">
        <v>1.02</v>
      </c>
    </row>
    <row r="501" spans="1:12" x14ac:dyDescent="0.25">
      <c r="A501" t="s">
        <v>70</v>
      </c>
      <c r="B501">
        <v>2040</v>
      </c>
      <c r="C501" t="s">
        <v>66</v>
      </c>
      <c r="D501" t="s">
        <v>247</v>
      </c>
      <c r="E501" t="s">
        <v>248</v>
      </c>
      <c r="F501">
        <v>0</v>
      </c>
      <c r="G501">
        <v>0</v>
      </c>
      <c r="H501">
        <v>0</v>
      </c>
      <c r="I501">
        <v>0</v>
      </c>
      <c r="J501" s="1">
        <v>0</v>
      </c>
      <c r="K501" s="1">
        <v>0</v>
      </c>
      <c r="L501" s="1">
        <v>0</v>
      </c>
    </row>
    <row r="502" spans="1:12" x14ac:dyDescent="0.25">
      <c r="A502" t="s">
        <v>70</v>
      </c>
      <c r="B502">
        <v>2040</v>
      </c>
      <c r="C502" t="s">
        <v>66</v>
      </c>
      <c r="D502" t="s">
        <v>249</v>
      </c>
      <c r="E502" t="s">
        <v>250</v>
      </c>
      <c r="F502">
        <v>0</v>
      </c>
      <c r="G502">
        <v>0</v>
      </c>
      <c r="H502">
        <v>0</v>
      </c>
      <c r="I502">
        <v>0</v>
      </c>
      <c r="J502" s="1">
        <v>0</v>
      </c>
      <c r="K502" s="1">
        <v>0</v>
      </c>
      <c r="L502" s="1">
        <v>0</v>
      </c>
    </row>
    <row r="503" spans="1:12" x14ac:dyDescent="0.25">
      <c r="A503" t="s">
        <v>70</v>
      </c>
      <c r="B503">
        <v>2040</v>
      </c>
      <c r="C503" t="s">
        <v>66</v>
      </c>
      <c r="D503" t="s">
        <v>251</v>
      </c>
      <c r="E503" t="s">
        <v>252</v>
      </c>
      <c r="F503">
        <v>0</v>
      </c>
      <c r="G503">
        <v>0</v>
      </c>
      <c r="H503">
        <v>0</v>
      </c>
      <c r="I503">
        <v>0</v>
      </c>
      <c r="J503" s="1">
        <v>0</v>
      </c>
      <c r="K503" s="1">
        <v>0</v>
      </c>
      <c r="L503" s="1">
        <v>0</v>
      </c>
    </row>
    <row r="504" spans="1:12" x14ac:dyDescent="0.25">
      <c r="A504" t="s">
        <v>70</v>
      </c>
      <c r="B504">
        <v>2040</v>
      </c>
      <c r="C504" t="s">
        <v>66</v>
      </c>
      <c r="D504" t="s">
        <v>253</v>
      </c>
      <c r="E504" t="s">
        <v>254</v>
      </c>
      <c r="F504">
        <v>1.19</v>
      </c>
      <c r="G504">
        <v>31.67</v>
      </c>
      <c r="H504">
        <v>1.1499999999999999</v>
      </c>
      <c r="I504">
        <v>6.93</v>
      </c>
      <c r="J504" s="1">
        <v>23.9</v>
      </c>
      <c r="K504" s="1">
        <v>0.27400000000000002</v>
      </c>
      <c r="L504" s="1">
        <v>1.65</v>
      </c>
    </row>
    <row r="505" spans="1:12" x14ac:dyDescent="0.25">
      <c r="A505" t="s">
        <v>70</v>
      </c>
      <c r="B505">
        <v>2040</v>
      </c>
      <c r="C505" t="s">
        <v>66</v>
      </c>
      <c r="D505" t="s">
        <v>255</v>
      </c>
      <c r="E505" t="s">
        <v>256</v>
      </c>
      <c r="F505">
        <v>0</v>
      </c>
      <c r="G505">
        <v>0</v>
      </c>
      <c r="H505">
        <v>0</v>
      </c>
      <c r="I505">
        <v>0</v>
      </c>
      <c r="J505" s="1">
        <v>0</v>
      </c>
      <c r="K505" s="1">
        <v>0</v>
      </c>
      <c r="L505" s="1">
        <v>0</v>
      </c>
    </row>
    <row r="506" spans="1:12" x14ac:dyDescent="0.25">
      <c r="A506" t="s">
        <v>70</v>
      </c>
      <c r="B506">
        <v>2040</v>
      </c>
      <c r="C506" t="s">
        <v>66</v>
      </c>
      <c r="D506" t="s">
        <v>257</v>
      </c>
      <c r="E506" t="s">
        <v>258</v>
      </c>
      <c r="F506">
        <v>0</v>
      </c>
      <c r="G506">
        <v>0</v>
      </c>
      <c r="H506">
        <v>0</v>
      </c>
      <c r="I506">
        <v>0</v>
      </c>
      <c r="J506" s="1">
        <v>0</v>
      </c>
      <c r="K506" s="1">
        <v>0</v>
      </c>
      <c r="L506" s="1">
        <v>0</v>
      </c>
    </row>
    <row r="507" spans="1:12" x14ac:dyDescent="0.25">
      <c r="A507" t="s">
        <v>70</v>
      </c>
      <c r="B507">
        <v>2040</v>
      </c>
      <c r="C507" t="s">
        <v>66</v>
      </c>
      <c r="D507" t="s">
        <v>259</v>
      </c>
      <c r="E507" t="s">
        <v>260</v>
      </c>
      <c r="F507">
        <v>2.14</v>
      </c>
      <c r="G507">
        <v>36.42</v>
      </c>
      <c r="H507">
        <v>1.98</v>
      </c>
      <c r="I507">
        <v>10.19</v>
      </c>
      <c r="J507" s="1">
        <v>3.88</v>
      </c>
      <c r="K507" s="1">
        <v>7.7100000000000002E-2</v>
      </c>
      <c r="L507" s="1">
        <v>0.39600000000000002</v>
      </c>
    </row>
    <row r="508" spans="1:12" x14ac:dyDescent="0.25">
      <c r="A508" t="s">
        <v>70</v>
      </c>
      <c r="B508">
        <v>2040</v>
      </c>
      <c r="C508" t="s">
        <v>66</v>
      </c>
      <c r="D508" t="s">
        <v>261</v>
      </c>
      <c r="E508" t="s">
        <v>262</v>
      </c>
      <c r="F508">
        <v>0.89</v>
      </c>
      <c r="G508">
        <v>34.53</v>
      </c>
      <c r="H508">
        <v>0.9</v>
      </c>
      <c r="I508">
        <v>8.9700000000000006</v>
      </c>
      <c r="J508" s="1">
        <v>269</v>
      </c>
      <c r="K508" s="1">
        <v>2.41</v>
      </c>
      <c r="L508" s="1">
        <v>24.1</v>
      </c>
    </row>
    <row r="509" spans="1:12" x14ac:dyDescent="0.25">
      <c r="A509" t="s">
        <v>70</v>
      </c>
      <c r="B509">
        <v>2040</v>
      </c>
      <c r="C509" t="s">
        <v>66</v>
      </c>
      <c r="D509" t="s">
        <v>263</v>
      </c>
      <c r="E509" t="s">
        <v>264</v>
      </c>
      <c r="F509">
        <v>0</v>
      </c>
      <c r="G509">
        <v>0</v>
      </c>
      <c r="H509">
        <v>0</v>
      </c>
      <c r="I509">
        <v>0</v>
      </c>
      <c r="J509" s="1">
        <v>0</v>
      </c>
      <c r="K509" s="1">
        <v>0</v>
      </c>
      <c r="L509" s="1">
        <v>0</v>
      </c>
    </row>
    <row r="510" spans="1:12" x14ac:dyDescent="0.25">
      <c r="A510" t="s">
        <v>70</v>
      </c>
      <c r="B510">
        <v>2040</v>
      </c>
      <c r="C510" t="s">
        <v>66</v>
      </c>
      <c r="D510" t="s">
        <v>265</v>
      </c>
      <c r="E510" t="s">
        <v>266</v>
      </c>
      <c r="F510">
        <v>0</v>
      </c>
      <c r="G510">
        <v>0</v>
      </c>
      <c r="H510">
        <v>0</v>
      </c>
      <c r="I510">
        <v>0</v>
      </c>
      <c r="J510" s="1">
        <v>0</v>
      </c>
      <c r="K510" s="1">
        <v>0</v>
      </c>
      <c r="L510" s="1">
        <v>0</v>
      </c>
    </row>
    <row r="511" spans="1:12" x14ac:dyDescent="0.25">
      <c r="A511" t="s">
        <v>70</v>
      </c>
      <c r="B511">
        <v>2040</v>
      </c>
      <c r="C511" t="s">
        <v>66</v>
      </c>
      <c r="D511" t="s">
        <v>267</v>
      </c>
      <c r="E511" t="s">
        <v>268</v>
      </c>
      <c r="F511">
        <v>0</v>
      </c>
      <c r="G511">
        <v>0</v>
      </c>
      <c r="H511">
        <v>0</v>
      </c>
      <c r="I511">
        <v>0</v>
      </c>
      <c r="J511" s="1">
        <v>0</v>
      </c>
      <c r="K511" s="1">
        <v>0</v>
      </c>
      <c r="L511" s="1">
        <v>0</v>
      </c>
    </row>
    <row r="512" spans="1:12" x14ac:dyDescent="0.25">
      <c r="A512" t="s">
        <v>70</v>
      </c>
      <c r="B512">
        <v>2040</v>
      </c>
      <c r="C512" t="s">
        <v>66</v>
      </c>
      <c r="D512" t="s">
        <v>269</v>
      </c>
      <c r="E512" t="s">
        <v>270</v>
      </c>
      <c r="F512">
        <v>0</v>
      </c>
      <c r="G512">
        <v>0</v>
      </c>
      <c r="H512">
        <v>0</v>
      </c>
      <c r="I512">
        <v>0</v>
      </c>
      <c r="J512" s="1">
        <v>0</v>
      </c>
      <c r="K512" s="1">
        <v>0</v>
      </c>
      <c r="L512" s="1">
        <v>0</v>
      </c>
    </row>
    <row r="513" spans="1:12" x14ac:dyDescent="0.25">
      <c r="A513" t="s">
        <v>70</v>
      </c>
      <c r="B513">
        <v>2040</v>
      </c>
      <c r="C513" t="s">
        <v>66</v>
      </c>
      <c r="D513" t="s">
        <v>271</v>
      </c>
      <c r="E513" t="s">
        <v>272</v>
      </c>
      <c r="F513">
        <v>0</v>
      </c>
      <c r="G513">
        <v>0</v>
      </c>
      <c r="H513">
        <v>0</v>
      </c>
      <c r="I513">
        <v>0</v>
      </c>
      <c r="J513" s="1">
        <v>0</v>
      </c>
      <c r="K513" s="1">
        <v>0</v>
      </c>
      <c r="L513" s="1">
        <v>0</v>
      </c>
    </row>
    <row r="514" spans="1:12" x14ac:dyDescent="0.25">
      <c r="A514" t="s">
        <v>70</v>
      </c>
      <c r="B514">
        <v>2040</v>
      </c>
      <c r="C514" t="s">
        <v>66</v>
      </c>
      <c r="D514" t="s">
        <v>55</v>
      </c>
      <c r="E514" t="s">
        <v>273</v>
      </c>
      <c r="F514">
        <v>0</v>
      </c>
      <c r="G514">
        <v>0</v>
      </c>
      <c r="H514">
        <v>0</v>
      </c>
      <c r="I514">
        <v>0</v>
      </c>
      <c r="J514" s="1">
        <v>0</v>
      </c>
      <c r="K514" s="1">
        <v>0</v>
      </c>
      <c r="L514" s="1">
        <v>0</v>
      </c>
    </row>
    <row r="515" spans="1:12" x14ac:dyDescent="0.25">
      <c r="A515" t="s">
        <v>70</v>
      </c>
      <c r="B515">
        <v>2040</v>
      </c>
      <c r="C515" t="s">
        <v>66</v>
      </c>
      <c r="D515" t="s">
        <v>274</v>
      </c>
      <c r="E515" t="s">
        <v>275</v>
      </c>
      <c r="F515">
        <v>0</v>
      </c>
      <c r="G515">
        <v>0</v>
      </c>
      <c r="H515">
        <v>0</v>
      </c>
      <c r="I515">
        <v>0</v>
      </c>
      <c r="J515" s="1">
        <v>0</v>
      </c>
      <c r="K515" s="1">
        <v>0</v>
      </c>
      <c r="L515" s="1">
        <v>0</v>
      </c>
    </row>
    <row r="516" spans="1:12" x14ac:dyDescent="0.25">
      <c r="A516" t="s">
        <v>70</v>
      </c>
      <c r="B516">
        <v>2040</v>
      </c>
      <c r="C516" t="s">
        <v>66</v>
      </c>
      <c r="D516" t="s">
        <v>276</v>
      </c>
      <c r="E516" t="s">
        <v>277</v>
      </c>
      <c r="F516">
        <v>0.93</v>
      </c>
      <c r="G516">
        <v>32.71</v>
      </c>
      <c r="H516">
        <v>0.86</v>
      </c>
      <c r="I516">
        <v>7.51</v>
      </c>
      <c r="J516" s="1">
        <v>6.61</v>
      </c>
      <c r="K516" s="1">
        <v>5.6599999999999998E-2</v>
      </c>
      <c r="L516" s="1">
        <v>0.496</v>
      </c>
    </row>
    <row r="517" spans="1:12" x14ac:dyDescent="0.25">
      <c r="A517" t="s">
        <v>70</v>
      </c>
      <c r="B517">
        <v>2040</v>
      </c>
      <c r="C517" t="s">
        <v>66</v>
      </c>
      <c r="D517" t="s">
        <v>278</v>
      </c>
      <c r="E517" t="s">
        <v>279</v>
      </c>
      <c r="F517">
        <v>0</v>
      </c>
      <c r="G517">
        <v>0</v>
      </c>
      <c r="H517">
        <v>0</v>
      </c>
      <c r="I517">
        <v>0</v>
      </c>
      <c r="J517" s="1">
        <v>0</v>
      </c>
      <c r="K517" s="1">
        <v>0</v>
      </c>
      <c r="L517" s="1">
        <v>0</v>
      </c>
    </row>
    <row r="518" spans="1:12" x14ac:dyDescent="0.25">
      <c r="A518" t="s">
        <v>70</v>
      </c>
      <c r="B518">
        <v>2040</v>
      </c>
      <c r="C518" t="s">
        <v>66</v>
      </c>
      <c r="D518" t="s">
        <v>280</v>
      </c>
      <c r="E518" t="s">
        <v>281</v>
      </c>
      <c r="F518">
        <v>0</v>
      </c>
      <c r="G518">
        <v>0</v>
      </c>
      <c r="H518">
        <v>0</v>
      </c>
      <c r="I518">
        <v>0</v>
      </c>
      <c r="J518" s="1">
        <v>0</v>
      </c>
      <c r="K518" s="1">
        <v>0</v>
      </c>
      <c r="L518" s="1">
        <v>0</v>
      </c>
    </row>
    <row r="519" spans="1:12" x14ac:dyDescent="0.25">
      <c r="A519" t="s">
        <v>70</v>
      </c>
      <c r="B519">
        <v>2040</v>
      </c>
      <c r="C519" t="s">
        <v>66</v>
      </c>
      <c r="D519" t="s">
        <v>282</v>
      </c>
      <c r="E519" t="s">
        <v>283</v>
      </c>
      <c r="F519">
        <v>0</v>
      </c>
      <c r="G519">
        <v>0</v>
      </c>
      <c r="H519">
        <v>0</v>
      </c>
      <c r="I519">
        <v>0</v>
      </c>
      <c r="J519" s="1">
        <v>0</v>
      </c>
      <c r="K519" s="1">
        <v>0</v>
      </c>
      <c r="L519" s="1">
        <v>0</v>
      </c>
    </row>
    <row r="520" spans="1:12" x14ac:dyDescent="0.25">
      <c r="A520" t="s">
        <v>70</v>
      </c>
      <c r="B520">
        <v>2040</v>
      </c>
      <c r="C520" t="s">
        <v>66</v>
      </c>
      <c r="D520" t="s">
        <v>284</v>
      </c>
      <c r="E520" t="s">
        <v>285</v>
      </c>
      <c r="F520">
        <v>0</v>
      </c>
      <c r="G520">
        <v>0</v>
      </c>
      <c r="H520">
        <v>0</v>
      </c>
      <c r="I520">
        <v>0</v>
      </c>
      <c r="J520" s="1">
        <v>0</v>
      </c>
      <c r="K520" s="1">
        <v>0</v>
      </c>
      <c r="L520" s="1">
        <v>0</v>
      </c>
    </row>
    <row r="521" spans="1:12" x14ac:dyDescent="0.25">
      <c r="A521" t="s">
        <v>70</v>
      </c>
      <c r="B521">
        <v>2040</v>
      </c>
      <c r="C521" t="s">
        <v>66</v>
      </c>
      <c r="D521" t="s">
        <v>286</v>
      </c>
      <c r="E521" t="s">
        <v>287</v>
      </c>
      <c r="F521">
        <v>0</v>
      </c>
      <c r="G521">
        <v>0</v>
      </c>
      <c r="H521">
        <v>0</v>
      </c>
      <c r="I521">
        <v>0</v>
      </c>
      <c r="J521" s="1">
        <v>0</v>
      </c>
      <c r="K521" s="1">
        <v>0</v>
      </c>
      <c r="L521" s="1">
        <v>0</v>
      </c>
    </row>
    <row r="522" spans="1:12" x14ac:dyDescent="0.25">
      <c r="A522" t="s">
        <v>70</v>
      </c>
      <c r="B522">
        <v>2040</v>
      </c>
      <c r="C522" t="s">
        <v>66</v>
      </c>
      <c r="D522" t="s">
        <v>61</v>
      </c>
      <c r="E522" t="s">
        <v>288</v>
      </c>
      <c r="F522">
        <v>1.2</v>
      </c>
      <c r="G522">
        <v>38.75</v>
      </c>
      <c r="H522">
        <v>1.73</v>
      </c>
      <c r="I522">
        <v>12.02</v>
      </c>
      <c r="J522" s="1">
        <v>295</v>
      </c>
      <c r="K522" s="1">
        <v>5.1100000000000003</v>
      </c>
      <c r="L522" s="1">
        <v>35.5</v>
      </c>
    </row>
    <row r="523" spans="1:12" x14ac:dyDescent="0.25">
      <c r="A523" t="s">
        <v>70</v>
      </c>
      <c r="B523">
        <v>2040</v>
      </c>
      <c r="C523" t="s">
        <v>66</v>
      </c>
      <c r="D523" t="s">
        <v>289</v>
      </c>
      <c r="E523" t="s">
        <v>290</v>
      </c>
      <c r="F523">
        <v>0</v>
      </c>
      <c r="G523">
        <v>0</v>
      </c>
      <c r="H523">
        <v>0</v>
      </c>
      <c r="I523">
        <v>0</v>
      </c>
      <c r="J523" s="1">
        <v>0</v>
      </c>
      <c r="K523" s="1">
        <v>0</v>
      </c>
      <c r="L523" s="1">
        <v>0</v>
      </c>
    </row>
    <row r="524" spans="1:12" x14ac:dyDescent="0.25">
      <c r="A524" t="s">
        <v>70</v>
      </c>
      <c r="B524">
        <v>2040</v>
      </c>
      <c r="C524" t="s">
        <v>66</v>
      </c>
      <c r="D524" t="s">
        <v>291</v>
      </c>
      <c r="E524" t="s">
        <v>292</v>
      </c>
      <c r="F524">
        <v>0</v>
      </c>
      <c r="G524">
        <v>0</v>
      </c>
      <c r="H524">
        <v>0</v>
      </c>
      <c r="I524">
        <v>0</v>
      </c>
      <c r="J524" s="1">
        <v>0</v>
      </c>
      <c r="K524" s="1">
        <v>0</v>
      </c>
      <c r="L524" s="1">
        <v>0</v>
      </c>
    </row>
    <row r="525" spans="1:12" x14ac:dyDescent="0.25">
      <c r="A525" t="s">
        <v>70</v>
      </c>
      <c r="B525">
        <v>2040</v>
      </c>
      <c r="C525" t="s">
        <v>66</v>
      </c>
      <c r="D525" t="s">
        <v>293</v>
      </c>
      <c r="E525" t="s">
        <v>294</v>
      </c>
      <c r="F525">
        <v>0.42</v>
      </c>
      <c r="G525">
        <v>32.86</v>
      </c>
      <c r="H525">
        <v>0.53</v>
      </c>
      <c r="I525">
        <v>7.49</v>
      </c>
      <c r="J525" s="1">
        <v>31.2</v>
      </c>
      <c r="K525" s="1">
        <v>0.16400000000000001</v>
      </c>
      <c r="L525" s="1">
        <v>2.33</v>
      </c>
    </row>
    <row r="526" spans="1:12" x14ac:dyDescent="0.25">
      <c r="A526" t="s">
        <v>70</v>
      </c>
      <c r="B526">
        <v>2040</v>
      </c>
      <c r="C526" t="s">
        <v>66</v>
      </c>
      <c r="D526" t="s">
        <v>295</v>
      </c>
      <c r="E526" t="s">
        <v>296</v>
      </c>
      <c r="F526">
        <v>0</v>
      </c>
      <c r="G526">
        <v>0</v>
      </c>
      <c r="H526">
        <v>0</v>
      </c>
      <c r="I526">
        <v>0</v>
      </c>
      <c r="J526" s="1">
        <v>0</v>
      </c>
      <c r="K526" s="1">
        <v>0</v>
      </c>
      <c r="L526" s="1">
        <v>0</v>
      </c>
    </row>
    <row r="527" spans="1:12" x14ac:dyDescent="0.25">
      <c r="A527" t="s">
        <v>70</v>
      </c>
      <c r="B527">
        <v>2040</v>
      </c>
      <c r="C527" t="s">
        <v>66</v>
      </c>
      <c r="D527" t="s">
        <v>297</v>
      </c>
      <c r="E527" t="s">
        <v>298</v>
      </c>
      <c r="F527">
        <v>0.26</v>
      </c>
      <c r="G527">
        <v>34.11</v>
      </c>
      <c r="H527">
        <v>0.24</v>
      </c>
      <c r="I527">
        <v>8.43</v>
      </c>
      <c r="J527" s="1">
        <v>13.5</v>
      </c>
      <c r="K527" s="1">
        <v>3.27E-2</v>
      </c>
      <c r="L527" s="1">
        <v>1.1299999999999999</v>
      </c>
    </row>
    <row r="528" spans="1:12" x14ac:dyDescent="0.25">
      <c r="A528" t="s">
        <v>70</v>
      </c>
      <c r="B528">
        <v>2040</v>
      </c>
      <c r="C528" t="s">
        <v>66</v>
      </c>
      <c r="D528" t="s">
        <v>299</v>
      </c>
      <c r="E528" t="s">
        <v>300</v>
      </c>
      <c r="F528">
        <v>1.36</v>
      </c>
      <c r="G528">
        <v>32.61</v>
      </c>
      <c r="H528">
        <v>1.3</v>
      </c>
      <c r="I528">
        <v>7.72</v>
      </c>
      <c r="J528" s="1">
        <v>209</v>
      </c>
      <c r="K528" s="1">
        <v>2.71</v>
      </c>
      <c r="L528" s="1">
        <v>16.2</v>
      </c>
    </row>
    <row r="529" spans="1:12" x14ac:dyDescent="0.25">
      <c r="A529" t="s">
        <v>70</v>
      </c>
      <c r="B529">
        <v>2040</v>
      </c>
      <c r="C529" t="s">
        <v>66</v>
      </c>
      <c r="D529" t="s">
        <v>301</v>
      </c>
      <c r="E529" t="s">
        <v>302</v>
      </c>
      <c r="F529">
        <v>0</v>
      </c>
      <c r="G529">
        <v>0</v>
      </c>
      <c r="H529">
        <v>0</v>
      </c>
      <c r="I529">
        <v>0</v>
      </c>
      <c r="J529" s="1">
        <v>0</v>
      </c>
      <c r="K529" s="1">
        <v>0</v>
      </c>
      <c r="L529" s="1">
        <v>0</v>
      </c>
    </row>
    <row r="530" spans="1:12" x14ac:dyDescent="0.25">
      <c r="A530" t="s">
        <v>70</v>
      </c>
      <c r="B530">
        <v>2040</v>
      </c>
      <c r="C530" t="s">
        <v>66</v>
      </c>
      <c r="D530" t="s">
        <v>303</v>
      </c>
      <c r="E530" t="s">
        <v>304</v>
      </c>
      <c r="F530">
        <v>0</v>
      </c>
      <c r="G530">
        <v>0</v>
      </c>
      <c r="H530">
        <v>0</v>
      </c>
      <c r="I530">
        <v>0</v>
      </c>
      <c r="J530" s="1">
        <v>0</v>
      </c>
      <c r="K530" s="1">
        <v>0</v>
      </c>
      <c r="L530" s="1">
        <v>0</v>
      </c>
    </row>
    <row r="531" spans="1:12" x14ac:dyDescent="0.25">
      <c r="A531" t="s">
        <v>70</v>
      </c>
      <c r="B531">
        <v>2040</v>
      </c>
      <c r="C531" t="s">
        <v>66</v>
      </c>
      <c r="D531" t="s">
        <v>305</v>
      </c>
      <c r="E531" t="s">
        <v>306</v>
      </c>
      <c r="F531">
        <v>0</v>
      </c>
      <c r="G531">
        <v>0</v>
      </c>
      <c r="H531">
        <v>0</v>
      </c>
      <c r="I531">
        <v>0</v>
      </c>
      <c r="J531" s="1">
        <v>0</v>
      </c>
      <c r="K531" s="1">
        <v>0</v>
      </c>
      <c r="L531" s="1">
        <v>0</v>
      </c>
    </row>
    <row r="532" spans="1:12" x14ac:dyDescent="0.25">
      <c r="A532" t="s">
        <v>70</v>
      </c>
      <c r="B532">
        <v>2040</v>
      </c>
      <c r="C532" t="s">
        <v>66</v>
      </c>
      <c r="D532" t="s">
        <v>307</v>
      </c>
      <c r="E532" t="s">
        <v>308</v>
      </c>
      <c r="F532">
        <v>0</v>
      </c>
      <c r="G532">
        <v>0</v>
      </c>
      <c r="H532">
        <v>0</v>
      </c>
      <c r="I532">
        <v>0</v>
      </c>
      <c r="J532" s="1">
        <v>0</v>
      </c>
      <c r="K532" s="1">
        <v>0</v>
      </c>
      <c r="L532" s="1">
        <v>0</v>
      </c>
    </row>
    <row r="533" spans="1:12" x14ac:dyDescent="0.25">
      <c r="A533" t="s">
        <v>70</v>
      </c>
      <c r="B533">
        <v>2040</v>
      </c>
      <c r="C533" t="s">
        <v>66</v>
      </c>
      <c r="D533" t="s">
        <v>50</v>
      </c>
      <c r="E533" t="s">
        <v>309</v>
      </c>
      <c r="F533">
        <v>0</v>
      </c>
      <c r="G533">
        <v>0</v>
      </c>
      <c r="H533">
        <v>0</v>
      </c>
      <c r="I533">
        <v>0</v>
      </c>
      <c r="J533" s="1">
        <v>0</v>
      </c>
      <c r="K533" s="1">
        <v>0</v>
      </c>
      <c r="L533" s="1">
        <v>0</v>
      </c>
    </row>
    <row r="534" spans="1:12" x14ac:dyDescent="0.25">
      <c r="A534" t="s">
        <v>70</v>
      </c>
      <c r="B534">
        <v>2040</v>
      </c>
      <c r="C534" t="s">
        <v>66</v>
      </c>
      <c r="D534" t="s">
        <v>310</v>
      </c>
      <c r="E534" t="s">
        <v>311</v>
      </c>
      <c r="F534">
        <v>-0.1</v>
      </c>
      <c r="G534">
        <v>29.04</v>
      </c>
      <c r="H534">
        <v>0.02</v>
      </c>
      <c r="I534">
        <v>5.39</v>
      </c>
      <c r="J534" s="1">
        <v>136</v>
      </c>
      <c r="K534" s="1">
        <v>3.2500000000000001E-2</v>
      </c>
      <c r="L534" s="1">
        <v>7.35</v>
      </c>
    </row>
    <row r="535" spans="1:12" x14ac:dyDescent="0.25">
      <c r="A535" t="s">
        <v>70</v>
      </c>
      <c r="B535">
        <v>2040</v>
      </c>
      <c r="C535" t="s">
        <v>66</v>
      </c>
      <c r="D535" t="s">
        <v>312</v>
      </c>
      <c r="E535" t="s">
        <v>313</v>
      </c>
      <c r="F535">
        <v>0</v>
      </c>
      <c r="G535">
        <v>0</v>
      </c>
      <c r="H535">
        <v>0</v>
      </c>
      <c r="I535">
        <v>0</v>
      </c>
      <c r="J535" s="1">
        <v>0</v>
      </c>
      <c r="K535" s="1">
        <v>0</v>
      </c>
      <c r="L535" s="1">
        <v>0</v>
      </c>
    </row>
    <row r="536" spans="1:12" x14ac:dyDescent="0.25">
      <c r="A536" t="s">
        <v>70</v>
      </c>
      <c r="B536">
        <v>2040</v>
      </c>
      <c r="C536" t="s">
        <v>66</v>
      </c>
      <c r="D536" t="s">
        <v>314</v>
      </c>
      <c r="E536" t="s">
        <v>315</v>
      </c>
      <c r="F536">
        <v>-0.33</v>
      </c>
      <c r="G536">
        <v>31.93</v>
      </c>
      <c r="H536">
        <v>0.08</v>
      </c>
      <c r="I536">
        <v>6.07</v>
      </c>
      <c r="J536" s="1">
        <v>27.4</v>
      </c>
      <c r="K536" s="1">
        <v>2.0799999999999999E-2</v>
      </c>
      <c r="L536" s="1">
        <v>1.66</v>
      </c>
    </row>
    <row r="537" spans="1:12" x14ac:dyDescent="0.25">
      <c r="A537" t="s">
        <v>70</v>
      </c>
      <c r="B537">
        <v>2040</v>
      </c>
      <c r="C537" t="s">
        <v>66</v>
      </c>
      <c r="D537" t="s">
        <v>40</v>
      </c>
      <c r="E537" t="s">
        <v>316</v>
      </c>
      <c r="F537">
        <v>0</v>
      </c>
      <c r="G537">
        <v>0</v>
      </c>
      <c r="H537">
        <v>0</v>
      </c>
      <c r="I537">
        <v>0</v>
      </c>
      <c r="J537" s="1">
        <v>0</v>
      </c>
      <c r="K537" s="1">
        <v>0</v>
      </c>
      <c r="L537" s="1">
        <v>0</v>
      </c>
    </row>
    <row r="538" spans="1:12" x14ac:dyDescent="0.25">
      <c r="A538" t="s">
        <v>70</v>
      </c>
      <c r="B538">
        <v>2040</v>
      </c>
      <c r="C538" t="s">
        <v>66</v>
      </c>
      <c r="D538" t="s">
        <v>317</v>
      </c>
      <c r="E538" t="s">
        <v>318</v>
      </c>
      <c r="F538">
        <v>0</v>
      </c>
      <c r="G538">
        <v>0</v>
      </c>
      <c r="H538">
        <v>0</v>
      </c>
      <c r="I538">
        <v>0</v>
      </c>
      <c r="J538" s="1">
        <v>0</v>
      </c>
      <c r="K538" s="1">
        <v>0</v>
      </c>
      <c r="L538" s="1">
        <v>0</v>
      </c>
    </row>
    <row r="539" spans="1:12" x14ac:dyDescent="0.25">
      <c r="A539" t="s">
        <v>70</v>
      </c>
      <c r="B539">
        <v>2040</v>
      </c>
      <c r="C539" t="s">
        <v>66</v>
      </c>
      <c r="D539" t="s">
        <v>319</v>
      </c>
      <c r="E539" t="s">
        <v>320</v>
      </c>
      <c r="F539">
        <v>0</v>
      </c>
      <c r="G539">
        <v>0</v>
      </c>
      <c r="H539">
        <v>0</v>
      </c>
      <c r="I539">
        <v>0</v>
      </c>
      <c r="J539" s="1">
        <v>0</v>
      </c>
      <c r="K539" s="1">
        <v>0</v>
      </c>
      <c r="L539" s="1">
        <v>0</v>
      </c>
    </row>
    <row r="540" spans="1:12" x14ac:dyDescent="0.25">
      <c r="A540" t="s">
        <v>70</v>
      </c>
      <c r="B540">
        <v>2040</v>
      </c>
      <c r="C540" t="s">
        <v>66</v>
      </c>
      <c r="D540" t="s">
        <v>321</v>
      </c>
      <c r="E540" t="s">
        <v>322</v>
      </c>
      <c r="F540">
        <v>0</v>
      </c>
      <c r="G540">
        <v>0</v>
      </c>
      <c r="H540">
        <v>0</v>
      </c>
      <c r="I540">
        <v>0</v>
      </c>
      <c r="J540" s="1">
        <v>0</v>
      </c>
      <c r="K540" s="1">
        <v>0</v>
      </c>
      <c r="L540" s="1">
        <v>0</v>
      </c>
    </row>
    <row r="541" spans="1:12" x14ac:dyDescent="0.25">
      <c r="A541" t="s">
        <v>70</v>
      </c>
      <c r="B541">
        <v>2040</v>
      </c>
      <c r="C541" t="s">
        <v>66</v>
      </c>
      <c r="D541" t="s">
        <v>323</v>
      </c>
      <c r="E541" t="s">
        <v>324</v>
      </c>
      <c r="F541">
        <v>0</v>
      </c>
      <c r="G541">
        <v>0</v>
      </c>
      <c r="H541">
        <v>0</v>
      </c>
      <c r="I541">
        <v>0</v>
      </c>
      <c r="J541" s="1">
        <v>0</v>
      </c>
      <c r="K541" s="1">
        <v>0</v>
      </c>
      <c r="L541" s="1">
        <v>0</v>
      </c>
    </row>
    <row r="542" spans="1:12" x14ac:dyDescent="0.25">
      <c r="A542" t="s">
        <v>70</v>
      </c>
      <c r="B542">
        <v>2040</v>
      </c>
      <c r="C542" t="s">
        <v>66</v>
      </c>
      <c r="D542" t="s">
        <v>325</v>
      </c>
      <c r="E542" t="s">
        <v>326</v>
      </c>
      <c r="F542">
        <v>-0.12</v>
      </c>
      <c r="G542">
        <v>23.52</v>
      </c>
      <c r="H542">
        <v>0.01</v>
      </c>
      <c r="I542">
        <v>1.91</v>
      </c>
      <c r="J542" s="1">
        <v>2260</v>
      </c>
      <c r="K542" s="1">
        <v>0.13100000000000001</v>
      </c>
      <c r="L542" s="1">
        <v>43.2</v>
      </c>
    </row>
    <row r="543" spans="1:12" x14ac:dyDescent="0.25">
      <c r="A543" t="s">
        <v>70</v>
      </c>
      <c r="B543">
        <v>2040</v>
      </c>
      <c r="C543" t="s">
        <v>66</v>
      </c>
      <c r="D543" t="s">
        <v>327</v>
      </c>
      <c r="E543" t="s">
        <v>328</v>
      </c>
      <c r="F543">
        <v>0</v>
      </c>
      <c r="G543">
        <v>0</v>
      </c>
      <c r="H543">
        <v>0</v>
      </c>
      <c r="I543">
        <v>0</v>
      </c>
      <c r="J543" s="1">
        <v>0</v>
      </c>
      <c r="K543" s="1">
        <v>0</v>
      </c>
      <c r="L543" s="1">
        <v>0</v>
      </c>
    </row>
    <row r="544" spans="1:12" x14ac:dyDescent="0.25">
      <c r="A544" t="s">
        <v>70</v>
      </c>
      <c r="B544">
        <v>2040</v>
      </c>
      <c r="C544" t="s">
        <v>66</v>
      </c>
      <c r="D544" t="s">
        <v>56</v>
      </c>
      <c r="E544" t="s">
        <v>329</v>
      </c>
      <c r="F544">
        <v>0</v>
      </c>
      <c r="G544">
        <v>0</v>
      </c>
      <c r="H544">
        <v>0</v>
      </c>
      <c r="I544">
        <v>0</v>
      </c>
      <c r="J544" s="1">
        <v>0</v>
      </c>
      <c r="K544" s="1">
        <v>0</v>
      </c>
      <c r="L544" s="1">
        <v>0</v>
      </c>
    </row>
    <row r="545" spans="1:12" x14ac:dyDescent="0.25">
      <c r="A545" t="s">
        <v>70</v>
      </c>
      <c r="B545">
        <v>2040</v>
      </c>
      <c r="C545" t="s">
        <v>66</v>
      </c>
      <c r="D545" t="s">
        <v>43</v>
      </c>
      <c r="E545" t="s">
        <v>330</v>
      </c>
      <c r="F545">
        <v>0</v>
      </c>
      <c r="G545">
        <v>0</v>
      </c>
      <c r="H545">
        <v>0</v>
      </c>
      <c r="I545">
        <v>0</v>
      </c>
      <c r="J545" s="1">
        <v>0</v>
      </c>
      <c r="K545" s="1">
        <v>0</v>
      </c>
      <c r="L545" s="1">
        <v>0</v>
      </c>
    </row>
    <row r="546" spans="1:12" x14ac:dyDescent="0.25">
      <c r="A546" t="s">
        <v>70</v>
      </c>
      <c r="B546">
        <v>2040</v>
      </c>
      <c r="C546" t="s">
        <v>66</v>
      </c>
      <c r="D546" t="s">
        <v>331</v>
      </c>
      <c r="E546" t="s">
        <v>332</v>
      </c>
      <c r="F546">
        <v>0</v>
      </c>
      <c r="G546">
        <v>0</v>
      </c>
      <c r="H546">
        <v>0</v>
      </c>
      <c r="I546">
        <v>0</v>
      </c>
      <c r="J546" s="1">
        <v>0</v>
      </c>
      <c r="K546" s="1">
        <v>0</v>
      </c>
      <c r="L546" s="1">
        <v>0</v>
      </c>
    </row>
    <row r="547" spans="1:12" x14ac:dyDescent="0.25">
      <c r="A547" t="s">
        <v>70</v>
      </c>
      <c r="B547">
        <v>2040</v>
      </c>
      <c r="C547" t="s">
        <v>66</v>
      </c>
      <c r="D547" t="s">
        <v>333</v>
      </c>
      <c r="E547" t="s">
        <v>334</v>
      </c>
      <c r="F547">
        <v>0</v>
      </c>
      <c r="G547">
        <v>0</v>
      </c>
      <c r="H547">
        <v>0</v>
      </c>
      <c r="I547">
        <v>0</v>
      </c>
      <c r="J547" s="1">
        <v>0</v>
      </c>
      <c r="K547" s="1">
        <v>0</v>
      </c>
      <c r="L547" s="1">
        <v>0</v>
      </c>
    </row>
    <row r="548" spans="1:12" x14ac:dyDescent="0.25">
      <c r="A548" t="s">
        <v>70</v>
      </c>
      <c r="B548">
        <v>2040</v>
      </c>
      <c r="C548" t="s">
        <v>66</v>
      </c>
      <c r="D548" t="s">
        <v>335</v>
      </c>
      <c r="E548" t="s">
        <v>336</v>
      </c>
      <c r="F548">
        <v>0</v>
      </c>
      <c r="G548">
        <v>0</v>
      </c>
      <c r="H548">
        <v>0</v>
      </c>
      <c r="I548">
        <v>0</v>
      </c>
      <c r="J548" s="1">
        <v>0</v>
      </c>
      <c r="K548" s="1">
        <v>0</v>
      </c>
      <c r="L548" s="1">
        <v>0</v>
      </c>
    </row>
    <row r="549" spans="1:12" x14ac:dyDescent="0.25">
      <c r="A549" t="s">
        <v>70</v>
      </c>
      <c r="B549">
        <v>2040</v>
      </c>
      <c r="C549" t="s">
        <v>66</v>
      </c>
      <c r="D549" t="s">
        <v>337</v>
      </c>
      <c r="E549" t="s">
        <v>338</v>
      </c>
      <c r="F549">
        <v>2.2999999999999998</v>
      </c>
      <c r="G549">
        <v>38.340000000000003</v>
      </c>
      <c r="H549">
        <v>2.16</v>
      </c>
      <c r="I549">
        <v>11.32</v>
      </c>
      <c r="J549" s="1">
        <v>153</v>
      </c>
      <c r="K549" s="1">
        <v>3.3</v>
      </c>
      <c r="L549" s="1">
        <v>17.3</v>
      </c>
    </row>
    <row r="550" spans="1:12" x14ac:dyDescent="0.25">
      <c r="A550" t="s">
        <v>70</v>
      </c>
      <c r="B550">
        <v>2040</v>
      </c>
      <c r="C550" t="s">
        <v>66</v>
      </c>
      <c r="D550" t="s">
        <v>339</v>
      </c>
      <c r="E550" t="s">
        <v>340</v>
      </c>
      <c r="F550">
        <v>0</v>
      </c>
      <c r="G550">
        <v>0</v>
      </c>
      <c r="H550">
        <v>0</v>
      </c>
      <c r="I550">
        <v>0</v>
      </c>
      <c r="J550" s="1">
        <v>0</v>
      </c>
      <c r="K550" s="1">
        <v>0</v>
      </c>
      <c r="L550" s="1">
        <v>0</v>
      </c>
    </row>
    <row r="551" spans="1:12" x14ac:dyDescent="0.25">
      <c r="A551" t="s">
        <v>70</v>
      </c>
      <c r="B551">
        <v>2040</v>
      </c>
      <c r="C551" t="s">
        <v>66</v>
      </c>
      <c r="D551" t="s">
        <v>341</v>
      </c>
      <c r="E551" t="s">
        <v>342</v>
      </c>
      <c r="F551">
        <v>0</v>
      </c>
      <c r="G551">
        <v>0</v>
      </c>
      <c r="H551">
        <v>0</v>
      </c>
      <c r="I551">
        <v>0</v>
      </c>
      <c r="J551" s="1">
        <v>0</v>
      </c>
      <c r="K551" s="1">
        <v>0</v>
      </c>
      <c r="L551" s="1">
        <v>0</v>
      </c>
    </row>
    <row r="552" spans="1:12" x14ac:dyDescent="0.25">
      <c r="A552" t="s">
        <v>70</v>
      </c>
      <c r="B552">
        <v>2040</v>
      </c>
      <c r="C552" t="s">
        <v>66</v>
      </c>
      <c r="D552" t="s">
        <v>343</v>
      </c>
      <c r="E552" t="s">
        <v>344</v>
      </c>
      <c r="F552">
        <v>1.1100000000000001</v>
      </c>
      <c r="G552">
        <v>37.53</v>
      </c>
      <c r="H552">
        <v>1.08</v>
      </c>
      <c r="I552">
        <v>11.32</v>
      </c>
      <c r="J552" s="1">
        <v>2.62</v>
      </c>
      <c r="K552" s="1">
        <v>2.8299999999999999E-2</v>
      </c>
      <c r="L552" s="1">
        <v>0.29699999999999999</v>
      </c>
    </row>
    <row r="553" spans="1:12" x14ac:dyDescent="0.25">
      <c r="A553" t="s">
        <v>70</v>
      </c>
      <c r="B553">
        <v>2040</v>
      </c>
      <c r="C553" t="s">
        <v>66</v>
      </c>
      <c r="D553" t="s">
        <v>46</v>
      </c>
      <c r="E553" t="s">
        <v>345</v>
      </c>
      <c r="F553">
        <v>0.05</v>
      </c>
      <c r="G553">
        <v>21.19</v>
      </c>
      <c r="H553">
        <v>7.0000000000000007E-2</v>
      </c>
      <c r="I553">
        <v>1.33</v>
      </c>
      <c r="J553" s="1">
        <v>2230</v>
      </c>
      <c r="K553" s="1">
        <v>1.51</v>
      </c>
      <c r="L553" s="1">
        <v>29.8</v>
      </c>
    </row>
    <row r="554" spans="1:12" x14ac:dyDescent="0.25">
      <c r="A554" t="s">
        <v>70</v>
      </c>
      <c r="B554">
        <v>2040</v>
      </c>
      <c r="C554" t="s">
        <v>66</v>
      </c>
      <c r="D554" t="s">
        <v>346</v>
      </c>
      <c r="E554" t="s">
        <v>347</v>
      </c>
      <c r="F554">
        <v>9.14</v>
      </c>
      <c r="G554">
        <v>46.44</v>
      </c>
      <c r="H554">
        <v>8.42</v>
      </c>
      <c r="I554">
        <v>16.78</v>
      </c>
      <c r="J554" s="1">
        <v>1.32</v>
      </c>
      <c r="K554" s="1">
        <v>0.111</v>
      </c>
      <c r="L554" s="1">
        <v>0.222</v>
      </c>
    </row>
    <row r="555" spans="1:12" x14ac:dyDescent="0.25">
      <c r="A555" t="s">
        <v>70</v>
      </c>
      <c r="B555">
        <v>2040</v>
      </c>
      <c r="C555" t="s">
        <v>66</v>
      </c>
      <c r="D555" t="s">
        <v>348</v>
      </c>
      <c r="E555" t="s">
        <v>349</v>
      </c>
      <c r="F555">
        <v>0</v>
      </c>
      <c r="G555">
        <v>0</v>
      </c>
      <c r="H555">
        <v>0</v>
      </c>
      <c r="I555">
        <v>0</v>
      </c>
      <c r="J555" s="1">
        <v>0</v>
      </c>
      <c r="K555" s="1">
        <v>0</v>
      </c>
      <c r="L555" s="1">
        <v>0</v>
      </c>
    </row>
    <row r="556" spans="1:12" x14ac:dyDescent="0.25">
      <c r="A556" t="s">
        <v>70</v>
      </c>
      <c r="B556">
        <v>2040</v>
      </c>
      <c r="C556" t="s">
        <v>66</v>
      </c>
      <c r="D556" t="s">
        <v>350</v>
      </c>
      <c r="E556" t="s">
        <v>351</v>
      </c>
      <c r="F556">
        <v>0</v>
      </c>
      <c r="G556">
        <v>0</v>
      </c>
      <c r="H556">
        <v>0</v>
      </c>
      <c r="I556">
        <v>0</v>
      </c>
      <c r="J556" s="1">
        <v>0</v>
      </c>
      <c r="K556" s="1">
        <v>0</v>
      </c>
      <c r="L556" s="1">
        <v>0</v>
      </c>
    </row>
    <row r="557" spans="1:12" x14ac:dyDescent="0.25">
      <c r="A557" t="s">
        <v>70</v>
      </c>
      <c r="B557">
        <v>2040</v>
      </c>
      <c r="C557" t="s">
        <v>66</v>
      </c>
      <c r="D557" t="s">
        <v>352</v>
      </c>
      <c r="E557" t="s">
        <v>353</v>
      </c>
      <c r="F557">
        <v>0</v>
      </c>
      <c r="G557">
        <v>0</v>
      </c>
      <c r="H557">
        <v>0</v>
      </c>
      <c r="I557">
        <v>0</v>
      </c>
      <c r="J557" s="1">
        <v>0</v>
      </c>
      <c r="K557" s="1">
        <v>0</v>
      </c>
      <c r="L557" s="1">
        <v>0</v>
      </c>
    </row>
    <row r="558" spans="1:12" x14ac:dyDescent="0.25">
      <c r="A558" t="s">
        <v>70</v>
      </c>
      <c r="B558">
        <v>2040</v>
      </c>
      <c r="C558" t="s">
        <v>66</v>
      </c>
      <c r="D558" t="s">
        <v>354</v>
      </c>
      <c r="E558" t="s">
        <v>355</v>
      </c>
      <c r="F558">
        <v>0</v>
      </c>
      <c r="G558">
        <v>0</v>
      </c>
      <c r="H558">
        <v>0</v>
      </c>
      <c r="I558">
        <v>0</v>
      </c>
      <c r="J558" s="1">
        <v>0</v>
      </c>
      <c r="K558" s="1">
        <v>0</v>
      </c>
      <c r="L558" s="1">
        <v>0</v>
      </c>
    </row>
    <row r="559" spans="1:12" x14ac:dyDescent="0.25">
      <c r="A559" t="s">
        <v>70</v>
      </c>
      <c r="B559">
        <v>2040</v>
      </c>
      <c r="C559" t="s">
        <v>66</v>
      </c>
      <c r="D559" t="s">
        <v>356</v>
      </c>
      <c r="E559" t="s">
        <v>357</v>
      </c>
      <c r="F559">
        <v>0</v>
      </c>
      <c r="G559">
        <v>0</v>
      </c>
      <c r="H559">
        <v>0</v>
      </c>
      <c r="I559">
        <v>0</v>
      </c>
      <c r="J559" s="1">
        <v>0</v>
      </c>
      <c r="K559" s="1">
        <v>0</v>
      </c>
      <c r="L559" s="1">
        <v>0</v>
      </c>
    </row>
    <row r="560" spans="1:12" x14ac:dyDescent="0.25">
      <c r="A560" t="s">
        <v>70</v>
      </c>
      <c r="B560">
        <v>2040</v>
      </c>
      <c r="C560" t="s">
        <v>66</v>
      </c>
      <c r="D560" t="s">
        <v>358</v>
      </c>
      <c r="E560" t="s">
        <v>359</v>
      </c>
      <c r="F560">
        <v>0</v>
      </c>
      <c r="G560">
        <v>0</v>
      </c>
      <c r="H560">
        <v>0</v>
      </c>
      <c r="I560">
        <v>0</v>
      </c>
      <c r="J560" s="1">
        <v>0</v>
      </c>
      <c r="K560" s="1">
        <v>0</v>
      </c>
      <c r="L560" s="1">
        <v>0</v>
      </c>
    </row>
    <row r="561" spans="1:12" x14ac:dyDescent="0.25">
      <c r="A561" t="s">
        <v>70</v>
      </c>
      <c r="B561">
        <v>2040</v>
      </c>
      <c r="C561" t="s">
        <v>66</v>
      </c>
      <c r="D561" t="s">
        <v>360</v>
      </c>
      <c r="E561" t="s">
        <v>361</v>
      </c>
      <c r="F561">
        <v>0</v>
      </c>
      <c r="G561">
        <v>21.85</v>
      </c>
      <c r="H561">
        <v>0</v>
      </c>
      <c r="I561">
        <v>0.92</v>
      </c>
      <c r="J561" s="1">
        <v>1.23</v>
      </c>
      <c r="K561" s="1">
        <v>0</v>
      </c>
      <c r="L561" s="1">
        <v>1.1299999999999999E-2</v>
      </c>
    </row>
    <row r="562" spans="1:12" x14ac:dyDescent="0.25">
      <c r="A562" t="s">
        <v>70</v>
      </c>
      <c r="B562">
        <v>2040</v>
      </c>
      <c r="C562" t="s">
        <v>66</v>
      </c>
      <c r="D562" t="s">
        <v>362</v>
      </c>
      <c r="E562" t="s">
        <v>363</v>
      </c>
      <c r="F562">
        <v>0</v>
      </c>
      <c r="G562">
        <v>0</v>
      </c>
      <c r="H562">
        <v>0</v>
      </c>
      <c r="I562">
        <v>0</v>
      </c>
      <c r="J562" s="1">
        <v>0</v>
      </c>
      <c r="K562" s="1">
        <v>0</v>
      </c>
      <c r="L562" s="1">
        <v>0</v>
      </c>
    </row>
    <row r="563" spans="1:12" x14ac:dyDescent="0.25">
      <c r="A563" t="s">
        <v>70</v>
      </c>
      <c r="B563">
        <v>2040</v>
      </c>
      <c r="C563" t="s">
        <v>66</v>
      </c>
      <c r="D563" t="s">
        <v>364</v>
      </c>
      <c r="E563" t="s">
        <v>365</v>
      </c>
      <c r="F563">
        <v>0</v>
      </c>
      <c r="G563">
        <v>0</v>
      </c>
      <c r="H563">
        <v>0</v>
      </c>
      <c r="I563">
        <v>0</v>
      </c>
      <c r="J563" s="1">
        <v>0</v>
      </c>
      <c r="K563" s="1">
        <v>0</v>
      </c>
      <c r="L563" s="1">
        <v>0</v>
      </c>
    </row>
    <row r="564" spans="1:12" x14ac:dyDescent="0.25">
      <c r="A564" t="s">
        <v>70</v>
      </c>
      <c r="B564">
        <v>2040</v>
      </c>
      <c r="C564" t="s">
        <v>66</v>
      </c>
      <c r="D564" t="s">
        <v>366</v>
      </c>
      <c r="E564" t="s">
        <v>367</v>
      </c>
      <c r="F564">
        <v>0</v>
      </c>
      <c r="G564">
        <v>0</v>
      </c>
      <c r="H564">
        <v>0</v>
      </c>
      <c r="I564">
        <v>0</v>
      </c>
      <c r="J564" s="1">
        <v>0</v>
      </c>
      <c r="K564" s="1">
        <v>0</v>
      </c>
      <c r="L564" s="1">
        <v>0</v>
      </c>
    </row>
    <row r="565" spans="1:12" x14ac:dyDescent="0.25">
      <c r="A565" t="s">
        <v>70</v>
      </c>
      <c r="B565">
        <v>2040</v>
      </c>
      <c r="C565" t="s">
        <v>66</v>
      </c>
      <c r="D565" t="s">
        <v>368</v>
      </c>
      <c r="E565" t="s">
        <v>369</v>
      </c>
      <c r="F565">
        <v>0.32</v>
      </c>
      <c r="G565">
        <v>27.4</v>
      </c>
      <c r="H565">
        <v>0.3</v>
      </c>
      <c r="I565">
        <v>4.1500000000000004</v>
      </c>
      <c r="J565" s="1">
        <v>11</v>
      </c>
      <c r="K565" s="1">
        <v>3.32E-2</v>
      </c>
      <c r="L565" s="1">
        <v>0.45500000000000002</v>
      </c>
    </row>
    <row r="566" spans="1:12" x14ac:dyDescent="0.25">
      <c r="A566" t="s">
        <v>70</v>
      </c>
      <c r="B566">
        <v>2040</v>
      </c>
      <c r="C566" t="s">
        <v>66</v>
      </c>
      <c r="D566" t="s">
        <v>370</v>
      </c>
      <c r="E566" t="s">
        <v>371</v>
      </c>
      <c r="F566">
        <v>0</v>
      </c>
      <c r="G566">
        <v>0</v>
      </c>
      <c r="H566">
        <v>0</v>
      </c>
      <c r="I566">
        <v>0</v>
      </c>
      <c r="J566" s="1">
        <v>0</v>
      </c>
      <c r="K566" s="1">
        <v>0</v>
      </c>
      <c r="L566" s="1">
        <v>0</v>
      </c>
    </row>
    <row r="567" spans="1:12" x14ac:dyDescent="0.25">
      <c r="A567" t="s">
        <v>70</v>
      </c>
      <c r="B567">
        <v>2040</v>
      </c>
      <c r="C567" t="s">
        <v>66</v>
      </c>
      <c r="D567" t="s">
        <v>372</v>
      </c>
      <c r="E567" t="s">
        <v>373</v>
      </c>
      <c r="F567">
        <v>0</v>
      </c>
      <c r="G567">
        <v>0</v>
      </c>
      <c r="H567">
        <v>0</v>
      </c>
      <c r="I567">
        <v>0</v>
      </c>
      <c r="J567" s="1">
        <v>0</v>
      </c>
      <c r="K567" s="1">
        <v>0</v>
      </c>
      <c r="L567" s="1">
        <v>0</v>
      </c>
    </row>
    <row r="568" spans="1:12" x14ac:dyDescent="0.25">
      <c r="A568" t="s">
        <v>70</v>
      </c>
      <c r="B568">
        <v>2040</v>
      </c>
      <c r="C568" t="s">
        <v>66</v>
      </c>
      <c r="D568" t="s">
        <v>374</v>
      </c>
      <c r="E568" t="s">
        <v>375</v>
      </c>
      <c r="F568">
        <v>0</v>
      </c>
      <c r="G568">
        <v>0</v>
      </c>
      <c r="H568">
        <v>0</v>
      </c>
      <c r="I568">
        <v>0</v>
      </c>
      <c r="J568" s="1">
        <v>0</v>
      </c>
      <c r="K568" s="1">
        <v>0</v>
      </c>
      <c r="L568" s="1">
        <v>0</v>
      </c>
    </row>
    <row r="569" spans="1:12" x14ac:dyDescent="0.25">
      <c r="A569" t="s">
        <v>70</v>
      </c>
      <c r="B569">
        <v>2040</v>
      </c>
      <c r="C569" t="s">
        <v>66</v>
      </c>
      <c r="D569" t="s">
        <v>376</v>
      </c>
      <c r="E569" t="s">
        <v>377</v>
      </c>
      <c r="F569">
        <v>0.35</v>
      </c>
      <c r="G569">
        <v>27.7</v>
      </c>
      <c r="H569">
        <v>0.33</v>
      </c>
      <c r="I569">
        <v>4.51</v>
      </c>
      <c r="J569" s="1">
        <v>304</v>
      </c>
      <c r="K569" s="1">
        <v>0.995</v>
      </c>
      <c r="L569" s="1">
        <v>13.7</v>
      </c>
    </row>
    <row r="570" spans="1:12" x14ac:dyDescent="0.25">
      <c r="A570" t="s">
        <v>70</v>
      </c>
      <c r="B570">
        <v>2040</v>
      </c>
      <c r="C570" t="s">
        <v>66</v>
      </c>
      <c r="D570" t="s">
        <v>378</v>
      </c>
      <c r="E570" t="s">
        <v>379</v>
      </c>
      <c r="F570">
        <v>-0.01</v>
      </c>
      <c r="G570">
        <v>23.99</v>
      </c>
      <c r="H570">
        <v>0</v>
      </c>
      <c r="I570">
        <v>1.68</v>
      </c>
      <c r="J570" s="1">
        <v>38.9</v>
      </c>
      <c r="K570" s="1">
        <v>9.1799999999999998E-4</v>
      </c>
      <c r="L570" s="1">
        <v>0.65300000000000002</v>
      </c>
    </row>
    <row r="571" spans="1:12" x14ac:dyDescent="0.25">
      <c r="A571" t="s">
        <v>70</v>
      </c>
      <c r="B571">
        <v>2040</v>
      </c>
      <c r="C571" t="s">
        <v>66</v>
      </c>
      <c r="D571" t="s">
        <v>32</v>
      </c>
      <c r="E571" t="s">
        <v>380</v>
      </c>
      <c r="F571">
        <v>0</v>
      </c>
      <c r="G571">
        <v>0</v>
      </c>
      <c r="H571">
        <v>0</v>
      </c>
      <c r="I571">
        <v>0</v>
      </c>
      <c r="J571" s="1">
        <v>0</v>
      </c>
      <c r="K571" s="1">
        <v>0</v>
      </c>
      <c r="L571" s="1">
        <v>0</v>
      </c>
    </row>
    <row r="572" spans="1:12" x14ac:dyDescent="0.25">
      <c r="A572" t="s">
        <v>70</v>
      </c>
      <c r="B572">
        <v>2040</v>
      </c>
      <c r="C572" t="s">
        <v>66</v>
      </c>
      <c r="D572" t="s">
        <v>381</v>
      </c>
      <c r="E572" t="s">
        <v>382</v>
      </c>
      <c r="F572">
        <v>0</v>
      </c>
      <c r="G572">
        <v>0</v>
      </c>
      <c r="H572">
        <v>0</v>
      </c>
      <c r="I572">
        <v>0</v>
      </c>
      <c r="J572" s="1">
        <v>0</v>
      </c>
      <c r="K572" s="1">
        <v>0</v>
      </c>
      <c r="L572" s="1">
        <v>0</v>
      </c>
    </row>
    <row r="573" spans="1:12" x14ac:dyDescent="0.25">
      <c r="A573" t="s">
        <v>70</v>
      </c>
      <c r="B573">
        <v>2040</v>
      </c>
      <c r="C573" t="s">
        <v>66</v>
      </c>
      <c r="D573" t="s">
        <v>383</v>
      </c>
      <c r="E573" t="s">
        <v>384</v>
      </c>
      <c r="F573">
        <v>0</v>
      </c>
      <c r="G573">
        <v>0</v>
      </c>
      <c r="H573">
        <v>0</v>
      </c>
      <c r="I573">
        <v>0</v>
      </c>
      <c r="J573" s="1">
        <v>0</v>
      </c>
      <c r="K573" s="1">
        <v>0</v>
      </c>
      <c r="L573" s="1">
        <v>0</v>
      </c>
    </row>
    <row r="574" spans="1:12" x14ac:dyDescent="0.25">
      <c r="A574" t="s">
        <v>70</v>
      </c>
      <c r="B574">
        <v>2040</v>
      </c>
      <c r="C574" t="s">
        <v>66</v>
      </c>
      <c r="D574" t="s">
        <v>385</v>
      </c>
      <c r="E574" t="s">
        <v>386</v>
      </c>
      <c r="F574">
        <v>0</v>
      </c>
      <c r="G574">
        <v>0</v>
      </c>
      <c r="H574">
        <v>0</v>
      </c>
      <c r="I574">
        <v>0</v>
      </c>
      <c r="J574" s="1">
        <v>0</v>
      </c>
      <c r="K574" s="1">
        <v>0</v>
      </c>
      <c r="L574" s="1">
        <v>0</v>
      </c>
    </row>
    <row r="575" spans="1:12" x14ac:dyDescent="0.25">
      <c r="A575" t="s">
        <v>70</v>
      </c>
      <c r="B575">
        <v>2040</v>
      </c>
      <c r="C575" t="s">
        <v>66</v>
      </c>
      <c r="D575" t="s">
        <v>387</v>
      </c>
      <c r="E575" t="s">
        <v>388</v>
      </c>
      <c r="F575">
        <v>0</v>
      </c>
      <c r="G575">
        <v>0</v>
      </c>
      <c r="H575">
        <v>0</v>
      </c>
      <c r="I575">
        <v>0</v>
      </c>
      <c r="J575" s="1">
        <v>0</v>
      </c>
      <c r="K575" s="1">
        <v>0</v>
      </c>
      <c r="L575" s="1">
        <v>0</v>
      </c>
    </row>
    <row r="576" spans="1:12" x14ac:dyDescent="0.25">
      <c r="A576" t="s">
        <v>70</v>
      </c>
      <c r="B576">
        <v>2040</v>
      </c>
      <c r="C576" t="s">
        <v>66</v>
      </c>
      <c r="D576" t="s">
        <v>389</v>
      </c>
      <c r="E576" t="s">
        <v>390</v>
      </c>
      <c r="F576">
        <v>0</v>
      </c>
      <c r="G576">
        <v>0</v>
      </c>
      <c r="H576">
        <v>0</v>
      </c>
      <c r="I576">
        <v>0</v>
      </c>
      <c r="J576" s="1">
        <v>0</v>
      </c>
      <c r="K576" s="1">
        <v>0</v>
      </c>
      <c r="L576" s="1">
        <v>0</v>
      </c>
    </row>
    <row r="577" spans="1:12" x14ac:dyDescent="0.25">
      <c r="A577" t="s">
        <v>70</v>
      </c>
      <c r="B577">
        <v>2040</v>
      </c>
      <c r="C577" t="s">
        <v>66</v>
      </c>
      <c r="D577" t="s">
        <v>38</v>
      </c>
      <c r="E577" t="s">
        <v>391</v>
      </c>
      <c r="F577">
        <v>0</v>
      </c>
      <c r="G577">
        <v>0</v>
      </c>
      <c r="H577">
        <v>0</v>
      </c>
      <c r="I577">
        <v>0</v>
      </c>
      <c r="J577" s="1">
        <v>0</v>
      </c>
      <c r="K577" s="1">
        <v>0</v>
      </c>
      <c r="L577" s="1">
        <v>0</v>
      </c>
    </row>
    <row r="578" spans="1:12" x14ac:dyDescent="0.25">
      <c r="A578" t="s">
        <v>70</v>
      </c>
      <c r="B578">
        <v>2040</v>
      </c>
      <c r="C578" t="s">
        <v>66</v>
      </c>
      <c r="D578" t="s">
        <v>31</v>
      </c>
      <c r="E578" t="s">
        <v>392</v>
      </c>
      <c r="F578">
        <v>0</v>
      </c>
      <c r="G578">
        <v>0</v>
      </c>
      <c r="H578">
        <v>0</v>
      </c>
      <c r="I578">
        <v>0</v>
      </c>
      <c r="J578" s="1">
        <v>0</v>
      </c>
      <c r="K578" s="1">
        <v>0</v>
      </c>
      <c r="L578" s="1">
        <v>0</v>
      </c>
    </row>
    <row r="579" spans="1:12" x14ac:dyDescent="0.25">
      <c r="A579" t="s">
        <v>70</v>
      </c>
      <c r="B579">
        <v>2040</v>
      </c>
      <c r="C579" t="s">
        <v>66</v>
      </c>
      <c r="D579" t="s">
        <v>393</v>
      </c>
      <c r="E579" t="s">
        <v>394</v>
      </c>
      <c r="F579">
        <v>0</v>
      </c>
      <c r="G579">
        <v>0</v>
      </c>
      <c r="H579">
        <v>0</v>
      </c>
      <c r="I579">
        <v>0</v>
      </c>
      <c r="J579" s="1">
        <v>0</v>
      </c>
      <c r="K579" s="1">
        <v>0</v>
      </c>
      <c r="L579" s="1">
        <v>0</v>
      </c>
    </row>
    <row r="580" spans="1:12" x14ac:dyDescent="0.25">
      <c r="A580" t="s">
        <v>70</v>
      </c>
      <c r="B580">
        <v>2040</v>
      </c>
      <c r="C580" t="s">
        <v>66</v>
      </c>
      <c r="D580" t="s">
        <v>395</v>
      </c>
      <c r="E580" t="s">
        <v>396</v>
      </c>
      <c r="F580">
        <v>0</v>
      </c>
      <c r="G580">
        <v>0</v>
      </c>
      <c r="H580">
        <v>0</v>
      </c>
      <c r="I580">
        <v>0</v>
      </c>
      <c r="J580" s="1">
        <v>0</v>
      </c>
      <c r="K580" s="1">
        <v>0</v>
      </c>
      <c r="L580" s="1">
        <v>0</v>
      </c>
    </row>
    <row r="581" spans="1:12" x14ac:dyDescent="0.25">
      <c r="A581" t="s">
        <v>70</v>
      </c>
      <c r="B581">
        <v>2040</v>
      </c>
      <c r="C581" t="s">
        <v>66</v>
      </c>
      <c r="D581" t="s">
        <v>397</v>
      </c>
      <c r="E581" t="s">
        <v>398</v>
      </c>
      <c r="F581">
        <v>-0.24</v>
      </c>
      <c r="G581">
        <v>26.56</v>
      </c>
      <c r="H581">
        <v>0</v>
      </c>
      <c r="I581">
        <v>3.62</v>
      </c>
      <c r="J581" s="1">
        <v>24.6</v>
      </c>
      <c r="K581" s="1">
        <v>0</v>
      </c>
      <c r="L581" s="1">
        <v>0.89100000000000001</v>
      </c>
    </row>
    <row r="582" spans="1:12" x14ac:dyDescent="0.25">
      <c r="A582" t="s">
        <v>70</v>
      </c>
      <c r="B582">
        <v>2040</v>
      </c>
      <c r="C582" t="s">
        <v>66</v>
      </c>
      <c r="D582" t="s">
        <v>54</v>
      </c>
      <c r="E582" t="s">
        <v>399</v>
      </c>
      <c r="F582">
        <v>0</v>
      </c>
      <c r="G582">
        <v>0</v>
      </c>
      <c r="H582">
        <v>0</v>
      </c>
      <c r="I582">
        <v>0</v>
      </c>
      <c r="J582" s="1">
        <v>0</v>
      </c>
      <c r="K582" s="1">
        <v>0</v>
      </c>
      <c r="L582" s="1">
        <v>0</v>
      </c>
    </row>
    <row r="583" spans="1:12" x14ac:dyDescent="0.25">
      <c r="A583" t="s">
        <v>70</v>
      </c>
      <c r="B583">
        <v>2040</v>
      </c>
      <c r="C583" t="s">
        <v>66</v>
      </c>
      <c r="D583" t="s">
        <v>400</v>
      </c>
      <c r="E583" t="s">
        <v>401</v>
      </c>
      <c r="F583">
        <v>-1.17</v>
      </c>
      <c r="G583">
        <v>28.12</v>
      </c>
      <c r="H583">
        <v>0</v>
      </c>
      <c r="I583">
        <v>4.8</v>
      </c>
      <c r="J583" s="1">
        <v>17.899999999999999</v>
      </c>
      <c r="K583" s="1">
        <v>0</v>
      </c>
      <c r="L583" s="1">
        <v>0.86</v>
      </c>
    </row>
    <row r="584" spans="1:12" x14ac:dyDescent="0.25">
      <c r="A584" t="s">
        <v>70</v>
      </c>
      <c r="B584">
        <v>2040</v>
      </c>
      <c r="C584" t="s">
        <v>66</v>
      </c>
      <c r="D584" t="s">
        <v>402</v>
      </c>
      <c r="E584" t="s">
        <v>403</v>
      </c>
      <c r="F584">
        <v>0</v>
      </c>
      <c r="G584">
        <v>0</v>
      </c>
      <c r="H584">
        <v>0</v>
      </c>
      <c r="I584">
        <v>0</v>
      </c>
      <c r="J584" s="1">
        <v>0</v>
      </c>
      <c r="K584" s="1">
        <v>0</v>
      </c>
      <c r="L584" s="1">
        <v>0</v>
      </c>
    </row>
    <row r="585" spans="1:12" x14ac:dyDescent="0.25">
      <c r="A585" t="s">
        <v>70</v>
      </c>
      <c r="B585">
        <v>2040</v>
      </c>
      <c r="C585" t="s">
        <v>66</v>
      </c>
      <c r="D585" t="s">
        <v>404</v>
      </c>
      <c r="E585" t="s">
        <v>405</v>
      </c>
      <c r="F585">
        <v>0</v>
      </c>
      <c r="G585">
        <v>0</v>
      </c>
      <c r="H585">
        <v>0</v>
      </c>
      <c r="I585">
        <v>0</v>
      </c>
      <c r="J585" s="1">
        <v>0</v>
      </c>
      <c r="K585" s="1">
        <v>0</v>
      </c>
      <c r="L585" s="1">
        <v>0</v>
      </c>
    </row>
    <row r="586" spans="1:12" x14ac:dyDescent="0.25">
      <c r="A586" t="s">
        <v>70</v>
      </c>
      <c r="B586">
        <v>2040</v>
      </c>
      <c r="C586" t="s">
        <v>66</v>
      </c>
      <c r="D586" t="s">
        <v>406</v>
      </c>
      <c r="E586" t="s">
        <v>407</v>
      </c>
      <c r="F586">
        <v>0</v>
      </c>
      <c r="G586">
        <v>0</v>
      </c>
      <c r="H586">
        <v>0</v>
      </c>
      <c r="I586">
        <v>0</v>
      </c>
      <c r="J586" s="1">
        <v>0</v>
      </c>
      <c r="K586" s="1">
        <v>0</v>
      </c>
      <c r="L586" s="1">
        <v>0</v>
      </c>
    </row>
    <row r="587" spans="1:12" x14ac:dyDescent="0.25">
      <c r="A587" t="s">
        <v>70</v>
      </c>
      <c r="B587">
        <v>2040</v>
      </c>
      <c r="C587" t="s">
        <v>66</v>
      </c>
      <c r="D587" t="s">
        <v>408</v>
      </c>
      <c r="E587" t="s">
        <v>409</v>
      </c>
      <c r="F587">
        <v>0</v>
      </c>
      <c r="G587">
        <v>0</v>
      </c>
      <c r="H587">
        <v>0</v>
      </c>
      <c r="I587">
        <v>0</v>
      </c>
      <c r="J587" s="1">
        <v>0</v>
      </c>
      <c r="K587" s="1">
        <v>0</v>
      </c>
      <c r="L587" s="1">
        <v>0</v>
      </c>
    </row>
    <row r="588" spans="1:12" x14ac:dyDescent="0.25">
      <c r="A588" t="s">
        <v>70</v>
      </c>
      <c r="B588">
        <v>2040</v>
      </c>
      <c r="C588" t="s">
        <v>66</v>
      </c>
      <c r="D588" t="s">
        <v>39</v>
      </c>
      <c r="E588" t="s">
        <v>410</v>
      </c>
      <c r="F588">
        <v>0</v>
      </c>
      <c r="G588">
        <v>0</v>
      </c>
      <c r="H588">
        <v>0</v>
      </c>
      <c r="I588">
        <v>0</v>
      </c>
      <c r="J588" s="1">
        <v>0</v>
      </c>
      <c r="K588" s="1">
        <v>0</v>
      </c>
      <c r="L588" s="1">
        <v>0</v>
      </c>
    </row>
    <row r="589" spans="1:12" x14ac:dyDescent="0.25">
      <c r="A589" t="s">
        <v>70</v>
      </c>
      <c r="B589">
        <v>2040</v>
      </c>
      <c r="C589" t="s">
        <v>66</v>
      </c>
      <c r="D589" t="s">
        <v>411</v>
      </c>
      <c r="E589" t="s">
        <v>412</v>
      </c>
      <c r="F589">
        <v>0</v>
      </c>
      <c r="G589">
        <v>0</v>
      </c>
      <c r="H589">
        <v>0</v>
      </c>
      <c r="I589">
        <v>0</v>
      </c>
      <c r="J589" s="1">
        <v>0</v>
      </c>
      <c r="K589" s="1">
        <v>0</v>
      </c>
      <c r="L589" s="1">
        <v>0</v>
      </c>
    </row>
    <row r="590" spans="1:12" x14ac:dyDescent="0.25">
      <c r="A590" t="s">
        <v>70</v>
      </c>
      <c r="B590">
        <v>2040</v>
      </c>
      <c r="C590" t="s">
        <v>66</v>
      </c>
      <c r="D590" t="s">
        <v>413</v>
      </c>
      <c r="E590" t="s">
        <v>414</v>
      </c>
      <c r="F590">
        <v>1.05</v>
      </c>
      <c r="G590">
        <v>32.74</v>
      </c>
      <c r="H590">
        <v>0.98</v>
      </c>
      <c r="I590">
        <v>7.51</v>
      </c>
      <c r="J590" s="1">
        <v>16</v>
      </c>
      <c r="K590" s="1">
        <v>0.157</v>
      </c>
      <c r="L590" s="1">
        <v>1.2</v>
      </c>
    </row>
    <row r="591" spans="1:12" x14ac:dyDescent="0.25">
      <c r="A591" t="s">
        <v>70</v>
      </c>
      <c r="B591">
        <v>2040</v>
      </c>
      <c r="C591" t="s">
        <v>66</v>
      </c>
      <c r="D591" t="s">
        <v>47</v>
      </c>
      <c r="E591" t="s">
        <v>415</v>
      </c>
      <c r="F591">
        <v>-0.05</v>
      </c>
      <c r="G591">
        <v>27.1</v>
      </c>
      <c r="H591">
        <v>0.04</v>
      </c>
      <c r="I591">
        <v>4.0599999999999996</v>
      </c>
      <c r="J591" s="1">
        <v>137</v>
      </c>
      <c r="K591" s="1">
        <v>5.62E-2</v>
      </c>
      <c r="L591" s="1">
        <v>5.55</v>
      </c>
    </row>
    <row r="592" spans="1:12" x14ac:dyDescent="0.25">
      <c r="A592" t="s">
        <v>70</v>
      </c>
      <c r="B592">
        <v>2040</v>
      </c>
      <c r="C592" t="s">
        <v>66</v>
      </c>
      <c r="D592" t="s">
        <v>416</v>
      </c>
      <c r="E592" t="s">
        <v>417</v>
      </c>
      <c r="F592">
        <v>0</v>
      </c>
      <c r="G592">
        <v>0</v>
      </c>
      <c r="H592">
        <v>0</v>
      </c>
      <c r="I592">
        <v>0</v>
      </c>
      <c r="J592" s="1">
        <v>0</v>
      </c>
      <c r="K592" s="1">
        <v>0</v>
      </c>
      <c r="L592" s="1">
        <v>0</v>
      </c>
    </row>
    <row r="593" spans="1:12" x14ac:dyDescent="0.25">
      <c r="A593" t="s">
        <v>70</v>
      </c>
      <c r="B593">
        <v>2040</v>
      </c>
      <c r="C593" t="s">
        <v>66</v>
      </c>
      <c r="D593" t="s">
        <v>35</v>
      </c>
      <c r="E593" t="s">
        <v>418</v>
      </c>
      <c r="F593">
        <v>0</v>
      </c>
      <c r="G593">
        <v>0</v>
      </c>
      <c r="H593">
        <v>0</v>
      </c>
      <c r="I593">
        <v>0</v>
      </c>
      <c r="J593" s="1">
        <v>0</v>
      </c>
      <c r="K593" s="1">
        <v>0</v>
      </c>
      <c r="L593" s="1">
        <v>0</v>
      </c>
    </row>
    <row r="594" spans="1:12" x14ac:dyDescent="0.25">
      <c r="A594" t="s">
        <v>70</v>
      </c>
      <c r="B594">
        <v>2040</v>
      </c>
      <c r="C594" t="s">
        <v>66</v>
      </c>
      <c r="D594" t="s">
        <v>419</v>
      </c>
      <c r="E594" t="s">
        <v>420</v>
      </c>
      <c r="F594">
        <v>0</v>
      </c>
      <c r="G594">
        <v>0</v>
      </c>
      <c r="H594">
        <v>0</v>
      </c>
      <c r="I594">
        <v>0</v>
      </c>
      <c r="J594" s="1">
        <v>0</v>
      </c>
      <c r="K594" s="1">
        <v>0</v>
      </c>
      <c r="L594" s="1">
        <v>0</v>
      </c>
    </row>
    <row r="595" spans="1:12" x14ac:dyDescent="0.25">
      <c r="A595" t="s">
        <v>70</v>
      </c>
      <c r="B595">
        <v>2040</v>
      </c>
      <c r="C595" t="s">
        <v>66</v>
      </c>
      <c r="D595" t="s">
        <v>59</v>
      </c>
      <c r="E595" t="s">
        <v>421</v>
      </c>
      <c r="F595">
        <v>3.71</v>
      </c>
      <c r="G595">
        <v>44.77</v>
      </c>
      <c r="H595">
        <v>3.81</v>
      </c>
      <c r="I595">
        <v>16.309999999999999</v>
      </c>
      <c r="J595" s="1">
        <v>83600</v>
      </c>
      <c r="K595" s="1">
        <v>3190</v>
      </c>
      <c r="L595" s="1">
        <v>13600</v>
      </c>
    </row>
    <row r="596" spans="1:12" x14ac:dyDescent="0.25">
      <c r="A596" t="s">
        <v>70</v>
      </c>
      <c r="B596">
        <v>2040</v>
      </c>
      <c r="C596" t="s">
        <v>66</v>
      </c>
      <c r="D596" t="s">
        <v>422</v>
      </c>
      <c r="E596" t="s">
        <v>423</v>
      </c>
      <c r="F596">
        <v>0</v>
      </c>
      <c r="G596">
        <v>0</v>
      </c>
      <c r="H596">
        <v>0</v>
      </c>
      <c r="I596">
        <v>0</v>
      </c>
      <c r="J596" s="1">
        <v>0</v>
      </c>
      <c r="K596" s="1">
        <v>0</v>
      </c>
      <c r="L596" s="1">
        <v>0</v>
      </c>
    </row>
    <row r="597" spans="1:12" x14ac:dyDescent="0.25">
      <c r="A597" t="s">
        <v>70</v>
      </c>
      <c r="B597">
        <v>2040</v>
      </c>
      <c r="C597" t="s">
        <v>66</v>
      </c>
      <c r="D597" t="s">
        <v>424</v>
      </c>
      <c r="E597" t="s">
        <v>425</v>
      </c>
      <c r="F597">
        <v>-0.02</v>
      </c>
      <c r="G597">
        <v>23.24</v>
      </c>
      <c r="H597">
        <v>0</v>
      </c>
      <c r="I597">
        <v>1.81</v>
      </c>
      <c r="J597" s="1">
        <v>448</v>
      </c>
      <c r="K597" s="1">
        <v>0</v>
      </c>
      <c r="L597" s="1">
        <v>8.1</v>
      </c>
    </row>
    <row r="598" spans="1:12" x14ac:dyDescent="0.25">
      <c r="A598" t="s">
        <v>70</v>
      </c>
      <c r="B598">
        <v>2040</v>
      </c>
      <c r="C598" t="s">
        <v>66</v>
      </c>
      <c r="D598" t="s">
        <v>426</v>
      </c>
      <c r="E598" t="s">
        <v>427</v>
      </c>
      <c r="F598">
        <v>0</v>
      </c>
      <c r="G598">
        <v>0</v>
      </c>
      <c r="H598">
        <v>0</v>
      </c>
      <c r="I598">
        <v>0</v>
      </c>
      <c r="J598" s="1">
        <v>0</v>
      </c>
      <c r="K598" s="1">
        <v>0</v>
      </c>
      <c r="L598" s="1">
        <v>0</v>
      </c>
    </row>
    <row r="599" spans="1:12" x14ac:dyDescent="0.25">
      <c r="A599" t="s">
        <v>70</v>
      </c>
      <c r="B599">
        <v>2040</v>
      </c>
      <c r="C599" t="s">
        <v>66</v>
      </c>
      <c r="D599" t="s">
        <v>428</v>
      </c>
      <c r="E599" t="s">
        <v>429</v>
      </c>
      <c r="F599">
        <v>0</v>
      </c>
      <c r="G599">
        <v>0</v>
      </c>
      <c r="H599">
        <v>0</v>
      </c>
      <c r="I599">
        <v>0</v>
      </c>
      <c r="J599" s="1">
        <v>0</v>
      </c>
      <c r="K599" s="1">
        <v>0</v>
      </c>
      <c r="L599" s="1">
        <v>0</v>
      </c>
    </row>
    <row r="600" spans="1:12" x14ac:dyDescent="0.25">
      <c r="A600" t="s">
        <v>70</v>
      </c>
      <c r="B600">
        <v>2040</v>
      </c>
      <c r="C600" t="s">
        <v>66</v>
      </c>
      <c r="D600" t="s">
        <v>430</v>
      </c>
      <c r="E600" t="s">
        <v>431</v>
      </c>
      <c r="F600">
        <v>0</v>
      </c>
      <c r="G600">
        <v>0</v>
      </c>
      <c r="H600">
        <v>0</v>
      </c>
      <c r="I600">
        <v>0</v>
      </c>
      <c r="J600" s="1">
        <v>0</v>
      </c>
      <c r="K600" s="1">
        <v>0</v>
      </c>
      <c r="L600" s="1">
        <v>0</v>
      </c>
    </row>
    <row r="601" spans="1:12" x14ac:dyDescent="0.25">
      <c r="A601" t="s">
        <v>70</v>
      </c>
      <c r="B601">
        <v>2040</v>
      </c>
      <c r="C601" t="s">
        <v>66</v>
      </c>
      <c r="D601" t="s">
        <v>57</v>
      </c>
      <c r="E601" t="s">
        <v>432</v>
      </c>
      <c r="F601">
        <v>7.0000000000000007E-2</v>
      </c>
      <c r="G601">
        <v>29.83</v>
      </c>
      <c r="H601">
        <v>0.06</v>
      </c>
      <c r="I601">
        <v>5.53</v>
      </c>
      <c r="J601" s="1">
        <v>1.24</v>
      </c>
      <c r="K601" s="1">
        <v>7.67E-4</v>
      </c>
      <c r="L601" s="1">
        <v>6.8400000000000002E-2</v>
      </c>
    </row>
    <row r="602" spans="1:12" x14ac:dyDescent="0.25">
      <c r="A602" t="s">
        <v>70</v>
      </c>
      <c r="B602">
        <v>2040</v>
      </c>
      <c r="C602" t="s">
        <v>66</v>
      </c>
      <c r="D602" t="s">
        <v>433</v>
      </c>
      <c r="E602" t="s">
        <v>434</v>
      </c>
      <c r="F602">
        <v>0</v>
      </c>
      <c r="G602">
        <v>0</v>
      </c>
      <c r="H602">
        <v>0</v>
      </c>
      <c r="I602">
        <v>0</v>
      </c>
      <c r="J602" s="1">
        <v>0</v>
      </c>
      <c r="K602" s="1">
        <v>0</v>
      </c>
      <c r="L602" s="1">
        <v>0</v>
      </c>
    </row>
    <row r="603" spans="1:12" x14ac:dyDescent="0.25">
      <c r="A603" t="s">
        <v>70</v>
      </c>
      <c r="B603">
        <v>2040</v>
      </c>
      <c r="C603" t="s">
        <v>66</v>
      </c>
      <c r="D603" t="s">
        <v>435</v>
      </c>
      <c r="E603" t="s">
        <v>436</v>
      </c>
      <c r="F603">
        <v>0</v>
      </c>
      <c r="G603">
        <v>0</v>
      </c>
      <c r="H603">
        <v>0</v>
      </c>
      <c r="I603">
        <v>0</v>
      </c>
      <c r="J603" s="1">
        <v>0</v>
      </c>
      <c r="K603" s="1">
        <v>0</v>
      </c>
      <c r="L603" s="1">
        <v>0</v>
      </c>
    </row>
    <row r="604" spans="1:12" x14ac:dyDescent="0.25">
      <c r="A604" t="s">
        <v>70</v>
      </c>
      <c r="B604">
        <v>2040</v>
      </c>
      <c r="C604" t="s">
        <v>66</v>
      </c>
      <c r="D604" t="s">
        <v>437</v>
      </c>
      <c r="E604" t="s">
        <v>438</v>
      </c>
      <c r="F604">
        <v>11.52</v>
      </c>
      <c r="G604">
        <v>49.48</v>
      </c>
      <c r="H604">
        <v>9.66</v>
      </c>
      <c r="I604">
        <v>16.489999999999998</v>
      </c>
      <c r="J604" s="1">
        <v>228</v>
      </c>
      <c r="K604" s="1">
        <v>22</v>
      </c>
      <c r="L604" s="1">
        <v>37.6</v>
      </c>
    </row>
    <row r="605" spans="1:12" x14ac:dyDescent="0.25">
      <c r="A605" t="s">
        <v>70</v>
      </c>
      <c r="B605">
        <v>2040</v>
      </c>
      <c r="C605" t="s">
        <v>66</v>
      </c>
      <c r="D605" t="s">
        <v>439</v>
      </c>
      <c r="E605" t="s">
        <v>440</v>
      </c>
      <c r="F605">
        <v>1.99</v>
      </c>
      <c r="G605">
        <v>39.64</v>
      </c>
      <c r="H605">
        <v>1.82</v>
      </c>
      <c r="I605">
        <v>11.96</v>
      </c>
      <c r="J605" s="1">
        <v>108</v>
      </c>
      <c r="K605" s="1">
        <v>1.97</v>
      </c>
      <c r="L605" s="1">
        <v>13</v>
      </c>
    </row>
    <row r="606" spans="1:12" x14ac:dyDescent="0.25">
      <c r="A606" t="s">
        <v>70</v>
      </c>
      <c r="B606">
        <v>2040</v>
      </c>
      <c r="C606" t="s">
        <v>67</v>
      </c>
      <c r="D606" t="s">
        <v>77</v>
      </c>
      <c r="E606" t="s">
        <v>78</v>
      </c>
      <c r="F606">
        <v>4.79</v>
      </c>
      <c r="G606">
        <v>43.95</v>
      </c>
      <c r="H606">
        <v>2.0099999999999998</v>
      </c>
      <c r="I606">
        <v>1.73</v>
      </c>
      <c r="J606" s="1">
        <v>68.3</v>
      </c>
      <c r="K606" s="1">
        <v>1.37</v>
      </c>
      <c r="L606" s="1">
        <v>1.18</v>
      </c>
    </row>
    <row r="607" spans="1:12" x14ac:dyDescent="0.25">
      <c r="A607" t="s">
        <v>70</v>
      </c>
      <c r="B607">
        <v>2040</v>
      </c>
      <c r="C607" t="s">
        <v>67</v>
      </c>
      <c r="D607" t="s">
        <v>79</v>
      </c>
      <c r="E607" t="s">
        <v>80</v>
      </c>
      <c r="F607">
        <v>0</v>
      </c>
      <c r="G607">
        <v>0</v>
      </c>
      <c r="H607">
        <v>0</v>
      </c>
      <c r="I607">
        <v>0</v>
      </c>
      <c r="J607" s="1">
        <v>0</v>
      </c>
      <c r="K607" s="1">
        <v>0</v>
      </c>
      <c r="L607" s="1">
        <v>0</v>
      </c>
    </row>
    <row r="608" spans="1:12" x14ac:dyDescent="0.25">
      <c r="A608" t="s">
        <v>70</v>
      </c>
      <c r="B608">
        <v>2040</v>
      </c>
      <c r="C608" t="s">
        <v>67</v>
      </c>
      <c r="D608" t="s">
        <v>81</v>
      </c>
      <c r="E608" t="s">
        <v>82</v>
      </c>
      <c r="F608">
        <v>0</v>
      </c>
      <c r="G608">
        <v>0</v>
      </c>
      <c r="H608">
        <v>0</v>
      </c>
      <c r="I608">
        <v>0</v>
      </c>
      <c r="J608" s="1">
        <v>0</v>
      </c>
      <c r="K608" s="1">
        <v>0</v>
      </c>
      <c r="L608" s="1">
        <v>0</v>
      </c>
    </row>
    <row r="609" spans="1:12" x14ac:dyDescent="0.25">
      <c r="A609" t="s">
        <v>70</v>
      </c>
      <c r="B609">
        <v>2040</v>
      </c>
      <c r="C609" t="s">
        <v>67</v>
      </c>
      <c r="D609" t="s">
        <v>83</v>
      </c>
      <c r="E609" t="s">
        <v>84</v>
      </c>
      <c r="F609">
        <v>9.73</v>
      </c>
      <c r="G609">
        <v>42.07</v>
      </c>
      <c r="H609">
        <v>3.9</v>
      </c>
      <c r="I609">
        <v>1.76</v>
      </c>
      <c r="J609" s="1">
        <v>3910</v>
      </c>
      <c r="K609" s="1">
        <v>153</v>
      </c>
      <c r="L609" s="1">
        <v>68.7</v>
      </c>
    </row>
    <row r="610" spans="1:12" x14ac:dyDescent="0.25">
      <c r="A610" t="s">
        <v>70</v>
      </c>
      <c r="B610">
        <v>2040</v>
      </c>
      <c r="C610" t="s">
        <v>67</v>
      </c>
      <c r="D610" t="s">
        <v>85</v>
      </c>
      <c r="E610" t="s">
        <v>86</v>
      </c>
      <c r="F610">
        <v>0</v>
      </c>
      <c r="G610">
        <v>0</v>
      </c>
      <c r="H610">
        <v>0</v>
      </c>
      <c r="I610">
        <v>0</v>
      </c>
      <c r="J610" s="1">
        <v>0</v>
      </c>
      <c r="K610" s="1">
        <v>0</v>
      </c>
      <c r="L610" s="1">
        <v>0</v>
      </c>
    </row>
    <row r="611" spans="1:12" x14ac:dyDescent="0.25">
      <c r="A611" t="s">
        <v>70</v>
      </c>
      <c r="B611">
        <v>2040</v>
      </c>
      <c r="C611" t="s">
        <v>67</v>
      </c>
      <c r="D611" t="s">
        <v>63</v>
      </c>
      <c r="E611" t="s">
        <v>87</v>
      </c>
      <c r="F611">
        <v>-0.03</v>
      </c>
      <c r="G611">
        <v>23.21</v>
      </c>
      <c r="H611">
        <v>0</v>
      </c>
      <c r="I611">
        <v>0</v>
      </c>
      <c r="J611" s="1">
        <v>1030</v>
      </c>
      <c r="K611" s="1">
        <v>1.0200000000000001E-2</v>
      </c>
      <c r="L611" s="1">
        <v>3.9199999999999999E-2</v>
      </c>
    </row>
    <row r="612" spans="1:12" x14ac:dyDescent="0.25">
      <c r="A612" t="s">
        <v>70</v>
      </c>
      <c r="B612">
        <v>2040</v>
      </c>
      <c r="C612" t="s">
        <v>67</v>
      </c>
      <c r="D612" t="s">
        <v>88</v>
      </c>
      <c r="E612" t="s">
        <v>89</v>
      </c>
      <c r="F612">
        <v>0</v>
      </c>
      <c r="G612">
        <v>0</v>
      </c>
      <c r="H612">
        <v>0</v>
      </c>
      <c r="I612">
        <v>0</v>
      </c>
      <c r="J612" s="1">
        <v>0</v>
      </c>
      <c r="K612" s="1">
        <v>0</v>
      </c>
      <c r="L612" s="1">
        <v>0</v>
      </c>
    </row>
    <row r="613" spans="1:12" x14ac:dyDescent="0.25">
      <c r="A613" t="s">
        <v>70</v>
      </c>
      <c r="B613">
        <v>2040</v>
      </c>
      <c r="C613" t="s">
        <v>67</v>
      </c>
      <c r="D613" t="s">
        <v>49</v>
      </c>
      <c r="E613" t="s">
        <v>90</v>
      </c>
      <c r="F613">
        <v>-0.04</v>
      </c>
      <c r="G613">
        <v>17.78</v>
      </c>
      <c r="H613">
        <v>0</v>
      </c>
      <c r="I613">
        <v>0.01</v>
      </c>
      <c r="J613" s="1">
        <v>980</v>
      </c>
      <c r="K613" s="1">
        <v>0</v>
      </c>
      <c r="L613" s="1">
        <v>5.2999999999999999E-2</v>
      </c>
    </row>
    <row r="614" spans="1:12" x14ac:dyDescent="0.25">
      <c r="A614" t="s">
        <v>70</v>
      </c>
      <c r="B614">
        <v>2040</v>
      </c>
      <c r="C614" t="s">
        <v>67</v>
      </c>
      <c r="D614" t="s">
        <v>30</v>
      </c>
      <c r="E614" t="s">
        <v>91</v>
      </c>
      <c r="F614">
        <v>0</v>
      </c>
      <c r="G614">
        <v>0</v>
      </c>
      <c r="H614">
        <v>0</v>
      </c>
      <c r="I614">
        <v>0</v>
      </c>
      <c r="J614" s="1">
        <v>0</v>
      </c>
      <c r="K614" s="1">
        <v>0</v>
      </c>
      <c r="L614" s="1">
        <v>0</v>
      </c>
    </row>
    <row r="615" spans="1:12" x14ac:dyDescent="0.25">
      <c r="A615" t="s">
        <v>70</v>
      </c>
      <c r="B615">
        <v>2040</v>
      </c>
      <c r="C615" t="s">
        <v>67</v>
      </c>
      <c r="D615" t="s">
        <v>92</v>
      </c>
      <c r="E615" t="s">
        <v>93</v>
      </c>
      <c r="F615">
        <v>0.47</v>
      </c>
      <c r="G615">
        <v>39.020000000000003</v>
      </c>
      <c r="H615">
        <v>0.19</v>
      </c>
      <c r="I615">
        <v>1.1399999999999999</v>
      </c>
      <c r="J615" s="1">
        <v>16.399999999999999</v>
      </c>
      <c r="K615" s="1">
        <v>3.1699999999999999E-2</v>
      </c>
      <c r="L615" s="1">
        <v>0.187</v>
      </c>
    </row>
    <row r="616" spans="1:12" x14ac:dyDescent="0.25">
      <c r="A616" t="s">
        <v>70</v>
      </c>
      <c r="B616">
        <v>2040</v>
      </c>
      <c r="C616" t="s">
        <v>67</v>
      </c>
      <c r="D616" t="s">
        <v>94</v>
      </c>
      <c r="E616" t="s">
        <v>95</v>
      </c>
      <c r="F616">
        <v>0</v>
      </c>
      <c r="G616">
        <v>0</v>
      </c>
      <c r="H616">
        <v>0</v>
      </c>
      <c r="I616">
        <v>0</v>
      </c>
      <c r="J616" s="1">
        <v>0</v>
      </c>
      <c r="K616" s="1">
        <v>0</v>
      </c>
      <c r="L616" s="1">
        <v>0</v>
      </c>
    </row>
    <row r="617" spans="1:12" x14ac:dyDescent="0.25">
      <c r="A617" t="s">
        <v>70</v>
      </c>
      <c r="B617">
        <v>2040</v>
      </c>
      <c r="C617" t="s">
        <v>67</v>
      </c>
      <c r="D617" t="s">
        <v>96</v>
      </c>
      <c r="E617" t="s">
        <v>97</v>
      </c>
      <c r="F617">
        <v>0</v>
      </c>
      <c r="G617">
        <v>0</v>
      </c>
      <c r="H617">
        <v>0</v>
      </c>
      <c r="I617">
        <v>0</v>
      </c>
      <c r="J617" s="1">
        <v>0</v>
      </c>
      <c r="K617" s="1">
        <v>0</v>
      </c>
      <c r="L617" s="1">
        <v>0</v>
      </c>
    </row>
    <row r="618" spans="1:12" x14ac:dyDescent="0.25">
      <c r="A618" t="s">
        <v>70</v>
      </c>
      <c r="B618">
        <v>2040</v>
      </c>
      <c r="C618" t="s">
        <v>67</v>
      </c>
      <c r="D618" t="s">
        <v>98</v>
      </c>
      <c r="E618" t="s">
        <v>99</v>
      </c>
      <c r="F618">
        <v>2.04</v>
      </c>
      <c r="G618">
        <v>38.75</v>
      </c>
      <c r="H618">
        <v>0.84</v>
      </c>
      <c r="I618">
        <v>1.1200000000000001</v>
      </c>
      <c r="J618" s="1">
        <v>35200</v>
      </c>
      <c r="K618" s="1">
        <v>296</v>
      </c>
      <c r="L618" s="1">
        <v>395</v>
      </c>
    </row>
    <row r="619" spans="1:12" x14ac:dyDescent="0.25">
      <c r="A619" t="s">
        <v>70</v>
      </c>
      <c r="B619">
        <v>2040</v>
      </c>
      <c r="C619" t="s">
        <v>67</v>
      </c>
      <c r="D619" t="s">
        <v>100</v>
      </c>
      <c r="E619" t="s">
        <v>101</v>
      </c>
      <c r="F619">
        <v>0</v>
      </c>
      <c r="G619">
        <v>0</v>
      </c>
      <c r="H619">
        <v>0</v>
      </c>
      <c r="I619">
        <v>0</v>
      </c>
      <c r="J619" s="1">
        <v>0</v>
      </c>
      <c r="K619" s="1">
        <v>0</v>
      </c>
      <c r="L619" s="1">
        <v>0</v>
      </c>
    </row>
    <row r="620" spans="1:12" x14ac:dyDescent="0.25">
      <c r="A620" t="s">
        <v>70</v>
      </c>
      <c r="B620">
        <v>2040</v>
      </c>
      <c r="C620" t="s">
        <v>67</v>
      </c>
      <c r="D620" t="s">
        <v>102</v>
      </c>
      <c r="E620" t="s">
        <v>103</v>
      </c>
      <c r="F620">
        <v>0</v>
      </c>
      <c r="G620">
        <v>0</v>
      </c>
      <c r="H620">
        <v>0</v>
      </c>
      <c r="I620">
        <v>0</v>
      </c>
      <c r="J620" s="1">
        <v>0</v>
      </c>
      <c r="K620" s="1">
        <v>0</v>
      </c>
      <c r="L620" s="1">
        <v>0</v>
      </c>
    </row>
    <row r="621" spans="1:12" x14ac:dyDescent="0.25">
      <c r="A621" t="s">
        <v>70</v>
      </c>
      <c r="B621">
        <v>2040</v>
      </c>
      <c r="C621" t="s">
        <v>67</v>
      </c>
      <c r="D621" t="s">
        <v>104</v>
      </c>
      <c r="E621" t="s">
        <v>105</v>
      </c>
      <c r="F621">
        <v>0</v>
      </c>
      <c r="G621">
        <v>0</v>
      </c>
      <c r="H621">
        <v>0</v>
      </c>
      <c r="I621">
        <v>0</v>
      </c>
      <c r="J621" s="1">
        <v>0</v>
      </c>
      <c r="K621" s="1">
        <v>0</v>
      </c>
      <c r="L621" s="1">
        <v>0</v>
      </c>
    </row>
    <row r="622" spans="1:12" x14ac:dyDescent="0.25">
      <c r="A622" t="s">
        <v>70</v>
      </c>
      <c r="B622">
        <v>2040</v>
      </c>
      <c r="C622" t="s">
        <v>67</v>
      </c>
      <c r="D622" t="s">
        <v>106</v>
      </c>
      <c r="E622" t="s">
        <v>107</v>
      </c>
      <c r="F622">
        <v>7.0000000000000007E-2</v>
      </c>
      <c r="G622">
        <v>26.82</v>
      </c>
      <c r="H622">
        <v>0.03</v>
      </c>
      <c r="I622">
        <v>0.11</v>
      </c>
      <c r="J622" s="1">
        <v>12.2</v>
      </c>
      <c r="K622" s="1">
        <v>3.48E-3</v>
      </c>
      <c r="L622" s="1">
        <v>1.37E-2</v>
      </c>
    </row>
    <row r="623" spans="1:12" x14ac:dyDescent="0.25">
      <c r="A623" t="s">
        <v>70</v>
      </c>
      <c r="B623">
        <v>2040</v>
      </c>
      <c r="C623" t="s">
        <v>67</v>
      </c>
      <c r="D623" t="s">
        <v>108</v>
      </c>
      <c r="E623" t="s">
        <v>109</v>
      </c>
      <c r="F623">
        <v>0.7</v>
      </c>
      <c r="G623">
        <v>33.1</v>
      </c>
      <c r="H623">
        <v>0.28000000000000003</v>
      </c>
      <c r="I623">
        <v>0.56999999999999995</v>
      </c>
      <c r="J623" s="1">
        <v>15.5</v>
      </c>
      <c r="K623" s="1">
        <v>4.3499999999999997E-2</v>
      </c>
      <c r="L623" s="1">
        <v>8.8200000000000001E-2</v>
      </c>
    </row>
    <row r="624" spans="1:12" x14ac:dyDescent="0.25">
      <c r="A624" t="s">
        <v>70</v>
      </c>
      <c r="B624">
        <v>2040</v>
      </c>
      <c r="C624" t="s">
        <v>67</v>
      </c>
      <c r="D624" t="s">
        <v>110</v>
      </c>
      <c r="E624" t="s">
        <v>111</v>
      </c>
      <c r="F624">
        <v>5.56</v>
      </c>
      <c r="G624">
        <v>41.69</v>
      </c>
      <c r="H624">
        <v>2.23</v>
      </c>
      <c r="I624">
        <v>1.41</v>
      </c>
      <c r="J624" s="1">
        <v>7.31</v>
      </c>
      <c r="K624" s="1">
        <v>0.16300000000000001</v>
      </c>
      <c r="L624" s="1">
        <v>0.10299999999999999</v>
      </c>
    </row>
    <row r="625" spans="1:12" x14ac:dyDescent="0.25">
      <c r="A625" t="s">
        <v>70</v>
      </c>
      <c r="B625">
        <v>2040</v>
      </c>
      <c r="C625" t="s">
        <v>67</v>
      </c>
      <c r="D625" t="s">
        <v>112</v>
      </c>
      <c r="E625" t="s">
        <v>113</v>
      </c>
      <c r="F625">
        <v>-0.19</v>
      </c>
      <c r="G625">
        <v>21.65</v>
      </c>
      <c r="H625">
        <v>0</v>
      </c>
      <c r="I625">
        <v>0.01</v>
      </c>
      <c r="J625" s="1">
        <v>182</v>
      </c>
      <c r="K625" s="1">
        <v>0</v>
      </c>
      <c r="L625" s="1">
        <v>1.83E-2</v>
      </c>
    </row>
    <row r="626" spans="1:12" x14ac:dyDescent="0.25">
      <c r="A626" t="s">
        <v>70</v>
      </c>
      <c r="B626">
        <v>2040</v>
      </c>
      <c r="C626" t="s">
        <v>67</v>
      </c>
      <c r="D626" t="s">
        <v>114</v>
      </c>
      <c r="E626" t="s">
        <v>115</v>
      </c>
      <c r="F626">
        <v>0</v>
      </c>
      <c r="G626">
        <v>0</v>
      </c>
      <c r="H626">
        <v>0</v>
      </c>
      <c r="I626">
        <v>0</v>
      </c>
      <c r="J626" s="1">
        <v>0</v>
      </c>
      <c r="K626" s="1">
        <v>0</v>
      </c>
      <c r="L626" s="1">
        <v>0</v>
      </c>
    </row>
    <row r="627" spans="1:12" x14ac:dyDescent="0.25">
      <c r="A627" t="s">
        <v>70</v>
      </c>
      <c r="B627">
        <v>2040</v>
      </c>
      <c r="C627" t="s">
        <v>67</v>
      </c>
      <c r="D627" t="s">
        <v>116</v>
      </c>
      <c r="E627" t="s">
        <v>117</v>
      </c>
      <c r="F627">
        <v>0</v>
      </c>
      <c r="G627">
        <v>0</v>
      </c>
      <c r="H627">
        <v>0</v>
      </c>
      <c r="I627">
        <v>0</v>
      </c>
      <c r="J627" s="1">
        <v>0</v>
      </c>
      <c r="K627" s="1">
        <v>0</v>
      </c>
      <c r="L627" s="1">
        <v>0</v>
      </c>
    </row>
    <row r="628" spans="1:12" x14ac:dyDescent="0.25">
      <c r="A628" t="s">
        <v>70</v>
      </c>
      <c r="B628">
        <v>2040</v>
      </c>
      <c r="C628" t="s">
        <v>67</v>
      </c>
      <c r="D628" t="s">
        <v>60</v>
      </c>
      <c r="E628" t="s">
        <v>118</v>
      </c>
      <c r="F628">
        <v>0.01</v>
      </c>
      <c r="G628">
        <v>27.16</v>
      </c>
      <c r="H628">
        <v>0.06</v>
      </c>
      <c r="I628">
        <v>0.17</v>
      </c>
      <c r="J628" s="1">
        <v>4760</v>
      </c>
      <c r="K628" s="1">
        <v>3.05</v>
      </c>
      <c r="L628" s="1">
        <v>8</v>
      </c>
    </row>
    <row r="629" spans="1:12" x14ac:dyDescent="0.25">
      <c r="A629" t="s">
        <v>70</v>
      </c>
      <c r="B629">
        <v>2040</v>
      </c>
      <c r="C629" t="s">
        <v>67</v>
      </c>
      <c r="D629" t="s">
        <v>119</v>
      </c>
      <c r="E629" t="s">
        <v>120</v>
      </c>
      <c r="F629">
        <v>0.8</v>
      </c>
      <c r="G629">
        <v>34.049999999999997</v>
      </c>
      <c r="H629">
        <v>0.33</v>
      </c>
      <c r="I629">
        <v>0.65</v>
      </c>
      <c r="J629" s="1">
        <v>1.01</v>
      </c>
      <c r="K629" s="1">
        <v>3.3300000000000001E-3</v>
      </c>
      <c r="L629" s="1">
        <v>6.6400000000000001E-3</v>
      </c>
    </row>
    <row r="630" spans="1:12" x14ac:dyDescent="0.25">
      <c r="A630" t="s">
        <v>70</v>
      </c>
      <c r="B630">
        <v>2040</v>
      </c>
      <c r="C630" t="s">
        <v>67</v>
      </c>
      <c r="D630" t="s">
        <v>41</v>
      </c>
      <c r="E630" t="s">
        <v>121</v>
      </c>
      <c r="F630">
        <v>1.02</v>
      </c>
      <c r="G630">
        <v>38.64</v>
      </c>
      <c r="H630">
        <v>0.43</v>
      </c>
      <c r="I630">
        <v>1.1000000000000001</v>
      </c>
      <c r="J630" s="1">
        <v>2.06</v>
      </c>
      <c r="K630" s="1">
        <v>8.7600000000000004E-3</v>
      </c>
      <c r="L630" s="1">
        <v>2.2700000000000001E-2</v>
      </c>
    </row>
    <row r="631" spans="1:12" x14ac:dyDescent="0.25">
      <c r="A631" t="s">
        <v>70</v>
      </c>
      <c r="B631">
        <v>2040</v>
      </c>
      <c r="C631" t="s">
        <v>67</v>
      </c>
      <c r="D631" t="s">
        <v>122</v>
      </c>
      <c r="E631" t="s">
        <v>123</v>
      </c>
      <c r="F631">
        <v>0.03</v>
      </c>
      <c r="G631">
        <v>27.1</v>
      </c>
      <c r="H631">
        <v>0.01</v>
      </c>
      <c r="I631">
        <v>0.13</v>
      </c>
      <c r="J631" s="1">
        <v>188</v>
      </c>
      <c r="K631" s="1">
        <v>2.29E-2</v>
      </c>
      <c r="L631" s="1">
        <v>0.24399999999999999</v>
      </c>
    </row>
    <row r="632" spans="1:12" x14ac:dyDescent="0.25">
      <c r="A632" t="s">
        <v>70</v>
      </c>
      <c r="B632">
        <v>2040</v>
      </c>
      <c r="C632" t="s">
        <v>67</v>
      </c>
      <c r="D632" t="s">
        <v>124</v>
      </c>
      <c r="E632" t="s">
        <v>125</v>
      </c>
      <c r="F632">
        <v>11.68</v>
      </c>
      <c r="G632">
        <v>50.34</v>
      </c>
      <c r="H632">
        <v>4.79</v>
      </c>
      <c r="I632">
        <v>2.59</v>
      </c>
      <c r="J632" s="1">
        <v>11.4</v>
      </c>
      <c r="K632" s="1">
        <v>0.54500000000000004</v>
      </c>
      <c r="L632" s="1">
        <v>0.29499999999999998</v>
      </c>
    </row>
    <row r="633" spans="1:12" x14ac:dyDescent="0.25">
      <c r="A633" t="s">
        <v>70</v>
      </c>
      <c r="B633">
        <v>2040</v>
      </c>
      <c r="C633" t="s">
        <v>67</v>
      </c>
      <c r="D633" t="s">
        <v>126</v>
      </c>
      <c r="E633" t="s">
        <v>127</v>
      </c>
      <c r="F633">
        <v>0</v>
      </c>
      <c r="G633">
        <v>0</v>
      </c>
      <c r="H633">
        <v>0</v>
      </c>
      <c r="I633">
        <v>0</v>
      </c>
      <c r="J633" s="1">
        <v>0</v>
      </c>
      <c r="K633" s="1">
        <v>0</v>
      </c>
      <c r="L633" s="1">
        <v>0</v>
      </c>
    </row>
    <row r="634" spans="1:12" x14ac:dyDescent="0.25">
      <c r="A634" t="s">
        <v>70</v>
      </c>
      <c r="B634">
        <v>2040</v>
      </c>
      <c r="C634" t="s">
        <v>67</v>
      </c>
      <c r="D634" t="s">
        <v>128</v>
      </c>
      <c r="E634" t="s">
        <v>129</v>
      </c>
      <c r="F634">
        <v>0</v>
      </c>
      <c r="G634">
        <v>24.48</v>
      </c>
      <c r="H634">
        <v>0.04</v>
      </c>
      <c r="I634">
        <v>0.02</v>
      </c>
      <c r="J634" s="1">
        <v>3340</v>
      </c>
      <c r="K634" s="1">
        <v>1.3</v>
      </c>
      <c r="L634" s="1">
        <v>0.82699999999999996</v>
      </c>
    </row>
    <row r="635" spans="1:12" x14ac:dyDescent="0.25">
      <c r="A635" t="s">
        <v>70</v>
      </c>
      <c r="B635">
        <v>2040</v>
      </c>
      <c r="C635" t="s">
        <v>67</v>
      </c>
      <c r="D635" t="s">
        <v>130</v>
      </c>
      <c r="E635" t="s">
        <v>131</v>
      </c>
      <c r="F635">
        <v>7.11</v>
      </c>
      <c r="G635">
        <v>41.3</v>
      </c>
      <c r="H635">
        <v>2.91</v>
      </c>
      <c r="I635">
        <v>1.49</v>
      </c>
      <c r="J635" s="1">
        <v>264</v>
      </c>
      <c r="K635" s="1">
        <v>7.7</v>
      </c>
      <c r="L635" s="1">
        <v>3.94</v>
      </c>
    </row>
    <row r="636" spans="1:12" x14ac:dyDescent="0.25">
      <c r="A636" t="s">
        <v>70</v>
      </c>
      <c r="B636">
        <v>2040</v>
      </c>
      <c r="C636" t="s">
        <v>67</v>
      </c>
      <c r="D636" t="s">
        <v>58</v>
      </c>
      <c r="E636" t="s">
        <v>132</v>
      </c>
      <c r="F636">
        <v>0</v>
      </c>
      <c r="G636">
        <v>0</v>
      </c>
      <c r="H636">
        <v>0</v>
      </c>
      <c r="I636">
        <v>0</v>
      </c>
      <c r="J636" s="1">
        <v>0</v>
      </c>
      <c r="K636" s="1">
        <v>0</v>
      </c>
      <c r="L636" s="1">
        <v>0</v>
      </c>
    </row>
    <row r="637" spans="1:12" x14ac:dyDescent="0.25">
      <c r="A637" t="s">
        <v>70</v>
      </c>
      <c r="B637">
        <v>2040</v>
      </c>
      <c r="C637" t="s">
        <v>67</v>
      </c>
      <c r="D637" t="s">
        <v>133</v>
      </c>
      <c r="E637" t="s">
        <v>134</v>
      </c>
      <c r="F637">
        <v>13.56</v>
      </c>
      <c r="G637">
        <v>50.69</v>
      </c>
      <c r="H637">
        <v>5.85</v>
      </c>
      <c r="I637">
        <v>2.65</v>
      </c>
      <c r="J637" s="1">
        <v>2.1800000000000002</v>
      </c>
      <c r="K637" s="1">
        <v>0.127</v>
      </c>
      <c r="L637" s="1">
        <v>5.7599999999999998E-2</v>
      </c>
    </row>
    <row r="638" spans="1:12" x14ac:dyDescent="0.25">
      <c r="A638" t="s">
        <v>70</v>
      </c>
      <c r="B638">
        <v>2040</v>
      </c>
      <c r="C638" t="s">
        <v>67</v>
      </c>
      <c r="D638" t="s">
        <v>135</v>
      </c>
      <c r="E638" t="s">
        <v>136</v>
      </c>
      <c r="F638">
        <v>6.26</v>
      </c>
      <c r="G638">
        <v>41.8</v>
      </c>
      <c r="H638">
        <v>2.63</v>
      </c>
      <c r="I638">
        <v>1.56</v>
      </c>
      <c r="J638" s="1">
        <v>70</v>
      </c>
      <c r="K638" s="1">
        <v>1.84</v>
      </c>
      <c r="L638" s="1">
        <v>1.0900000000000001</v>
      </c>
    </row>
    <row r="639" spans="1:12" x14ac:dyDescent="0.25">
      <c r="A639" t="s">
        <v>70</v>
      </c>
      <c r="B639">
        <v>2040</v>
      </c>
      <c r="C639" t="s">
        <v>67</v>
      </c>
      <c r="D639" t="s">
        <v>62</v>
      </c>
      <c r="E639" t="s">
        <v>137</v>
      </c>
      <c r="F639">
        <v>0.1</v>
      </c>
      <c r="G639">
        <v>27.29</v>
      </c>
      <c r="H639">
        <v>0.04</v>
      </c>
      <c r="I639">
        <v>0.2</v>
      </c>
      <c r="J639" s="1">
        <v>56</v>
      </c>
      <c r="K639" s="1">
        <v>2.4199999999999999E-2</v>
      </c>
      <c r="L639" s="1">
        <v>0.115</v>
      </c>
    </row>
    <row r="640" spans="1:12" x14ac:dyDescent="0.25">
      <c r="A640" t="s">
        <v>70</v>
      </c>
      <c r="B640">
        <v>2040</v>
      </c>
      <c r="C640" t="s">
        <v>67</v>
      </c>
      <c r="D640" t="s">
        <v>51</v>
      </c>
      <c r="E640" t="s">
        <v>138</v>
      </c>
      <c r="F640">
        <v>0.93</v>
      </c>
      <c r="G640">
        <v>31.59</v>
      </c>
      <c r="H640">
        <v>0.47</v>
      </c>
      <c r="I640">
        <v>0.49</v>
      </c>
      <c r="J640" s="1">
        <v>175000</v>
      </c>
      <c r="K640" s="1">
        <v>827</v>
      </c>
      <c r="L640" s="1">
        <v>850</v>
      </c>
    </row>
    <row r="641" spans="1:12" x14ac:dyDescent="0.25">
      <c r="A641" t="s">
        <v>70</v>
      </c>
      <c r="B641">
        <v>2040</v>
      </c>
      <c r="C641" t="s">
        <v>67</v>
      </c>
      <c r="D641" t="s">
        <v>139</v>
      </c>
      <c r="E641" t="s">
        <v>140</v>
      </c>
      <c r="F641">
        <v>0</v>
      </c>
      <c r="G641">
        <v>0</v>
      </c>
      <c r="H641">
        <v>0</v>
      </c>
      <c r="I641">
        <v>0</v>
      </c>
      <c r="J641" s="1">
        <v>0</v>
      </c>
      <c r="K641" s="1">
        <v>0</v>
      </c>
      <c r="L641" s="1">
        <v>0</v>
      </c>
    </row>
    <row r="642" spans="1:12" x14ac:dyDescent="0.25">
      <c r="A642" t="s">
        <v>70</v>
      </c>
      <c r="B642">
        <v>2040</v>
      </c>
      <c r="C642" t="s">
        <v>67</v>
      </c>
      <c r="D642" t="s">
        <v>141</v>
      </c>
      <c r="E642" t="s">
        <v>142</v>
      </c>
      <c r="F642">
        <v>0</v>
      </c>
      <c r="G642">
        <v>0</v>
      </c>
      <c r="H642">
        <v>0</v>
      </c>
      <c r="I642">
        <v>0</v>
      </c>
      <c r="J642" s="1">
        <v>0</v>
      </c>
      <c r="K642" s="1">
        <v>0</v>
      </c>
      <c r="L642" s="1">
        <v>0</v>
      </c>
    </row>
    <row r="643" spans="1:12" x14ac:dyDescent="0.25">
      <c r="A643" t="s">
        <v>70</v>
      </c>
      <c r="B643">
        <v>2040</v>
      </c>
      <c r="C643" t="s">
        <v>67</v>
      </c>
      <c r="D643" t="s">
        <v>52</v>
      </c>
      <c r="E643" t="s">
        <v>143</v>
      </c>
      <c r="F643">
        <v>-0.86</v>
      </c>
      <c r="G643">
        <v>26.74</v>
      </c>
      <c r="H643">
        <v>0.01</v>
      </c>
      <c r="I643">
        <v>0.18</v>
      </c>
      <c r="J643" s="1">
        <v>1490</v>
      </c>
      <c r="K643" s="1">
        <v>0.20599999999999999</v>
      </c>
      <c r="L643" s="1">
        <v>2.7</v>
      </c>
    </row>
    <row r="644" spans="1:12" x14ac:dyDescent="0.25">
      <c r="A644" t="s">
        <v>70</v>
      </c>
      <c r="B644">
        <v>2040</v>
      </c>
      <c r="C644" t="s">
        <v>67</v>
      </c>
      <c r="D644" t="s">
        <v>144</v>
      </c>
      <c r="E644" t="s">
        <v>145</v>
      </c>
      <c r="F644">
        <v>-0.35</v>
      </c>
      <c r="G644">
        <v>23.8</v>
      </c>
      <c r="H644">
        <v>0</v>
      </c>
      <c r="I644">
        <v>0.04</v>
      </c>
      <c r="J644" s="1">
        <v>1670</v>
      </c>
      <c r="K644" s="1">
        <v>0</v>
      </c>
      <c r="L644" s="1">
        <v>0.65900000000000003</v>
      </c>
    </row>
    <row r="645" spans="1:12" x14ac:dyDescent="0.25">
      <c r="A645" t="s">
        <v>70</v>
      </c>
      <c r="B645">
        <v>2040</v>
      </c>
      <c r="C645" t="s">
        <v>67</v>
      </c>
      <c r="D645" t="s">
        <v>146</v>
      </c>
      <c r="E645" t="s">
        <v>147</v>
      </c>
      <c r="F645">
        <v>0</v>
      </c>
      <c r="G645">
        <v>0</v>
      </c>
      <c r="H645">
        <v>0</v>
      </c>
      <c r="I645">
        <v>0</v>
      </c>
      <c r="J645" s="1">
        <v>0</v>
      </c>
      <c r="K645" s="1">
        <v>0</v>
      </c>
      <c r="L645" s="1">
        <v>0</v>
      </c>
    </row>
    <row r="646" spans="1:12" x14ac:dyDescent="0.25">
      <c r="A646" t="s">
        <v>70</v>
      </c>
      <c r="B646">
        <v>2040</v>
      </c>
      <c r="C646" t="s">
        <v>67</v>
      </c>
      <c r="D646" t="s">
        <v>148</v>
      </c>
      <c r="E646" t="s">
        <v>149</v>
      </c>
      <c r="F646">
        <v>0.56999999999999995</v>
      </c>
      <c r="G646">
        <v>24.55</v>
      </c>
      <c r="H646">
        <v>0.23</v>
      </c>
      <c r="I646">
        <v>0.1</v>
      </c>
      <c r="J646" s="1">
        <v>1390</v>
      </c>
      <c r="K646" s="1">
        <v>3.27</v>
      </c>
      <c r="L646" s="1">
        <v>1.33</v>
      </c>
    </row>
    <row r="647" spans="1:12" x14ac:dyDescent="0.25">
      <c r="A647" t="s">
        <v>70</v>
      </c>
      <c r="B647">
        <v>2040</v>
      </c>
      <c r="C647" t="s">
        <v>67</v>
      </c>
      <c r="D647" t="s">
        <v>150</v>
      </c>
      <c r="E647" t="s">
        <v>151</v>
      </c>
      <c r="F647">
        <v>-0.09</v>
      </c>
      <c r="G647">
        <v>24.39</v>
      </c>
      <c r="H647">
        <v>0</v>
      </c>
      <c r="I647">
        <v>0.01</v>
      </c>
      <c r="J647" s="1">
        <v>126</v>
      </c>
      <c r="K647" s="1">
        <v>0</v>
      </c>
      <c r="L647" s="1">
        <v>1.3599999999999999E-2</v>
      </c>
    </row>
    <row r="648" spans="1:12" x14ac:dyDescent="0.25">
      <c r="A648" t="s">
        <v>70</v>
      </c>
      <c r="B648">
        <v>2040</v>
      </c>
      <c r="C648" t="s">
        <v>67</v>
      </c>
      <c r="D648" t="s">
        <v>152</v>
      </c>
      <c r="E648" t="s">
        <v>153</v>
      </c>
      <c r="F648">
        <v>2.92</v>
      </c>
      <c r="G648">
        <v>35.49</v>
      </c>
      <c r="H648">
        <v>1.1399999999999999</v>
      </c>
      <c r="I648">
        <v>0.79</v>
      </c>
      <c r="J648" s="1">
        <v>88.6</v>
      </c>
      <c r="K648" s="1">
        <v>1.01</v>
      </c>
      <c r="L648" s="1">
        <v>0.7</v>
      </c>
    </row>
    <row r="649" spans="1:12" x14ac:dyDescent="0.25">
      <c r="A649" t="s">
        <v>70</v>
      </c>
      <c r="B649">
        <v>2040</v>
      </c>
      <c r="C649" t="s">
        <v>67</v>
      </c>
      <c r="D649" t="s">
        <v>154</v>
      </c>
      <c r="E649" t="s">
        <v>155</v>
      </c>
      <c r="F649">
        <v>0</v>
      </c>
      <c r="G649">
        <v>0</v>
      </c>
      <c r="H649">
        <v>0</v>
      </c>
      <c r="I649">
        <v>0</v>
      </c>
      <c r="J649" s="1">
        <v>0</v>
      </c>
      <c r="K649" s="1">
        <v>0</v>
      </c>
      <c r="L649" s="1">
        <v>0</v>
      </c>
    </row>
    <row r="650" spans="1:12" x14ac:dyDescent="0.25">
      <c r="A650" t="s">
        <v>70</v>
      </c>
      <c r="B650">
        <v>2040</v>
      </c>
      <c r="C650" t="s">
        <v>67</v>
      </c>
      <c r="D650" t="s">
        <v>156</v>
      </c>
      <c r="E650" t="s">
        <v>157</v>
      </c>
      <c r="F650">
        <v>-0.68</v>
      </c>
      <c r="G650">
        <v>28.35</v>
      </c>
      <c r="H650">
        <v>0</v>
      </c>
      <c r="I650">
        <v>0.21</v>
      </c>
      <c r="J650" s="1">
        <v>273</v>
      </c>
      <c r="K650" s="1">
        <v>0</v>
      </c>
      <c r="L650" s="1">
        <v>0.56999999999999995</v>
      </c>
    </row>
    <row r="651" spans="1:12" x14ac:dyDescent="0.25">
      <c r="A651" t="s">
        <v>70</v>
      </c>
      <c r="B651">
        <v>2040</v>
      </c>
      <c r="C651" t="s">
        <v>67</v>
      </c>
      <c r="D651" t="s">
        <v>158</v>
      </c>
      <c r="E651" t="s">
        <v>159</v>
      </c>
      <c r="F651">
        <v>0</v>
      </c>
      <c r="G651">
        <v>0</v>
      </c>
      <c r="H651">
        <v>0</v>
      </c>
      <c r="I651">
        <v>0</v>
      </c>
      <c r="J651" s="1">
        <v>0</v>
      </c>
      <c r="K651" s="1">
        <v>0</v>
      </c>
      <c r="L651" s="1">
        <v>0</v>
      </c>
    </row>
    <row r="652" spans="1:12" x14ac:dyDescent="0.25">
      <c r="A652" t="s">
        <v>70</v>
      </c>
      <c r="B652">
        <v>2040</v>
      </c>
      <c r="C652" t="s">
        <v>67</v>
      </c>
      <c r="D652" t="s">
        <v>160</v>
      </c>
      <c r="E652" t="s">
        <v>161</v>
      </c>
      <c r="F652">
        <v>0</v>
      </c>
      <c r="G652">
        <v>0</v>
      </c>
      <c r="H652">
        <v>0</v>
      </c>
      <c r="I652">
        <v>0</v>
      </c>
      <c r="J652" s="1">
        <v>0</v>
      </c>
      <c r="K652" s="1">
        <v>0</v>
      </c>
      <c r="L652" s="1">
        <v>0</v>
      </c>
    </row>
    <row r="653" spans="1:12" x14ac:dyDescent="0.25">
      <c r="A653" t="s">
        <v>70</v>
      </c>
      <c r="B653">
        <v>2040</v>
      </c>
      <c r="C653" t="s">
        <v>67</v>
      </c>
      <c r="D653" t="s">
        <v>162</v>
      </c>
      <c r="E653" t="s">
        <v>163</v>
      </c>
      <c r="F653">
        <v>0</v>
      </c>
      <c r="G653">
        <v>0</v>
      </c>
      <c r="H653">
        <v>0</v>
      </c>
      <c r="I653">
        <v>0</v>
      </c>
      <c r="J653" s="1">
        <v>0</v>
      </c>
      <c r="K653" s="1">
        <v>0</v>
      </c>
      <c r="L653" s="1">
        <v>0</v>
      </c>
    </row>
    <row r="654" spans="1:12" x14ac:dyDescent="0.25">
      <c r="A654" t="s">
        <v>70</v>
      </c>
      <c r="B654">
        <v>2040</v>
      </c>
      <c r="C654" t="s">
        <v>67</v>
      </c>
      <c r="D654" t="s">
        <v>164</v>
      </c>
      <c r="E654" t="s">
        <v>165</v>
      </c>
      <c r="F654">
        <v>1.53</v>
      </c>
      <c r="G654">
        <v>35.53</v>
      </c>
      <c r="H654">
        <v>0.64</v>
      </c>
      <c r="I654">
        <v>0.8</v>
      </c>
      <c r="J654" s="1">
        <v>1600</v>
      </c>
      <c r="K654" s="1">
        <v>10.3</v>
      </c>
      <c r="L654" s="1">
        <v>12.8</v>
      </c>
    </row>
    <row r="655" spans="1:12" x14ac:dyDescent="0.25">
      <c r="A655" t="s">
        <v>70</v>
      </c>
      <c r="B655">
        <v>2040</v>
      </c>
      <c r="C655" t="s">
        <v>67</v>
      </c>
      <c r="D655" t="s">
        <v>166</v>
      </c>
      <c r="E655" t="s">
        <v>167</v>
      </c>
      <c r="F655">
        <v>5.2</v>
      </c>
      <c r="G655">
        <v>32.659999999999997</v>
      </c>
      <c r="H655">
        <v>2.15</v>
      </c>
      <c r="I655">
        <v>0.9</v>
      </c>
      <c r="J655" s="1">
        <v>1440</v>
      </c>
      <c r="K655" s="1">
        <v>31</v>
      </c>
      <c r="L655" s="1">
        <v>13</v>
      </c>
    </row>
    <row r="656" spans="1:12" x14ac:dyDescent="0.25">
      <c r="A656" t="s">
        <v>70</v>
      </c>
      <c r="B656">
        <v>2040</v>
      </c>
      <c r="C656" t="s">
        <v>67</v>
      </c>
      <c r="D656" t="s">
        <v>168</v>
      </c>
      <c r="E656" t="s">
        <v>169</v>
      </c>
      <c r="F656">
        <v>0</v>
      </c>
      <c r="G656">
        <v>0</v>
      </c>
      <c r="H656">
        <v>0</v>
      </c>
      <c r="I656">
        <v>0</v>
      </c>
      <c r="J656" s="1">
        <v>0</v>
      </c>
      <c r="K656" s="1">
        <v>0</v>
      </c>
      <c r="L656" s="1">
        <v>0</v>
      </c>
    </row>
    <row r="657" spans="1:12" x14ac:dyDescent="0.25">
      <c r="A657" t="s">
        <v>70</v>
      </c>
      <c r="B657">
        <v>2040</v>
      </c>
      <c r="C657" t="s">
        <v>67</v>
      </c>
      <c r="D657" t="s">
        <v>170</v>
      </c>
      <c r="E657" t="s">
        <v>171</v>
      </c>
      <c r="F657">
        <v>0</v>
      </c>
      <c r="G657">
        <v>0</v>
      </c>
      <c r="H657">
        <v>0</v>
      </c>
      <c r="I657">
        <v>0</v>
      </c>
      <c r="J657" s="1">
        <v>0</v>
      </c>
      <c r="K657" s="1">
        <v>0</v>
      </c>
      <c r="L657" s="1">
        <v>0</v>
      </c>
    </row>
    <row r="658" spans="1:12" x14ac:dyDescent="0.25">
      <c r="A658" t="s">
        <v>70</v>
      </c>
      <c r="B658">
        <v>2040</v>
      </c>
      <c r="C658" t="s">
        <v>67</v>
      </c>
      <c r="D658" t="s">
        <v>172</v>
      </c>
      <c r="E658" t="s">
        <v>173</v>
      </c>
      <c r="F658">
        <v>-0.43</v>
      </c>
      <c r="G658">
        <v>30.31</v>
      </c>
      <c r="H658">
        <v>0</v>
      </c>
      <c r="I658">
        <v>0.36</v>
      </c>
      <c r="J658" s="1">
        <v>430</v>
      </c>
      <c r="K658" s="1">
        <v>0</v>
      </c>
      <c r="L658" s="1">
        <v>1.57</v>
      </c>
    </row>
    <row r="659" spans="1:12" x14ac:dyDescent="0.25">
      <c r="A659" t="s">
        <v>70</v>
      </c>
      <c r="B659">
        <v>2040</v>
      </c>
      <c r="C659" t="s">
        <v>67</v>
      </c>
      <c r="D659" t="s">
        <v>174</v>
      </c>
      <c r="E659" t="s">
        <v>175</v>
      </c>
      <c r="F659">
        <v>-0.09</v>
      </c>
      <c r="G659">
        <v>24.11</v>
      </c>
      <c r="H659">
        <v>0</v>
      </c>
      <c r="I659">
        <v>0.04</v>
      </c>
      <c r="J659" s="1">
        <v>944</v>
      </c>
      <c r="K659" s="1">
        <v>0</v>
      </c>
      <c r="L659" s="1">
        <v>0.33500000000000002</v>
      </c>
    </row>
    <row r="660" spans="1:12" x14ac:dyDescent="0.25">
      <c r="A660" t="s">
        <v>70</v>
      </c>
      <c r="B660">
        <v>2040</v>
      </c>
      <c r="C660" t="s">
        <v>67</v>
      </c>
      <c r="D660" t="s">
        <v>44</v>
      </c>
      <c r="E660" t="s">
        <v>176</v>
      </c>
      <c r="F660">
        <v>1.1599999999999999</v>
      </c>
      <c r="G660">
        <v>41.86</v>
      </c>
      <c r="H660">
        <v>0.63</v>
      </c>
      <c r="I660">
        <v>1.47</v>
      </c>
      <c r="J660" s="1">
        <v>5690</v>
      </c>
      <c r="K660" s="1">
        <v>35.9</v>
      </c>
      <c r="L660" s="1">
        <v>83.9</v>
      </c>
    </row>
    <row r="661" spans="1:12" x14ac:dyDescent="0.25">
      <c r="A661" t="s">
        <v>70</v>
      </c>
      <c r="B661">
        <v>2040</v>
      </c>
      <c r="C661" t="s">
        <v>67</v>
      </c>
      <c r="D661" t="s">
        <v>177</v>
      </c>
      <c r="E661" t="s">
        <v>178</v>
      </c>
      <c r="F661">
        <v>-0.9</v>
      </c>
      <c r="G661">
        <v>31.61</v>
      </c>
      <c r="H661">
        <v>0</v>
      </c>
      <c r="I661">
        <v>0.45</v>
      </c>
      <c r="J661" s="1">
        <v>35.799999999999997</v>
      </c>
      <c r="K661" s="1">
        <v>0</v>
      </c>
      <c r="L661" s="1">
        <v>0.16</v>
      </c>
    </row>
    <row r="662" spans="1:12" x14ac:dyDescent="0.25">
      <c r="A662" t="s">
        <v>70</v>
      </c>
      <c r="B662">
        <v>2040</v>
      </c>
      <c r="C662" t="s">
        <v>67</v>
      </c>
      <c r="D662" t="s">
        <v>179</v>
      </c>
      <c r="E662" t="s">
        <v>180</v>
      </c>
      <c r="F662">
        <v>0.78</v>
      </c>
      <c r="G662">
        <v>27.37</v>
      </c>
      <c r="H662">
        <v>0.32</v>
      </c>
      <c r="I662">
        <v>0.14000000000000001</v>
      </c>
      <c r="J662" s="1">
        <v>7.07</v>
      </c>
      <c r="K662" s="1">
        <v>2.2700000000000001E-2</v>
      </c>
      <c r="L662" s="1">
        <v>1.01E-2</v>
      </c>
    </row>
    <row r="663" spans="1:12" x14ac:dyDescent="0.25">
      <c r="A663" t="s">
        <v>70</v>
      </c>
      <c r="B663">
        <v>2040</v>
      </c>
      <c r="C663" t="s">
        <v>67</v>
      </c>
      <c r="D663" t="s">
        <v>181</v>
      </c>
      <c r="E663" t="s">
        <v>182</v>
      </c>
      <c r="F663">
        <v>0</v>
      </c>
      <c r="G663">
        <v>0</v>
      </c>
      <c r="H663">
        <v>0</v>
      </c>
      <c r="I663">
        <v>0</v>
      </c>
      <c r="J663" s="1">
        <v>0</v>
      </c>
      <c r="K663" s="1">
        <v>0</v>
      </c>
      <c r="L663" s="1">
        <v>0</v>
      </c>
    </row>
    <row r="664" spans="1:12" x14ac:dyDescent="0.25">
      <c r="A664" t="s">
        <v>70</v>
      </c>
      <c r="B664">
        <v>2040</v>
      </c>
      <c r="C664" t="s">
        <v>67</v>
      </c>
      <c r="D664" t="s">
        <v>183</v>
      </c>
      <c r="E664" t="s">
        <v>184</v>
      </c>
      <c r="F664">
        <v>0</v>
      </c>
      <c r="G664">
        <v>0</v>
      </c>
      <c r="H664">
        <v>0</v>
      </c>
      <c r="I664">
        <v>0</v>
      </c>
      <c r="J664" s="1">
        <v>0</v>
      </c>
      <c r="K664" s="1">
        <v>0</v>
      </c>
      <c r="L664" s="1">
        <v>0</v>
      </c>
    </row>
    <row r="665" spans="1:12" x14ac:dyDescent="0.25">
      <c r="A665" t="s">
        <v>70</v>
      </c>
      <c r="B665">
        <v>2040</v>
      </c>
      <c r="C665" t="s">
        <v>67</v>
      </c>
      <c r="D665" t="s">
        <v>185</v>
      </c>
      <c r="E665" t="s">
        <v>186</v>
      </c>
      <c r="F665">
        <v>0</v>
      </c>
      <c r="G665">
        <v>0</v>
      </c>
      <c r="H665">
        <v>0</v>
      </c>
      <c r="I665">
        <v>0</v>
      </c>
      <c r="J665" s="1">
        <v>0</v>
      </c>
      <c r="K665" s="1">
        <v>0</v>
      </c>
      <c r="L665" s="1">
        <v>0</v>
      </c>
    </row>
    <row r="666" spans="1:12" x14ac:dyDescent="0.25">
      <c r="A666" t="s">
        <v>70</v>
      </c>
      <c r="B666">
        <v>2040</v>
      </c>
      <c r="C666" t="s">
        <v>67</v>
      </c>
      <c r="D666" t="s">
        <v>187</v>
      </c>
      <c r="E666" t="s">
        <v>188</v>
      </c>
      <c r="F666">
        <v>-0.22</v>
      </c>
      <c r="G666">
        <v>24.42</v>
      </c>
      <c r="H666">
        <v>0</v>
      </c>
      <c r="I666">
        <v>0</v>
      </c>
      <c r="J666" s="1">
        <v>1.01</v>
      </c>
      <c r="K666" s="1">
        <v>0</v>
      </c>
      <c r="L666" s="1">
        <v>0</v>
      </c>
    </row>
    <row r="667" spans="1:12" x14ac:dyDescent="0.25">
      <c r="A667" t="s">
        <v>70</v>
      </c>
      <c r="B667">
        <v>2040</v>
      </c>
      <c r="C667" t="s">
        <v>67</v>
      </c>
      <c r="D667" t="s">
        <v>33</v>
      </c>
      <c r="E667" t="s">
        <v>189</v>
      </c>
      <c r="F667">
        <v>0</v>
      </c>
      <c r="G667">
        <v>0</v>
      </c>
      <c r="H667">
        <v>0</v>
      </c>
      <c r="I667">
        <v>0</v>
      </c>
      <c r="J667" s="1">
        <v>0</v>
      </c>
      <c r="K667" s="1">
        <v>0</v>
      </c>
      <c r="L667" s="1">
        <v>0</v>
      </c>
    </row>
    <row r="668" spans="1:12" x14ac:dyDescent="0.25">
      <c r="A668" t="s">
        <v>70</v>
      </c>
      <c r="B668">
        <v>2040</v>
      </c>
      <c r="C668" t="s">
        <v>67</v>
      </c>
      <c r="D668" t="s">
        <v>34</v>
      </c>
      <c r="E668" t="s">
        <v>190</v>
      </c>
      <c r="F668">
        <v>0.01</v>
      </c>
      <c r="G668">
        <v>25.19</v>
      </c>
      <c r="H668">
        <v>0.01</v>
      </c>
      <c r="I668">
        <v>0.01</v>
      </c>
      <c r="J668" s="1">
        <v>3.16</v>
      </c>
      <c r="K668" s="1">
        <v>1.75E-4</v>
      </c>
      <c r="L668" s="1">
        <v>3.3E-4</v>
      </c>
    </row>
    <row r="669" spans="1:12" x14ac:dyDescent="0.25">
      <c r="A669" t="s">
        <v>70</v>
      </c>
      <c r="B669">
        <v>2040</v>
      </c>
      <c r="C669" t="s">
        <v>67</v>
      </c>
      <c r="D669" t="s">
        <v>191</v>
      </c>
      <c r="E669" t="s">
        <v>192</v>
      </c>
      <c r="F669">
        <v>0</v>
      </c>
      <c r="G669">
        <v>22.58</v>
      </c>
      <c r="H669">
        <v>0</v>
      </c>
      <c r="I669">
        <v>0</v>
      </c>
      <c r="J669" s="1">
        <v>2.02</v>
      </c>
      <c r="K669" s="1">
        <v>0</v>
      </c>
      <c r="L669" s="1">
        <v>0</v>
      </c>
    </row>
    <row r="670" spans="1:12" x14ac:dyDescent="0.25">
      <c r="A670" t="s">
        <v>70</v>
      </c>
      <c r="B670">
        <v>2040</v>
      </c>
      <c r="C670" t="s">
        <v>67</v>
      </c>
      <c r="D670" t="s">
        <v>193</v>
      </c>
      <c r="E670" t="s">
        <v>194</v>
      </c>
      <c r="F670">
        <v>0</v>
      </c>
      <c r="G670">
        <v>0</v>
      </c>
      <c r="H670">
        <v>0</v>
      </c>
      <c r="I670">
        <v>0</v>
      </c>
      <c r="J670" s="1">
        <v>0</v>
      </c>
      <c r="K670" s="1">
        <v>0</v>
      </c>
      <c r="L670" s="1">
        <v>0</v>
      </c>
    </row>
    <row r="671" spans="1:12" x14ac:dyDescent="0.25">
      <c r="A671" t="s">
        <v>70</v>
      </c>
      <c r="B671">
        <v>2040</v>
      </c>
      <c r="C671" t="s">
        <v>67</v>
      </c>
      <c r="D671" t="s">
        <v>195</v>
      </c>
      <c r="E671" t="s">
        <v>196</v>
      </c>
      <c r="F671">
        <v>0.45</v>
      </c>
      <c r="G671">
        <v>25.56</v>
      </c>
      <c r="H671">
        <v>0.2</v>
      </c>
      <c r="I671">
        <v>0.16</v>
      </c>
      <c r="J671" s="1">
        <v>2460</v>
      </c>
      <c r="K671" s="1">
        <v>4.83</v>
      </c>
      <c r="L671" s="1">
        <v>3.98</v>
      </c>
    </row>
    <row r="672" spans="1:12" x14ac:dyDescent="0.25">
      <c r="A672" t="s">
        <v>70</v>
      </c>
      <c r="B672">
        <v>2040</v>
      </c>
      <c r="C672" t="s">
        <v>67</v>
      </c>
      <c r="D672" t="s">
        <v>197</v>
      </c>
      <c r="E672" t="s">
        <v>198</v>
      </c>
      <c r="F672">
        <v>0</v>
      </c>
      <c r="G672">
        <v>26.35</v>
      </c>
      <c r="H672">
        <v>0</v>
      </c>
      <c r="I672">
        <v>0.08</v>
      </c>
      <c r="J672" s="1">
        <v>1.02</v>
      </c>
      <c r="K672" s="1">
        <v>0</v>
      </c>
      <c r="L672" s="1">
        <v>8.0099999999999995E-4</v>
      </c>
    </row>
    <row r="673" spans="1:12" x14ac:dyDescent="0.25">
      <c r="A673" t="s">
        <v>70</v>
      </c>
      <c r="B673">
        <v>2040</v>
      </c>
      <c r="C673" t="s">
        <v>67</v>
      </c>
      <c r="D673" t="s">
        <v>199</v>
      </c>
      <c r="E673" t="s">
        <v>200</v>
      </c>
      <c r="F673">
        <v>0</v>
      </c>
      <c r="G673">
        <v>0</v>
      </c>
      <c r="H673">
        <v>0</v>
      </c>
      <c r="I673">
        <v>0</v>
      </c>
      <c r="J673" s="1">
        <v>0</v>
      </c>
      <c r="K673" s="1">
        <v>0</v>
      </c>
      <c r="L673" s="1">
        <v>0</v>
      </c>
    </row>
    <row r="674" spans="1:12" x14ac:dyDescent="0.25">
      <c r="A674" t="s">
        <v>70</v>
      </c>
      <c r="B674">
        <v>2040</v>
      </c>
      <c r="C674" t="s">
        <v>67</v>
      </c>
      <c r="D674" t="s">
        <v>201</v>
      </c>
      <c r="E674" t="s">
        <v>202</v>
      </c>
      <c r="F674">
        <v>0</v>
      </c>
      <c r="G674">
        <v>0</v>
      </c>
      <c r="H674">
        <v>0</v>
      </c>
      <c r="I674">
        <v>0</v>
      </c>
      <c r="J674" s="1">
        <v>0</v>
      </c>
      <c r="K674" s="1">
        <v>0</v>
      </c>
      <c r="L674" s="1">
        <v>0</v>
      </c>
    </row>
    <row r="675" spans="1:12" x14ac:dyDescent="0.25">
      <c r="A675" t="s">
        <v>70</v>
      </c>
      <c r="B675">
        <v>2040</v>
      </c>
      <c r="C675" t="s">
        <v>67</v>
      </c>
      <c r="D675" t="s">
        <v>203</v>
      </c>
      <c r="E675" t="s">
        <v>204</v>
      </c>
      <c r="F675">
        <v>2.3199999999999998</v>
      </c>
      <c r="G675">
        <v>36.36</v>
      </c>
      <c r="H675">
        <v>0.91</v>
      </c>
      <c r="I675">
        <v>0.86</v>
      </c>
      <c r="J675" s="1">
        <v>92.8</v>
      </c>
      <c r="K675" s="1">
        <v>0.84399999999999997</v>
      </c>
      <c r="L675" s="1">
        <v>0.79600000000000004</v>
      </c>
    </row>
    <row r="676" spans="1:12" x14ac:dyDescent="0.25">
      <c r="A676" t="s">
        <v>70</v>
      </c>
      <c r="B676">
        <v>2040</v>
      </c>
      <c r="C676" t="s">
        <v>67</v>
      </c>
      <c r="D676" t="s">
        <v>36</v>
      </c>
      <c r="E676" t="s">
        <v>205</v>
      </c>
      <c r="F676">
        <v>1.4</v>
      </c>
      <c r="G676">
        <v>32.83</v>
      </c>
      <c r="H676">
        <v>0.59</v>
      </c>
      <c r="I676">
        <v>0.63</v>
      </c>
      <c r="J676" s="1">
        <v>82.8</v>
      </c>
      <c r="K676" s="1">
        <v>0.48799999999999999</v>
      </c>
      <c r="L676" s="1">
        <v>0.52500000000000002</v>
      </c>
    </row>
    <row r="677" spans="1:12" x14ac:dyDescent="0.25">
      <c r="A677" t="s">
        <v>70</v>
      </c>
      <c r="B677">
        <v>2040</v>
      </c>
      <c r="C677" t="s">
        <v>67</v>
      </c>
      <c r="D677" t="s">
        <v>206</v>
      </c>
      <c r="E677" t="s">
        <v>207</v>
      </c>
      <c r="F677">
        <v>0</v>
      </c>
      <c r="G677">
        <v>0</v>
      </c>
      <c r="H677">
        <v>0</v>
      </c>
      <c r="I677">
        <v>0</v>
      </c>
      <c r="J677" s="1">
        <v>0</v>
      </c>
      <c r="K677" s="1">
        <v>0</v>
      </c>
      <c r="L677" s="1">
        <v>0</v>
      </c>
    </row>
    <row r="678" spans="1:12" x14ac:dyDescent="0.25">
      <c r="A678" t="s">
        <v>70</v>
      </c>
      <c r="B678">
        <v>2040</v>
      </c>
      <c r="C678" t="s">
        <v>67</v>
      </c>
      <c r="D678" t="s">
        <v>208</v>
      </c>
      <c r="E678" t="s">
        <v>209</v>
      </c>
      <c r="F678">
        <v>0</v>
      </c>
      <c r="G678">
        <v>0</v>
      </c>
      <c r="H678">
        <v>0</v>
      </c>
      <c r="I678">
        <v>0</v>
      </c>
      <c r="J678" s="1">
        <v>0</v>
      </c>
      <c r="K678" s="1">
        <v>0</v>
      </c>
      <c r="L678" s="1">
        <v>0</v>
      </c>
    </row>
    <row r="679" spans="1:12" x14ac:dyDescent="0.25">
      <c r="A679" t="s">
        <v>70</v>
      </c>
      <c r="B679">
        <v>2040</v>
      </c>
      <c r="C679" t="s">
        <v>67</v>
      </c>
      <c r="D679" t="s">
        <v>210</v>
      </c>
      <c r="E679" t="s">
        <v>211</v>
      </c>
      <c r="F679">
        <v>0</v>
      </c>
      <c r="G679">
        <v>0</v>
      </c>
      <c r="H679">
        <v>0</v>
      </c>
      <c r="I679">
        <v>0</v>
      </c>
      <c r="J679" s="1">
        <v>0</v>
      </c>
      <c r="K679" s="1">
        <v>0</v>
      </c>
      <c r="L679" s="1">
        <v>0</v>
      </c>
    </row>
    <row r="680" spans="1:12" x14ac:dyDescent="0.25">
      <c r="A680" t="s">
        <v>70</v>
      </c>
      <c r="B680">
        <v>2040</v>
      </c>
      <c r="C680" t="s">
        <v>67</v>
      </c>
      <c r="D680" t="s">
        <v>212</v>
      </c>
      <c r="E680" t="s">
        <v>213</v>
      </c>
      <c r="F680">
        <v>-0.51</v>
      </c>
      <c r="G680">
        <v>27.15</v>
      </c>
      <c r="H680">
        <v>0</v>
      </c>
      <c r="I680">
        <v>0.13</v>
      </c>
      <c r="J680" s="1">
        <v>9.23</v>
      </c>
      <c r="K680" s="1">
        <v>0</v>
      </c>
      <c r="L680" s="1">
        <v>1.18E-2</v>
      </c>
    </row>
    <row r="681" spans="1:12" x14ac:dyDescent="0.25">
      <c r="A681" t="s">
        <v>70</v>
      </c>
      <c r="B681">
        <v>2040</v>
      </c>
      <c r="C681" t="s">
        <v>67</v>
      </c>
      <c r="D681" t="s">
        <v>214</v>
      </c>
      <c r="E681" t="s">
        <v>215</v>
      </c>
      <c r="F681">
        <v>5.29</v>
      </c>
      <c r="G681">
        <v>42.71</v>
      </c>
      <c r="H681">
        <v>2.11</v>
      </c>
      <c r="I681">
        <v>1.57</v>
      </c>
      <c r="J681" s="1">
        <v>385</v>
      </c>
      <c r="K681" s="1">
        <v>8.1300000000000008</v>
      </c>
      <c r="L681" s="1">
        <v>6.03</v>
      </c>
    </row>
    <row r="682" spans="1:12" x14ac:dyDescent="0.25">
      <c r="A682" t="s">
        <v>70</v>
      </c>
      <c r="B682">
        <v>2040</v>
      </c>
      <c r="C682" t="s">
        <v>67</v>
      </c>
      <c r="D682" t="s">
        <v>216</v>
      </c>
      <c r="E682" t="s">
        <v>217</v>
      </c>
      <c r="F682">
        <v>3.99</v>
      </c>
      <c r="G682">
        <v>44.36</v>
      </c>
      <c r="H682">
        <v>1.6</v>
      </c>
      <c r="I682">
        <v>1.74</v>
      </c>
      <c r="J682" s="1">
        <v>13.5</v>
      </c>
      <c r="K682" s="1">
        <v>0.217</v>
      </c>
      <c r="L682" s="1">
        <v>0.23499999999999999</v>
      </c>
    </row>
    <row r="683" spans="1:12" x14ac:dyDescent="0.25">
      <c r="A683" t="s">
        <v>70</v>
      </c>
      <c r="B683">
        <v>2040</v>
      </c>
      <c r="C683" t="s">
        <v>67</v>
      </c>
      <c r="D683" t="s">
        <v>218</v>
      </c>
      <c r="E683" t="s">
        <v>219</v>
      </c>
      <c r="F683">
        <v>0</v>
      </c>
      <c r="G683">
        <v>19.73</v>
      </c>
      <c r="H683">
        <v>0</v>
      </c>
      <c r="I683">
        <v>0</v>
      </c>
      <c r="J683" s="1">
        <v>349</v>
      </c>
      <c r="K683" s="1">
        <v>0</v>
      </c>
      <c r="L683" s="1">
        <v>0</v>
      </c>
    </row>
    <row r="684" spans="1:12" x14ac:dyDescent="0.25">
      <c r="A684" t="s">
        <v>70</v>
      </c>
      <c r="B684">
        <v>2040</v>
      </c>
      <c r="C684" t="s">
        <v>67</v>
      </c>
      <c r="D684" t="s">
        <v>220</v>
      </c>
      <c r="E684" t="s">
        <v>221</v>
      </c>
      <c r="F684">
        <v>-0.73</v>
      </c>
      <c r="G684">
        <v>29.48</v>
      </c>
      <c r="H684">
        <v>0</v>
      </c>
      <c r="I684">
        <v>0.28999999999999998</v>
      </c>
      <c r="J684" s="1">
        <v>179</v>
      </c>
      <c r="K684" s="1">
        <v>0</v>
      </c>
      <c r="L684" s="1">
        <v>0.51600000000000001</v>
      </c>
    </row>
    <row r="685" spans="1:12" x14ac:dyDescent="0.25">
      <c r="A685" t="s">
        <v>70</v>
      </c>
      <c r="B685">
        <v>2040</v>
      </c>
      <c r="C685" t="s">
        <v>67</v>
      </c>
      <c r="D685" t="s">
        <v>222</v>
      </c>
      <c r="E685" t="s">
        <v>223</v>
      </c>
      <c r="F685">
        <v>-0.24</v>
      </c>
      <c r="G685">
        <v>24.89</v>
      </c>
      <c r="H685">
        <v>0.01</v>
      </c>
      <c r="I685">
        <v>0.02</v>
      </c>
      <c r="J685" s="1">
        <v>78.099999999999994</v>
      </c>
      <c r="K685" s="1">
        <v>1.0699999999999999E-2</v>
      </c>
      <c r="L685" s="1">
        <v>1.7100000000000001E-2</v>
      </c>
    </row>
    <row r="686" spans="1:12" x14ac:dyDescent="0.25">
      <c r="A686" t="s">
        <v>70</v>
      </c>
      <c r="B686">
        <v>2040</v>
      </c>
      <c r="C686" t="s">
        <v>67</v>
      </c>
      <c r="D686" t="s">
        <v>42</v>
      </c>
      <c r="E686" t="s">
        <v>224</v>
      </c>
      <c r="F686">
        <v>0</v>
      </c>
      <c r="G686">
        <v>0</v>
      </c>
      <c r="H686">
        <v>0</v>
      </c>
      <c r="I686">
        <v>0</v>
      </c>
      <c r="J686" s="1">
        <v>0</v>
      </c>
      <c r="K686" s="1">
        <v>0</v>
      </c>
      <c r="L686" s="1">
        <v>0</v>
      </c>
    </row>
    <row r="687" spans="1:12" x14ac:dyDescent="0.25">
      <c r="A687" t="s">
        <v>70</v>
      </c>
      <c r="B687">
        <v>2040</v>
      </c>
      <c r="C687" t="s">
        <v>67</v>
      </c>
      <c r="D687" t="s">
        <v>225</v>
      </c>
      <c r="E687" t="s">
        <v>226</v>
      </c>
      <c r="F687">
        <v>0</v>
      </c>
      <c r="G687">
        <v>0</v>
      </c>
      <c r="H687">
        <v>0</v>
      </c>
      <c r="I687">
        <v>0</v>
      </c>
      <c r="J687" s="1">
        <v>0</v>
      </c>
      <c r="K687" s="1">
        <v>0</v>
      </c>
      <c r="L687" s="1">
        <v>0</v>
      </c>
    </row>
    <row r="688" spans="1:12" x14ac:dyDescent="0.25">
      <c r="A688" t="s">
        <v>70</v>
      </c>
      <c r="B688">
        <v>2040</v>
      </c>
      <c r="C688" t="s">
        <v>67</v>
      </c>
      <c r="D688" t="s">
        <v>227</v>
      </c>
      <c r="E688" t="s">
        <v>228</v>
      </c>
      <c r="F688">
        <v>4.28</v>
      </c>
      <c r="G688">
        <v>42.26</v>
      </c>
      <c r="H688">
        <v>1.78</v>
      </c>
      <c r="I688">
        <v>1.56</v>
      </c>
      <c r="J688" s="1">
        <v>125000</v>
      </c>
      <c r="K688" s="1">
        <v>2220</v>
      </c>
      <c r="L688" s="1">
        <v>1940</v>
      </c>
    </row>
    <row r="689" spans="1:12" x14ac:dyDescent="0.25">
      <c r="A689" t="s">
        <v>70</v>
      </c>
      <c r="B689">
        <v>2040</v>
      </c>
      <c r="C689" t="s">
        <v>67</v>
      </c>
      <c r="D689" t="s">
        <v>53</v>
      </c>
      <c r="E689" t="s">
        <v>229</v>
      </c>
      <c r="F689">
        <v>0.09</v>
      </c>
      <c r="G689">
        <v>30.11</v>
      </c>
      <c r="H689">
        <v>0.18</v>
      </c>
      <c r="I689">
        <v>0.38</v>
      </c>
      <c r="J689" s="1">
        <v>43800</v>
      </c>
      <c r="K689" s="1">
        <v>78.900000000000006</v>
      </c>
      <c r="L689" s="1">
        <v>167</v>
      </c>
    </row>
    <row r="690" spans="1:12" x14ac:dyDescent="0.25">
      <c r="A690" t="s">
        <v>70</v>
      </c>
      <c r="B690">
        <v>2040</v>
      </c>
      <c r="C690" t="s">
        <v>67</v>
      </c>
      <c r="D690" t="s">
        <v>230</v>
      </c>
      <c r="E690" t="s">
        <v>231</v>
      </c>
      <c r="F690">
        <v>5.9</v>
      </c>
      <c r="G690">
        <v>45.42</v>
      </c>
      <c r="H690">
        <v>2.4500000000000002</v>
      </c>
      <c r="I690">
        <v>1.94</v>
      </c>
      <c r="J690" s="1">
        <v>1460</v>
      </c>
      <c r="K690" s="1">
        <v>35.799999999999997</v>
      </c>
      <c r="L690" s="1">
        <v>28.3</v>
      </c>
    </row>
    <row r="691" spans="1:12" x14ac:dyDescent="0.25">
      <c r="A691" t="s">
        <v>70</v>
      </c>
      <c r="B691">
        <v>2040</v>
      </c>
      <c r="C691" t="s">
        <v>67</v>
      </c>
      <c r="D691" t="s">
        <v>232</v>
      </c>
      <c r="E691" t="s">
        <v>233</v>
      </c>
      <c r="F691">
        <v>3.88</v>
      </c>
      <c r="G691">
        <v>42.66</v>
      </c>
      <c r="H691">
        <v>1.63</v>
      </c>
      <c r="I691">
        <v>1.57</v>
      </c>
      <c r="J691" s="1">
        <v>22.8</v>
      </c>
      <c r="K691" s="1">
        <v>0.372</v>
      </c>
      <c r="L691" s="1">
        <v>0.35699999999999998</v>
      </c>
    </row>
    <row r="692" spans="1:12" x14ac:dyDescent="0.25">
      <c r="A692" t="s">
        <v>70</v>
      </c>
      <c r="B692">
        <v>2040</v>
      </c>
      <c r="C692" t="s">
        <v>67</v>
      </c>
      <c r="D692" t="s">
        <v>234</v>
      </c>
      <c r="E692" t="s">
        <v>235</v>
      </c>
      <c r="F692">
        <v>0</v>
      </c>
      <c r="G692">
        <v>0</v>
      </c>
      <c r="H692">
        <v>0</v>
      </c>
      <c r="I692">
        <v>0</v>
      </c>
      <c r="J692" s="1">
        <v>0</v>
      </c>
      <c r="K692" s="1">
        <v>0</v>
      </c>
      <c r="L692" s="1">
        <v>0</v>
      </c>
    </row>
    <row r="693" spans="1:12" x14ac:dyDescent="0.25">
      <c r="A693" t="s">
        <v>70</v>
      </c>
      <c r="B693">
        <v>2040</v>
      </c>
      <c r="C693" t="s">
        <v>67</v>
      </c>
      <c r="D693" t="s">
        <v>236</v>
      </c>
      <c r="E693" t="s">
        <v>237</v>
      </c>
      <c r="F693">
        <v>0</v>
      </c>
      <c r="G693">
        <v>0</v>
      </c>
      <c r="H693">
        <v>0</v>
      </c>
      <c r="I693">
        <v>0</v>
      </c>
      <c r="J693" s="1">
        <v>0</v>
      </c>
      <c r="K693" s="1">
        <v>0</v>
      </c>
      <c r="L693" s="1">
        <v>0</v>
      </c>
    </row>
    <row r="694" spans="1:12" x14ac:dyDescent="0.25">
      <c r="A694" t="s">
        <v>70</v>
      </c>
      <c r="B694">
        <v>2040</v>
      </c>
      <c r="C694" t="s">
        <v>67</v>
      </c>
      <c r="D694" t="s">
        <v>37</v>
      </c>
      <c r="E694" t="s">
        <v>238</v>
      </c>
      <c r="F694">
        <v>4.78</v>
      </c>
      <c r="G694">
        <v>40.630000000000003</v>
      </c>
      <c r="H694">
        <v>2.0099999999999998</v>
      </c>
      <c r="I694">
        <v>1.43</v>
      </c>
      <c r="J694" s="1">
        <v>1020</v>
      </c>
      <c r="K694" s="1">
        <v>20.6</v>
      </c>
      <c r="L694" s="1">
        <v>14.7</v>
      </c>
    </row>
    <row r="695" spans="1:12" x14ac:dyDescent="0.25">
      <c r="A695" t="s">
        <v>70</v>
      </c>
      <c r="B695">
        <v>2040</v>
      </c>
      <c r="C695" t="s">
        <v>67</v>
      </c>
      <c r="D695" t="s">
        <v>239</v>
      </c>
      <c r="E695" t="s">
        <v>240</v>
      </c>
      <c r="F695">
        <v>0</v>
      </c>
      <c r="G695">
        <v>0</v>
      </c>
      <c r="H695">
        <v>0</v>
      </c>
      <c r="I695">
        <v>0</v>
      </c>
      <c r="J695" s="1">
        <v>0</v>
      </c>
      <c r="K695" s="1">
        <v>0</v>
      </c>
      <c r="L695" s="1">
        <v>0</v>
      </c>
    </row>
    <row r="696" spans="1:12" x14ac:dyDescent="0.25">
      <c r="A696" t="s">
        <v>70</v>
      </c>
      <c r="B696">
        <v>2040</v>
      </c>
      <c r="C696" t="s">
        <v>67</v>
      </c>
      <c r="D696" t="s">
        <v>48</v>
      </c>
      <c r="E696" t="s">
        <v>241</v>
      </c>
      <c r="F696">
        <v>0.7</v>
      </c>
      <c r="G696">
        <v>35.31</v>
      </c>
      <c r="H696">
        <v>0.32</v>
      </c>
      <c r="I696">
        <v>0.77</v>
      </c>
      <c r="J696" s="1">
        <v>11000</v>
      </c>
      <c r="K696" s="1">
        <v>35.5</v>
      </c>
      <c r="L696" s="1">
        <v>84.8</v>
      </c>
    </row>
    <row r="697" spans="1:12" x14ac:dyDescent="0.25">
      <c r="A697" t="s">
        <v>70</v>
      </c>
      <c r="B697">
        <v>2040</v>
      </c>
      <c r="C697" t="s">
        <v>67</v>
      </c>
      <c r="D697" t="s">
        <v>242</v>
      </c>
      <c r="E697" t="s">
        <v>243</v>
      </c>
      <c r="F697">
        <v>0</v>
      </c>
      <c r="G697">
        <v>0</v>
      </c>
      <c r="H697">
        <v>0</v>
      </c>
      <c r="I697">
        <v>0</v>
      </c>
      <c r="J697" s="1">
        <v>0</v>
      </c>
      <c r="K697" s="1">
        <v>0</v>
      </c>
      <c r="L697" s="1">
        <v>0</v>
      </c>
    </row>
    <row r="698" spans="1:12" x14ac:dyDescent="0.25">
      <c r="A698" t="s">
        <v>70</v>
      </c>
      <c r="B698">
        <v>2040</v>
      </c>
      <c r="C698" t="s">
        <v>67</v>
      </c>
      <c r="D698" t="s">
        <v>45</v>
      </c>
      <c r="E698" t="s">
        <v>244</v>
      </c>
      <c r="F698">
        <v>0.43</v>
      </c>
      <c r="G698">
        <v>35.32</v>
      </c>
      <c r="H698">
        <v>0.19</v>
      </c>
      <c r="I698">
        <v>0.79</v>
      </c>
      <c r="J698" s="1">
        <v>91.1</v>
      </c>
      <c r="K698" s="1">
        <v>0.17699999999999999</v>
      </c>
      <c r="L698" s="1">
        <v>0.72299999999999998</v>
      </c>
    </row>
    <row r="699" spans="1:12" x14ac:dyDescent="0.25">
      <c r="A699" t="s">
        <v>70</v>
      </c>
      <c r="B699">
        <v>2040</v>
      </c>
      <c r="C699" t="s">
        <v>67</v>
      </c>
      <c r="D699" t="s">
        <v>245</v>
      </c>
      <c r="E699" t="s">
        <v>246</v>
      </c>
      <c r="F699">
        <v>0</v>
      </c>
      <c r="G699">
        <v>27.93</v>
      </c>
      <c r="H699">
        <v>0</v>
      </c>
      <c r="I699">
        <v>0.18</v>
      </c>
      <c r="J699" s="1">
        <v>7.11</v>
      </c>
      <c r="K699" s="1">
        <v>0</v>
      </c>
      <c r="L699" s="1">
        <v>1.2800000000000001E-2</v>
      </c>
    </row>
    <row r="700" spans="1:12" x14ac:dyDescent="0.25">
      <c r="A700" t="s">
        <v>70</v>
      </c>
      <c r="B700">
        <v>2040</v>
      </c>
      <c r="C700" t="s">
        <v>67</v>
      </c>
      <c r="D700" t="s">
        <v>247</v>
      </c>
      <c r="E700" t="s">
        <v>248</v>
      </c>
      <c r="F700">
        <v>0</v>
      </c>
      <c r="G700">
        <v>0</v>
      </c>
      <c r="H700">
        <v>0</v>
      </c>
      <c r="I700">
        <v>0</v>
      </c>
      <c r="J700" s="1">
        <v>0</v>
      </c>
      <c r="K700" s="1">
        <v>0</v>
      </c>
      <c r="L700" s="1">
        <v>0</v>
      </c>
    </row>
    <row r="701" spans="1:12" x14ac:dyDescent="0.25">
      <c r="A701" t="s">
        <v>70</v>
      </c>
      <c r="B701">
        <v>2040</v>
      </c>
      <c r="C701" t="s">
        <v>67</v>
      </c>
      <c r="D701" t="s">
        <v>249</v>
      </c>
      <c r="E701" t="s">
        <v>250</v>
      </c>
      <c r="F701">
        <v>0</v>
      </c>
      <c r="G701">
        <v>0</v>
      </c>
      <c r="H701">
        <v>0</v>
      </c>
      <c r="I701">
        <v>0</v>
      </c>
      <c r="J701" s="1">
        <v>0</v>
      </c>
      <c r="K701" s="1">
        <v>0</v>
      </c>
      <c r="L701" s="1">
        <v>0</v>
      </c>
    </row>
    <row r="702" spans="1:12" x14ac:dyDescent="0.25">
      <c r="A702" t="s">
        <v>70</v>
      </c>
      <c r="B702">
        <v>2040</v>
      </c>
      <c r="C702" t="s">
        <v>67</v>
      </c>
      <c r="D702" t="s">
        <v>251</v>
      </c>
      <c r="E702" t="s">
        <v>252</v>
      </c>
      <c r="F702">
        <v>5.29</v>
      </c>
      <c r="G702">
        <v>44.03</v>
      </c>
      <c r="H702">
        <v>2.2000000000000002</v>
      </c>
      <c r="I702">
        <v>1.72</v>
      </c>
      <c r="J702" s="1">
        <v>2.0699999999999998</v>
      </c>
      <c r="K702" s="1">
        <v>4.5499999999999999E-2</v>
      </c>
      <c r="L702" s="1">
        <v>3.56E-2</v>
      </c>
    </row>
    <row r="703" spans="1:12" x14ac:dyDescent="0.25">
      <c r="A703" t="s">
        <v>70</v>
      </c>
      <c r="B703">
        <v>2040</v>
      </c>
      <c r="C703" t="s">
        <v>67</v>
      </c>
      <c r="D703" t="s">
        <v>253</v>
      </c>
      <c r="E703" t="s">
        <v>254</v>
      </c>
      <c r="F703">
        <v>1.58</v>
      </c>
      <c r="G703">
        <v>31.44</v>
      </c>
      <c r="H703">
        <v>0.65</v>
      </c>
      <c r="I703">
        <v>0.46</v>
      </c>
      <c r="J703" s="1">
        <v>1420</v>
      </c>
      <c r="K703" s="1">
        <v>9.2799999999999994</v>
      </c>
      <c r="L703" s="1">
        <v>6.56</v>
      </c>
    </row>
    <row r="704" spans="1:12" x14ac:dyDescent="0.25">
      <c r="A704" t="s">
        <v>70</v>
      </c>
      <c r="B704">
        <v>2040</v>
      </c>
      <c r="C704" t="s">
        <v>67</v>
      </c>
      <c r="D704" t="s">
        <v>255</v>
      </c>
      <c r="E704" t="s">
        <v>256</v>
      </c>
      <c r="F704">
        <v>0</v>
      </c>
      <c r="G704">
        <v>0</v>
      </c>
      <c r="H704">
        <v>0</v>
      </c>
      <c r="I704">
        <v>0</v>
      </c>
      <c r="J704" s="1">
        <v>0</v>
      </c>
      <c r="K704" s="1">
        <v>0</v>
      </c>
      <c r="L704" s="1">
        <v>0</v>
      </c>
    </row>
    <row r="705" spans="1:12" x14ac:dyDescent="0.25">
      <c r="A705" t="s">
        <v>70</v>
      </c>
      <c r="B705">
        <v>2040</v>
      </c>
      <c r="C705" t="s">
        <v>67</v>
      </c>
      <c r="D705" t="s">
        <v>257</v>
      </c>
      <c r="E705" t="s">
        <v>258</v>
      </c>
      <c r="F705">
        <v>0</v>
      </c>
      <c r="G705">
        <v>0</v>
      </c>
      <c r="H705">
        <v>0</v>
      </c>
      <c r="I705">
        <v>0</v>
      </c>
      <c r="J705" s="1">
        <v>0</v>
      </c>
      <c r="K705" s="1">
        <v>0</v>
      </c>
      <c r="L705" s="1">
        <v>0</v>
      </c>
    </row>
    <row r="706" spans="1:12" x14ac:dyDescent="0.25">
      <c r="A706" t="s">
        <v>70</v>
      </c>
      <c r="B706">
        <v>2040</v>
      </c>
      <c r="C706" t="s">
        <v>67</v>
      </c>
      <c r="D706" t="s">
        <v>259</v>
      </c>
      <c r="E706" t="s">
        <v>260</v>
      </c>
      <c r="F706">
        <v>0</v>
      </c>
      <c r="G706">
        <v>0</v>
      </c>
      <c r="H706">
        <v>0</v>
      </c>
      <c r="I706">
        <v>0</v>
      </c>
      <c r="J706" s="1">
        <v>0</v>
      </c>
      <c r="K706" s="1">
        <v>0</v>
      </c>
      <c r="L706" s="1">
        <v>0</v>
      </c>
    </row>
    <row r="707" spans="1:12" x14ac:dyDescent="0.25">
      <c r="A707" t="s">
        <v>70</v>
      </c>
      <c r="B707">
        <v>2040</v>
      </c>
      <c r="C707" t="s">
        <v>67</v>
      </c>
      <c r="D707" t="s">
        <v>261</v>
      </c>
      <c r="E707" t="s">
        <v>262</v>
      </c>
      <c r="F707">
        <v>0.65</v>
      </c>
      <c r="G707">
        <v>35.99</v>
      </c>
      <c r="H707">
        <v>0.35</v>
      </c>
      <c r="I707">
        <v>0.83</v>
      </c>
      <c r="J707" s="1">
        <v>7.19</v>
      </c>
      <c r="K707" s="1">
        <v>2.4899999999999999E-2</v>
      </c>
      <c r="L707" s="1">
        <v>5.9799999999999999E-2</v>
      </c>
    </row>
    <row r="708" spans="1:12" x14ac:dyDescent="0.25">
      <c r="A708" t="s">
        <v>70</v>
      </c>
      <c r="B708">
        <v>2040</v>
      </c>
      <c r="C708" t="s">
        <v>67</v>
      </c>
      <c r="D708" t="s">
        <v>263</v>
      </c>
      <c r="E708" t="s">
        <v>264</v>
      </c>
      <c r="F708">
        <v>0</v>
      </c>
      <c r="G708">
        <v>0</v>
      </c>
      <c r="H708">
        <v>0</v>
      </c>
      <c r="I708">
        <v>0</v>
      </c>
      <c r="J708" s="1">
        <v>0</v>
      </c>
      <c r="K708" s="1">
        <v>0</v>
      </c>
      <c r="L708" s="1">
        <v>0</v>
      </c>
    </row>
    <row r="709" spans="1:12" x14ac:dyDescent="0.25">
      <c r="A709" t="s">
        <v>70</v>
      </c>
      <c r="B709">
        <v>2040</v>
      </c>
      <c r="C709" t="s">
        <v>67</v>
      </c>
      <c r="D709" t="s">
        <v>265</v>
      </c>
      <c r="E709" t="s">
        <v>266</v>
      </c>
      <c r="F709">
        <v>0</v>
      </c>
      <c r="G709">
        <v>0</v>
      </c>
      <c r="H709">
        <v>0</v>
      </c>
      <c r="I709">
        <v>0</v>
      </c>
      <c r="J709" s="1">
        <v>0</v>
      </c>
      <c r="K709" s="1">
        <v>0</v>
      </c>
      <c r="L709" s="1">
        <v>0</v>
      </c>
    </row>
    <row r="710" spans="1:12" x14ac:dyDescent="0.25">
      <c r="A710" t="s">
        <v>70</v>
      </c>
      <c r="B710">
        <v>2040</v>
      </c>
      <c r="C710" t="s">
        <v>67</v>
      </c>
      <c r="D710" t="s">
        <v>267</v>
      </c>
      <c r="E710" t="s">
        <v>268</v>
      </c>
      <c r="F710">
        <v>0</v>
      </c>
      <c r="G710">
        <v>0</v>
      </c>
      <c r="H710">
        <v>0</v>
      </c>
      <c r="I710">
        <v>0</v>
      </c>
      <c r="J710" s="1">
        <v>0</v>
      </c>
      <c r="K710" s="1">
        <v>0</v>
      </c>
      <c r="L710" s="1">
        <v>0</v>
      </c>
    </row>
    <row r="711" spans="1:12" x14ac:dyDescent="0.25">
      <c r="A711" t="s">
        <v>70</v>
      </c>
      <c r="B711">
        <v>2040</v>
      </c>
      <c r="C711" t="s">
        <v>67</v>
      </c>
      <c r="D711" t="s">
        <v>269</v>
      </c>
      <c r="E711" t="s">
        <v>270</v>
      </c>
      <c r="F711">
        <v>-0.08</v>
      </c>
      <c r="G711">
        <v>27.81</v>
      </c>
      <c r="H711">
        <v>0.01</v>
      </c>
      <c r="I711">
        <v>0.2</v>
      </c>
      <c r="J711" s="1">
        <v>1690</v>
      </c>
      <c r="K711" s="1">
        <v>0.20799999999999999</v>
      </c>
      <c r="L711" s="1">
        <v>3.43</v>
      </c>
    </row>
    <row r="712" spans="1:12" x14ac:dyDescent="0.25">
      <c r="A712" t="s">
        <v>70</v>
      </c>
      <c r="B712">
        <v>2040</v>
      </c>
      <c r="C712" t="s">
        <v>67</v>
      </c>
      <c r="D712" t="s">
        <v>271</v>
      </c>
      <c r="E712" t="s">
        <v>272</v>
      </c>
      <c r="F712">
        <v>-0.01</v>
      </c>
      <c r="G712">
        <v>33</v>
      </c>
      <c r="H712">
        <v>0.11</v>
      </c>
      <c r="I712">
        <v>0.56999999999999995</v>
      </c>
      <c r="J712" s="1">
        <v>79.8</v>
      </c>
      <c r="K712" s="1">
        <v>8.8999999999999996E-2</v>
      </c>
      <c r="L712" s="1">
        <v>0.45400000000000001</v>
      </c>
    </row>
    <row r="713" spans="1:12" x14ac:dyDescent="0.25">
      <c r="A713" t="s">
        <v>70</v>
      </c>
      <c r="B713">
        <v>2040</v>
      </c>
      <c r="C713" t="s">
        <v>67</v>
      </c>
      <c r="D713" t="s">
        <v>55</v>
      </c>
      <c r="E713" t="s">
        <v>273</v>
      </c>
      <c r="F713">
        <v>2.0299999999999998</v>
      </c>
      <c r="G713">
        <v>32.409999999999997</v>
      </c>
      <c r="H713">
        <v>0.84</v>
      </c>
      <c r="I713">
        <v>0.55000000000000004</v>
      </c>
      <c r="J713" s="1">
        <v>1250</v>
      </c>
      <c r="K713" s="1">
        <v>10.5</v>
      </c>
      <c r="L713" s="1">
        <v>6.84</v>
      </c>
    </row>
    <row r="714" spans="1:12" x14ac:dyDescent="0.25">
      <c r="A714" t="s">
        <v>70</v>
      </c>
      <c r="B714">
        <v>2040</v>
      </c>
      <c r="C714" t="s">
        <v>67</v>
      </c>
      <c r="D714" t="s">
        <v>274</v>
      </c>
      <c r="E714" t="s">
        <v>275</v>
      </c>
      <c r="F714">
        <v>0</v>
      </c>
      <c r="G714">
        <v>0</v>
      </c>
      <c r="H714">
        <v>0</v>
      </c>
      <c r="I714">
        <v>0</v>
      </c>
      <c r="J714" s="1">
        <v>0</v>
      </c>
      <c r="K714" s="1">
        <v>0</v>
      </c>
      <c r="L714" s="1">
        <v>0</v>
      </c>
    </row>
    <row r="715" spans="1:12" x14ac:dyDescent="0.25">
      <c r="A715" t="s">
        <v>70</v>
      </c>
      <c r="B715">
        <v>2040</v>
      </c>
      <c r="C715" t="s">
        <v>67</v>
      </c>
      <c r="D715" t="s">
        <v>276</v>
      </c>
      <c r="E715" t="s">
        <v>277</v>
      </c>
      <c r="F715">
        <v>7.0000000000000007E-2</v>
      </c>
      <c r="G715">
        <v>29.97</v>
      </c>
      <c r="H715">
        <v>0.03</v>
      </c>
      <c r="I715">
        <v>0.33</v>
      </c>
      <c r="J715" s="1">
        <v>606</v>
      </c>
      <c r="K715" s="1">
        <v>0.17399999999999999</v>
      </c>
      <c r="L715" s="1">
        <v>1.98</v>
      </c>
    </row>
    <row r="716" spans="1:12" x14ac:dyDescent="0.25">
      <c r="A716" t="s">
        <v>70</v>
      </c>
      <c r="B716">
        <v>2040</v>
      </c>
      <c r="C716" t="s">
        <v>67</v>
      </c>
      <c r="D716" t="s">
        <v>278</v>
      </c>
      <c r="E716" t="s">
        <v>279</v>
      </c>
      <c r="F716">
        <v>0</v>
      </c>
      <c r="G716">
        <v>0</v>
      </c>
      <c r="H716">
        <v>0</v>
      </c>
      <c r="I716">
        <v>0</v>
      </c>
      <c r="J716" s="1">
        <v>0</v>
      </c>
      <c r="K716" s="1">
        <v>0</v>
      </c>
      <c r="L716" s="1">
        <v>0</v>
      </c>
    </row>
    <row r="717" spans="1:12" x14ac:dyDescent="0.25">
      <c r="A717" t="s">
        <v>70</v>
      </c>
      <c r="B717">
        <v>2040</v>
      </c>
      <c r="C717" t="s">
        <v>67</v>
      </c>
      <c r="D717" t="s">
        <v>280</v>
      </c>
      <c r="E717" t="s">
        <v>281</v>
      </c>
      <c r="F717">
        <v>0</v>
      </c>
      <c r="G717">
        <v>0</v>
      </c>
      <c r="H717">
        <v>0</v>
      </c>
      <c r="I717">
        <v>0</v>
      </c>
      <c r="J717" s="1">
        <v>0</v>
      </c>
      <c r="K717" s="1">
        <v>0</v>
      </c>
      <c r="L717" s="1">
        <v>0</v>
      </c>
    </row>
    <row r="718" spans="1:12" x14ac:dyDescent="0.25">
      <c r="A718" t="s">
        <v>70</v>
      </c>
      <c r="B718">
        <v>2040</v>
      </c>
      <c r="C718" t="s">
        <v>67</v>
      </c>
      <c r="D718" t="s">
        <v>282</v>
      </c>
      <c r="E718" t="s">
        <v>283</v>
      </c>
      <c r="F718">
        <v>0.03</v>
      </c>
      <c r="G718">
        <v>33.06</v>
      </c>
      <c r="H718">
        <v>0.06</v>
      </c>
      <c r="I718">
        <v>0.56999999999999995</v>
      </c>
      <c r="J718" s="1">
        <v>12.2</v>
      </c>
      <c r="K718" s="1">
        <v>7.5300000000000002E-3</v>
      </c>
      <c r="L718" s="1">
        <v>6.93E-2</v>
      </c>
    </row>
    <row r="719" spans="1:12" x14ac:dyDescent="0.25">
      <c r="A719" t="s">
        <v>70</v>
      </c>
      <c r="B719">
        <v>2040</v>
      </c>
      <c r="C719" t="s">
        <v>67</v>
      </c>
      <c r="D719" t="s">
        <v>284</v>
      </c>
      <c r="E719" t="s">
        <v>285</v>
      </c>
      <c r="F719">
        <v>0</v>
      </c>
      <c r="G719">
        <v>0</v>
      </c>
      <c r="H719">
        <v>0</v>
      </c>
      <c r="I719">
        <v>0</v>
      </c>
      <c r="J719" s="1">
        <v>0</v>
      </c>
      <c r="K719" s="1">
        <v>0</v>
      </c>
      <c r="L719" s="1">
        <v>0</v>
      </c>
    </row>
    <row r="720" spans="1:12" x14ac:dyDescent="0.25">
      <c r="A720" t="s">
        <v>70</v>
      </c>
      <c r="B720">
        <v>2040</v>
      </c>
      <c r="C720" t="s">
        <v>67</v>
      </c>
      <c r="D720" t="s">
        <v>286</v>
      </c>
      <c r="E720" t="s">
        <v>287</v>
      </c>
      <c r="F720">
        <v>0</v>
      </c>
      <c r="G720">
        <v>0</v>
      </c>
      <c r="H720">
        <v>0</v>
      </c>
      <c r="I720">
        <v>0</v>
      </c>
      <c r="J720" s="1">
        <v>0</v>
      </c>
      <c r="K720" s="1">
        <v>0</v>
      </c>
      <c r="L720" s="1">
        <v>0</v>
      </c>
    </row>
    <row r="721" spans="1:12" x14ac:dyDescent="0.25">
      <c r="A721" t="s">
        <v>70</v>
      </c>
      <c r="B721">
        <v>2040</v>
      </c>
      <c r="C721" t="s">
        <v>67</v>
      </c>
      <c r="D721" t="s">
        <v>61</v>
      </c>
      <c r="E721" t="s">
        <v>288</v>
      </c>
      <c r="F721">
        <v>-1.41</v>
      </c>
      <c r="G721">
        <v>34.44</v>
      </c>
      <c r="H721">
        <v>7.0000000000000007E-2</v>
      </c>
      <c r="I721">
        <v>0.71</v>
      </c>
      <c r="J721" s="1">
        <v>271</v>
      </c>
      <c r="K721" s="1">
        <v>0.193</v>
      </c>
      <c r="L721" s="1">
        <v>1.93</v>
      </c>
    </row>
    <row r="722" spans="1:12" x14ac:dyDescent="0.25">
      <c r="A722" t="s">
        <v>70</v>
      </c>
      <c r="B722">
        <v>2040</v>
      </c>
      <c r="C722" t="s">
        <v>67</v>
      </c>
      <c r="D722" t="s">
        <v>289</v>
      </c>
      <c r="E722" t="s">
        <v>290</v>
      </c>
      <c r="F722">
        <v>0</v>
      </c>
      <c r="G722">
        <v>0</v>
      </c>
      <c r="H722">
        <v>0</v>
      </c>
      <c r="I722">
        <v>0</v>
      </c>
      <c r="J722" s="1">
        <v>0</v>
      </c>
      <c r="K722" s="1">
        <v>0</v>
      </c>
      <c r="L722" s="1">
        <v>0</v>
      </c>
    </row>
    <row r="723" spans="1:12" x14ac:dyDescent="0.25">
      <c r="A723" t="s">
        <v>70</v>
      </c>
      <c r="B723">
        <v>2040</v>
      </c>
      <c r="C723" t="s">
        <v>67</v>
      </c>
      <c r="D723" t="s">
        <v>291</v>
      </c>
      <c r="E723" t="s">
        <v>292</v>
      </c>
      <c r="F723">
        <v>0</v>
      </c>
      <c r="G723">
        <v>0</v>
      </c>
      <c r="H723">
        <v>0</v>
      </c>
      <c r="I723">
        <v>0</v>
      </c>
      <c r="J723" s="1">
        <v>0</v>
      </c>
      <c r="K723" s="1">
        <v>0</v>
      </c>
      <c r="L723" s="1">
        <v>0</v>
      </c>
    </row>
    <row r="724" spans="1:12" x14ac:dyDescent="0.25">
      <c r="A724" t="s">
        <v>70</v>
      </c>
      <c r="B724">
        <v>2040</v>
      </c>
      <c r="C724" t="s">
        <v>67</v>
      </c>
      <c r="D724" t="s">
        <v>293</v>
      </c>
      <c r="E724" t="s">
        <v>294</v>
      </c>
      <c r="F724">
        <v>0</v>
      </c>
      <c r="G724">
        <v>0</v>
      </c>
      <c r="H724">
        <v>0</v>
      </c>
      <c r="I724">
        <v>0</v>
      </c>
      <c r="J724" s="1">
        <v>0</v>
      </c>
      <c r="K724" s="1">
        <v>0</v>
      </c>
      <c r="L724" s="1">
        <v>0</v>
      </c>
    </row>
    <row r="725" spans="1:12" x14ac:dyDescent="0.25">
      <c r="A725" t="s">
        <v>70</v>
      </c>
      <c r="B725">
        <v>2040</v>
      </c>
      <c r="C725" t="s">
        <v>67</v>
      </c>
      <c r="D725" t="s">
        <v>295</v>
      </c>
      <c r="E725" t="s">
        <v>296</v>
      </c>
      <c r="F725">
        <v>0</v>
      </c>
      <c r="G725">
        <v>0</v>
      </c>
      <c r="H725">
        <v>0</v>
      </c>
      <c r="I725">
        <v>0</v>
      </c>
      <c r="J725" s="1">
        <v>0</v>
      </c>
      <c r="K725" s="1">
        <v>0</v>
      </c>
      <c r="L725" s="1">
        <v>0</v>
      </c>
    </row>
    <row r="726" spans="1:12" x14ac:dyDescent="0.25">
      <c r="A726" t="s">
        <v>70</v>
      </c>
      <c r="B726">
        <v>2040</v>
      </c>
      <c r="C726" t="s">
        <v>67</v>
      </c>
      <c r="D726" t="s">
        <v>297</v>
      </c>
      <c r="E726" t="s">
        <v>298</v>
      </c>
      <c r="F726">
        <v>-0.19</v>
      </c>
      <c r="G726">
        <v>28.91</v>
      </c>
      <c r="H726">
        <v>0</v>
      </c>
      <c r="I726">
        <v>0.26</v>
      </c>
      <c r="J726" s="1">
        <v>88.6</v>
      </c>
      <c r="K726" s="1">
        <v>0</v>
      </c>
      <c r="L726" s="1">
        <v>0.23400000000000001</v>
      </c>
    </row>
    <row r="727" spans="1:12" x14ac:dyDescent="0.25">
      <c r="A727" t="s">
        <v>70</v>
      </c>
      <c r="B727">
        <v>2040</v>
      </c>
      <c r="C727" t="s">
        <v>67</v>
      </c>
      <c r="D727" t="s">
        <v>299</v>
      </c>
      <c r="E727" t="s">
        <v>300</v>
      </c>
      <c r="F727">
        <v>2.2799999999999998</v>
      </c>
      <c r="G727">
        <v>35.020000000000003</v>
      </c>
      <c r="H727">
        <v>0.93</v>
      </c>
      <c r="I727">
        <v>0.8</v>
      </c>
      <c r="J727" s="1">
        <v>18800</v>
      </c>
      <c r="K727" s="1">
        <v>176</v>
      </c>
      <c r="L727" s="1">
        <v>150</v>
      </c>
    </row>
    <row r="728" spans="1:12" x14ac:dyDescent="0.25">
      <c r="A728" t="s">
        <v>70</v>
      </c>
      <c r="B728">
        <v>2040</v>
      </c>
      <c r="C728" t="s">
        <v>67</v>
      </c>
      <c r="D728" t="s">
        <v>301</v>
      </c>
      <c r="E728" t="s">
        <v>302</v>
      </c>
      <c r="F728">
        <v>0</v>
      </c>
      <c r="G728">
        <v>0</v>
      </c>
      <c r="H728">
        <v>0</v>
      </c>
      <c r="I728">
        <v>0</v>
      </c>
      <c r="J728" s="1">
        <v>0</v>
      </c>
      <c r="K728" s="1">
        <v>0</v>
      </c>
      <c r="L728" s="1">
        <v>0</v>
      </c>
    </row>
    <row r="729" spans="1:12" x14ac:dyDescent="0.25">
      <c r="A729" t="s">
        <v>70</v>
      </c>
      <c r="B729">
        <v>2040</v>
      </c>
      <c r="C729" t="s">
        <v>67</v>
      </c>
      <c r="D729" t="s">
        <v>303</v>
      </c>
      <c r="E729" t="s">
        <v>304</v>
      </c>
      <c r="F729">
        <v>5.32</v>
      </c>
      <c r="G729">
        <v>42.41</v>
      </c>
      <c r="H729">
        <v>2.1800000000000002</v>
      </c>
      <c r="I729">
        <v>1.53</v>
      </c>
      <c r="J729" s="1">
        <v>1780</v>
      </c>
      <c r="K729" s="1">
        <v>38.799999999999997</v>
      </c>
      <c r="L729" s="1">
        <v>27.2</v>
      </c>
    </row>
    <row r="730" spans="1:12" x14ac:dyDescent="0.25">
      <c r="A730" t="s">
        <v>70</v>
      </c>
      <c r="B730">
        <v>2040</v>
      </c>
      <c r="C730" t="s">
        <v>67</v>
      </c>
      <c r="D730" t="s">
        <v>305</v>
      </c>
      <c r="E730" t="s">
        <v>306</v>
      </c>
      <c r="F730">
        <v>0</v>
      </c>
      <c r="G730">
        <v>0</v>
      </c>
      <c r="H730">
        <v>0</v>
      </c>
      <c r="I730">
        <v>0</v>
      </c>
      <c r="J730" s="1">
        <v>0</v>
      </c>
      <c r="K730" s="1">
        <v>0</v>
      </c>
      <c r="L730" s="1">
        <v>0</v>
      </c>
    </row>
    <row r="731" spans="1:12" x14ac:dyDescent="0.25">
      <c r="A731" t="s">
        <v>70</v>
      </c>
      <c r="B731">
        <v>2040</v>
      </c>
      <c r="C731" t="s">
        <v>67</v>
      </c>
      <c r="D731" t="s">
        <v>307</v>
      </c>
      <c r="E731" t="s">
        <v>308</v>
      </c>
      <c r="F731">
        <v>0</v>
      </c>
      <c r="G731">
        <v>0</v>
      </c>
      <c r="H731">
        <v>0</v>
      </c>
      <c r="I731">
        <v>0</v>
      </c>
      <c r="J731" s="1">
        <v>0</v>
      </c>
      <c r="K731" s="1">
        <v>0</v>
      </c>
      <c r="L731" s="1">
        <v>0</v>
      </c>
    </row>
    <row r="732" spans="1:12" x14ac:dyDescent="0.25">
      <c r="A732" t="s">
        <v>70</v>
      </c>
      <c r="B732">
        <v>2040</v>
      </c>
      <c r="C732" t="s">
        <v>67</v>
      </c>
      <c r="D732" t="s">
        <v>50</v>
      </c>
      <c r="E732" t="s">
        <v>309</v>
      </c>
      <c r="F732">
        <v>0</v>
      </c>
      <c r="G732">
        <v>0</v>
      </c>
      <c r="H732">
        <v>0</v>
      </c>
      <c r="I732">
        <v>0</v>
      </c>
      <c r="J732" s="1">
        <v>0</v>
      </c>
      <c r="K732" s="1">
        <v>0</v>
      </c>
      <c r="L732" s="1">
        <v>0</v>
      </c>
    </row>
    <row r="733" spans="1:12" x14ac:dyDescent="0.25">
      <c r="A733" t="s">
        <v>70</v>
      </c>
      <c r="B733">
        <v>2040</v>
      </c>
      <c r="C733" t="s">
        <v>67</v>
      </c>
      <c r="D733" t="s">
        <v>310</v>
      </c>
      <c r="E733" t="s">
        <v>311</v>
      </c>
      <c r="F733">
        <v>-0.21</v>
      </c>
      <c r="G733">
        <v>25.39</v>
      </c>
      <c r="H733">
        <v>0</v>
      </c>
      <c r="I733">
        <v>7.0000000000000007E-2</v>
      </c>
      <c r="J733" s="1">
        <v>31.4</v>
      </c>
      <c r="K733" s="1">
        <v>0</v>
      </c>
      <c r="L733" s="1">
        <v>2.06E-2</v>
      </c>
    </row>
    <row r="734" spans="1:12" x14ac:dyDescent="0.25">
      <c r="A734" t="s">
        <v>70</v>
      </c>
      <c r="B734">
        <v>2040</v>
      </c>
      <c r="C734" t="s">
        <v>67</v>
      </c>
      <c r="D734" t="s">
        <v>312</v>
      </c>
      <c r="E734" t="s">
        <v>313</v>
      </c>
      <c r="F734">
        <v>-0.02</v>
      </c>
      <c r="G734">
        <v>25.83</v>
      </c>
      <c r="H734">
        <v>0</v>
      </c>
      <c r="I734">
        <v>7.0000000000000007E-2</v>
      </c>
      <c r="J734" s="1">
        <v>37.700000000000003</v>
      </c>
      <c r="K734" s="1">
        <v>1.03E-4</v>
      </c>
      <c r="L734" s="1">
        <v>2.4899999999999999E-2</v>
      </c>
    </row>
    <row r="735" spans="1:12" x14ac:dyDescent="0.25">
      <c r="A735" t="s">
        <v>70</v>
      </c>
      <c r="B735">
        <v>2040</v>
      </c>
      <c r="C735" t="s">
        <v>67</v>
      </c>
      <c r="D735" t="s">
        <v>314</v>
      </c>
      <c r="E735" t="s">
        <v>315</v>
      </c>
      <c r="F735">
        <v>7.29</v>
      </c>
      <c r="G735">
        <v>45.67</v>
      </c>
      <c r="H735">
        <v>2.92</v>
      </c>
      <c r="I735">
        <v>1.93</v>
      </c>
      <c r="J735" s="1">
        <v>806</v>
      </c>
      <c r="K735" s="1">
        <v>23.5</v>
      </c>
      <c r="L735" s="1">
        <v>15.5</v>
      </c>
    </row>
    <row r="736" spans="1:12" x14ac:dyDescent="0.25">
      <c r="A736" t="s">
        <v>70</v>
      </c>
      <c r="B736">
        <v>2040</v>
      </c>
      <c r="C736" t="s">
        <v>67</v>
      </c>
      <c r="D736" t="s">
        <v>40</v>
      </c>
      <c r="E736" t="s">
        <v>316</v>
      </c>
      <c r="F736">
        <v>0</v>
      </c>
      <c r="G736">
        <v>0</v>
      </c>
      <c r="H736">
        <v>0</v>
      </c>
      <c r="I736">
        <v>0</v>
      </c>
      <c r="J736" s="1">
        <v>0</v>
      </c>
      <c r="K736" s="1">
        <v>0</v>
      </c>
      <c r="L736" s="1">
        <v>0</v>
      </c>
    </row>
    <row r="737" spans="1:12" x14ac:dyDescent="0.25">
      <c r="A737" t="s">
        <v>70</v>
      </c>
      <c r="B737">
        <v>2040</v>
      </c>
      <c r="C737" t="s">
        <v>67</v>
      </c>
      <c r="D737" t="s">
        <v>317</v>
      </c>
      <c r="E737" t="s">
        <v>318</v>
      </c>
      <c r="F737">
        <v>0</v>
      </c>
      <c r="G737">
        <v>0</v>
      </c>
      <c r="H737">
        <v>0</v>
      </c>
      <c r="I737">
        <v>0</v>
      </c>
      <c r="J737" s="1">
        <v>0</v>
      </c>
      <c r="K737" s="1">
        <v>0</v>
      </c>
      <c r="L737" s="1">
        <v>0</v>
      </c>
    </row>
    <row r="738" spans="1:12" x14ac:dyDescent="0.25">
      <c r="A738" t="s">
        <v>70</v>
      </c>
      <c r="B738">
        <v>2040</v>
      </c>
      <c r="C738" t="s">
        <v>67</v>
      </c>
      <c r="D738" t="s">
        <v>319</v>
      </c>
      <c r="E738" t="s">
        <v>320</v>
      </c>
      <c r="F738">
        <v>4.62</v>
      </c>
      <c r="G738">
        <v>42.19</v>
      </c>
      <c r="H738">
        <v>1.91</v>
      </c>
      <c r="I738">
        <v>1.52</v>
      </c>
      <c r="J738" s="1">
        <v>5430</v>
      </c>
      <c r="K738" s="1">
        <v>104</v>
      </c>
      <c r="L738" s="1">
        <v>82.4</v>
      </c>
    </row>
    <row r="739" spans="1:12" x14ac:dyDescent="0.25">
      <c r="A739" t="s">
        <v>70</v>
      </c>
      <c r="B739">
        <v>2040</v>
      </c>
      <c r="C739" t="s">
        <v>67</v>
      </c>
      <c r="D739" t="s">
        <v>321</v>
      </c>
      <c r="E739" t="s">
        <v>322</v>
      </c>
      <c r="F739">
        <v>-0.3</v>
      </c>
      <c r="G739">
        <v>26.24</v>
      </c>
      <c r="H739">
        <v>0</v>
      </c>
      <c r="I739">
        <v>0.08</v>
      </c>
      <c r="J739" s="1">
        <v>52.8</v>
      </c>
      <c r="K739" s="1">
        <v>0</v>
      </c>
      <c r="L739" s="1">
        <v>4.0300000000000002E-2</v>
      </c>
    </row>
    <row r="740" spans="1:12" x14ac:dyDescent="0.25">
      <c r="A740" t="s">
        <v>70</v>
      </c>
      <c r="B740">
        <v>2040</v>
      </c>
      <c r="C740" t="s">
        <v>67</v>
      </c>
      <c r="D740" t="s">
        <v>323</v>
      </c>
      <c r="E740" t="s">
        <v>324</v>
      </c>
      <c r="F740">
        <v>0</v>
      </c>
      <c r="G740">
        <v>0</v>
      </c>
      <c r="H740">
        <v>0</v>
      </c>
      <c r="I740">
        <v>0</v>
      </c>
      <c r="J740" s="1">
        <v>0</v>
      </c>
      <c r="K740" s="1">
        <v>0</v>
      </c>
      <c r="L740" s="1">
        <v>0</v>
      </c>
    </row>
    <row r="741" spans="1:12" x14ac:dyDescent="0.25">
      <c r="A741" t="s">
        <v>70</v>
      </c>
      <c r="B741">
        <v>2040</v>
      </c>
      <c r="C741" t="s">
        <v>67</v>
      </c>
      <c r="D741" t="s">
        <v>325</v>
      </c>
      <c r="E741" t="s">
        <v>326</v>
      </c>
      <c r="F741">
        <v>-7.0000000000000007E-2</v>
      </c>
      <c r="G741">
        <v>21.7</v>
      </c>
      <c r="H741">
        <v>0</v>
      </c>
      <c r="I741">
        <v>0</v>
      </c>
      <c r="J741" s="1">
        <v>1310</v>
      </c>
      <c r="K741" s="1">
        <v>0</v>
      </c>
      <c r="L741" s="1">
        <v>0</v>
      </c>
    </row>
    <row r="742" spans="1:12" x14ac:dyDescent="0.25">
      <c r="A742" t="s">
        <v>70</v>
      </c>
      <c r="B742">
        <v>2040</v>
      </c>
      <c r="C742" t="s">
        <v>67</v>
      </c>
      <c r="D742" t="s">
        <v>327</v>
      </c>
      <c r="E742" t="s">
        <v>328</v>
      </c>
      <c r="F742">
        <v>-0.03</v>
      </c>
      <c r="G742">
        <v>23.69</v>
      </c>
      <c r="H742">
        <v>0</v>
      </c>
      <c r="I742">
        <v>0.04</v>
      </c>
      <c r="J742" s="1">
        <v>1510</v>
      </c>
      <c r="K742" s="1">
        <v>0</v>
      </c>
      <c r="L742" s="1">
        <v>0.52900000000000003</v>
      </c>
    </row>
    <row r="743" spans="1:12" x14ac:dyDescent="0.25">
      <c r="A743" t="s">
        <v>70</v>
      </c>
      <c r="B743">
        <v>2040</v>
      </c>
      <c r="C743" t="s">
        <v>67</v>
      </c>
      <c r="D743" t="s">
        <v>56</v>
      </c>
      <c r="E743" t="s">
        <v>329</v>
      </c>
      <c r="F743">
        <v>-0.12</v>
      </c>
      <c r="G743">
        <v>24.95</v>
      </c>
      <c r="H743">
        <v>0.01</v>
      </c>
      <c r="I743">
        <v>0.04</v>
      </c>
      <c r="J743" s="1">
        <v>10300</v>
      </c>
      <c r="K743" s="1">
        <v>1.04</v>
      </c>
      <c r="L743" s="1">
        <v>4.59</v>
      </c>
    </row>
    <row r="744" spans="1:12" x14ac:dyDescent="0.25">
      <c r="A744" t="s">
        <v>70</v>
      </c>
      <c r="B744">
        <v>2040</v>
      </c>
      <c r="C744" t="s">
        <v>67</v>
      </c>
      <c r="D744" t="s">
        <v>43</v>
      </c>
      <c r="E744" t="s">
        <v>330</v>
      </c>
      <c r="F744">
        <v>0</v>
      </c>
      <c r="G744">
        <v>0</v>
      </c>
      <c r="H744">
        <v>0</v>
      </c>
      <c r="I744">
        <v>0</v>
      </c>
      <c r="J744" s="1">
        <v>0</v>
      </c>
      <c r="K744" s="1">
        <v>0</v>
      </c>
      <c r="L744" s="1">
        <v>0</v>
      </c>
    </row>
    <row r="745" spans="1:12" x14ac:dyDescent="0.25">
      <c r="A745" t="s">
        <v>70</v>
      </c>
      <c r="B745">
        <v>2040</v>
      </c>
      <c r="C745" t="s">
        <v>67</v>
      </c>
      <c r="D745" t="s">
        <v>331</v>
      </c>
      <c r="E745" t="s">
        <v>332</v>
      </c>
      <c r="F745">
        <v>1.1100000000000001</v>
      </c>
      <c r="G745">
        <v>39.83</v>
      </c>
      <c r="H745">
        <v>0.48</v>
      </c>
      <c r="I745">
        <v>1.23</v>
      </c>
      <c r="J745" s="1">
        <v>12.4</v>
      </c>
      <c r="K745" s="1">
        <v>5.8999999999999997E-2</v>
      </c>
      <c r="L745" s="1">
        <v>0.153</v>
      </c>
    </row>
    <row r="746" spans="1:12" x14ac:dyDescent="0.25">
      <c r="A746" t="s">
        <v>70</v>
      </c>
      <c r="B746">
        <v>2040</v>
      </c>
      <c r="C746" t="s">
        <v>67</v>
      </c>
      <c r="D746" t="s">
        <v>333</v>
      </c>
      <c r="E746" t="s">
        <v>334</v>
      </c>
      <c r="F746">
        <v>0</v>
      </c>
      <c r="G746">
        <v>0</v>
      </c>
      <c r="H746">
        <v>0</v>
      </c>
      <c r="I746">
        <v>0</v>
      </c>
      <c r="J746" s="1">
        <v>0</v>
      </c>
      <c r="K746" s="1">
        <v>0</v>
      </c>
      <c r="L746" s="1">
        <v>0</v>
      </c>
    </row>
    <row r="747" spans="1:12" x14ac:dyDescent="0.25">
      <c r="A747" t="s">
        <v>70</v>
      </c>
      <c r="B747">
        <v>2040</v>
      </c>
      <c r="C747" t="s">
        <v>67</v>
      </c>
      <c r="D747" t="s">
        <v>335</v>
      </c>
      <c r="E747" t="s">
        <v>336</v>
      </c>
      <c r="F747">
        <v>0</v>
      </c>
      <c r="G747">
        <v>0</v>
      </c>
      <c r="H747">
        <v>0</v>
      </c>
      <c r="I747">
        <v>0</v>
      </c>
      <c r="J747" s="1">
        <v>0</v>
      </c>
      <c r="K747" s="1">
        <v>0</v>
      </c>
      <c r="L747" s="1">
        <v>0</v>
      </c>
    </row>
    <row r="748" spans="1:12" x14ac:dyDescent="0.25">
      <c r="A748" t="s">
        <v>70</v>
      </c>
      <c r="B748">
        <v>2040</v>
      </c>
      <c r="C748" t="s">
        <v>67</v>
      </c>
      <c r="D748" t="s">
        <v>337</v>
      </c>
      <c r="E748" t="s">
        <v>338</v>
      </c>
      <c r="F748">
        <v>2.16</v>
      </c>
      <c r="G748">
        <v>34.26</v>
      </c>
      <c r="H748">
        <v>0.9</v>
      </c>
      <c r="I748">
        <v>0.68</v>
      </c>
      <c r="J748" s="1">
        <v>7150</v>
      </c>
      <c r="K748" s="1">
        <v>64.3</v>
      </c>
      <c r="L748" s="1">
        <v>48.9</v>
      </c>
    </row>
    <row r="749" spans="1:12" x14ac:dyDescent="0.25">
      <c r="A749" t="s">
        <v>70</v>
      </c>
      <c r="B749">
        <v>2040</v>
      </c>
      <c r="C749" t="s">
        <v>67</v>
      </c>
      <c r="D749" t="s">
        <v>339</v>
      </c>
      <c r="E749" t="s">
        <v>340</v>
      </c>
      <c r="F749">
        <v>0</v>
      </c>
      <c r="G749">
        <v>0</v>
      </c>
      <c r="H749">
        <v>0</v>
      </c>
      <c r="I749">
        <v>0</v>
      </c>
      <c r="J749" s="1">
        <v>0</v>
      </c>
      <c r="K749" s="1">
        <v>0</v>
      </c>
      <c r="L749" s="1">
        <v>0</v>
      </c>
    </row>
    <row r="750" spans="1:12" x14ac:dyDescent="0.25">
      <c r="A750" t="s">
        <v>70</v>
      </c>
      <c r="B750">
        <v>2040</v>
      </c>
      <c r="C750" t="s">
        <v>67</v>
      </c>
      <c r="D750" t="s">
        <v>341</v>
      </c>
      <c r="E750" t="s">
        <v>342</v>
      </c>
      <c r="F750">
        <v>0</v>
      </c>
      <c r="G750">
        <v>0</v>
      </c>
      <c r="H750">
        <v>0</v>
      </c>
      <c r="I750">
        <v>0</v>
      </c>
      <c r="J750" s="1">
        <v>0</v>
      </c>
      <c r="K750" s="1">
        <v>0</v>
      </c>
      <c r="L750" s="1">
        <v>0</v>
      </c>
    </row>
    <row r="751" spans="1:12" x14ac:dyDescent="0.25">
      <c r="A751" t="s">
        <v>70</v>
      </c>
      <c r="B751">
        <v>2040</v>
      </c>
      <c r="C751" t="s">
        <v>67</v>
      </c>
      <c r="D751" t="s">
        <v>343</v>
      </c>
      <c r="E751" t="s">
        <v>344</v>
      </c>
      <c r="F751">
        <v>0</v>
      </c>
      <c r="G751">
        <v>0</v>
      </c>
      <c r="H751">
        <v>0</v>
      </c>
      <c r="I751">
        <v>0</v>
      </c>
      <c r="J751" s="1">
        <v>0</v>
      </c>
      <c r="K751" s="1">
        <v>0</v>
      </c>
      <c r="L751" s="1">
        <v>0</v>
      </c>
    </row>
    <row r="752" spans="1:12" x14ac:dyDescent="0.25">
      <c r="A752" t="s">
        <v>70</v>
      </c>
      <c r="B752">
        <v>2040</v>
      </c>
      <c r="C752" t="s">
        <v>67</v>
      </c>
      <c r="D752" t="s">
        <v>46</v>
      </c>
      <c r="E752" t="s">
        <v>345</v>
      </c>
      <c r="F752">
        <v>0.4</v>
      </c>
      <c r="G752">
        <v>35.08</v>
      </c>
      <c r="H752">
        <v>0.25</v>
      </c>
      <c r="I752">
        <v>0.8</v>
      </c>
      <c r="J752" s="1">
        <v>182</v>
      </c>
      <c r="K752" s="1">
        <v>0.45300000000000001</v>
      </c>
      <c r="L752" s="1">
        <v>1.46</v>
      </c>
    </row>
    <row r="753" spans="1:12" x14ac:dyDescent="0.25">
      <c r="A753" t="s">
        <v>70</v>
      </c>
      <c r="B753">
        <v>2040</v>
      </c>
      <c r="C753" t="s">
        <v>67</v>
      </c>
      <c r="D753" t="s">
        <v>346</v>
      </c>
      <c r="E753" t="s">
        <v>347</v>
      </c>
      <c r="F753">
        <v>0</v>
      </c>
      <c r="G753">
        <v>0</v>
      </c>
      <c r="H753">
        <v>0</v>
      </c>
      <c r="I753">
        <v>0</v>
      </c>
      <c r="J753" s="1">
        <v>0</v>
      </c>
      <c r="K753" s="1">
        <v>0</v>
      </c>
      <c r="L753" s="1">
        <v>0</v>
      </c>
    </row>
    <row r="754" spans="1:12" x14ac:dyDescent="0.25">
      <c r="A754" t="s">
        <v>70</v>
      </c>
      <c r="B754">
        <v>2040</v>
      </c>
      <c r="C754" t="s">
        <v>67</v>
      </c>
      <c r="D754" t="s">
        <v>348</v>
      </c>
      <c r="E754" t="s">
        <v>349</v>
      </c>
      <c r="F754">
        <v>0</v>
      </c>
      <c r="G754">
        <v>0</v>
      </c>
      <c r="H754">
        <v>0</v>
      </c>
      <c r="I754">
        <v>0</v>
      </c>
      <c r="J754" s="1">
        <v>0</v>
      </c>
      <c r="K754" s="1">
        <v>0</v>
      </c>
      <c r="L754" s="1">
        <v>0</v>
      </c>
    </row>
    <row r="755" spans="1:12" x14ac:dyDescent="0.25">
      <c r="A755" t="s">
        <v>70</v>
      </c>
      <c r="B755">
        <v>2040</v>
      </c>
      <c r="C755" t="s">
        <v>67</v>
      </c>
      <c r="D755" t="s">
        <v>350</v>
      </c>
      <c r="E755" t="s">
        <v>351</v>
      </c>
      <c r="F755">
        <v>0</v>
      </c>
      <c r="G755">
        <v>0</v>
      </c>
      <c r="H755">
        <v>0</v>
      </c>
      <c r="I755">
        <v>0</v>
      </c>
      <c r="J755" s="1">
        <v>0</v>
      </c>
      <c r="K755" s="1">
        <v>0</v>
      </c>
      <c r="L755" s="1">
        <v>0</v>
      </c>
    </row>
    <row r="756" spans="1:12" x14ac:dyDescent="0.25">
      <c r="A756" t="s">
        <v>70</v>
      </c>
      <c r="B756">
        <v>2040</v>
      </c>
      <c r="C756" t="s">
        <v>67</v>
      </c>
      <c r="D756" t="s">
        <v>352</v>
      </c>
      <c r="E756" t="s">
        <v>353</v>
      </c>
      <c r="F756">
        <v>0</v>
      </c>
      <c r="G756">
        <v>0</v>
      </c>
      <c r="H756">
        <v>0</v>
      </c>
      <c r="I756">
        <v>0</v>
      </c>
      <c r="J756" s="1">
        <v>0</v>
      </c>
      <c r="K756" s="1">
        <v>0</v>
      </c>
      <c r="L756" s="1">
        <v>0</v>
      </c>
    </row>
    <row r="757" spans="1:12" x14ac:dyDescent="0.25">
      <c r="A757" t="s">
        <v>70</v>
      </c>
      <c r="B757">
        <v>2040</v>
      </c>
      <c r="C757" t="s">
        <v>67</v>
      </c>
      <c r="D757" t="s">
        <v>354</v>
      </c>
      <c r="E757" t="s">
        <v>355</v>
      </c>
      <c r="F757">
        <v>0</v>
      </c>
      <c r="G757">
        <v>0</v>
      </c>
      <c r="H757">
        <v>0</v>
      </c>
      <c r="I757">
        <v>0</v>
      </c>
      <c r="J757" s="1">
        <v>0</v>
      </c>
      <c r="K757" s="1">
        <v>0</v>
      </c>
      <c r="L757" s="1">
        <v>0</v>
      </c>
    </row>
    <row r="758" spans="1:12" x14ac:dyDescent="0.25">
      <c r="A758" t="s">
        <v>70</v>
      </c>
      <c r="B758">
        <v>2040</v>
      </c>
      <c r="C758" t="s">
        <v>67</v>
      </c>
      <c r="D758" t="s">
        <v>356</v>
      </c>
      <c r="E758" t="s">
        <v>357</v>
      </c>
      <c r="F758">
        <v>0</v>
      </c>
      <c r="G758">
        <v>0</v>
      </c>
      <c r="H758">
        <v>0</v>
      </c>
      <c r="I758">
        <v>0</v>
      </c>
      <c r="J758" s="1">
        <v>0</v>
      </c>
      <c r="K758" s="1">
        <v>0</v>
      </c>
      <c r="L758" s="1">
        <v>0</v>
      </c>
    </row>
    <row r="759" spans="1:12" x14ac:dyDescent="0.25">
      <c r="A759" t="s">
        <v>70</v>
      </c>
      <c r="B759">
        <v>2040</v>
      </c>
      <c r="C759" t="s">
        <v>67</v>
      </c>
      <c r="D759" t="s">
        <v>358</v>
      </c>
      <c r="E759" t="s">
        <v>359</v>
      </c>
      <c r="F759">
        <v>-0.39</v>
      </c>
      <c r="G759">
        <v>30.84</v>
      </c>
      <c r="H759">
        <v>0.02</v>
      </c>
      <c r="I759">
        <v>0.4</v>
      </c>
      <c r="J759" s="1">
        <v>220</v>
      </c>
      <c r="K759" s="1">
        <v>5.5E-2</v>
      </c>
      <c r="L759" s="1">
        <v>0.88</v>
      </c>
    </row>
    <row r="760" spans="1:12" x14ac:dyDescent="0.25">
      <c r="A760" t="s">
        <v>70</v>
      </c>
      <c r="B760">
        <v>2040</v>
      </c>
      <c r="C760" t="s">
        <v>67</v>
      </c>
      <c r="D760" t="s">
        <v>360</v>
      </c>
      <c r="E760" t="s">
        <v>361</v>
      </c>
      <c r="F760">
        <v>0</v>
      </c>
      <c r="G760">
        <v>0</v>
      </c>
      <c r="H760">
        <v>0</v>
      </c>
      <c r="I760">
        <v>0</v>
      </c>
      <c r="J760" s="1">
        <v>0</v>
      </c>
      <c r="K760" s="1">
        <v>0</v>
      </c>
      <c r="L760" s="1">
        <v>0</v>
      </c>
    </row>
    <row r="761" spans="1:12" x14ac:dyDescent="0.25">
      <c r="A761" t="s">
        <v>70</v>
      </c>
      <c r="B761">
        <v>2040</v>
      </c>
      <c r="C761" t="s">
        <v>67</v>
      </c>
      <c r="D761" t="s">
        <v>362</v>
      </c>
      <c r="E761" t="s">
        <v>363</v>
      </c>
      <c r="F761">
        <v>0</v>
      </c>
      <c r="G761">
        <v>0</v>
      </c>
      <c r="H761">
        <v>0</v>
      </c>
      <c r="I761">
        <v>0</v>
      </c>
      <c r="J761" s="1">
        <v>0</v>
      </c>
      <c r="K761" s="1">
        <v>0</v>
      </c>
      <c r="L761" s="1">
        <v>0</v>
      </c>
    </row>
    <row r="762" spans="1:12" x14ac:dyDescent="0.25">
      <c r="A762" t="s">
        <v>70</v>
      </c>
      <c r="B762">
        <v>2040</v>
      </c>
      <c r="C762" t="s">
        <v>67</v>
      </c>
      <c r="D762" t="s">
        <v>364</v>
      </c>
      <c r="E762" t="s">
        <v>365</v>
      </c>
      <c r="F762">
        <v>5.89</v>
      </c>
      <c r="G762">
        <v>43.07</v>
      </c>
      <c r="H762">
        <v>2.34</v>
      </c>
      <c r="I762">
        <v>1.56</v>
      </c>
      <c r="J762" s="1">
        <v>19</v>
      </c>
      <c r="K762" s="1">
        <v>0.44400000000000001</v>
      </c>
      <c r="L762" s="1">
        <v>0.29699999999999999</v>
      </c>
    </row>
    <row r="763" spans="1:12" x14ac:dyDescent="0.25">
      <c r="A763" t="s">
        <v>70</v>
      </c>
      <c r="B763">
        <v>2040</v>
      </c>
      <c r="C763" t="s">
        <v>67</v>
      </c>
      <c r="D763" t="s">
        <v>366</v>
      </c>
      <c r="E763" t="s">
        <v>367</v>
      </c>
      <c r="F763">
        <v>0</v>
      </c>
      <c r="G763">
        <v>0</v>
      </c>
      <c r="H763">
        <v>0</v>
      </c>
      <c r="I763">
        <v>0</v>
      </c>
      <c r="J763" s="1">
        <v>0</v>
      </c>
      <c r="K763" s="1">
        <v>0</v>
      </c>
      <c r="L763" s="1">
        <v>0</v>
      </c>
    </row>
    <row r="764" spans="1:12" x14ac:dyDescent="0.25">
      <c r="A764" t="s">
        <v>70</v>
      </c>
      <c r="B764">
        <v>2040</v>
      </c>
      <c r="C764" t="s">
        <v>67</v>
      </c>
      <c r="D764" t="s">
        <v>368</v>
      </c>
      <c r="E764" t="s">
        <v>369</v>
      </c>
      <c r="F764">
        <v>0</v>
      </c>
      <c r="G764">
        <v>0</v>
      </c>
      <c r="H764">
        <v>0</v>
      </c>
      <c r="I764">
        <v>0</v>
      </c>
      <c r="J764" s="1">
        <v>0</v>
      </c>
      <c r="K764" s="1">
        <v>0</v>
      </c>
      <c r="L764" s="1">
        <v>0</v>
      </c>
    </row>
    <row r="765" spans="1:12" x14ac:dyDescent="0.25">
      <c r="A765" t="s">
        <v>70</v>
      </c>
      <c r="B765">
        <v>2040</v>
      </c>
      <c r="C765" t="s">
        <v>67</v>
      </c>
      <c r="D765" t="s">
        <v>370</v>
      </c>
      <c r="E765" t="s">
        <v>371</v>
      </c>
      <c r="F765">
        <v>0</v>
      </c>
      <c r="G765">
        <v>0</v>
      </c>
      <c r="H765">
        <v>0</v>
      </c>
      <c r="I765">
        <v>0</v>
      </c>
      <c r="J765" s="1">
        <v>0</v>
      </c>
      <c r="K765" s="1">
        <v>0</v>
      </c>
      <c r="L765" s="1">
        <v>0</v>
      </c>
    </row>
    <row r="766" spans="1:12" x14ac:dyDescent="0.25">
      <c r="A766" t="s">
        <v>70</v>
      </c>
      <c r="B766">
        <v>2040</v>
      </c>
      <c r="C766" t="s">
        <v>67</v>
      </c>
      <c r="D766" t="s">
        <v>372</v>
      </c>
      <c r="E766" t="s">
        <v>373</v>
      </c>
      <c r="F766">
        <v>0</v>
      </c>
      <c r="G766">
        <v>0</v>
      </c>
      <c r="H766">
        <v>0</v>
      </c>
      <c r="I766">
        <v>0</v>
      </c>
      <c r="J766" s="1">
        <v>0</v>
      </c>
      <c r="K766" s="1">
        <v>0</v>
      </c>
      <c r="L766" s="1">
        <v>0</v>
      </c>
    </row>
    <row r="767" spans="1:12" x14ac:dyDescent="0.25">
      <c r="A767" t="s">
        <v>70</v>
      </c>
      <c r="B767">
        <v>2040</v>
      </c>
      <c r="C767" t="s">
        <v>67</v>
      </c>
      <c r="D767" t="s">
        <v>374</v>
      </c>
      <c r="E767" t="s">
        <v>375</v>
      </c>
      <c r="F767">
        <v>0</v>
      </c>
      <c r="G767">
        <v>0</v>
      </c>
      <c r="H767">
        <v>0</v>
      </c>
      <c r="I767">
        <v>0</v>
      </c>
      <c r="J767" s="1">
        <v>0</v>
      </c>
      <c r="K767" s="1">
        <v>0</v>
      </c>
      <c r="L767" s="1">
        <v>0</v>
      </c>
    </row>
    <row r="768" spans="1:12" x14ac:dyDescent="0.25">
      <c r="A768" t="s">
        <v>70</v>
      </c>
      <c r="B768">
        <v>2040</v>
      </c>
      <c r="C768" t="s">
        <v>67</v>
      </c>
      <c r="D768" t="s">
        <v>376</v>
      </c>
      <c r="E768" t="s">
        <v>377</v>
      </c>
      <c r="F768">
        <v>0</v>
      </c>
      <c r="G768">
        <v>0</v>
      </c>
      <c r="H768">
        <v>0</v>
      </c>
      <c r="I768">
        <v>0</v>
      </c>
      <c r="J768" s="1">
        <v>0</v>
      </c>
      <c r="K768" s="1">
        <v>0</v>
      </c>
      <c r="L768" s="1">
        <v>0</v>
      </c>
    </row>
    <row r="769" spans="1:12" x14ac:dyDescent="0.25">
      <c r="A769" t="s">
        <v>70</v>
      </c>
      <c r="B769">
        <v>2040</v>
      </c>
      <c r="C769" t="s">
        <v>67</v>
      </c>
      <c r="D769" t="s">
        <v>378</v>
      </c>
      <c r="E769" t="s">
        <v>379</v>
      </c>
      <c r="F769">
        <v>0</v>
      </c>
      <c r="G769">
        <v>0</v>
      </c>
      <c r="H769">
        <v>0</v>
      </c>
      <c r="I769">
        <v>0</v>
      </c>
      <c r="J769" s="1">
        <v>0</v>
      </c>
      <c r="K769" s="1">
        <v>0</v>
      </c>
      <c r="L769" s="1">
        <v>0</v>
      </c>
    </row>
    <row r="770" spans="1:12" x14ac:dyDescent="0.25">
      <c r="A770" t="s">
        <v>70</v>
      </c>
      <c r="B770">
        <v>2040</v>
      </c>
      <c r="C770" t="s">
        <v>67</v>
      </c>
      <c r="D770" t="s">
        <v>32</v>
      </c>
      <c r="E770" t="s">
        <v>380</v>
      </c>
      <c r="F770">
        <v>4.9800000000000004</v>
      </c>
      <c r="G770">
        <v>45.39</v>
      </c>
      <c r="H770">
        <v>2.09</v>
      </c>
      <c r="I770">
        <v>1.91</v>
      </c>
      <c r="J770" s="1">
        <v>357</v>
      </c>
      <c r="K770" s="1">
        <v>7.45</v>
      </c>
      <c r="L770" s="1">
        <v>6.82</v>
      </c>
    </row>
    <row r="771" spans="1:12" x14ac:dyDescent="0.25">
      <c r="A771" t="s">
        <v>70</v>
      </c>
      <c r="B771">
        <v>2040</v>
      </c>
      <c r="C771" t="s">
        <v>67</v>
      </c>
      <c r="D771" t="s">
        <v>381</v>
      </c>
      <c r="E771" t="s">
        <v>382</v>
      </c>
      <c r="F771">
        <v>1.42</v>
      </c>
      <c r="G771">
        <v>33.78</v>
      </c>
      <c r="H771">
        <v>0.57999999999999996</v>
      </c>
      <c r="I771">
        <v>0.63</v>
      </c>
      <c r="J771" s="1">
        <v>2390</v>
      </c>
      <c r="K771" s="1">
        <v>13.8</v>
      </c>
      <c r="L771" s="1">
        <v>15.1</v>
      </c>
    </row>
    <row r="772" spans="1:12" x14ac:dyDescent="0.25">
      <c r="A772" t="s">
        <v>70</v>
      </c>
      <c r="B772">
        <v>2040</v>
      </c>
      <c r="C772" t="s">
        <v>67</v>
      </c>
      <c r="D772" t="s">
        <v>383</v>
      </c>
      <c r="E772" t="s">
        <v>384</v>
      </c>
      <c r="F772">
        <v>0</v>
      </c>
      <c r="G772">
        <v>0</v>
      </c>
      <c r="H772">
        <v>0</v>
      </c>
      <c r="I772">
        <v>0</v>
      </c>
      <c r="J772" s="1">
        <v>0</v>
      </c>
      <c r="K772" s="1">
        <v>0</v>
      </c>
      <c r="L772" s="1">
        <v>0</v>
      </c>
    </row>
    <row r="773" spans="1:12" x14ac:dyDescent="0.25">
      <c r="A773" t="s">
        <v>70</v>
      </c>
      <c r="B773">
        <v>2040</v>
      </c>
      <c r="C773" t="s">
        <v>67</v>
      </c>
      <c r="D773" t="s">
        <v>385</v>
      </c>
      <c r="E773" t="s">
        <v>386</v>
      </c>
      <c r="F773">
        <v>0</v>
      </c>
      <c r="G773">
        <v>0</v>
      </c>
      <c r="H773">
        <v>0</v>
      </c>
      <c r="I773">
        <v>0</v>
      </c>
      <c r="J773" s="1">
        <v>0</v>
      </c>
      <c r="K773" s="1">
        <v>0</v>
      </c>
      <c r="L773" s="1">
        <v>0</v>
      </c>
    </row>
    <row r="774" spans="1:12" x14ac:dyDescent="0.25">
      <c r="A774" t="s">
        <v>70</v>
      </c>
      <c r="B774">
        <v>2040</v>
      </c>
      <c r="C774" t="s">
        <v>67</v>
      </c>
      <c r="D774" t="s">
        <v>387</v>
      </c>
      <c r="E774" t="s">
        <v>388</v>
      </c>
      <c r="F774">
        <v>0</v>
      </c>
      <c r="G774">
        <v>18.91</v>
      </c>
      <c r="H774">
        <v>0</v>
      </c>
      <c r="I774">
        <v>0</v>
      </c>
      <c r="J774" s="1">
        <v>163</v>
      </c>
      <c r="K774" s="1">
        <v>0</v>
      </c>
      <c r="L774" s="1">
        <v>0</v>
      </c>
    </row>
    <row r="775" spans="1:12" x14ac:dyDescent="0.25">
      <c r="A775" t="s">
        <v>70</v>
      </c>
      <c r="B775">
        <v>2040</v>
      </c>
      <c r="C775" t="s">
        <v>67</v>
      </c>
      <c r="D775" t="s">
        <v>389</v>
      </c>
      <c r="E775" t="s">
        <v>390</v>
      </c>
      <c r="F775">
        <v>0</v>
      </c>
      <c r="G775">
        <v>0</v>
      </c>
      <c r="H775">
        <v>0</v>
      </c>
      <c r="I775">
        <v>0</v>
      </c>
      <c r="J775" s="1">
        <v>0</v>
      </c>
      <c r="K775" s="1">
        <v>0</v>
      </c>
      <c r="L775" s="1">
        <v>0</v>
      </c>
    </row>
    <row r="776" spans="1:12" x14ac:dyDescent="0.25">
      <c r="A776" t="s">
        <v>70</v>
      </c>
      <c r="B776">
        <v>2040</v>
      </c>
      <c r="C776" t="s">
        <v>67</v>
      </c>
      <c r="D776" t="s">
        <v>38</v>
      </c>
      <c r="E776" t="s">
        <v>391</v>
      </c>
      <c r="F776">
        <v>0</v>
      </c>
      <c r="G776">
        <v>0</v>
      </c>
      <c r="H776">
        <v>0</v>
      </c>
      <c r="I776">
        <v>0</v>
      </c>
      <c r="J776" s="1">
        <v>0</v>
      </c>
      <c r="K776" s="1">
        <v>0</v>
      </c>
      <c r="L776" s="1">
        <v>0</v>
      </c>
    </row>
    <row r="777" spans="1:12" x14ac:dyDescent="0.25">
      <c r="A777" t="s">
        <v>70</v>
      </c>
      <c r="B777">
        <v>2040</v>
      </c>
      <c r="C777" t="s">
        <v>67</v>
      </c>
      <c r="D777" t="s">
        <v>31</v>
      </c>
      <c r="E777" t="s">
        <v>392</v>
      </c>
      <c r="F777">
        <v>0</v>
      </c>
      <c r="G777">
        <v>0</v>
      </c>
      <c r="H777">
        <v>0</v>
      </c>
      <c r="I777">
        <v>0</v>
      </c>
      <c r="J777" s="1">
        <v>0</v>
      </c>
      <c r="K777" s="1">
        <v>0</v>
      </c>
      <c r="L777" s="1">
        <v>0</v>
      </c>
    </row>
    <row r="778" spans="1:12" x14ac:dyDescent="0.25">
      <c r="A778" t="s">
        <v>70</v>
      </c>
      <c r="B778">
        <v>2040</v>
      </c>
      <c r="C778" t="s">
        <v>67</v>
      </c>
      <c r="D778" t="s">
        <v>393</v>
      </c>
      <c r="E778" t="s">
        <v>394</v>
      </c>
      <c r="F778">
        <v>0</v>
      </c>
      <c r="G778">
        <v>0</v>
      </c>
      <c r="H778">
        <v>0</v>
      </c>
      <c r="I778">
        <v>0</v>
      </c>
      <c r="J778" s="1">
        <v>0</v>
      </c>
      <c r="K778" s="1">
        <v>0</v>
      </c>
      <c r="L778" s="1">
        <v>0</v>
      </c>
    </row>
    <row r="779" spans="1:12" x14ac:dyDescent="0.25">
      <c r="A779" t="s">
        <v>70</v>
      </c>
      <c r="B779">
        <v>2040</v>
      </c>
      <c r="C779" t="s">
        <v>67</v>
      </c>
      <c r="D779" t="s">
        <v>395</v>
      </c>
      <c r="E779" t="s">
        <v>396</v>
      </c>
      <c r="F779">
        <v>5.04</v>
      </c>
      <c r="G779">
        <v>43.86</v>
      </c>
      <c r="H779">
        <v>2.1</v>
      </c>
      <c r="I779">
        <v>1.7</v>
      </c>
      <c r="J779" s="1">
        <v>1.03</v>
      </c>
      <c r="K779" s="1">
        <v>2.1700000000000001E-2</v>
      </c>
      <c r="L779" s="1">
        <v>1.7600000000000001E-2</v>
      </c>
    </row>
    <row r="780" spans="1:12" x14ac:dyDescent="0.25">
      <c r="A780" t="s">
        <v>70</v>
      </c>
      <c r="B780">
        <v>2040</v>
      </c>
      <c r="C780" t="s">
        <v>67</v>
      </c>
      <c r="D780" t="s">
        <v>397</v>
      </c>
      <c r="E780" t="s">
        <v>398</v>
      </c>
      <c r="F780">
        <v>0</v>
      </c>
      <c r="G780">
        <v>0</v>
      </c>
      <c r="H780">
        <v>0</v>
      </c>
      <c r="I780">
        <v>0</v>
      </c>
      <c r="J780" s="1">
        <v>0</v>
      </c>
      <c r="K780" s="1">
        <v>0</v>
      </c>
      <c r="L780" s="1">
        <v>0</v>
      </c>
    </row>
    <row r="781" spans="1:12" x14ac:dyDescent="0.25">
      <c r="A781" t="s">
        <v>70</v>
      </c>
      <c r="B781">
        <v>2040</v>
      </c>
      <c r="C781" t="s">
        <v>67</v>
      </c>
      <c r="D781" t="s">
        <v>54</v>
      </c>
      <c r="E781" t="s">
        <v>399</v>
      </c>
      <c r="F781">
        <v>0.81</v>
      </c>
      <c r="G781">
        <v>30.58</v>
      </c>
      <c r="H781">
        <v>0.33</v>
      </c>
      <c r="I781">
        <v>0.38</v>
      </c>
      <c r="J781" s="1">
        <v>23200</v>
      </c>
      <c r="K781" s="1">
        <v>77.3</v>
      </c>
      <c r="L781" s="1">
        <v>88</v>
      </c>
    </row>
    <row r="782" spans="1:12" x14ac:dyDescent="0.25">
      <c r="A782" t="s">
        <v>70</v>
      </c>
      <c r="B782">
        <v>2040</v>
      </c>
      <c r="C782" t="s">
        <v>67</v>
      </c>
      <c r="D782" t="s">
        <v>400</v>
      </c>
      <c r="E782" t="s">
        <v>401</v>
      </c>
      <c r="F782">
        <v>-1.2</v>
      </c>
      <c r="G782">
        <v>27.68</v>
      </c>
      <c r="H782">
        <v>0</v>
      </c>
      <c r="I782">
        <v>0.16</v>
      </c>
      <c r="J782" s="1">
        <v>20.3</v>
      </c>
      <c r="K782" s="1">
        <v>0</v>
      </c>
      <c r="L782" s="1">
        <v>3.3399999999999999E-2</v>
      </c>
    </row>
    <row r="783" spans="1:12" x14ac:dyDescent="0.25">
      <c r="A783" t="s">
        <v>70</v>
      </c>
      <c r="B783">
        <v>2040</v>
      </c>
      <c r="C783" t="s">
        <v>67</v>
      </c>
      <c r="D783" t="s">
        <v>402</v>
      </c>
      <c r="E783" t="s">
        <v>403</v>
      </c>
      <c r="F783">
        <v>4.6500000000000004</v>
      </c>
      <c r="G783">
        <v>41.19</v>
      </c>
      <c r="H783">
        <v>1.82</v>
      </c>
      <c r="I783">
        <v>1.4</v>
      </c>
      <c r="J783" s="1">
        <v>9.5</v>
      </c>
      <c r="K783" s="1">
        <v>0.17299999999999999</v>
      </c>
      <c r="L783" s="1">
        <v>0.13300000000000001</v>
      </c>
    </row>
    <row r="784" spans="1:12" x14ac:dyDescent="0.25">
      <c r="A784" t="s">
        <v>70</v>
      </c>
      <c r="B784">
        <v>2040</v>
      </c>
      <c r="C784" t="s">
        <v>67</v>
      </c>
      <c r="D784" t="s">
        <v>404</v>
      </c>
      <c r="E784" t="s">
        <v>405</v>
      </c>
      <c r="F784">
        <v>0</v>
      </c>
      <c r="G784">
        <v>0</v>
      </c>
      <c r="H784">
        <v>0</v>
      </c>
      <c r="I784">
        <v>0</v>
      </c>
      <c r="J784" s="1">
        <v>0</v>
      </c>
      <c r="K784" s="1">
        <v>0</v>
      </c>
      <c r="L784" s="1">
        <v>0</v>
      </c>
    </row>
    <row r="785" spans="1:12" x14ac:dyDescent="0.25">
      <c r="A785" t="s">
        <v>70</v>
      </c>
      <c r="B785">
        <v>2040</v>
      </c>
      <c r="C785" t="s">
        <v>67</v>
      </c>
      <c r="D785" t="s">
        <v>406</v>
      </c>
      <c r="E785" t="s">
        <v>407</v>
      </c>
      <c r="F785">
        <v>0</v>
      </c>
      <c r="G785">
        <v>0</v>
      </c>
      <c r="H785">
        <v>0</v>
      </c>
      <c r="I785">
        <v>0</v>
      </c>
      <c r="J785" s="1">
        <v>0</v>
      </c>
      <c r="K785" s="1">
        <v>0</v>
      </c>
      <c r="L785" s="1">
        <v>0</v>
      </c>
    </row>
    <row r="786" spans="1:12" x14ac:dyDescent="0.25">
      <c r="A786" t="s">
        <v>70</v>
      </c>
      <c r="B786">
        <v>2040</v>
      </c>
      <c r="C786" t="s">
        <v>67</v>
      </c>
      <c r="D786" t="s">
        <v>408</v>
      </c>
      <c r="E786" t="s">
        <v>409</v>
      </c>
      <c r="F786">
        <v>0</v>
      </c>
      <c r="G786">
        <v>0</v>
      </c>
      <c r="H786">
        <v>0</v>
      </c>
      <c r="I786">
        <v>0</v>
      </c>
      <c r="J786" s="1">
        <v>0</v>
      </c>
      <c r="K786" s="1">
        <v>0</v>
      </c>
      <c r="L786" s="1">
        <v>0</v>
      </c>
    </row>
    <row r="787" spans="1:12" x14ac:dyDescent="0.25">
      <c r="A787" t="s">
        <v>70</v>
      </c>
      <c r="B787">
        <v>2040</v>
      </c>
      <c r="C787" t="s">
        <v>67</v>
      </c>
      <c r="D787" t="s">
        <v>39</v>
      </c>
      <c r="E787" t="s">
        <v>410</v>
      </c>
      <c r="F787">
        <v>2.36</v>
      </c>
      <c r="G787">
        <v>38.729999999999997</v>
      </c>
      <c r="H787">
        <v>0.99</v>
      </c>
      <c r="I787">
        <v>1.1599999999999999</v>
      </c>
      <c r="J787" s="1">
        <v>168</v>
      </c>
      <c r="K787" s="1">
        <v>1.67</v>
      </c>
      <c r="L787" s="1">
        <v>1.95</v>
      </c>
    </row>
    <row r="788" spans="1:12" x14ac:dyDescent="0.25">
      <c r="A788" t="s">
        <v>70</v>
      </c>
      <c r="B788">
        <v>2040</v>
      </c>
      <c r="C788" t="s">
        <v>67</v>
      </c>
      <c r="D788" t="s">
        <v>411</v>
      </c>
      <c r="E788" t="s">
        <v>412</v>
      </c>
      <c r="F788">
        <v>0</v>
      </c>
      <c r="G788">
        <v>0</v>
      </c>
      <c r="H788">
        <v>0</v>
      </c>
      <c r="I788">
        <v>0</v>
      </c>
      <c r="J788" s="1">
        <v>0</v>
      </c>
      <c r="K788" s="1">
        <v>0</v>
      </c>
      <c r="L788" s="1">
        <v>0</v>
      </c>
    </row>
    <row r="789" spans="1:12" x14ac:dyDescent="0.25">
      <c r="A789" t="s">
        <v>70</v>
      </c>
      <c r="B789">
        <v>2040</v>
      </c>
      <c r="C789" t="s">
        <v>67</v>
      </c>
      <c r="D789" t="s">
        <v>413</v>
      </c>
      <c r="E789" t="s">
        <v>414</v>
      </c>
      <c r="F789">
        <v>2.2599999999999998</v>
      </c>
      <c r="G789">
        <v>34.450000000000003</v>
      </c>
      <c r="H789">
        <v>0.92</v>
      </c>
      <c r="I789">
        <v>0.69</v>
      </c>
      <c r="J789" s="1">
        <v>17.3</v>
      </c>
      <c r="K789" s="1">
        <v>0.16</v>
      </c>
      <c r="L789" s="1">
        <v>0.12</v>
      </c>
    </row>
    <row r="790" spans="1:12" x14ac:dyDescent="0.25">
      <c r="A790" t="s">
        <v>70</v>
      </c>
      <c r="B790">
        <v>2040</v>
      </c>
      <c r="C790" t="s">
        <v>67</v>
      </c>
      <c r="D790" t="s">
        <v>47</v>
      </c>
      <c r="E790" t="s">
        <v>415</v>
      </c>
      <c r="F790">
        <v>0</v>
      </c>
      <c r="G790">
        <v>0</v>
      </c>
      <c r="H790">
        <v>0</v>
      </c>
      <c r="I790">
        <v>0</v>
      </c>
      <c r="J790" s="1">
        <v>0</v>
      </c>
      <c r="K790" s="1">
        <v>0</v>
      </c>
      <c r="L790" s="1">
        <v>0</v>
      </c>
    </row>
    <row r="791" spans="1:12" x14ac:dyDescent="0.25">
      <c r="A791" t="s">
        <v>70</v>
      </c>
      <c r="B791">
        <v>2040</v>
      </c>
      <c r="C791" t="s">
        <v>67</v>
      </c>
      <c r="D791" t="s">
        <v>416</v>
      </c>
      <c r="E791" t="s">
        <v>417</v>
      </c>
      <c r="F791">
        <v>0</v>
      </c>
      <c r="G791">
        <v>0</v>
      </c>
      <c r="H791">
        <v>0</v>
      </c>
      <c r="I791">
        <v>0</v>
      </c>
      <c r="J791" s="1">
        <v>0</v>
      </c>
      <c r="K791" s="1">
        <v>0</v>
      </c>
      <c r="L791" s="1">
        <v>0</v>
      </c>
    </row>
    <row r="792" spans="1:12" x14ac:dyDescent="0.25">
      <c r="A792" t="s">
        <v>70</v>
      </c>
      <c r="B792">
        <v>2040</v>
      </c>
      <c r="C792" t="s">
        <v>67</v>
      </c>
      <c r="D792" t="s">
        <v>35</v>
      </c>
      <c r="E792" t="s">
        <v>418</v>
      </c>
      <c r="F792">
        <v>0</v>
      </c>
      <c r="G792">
        <v>0</v>
      </c>
      <c r="H792">
        <v>0</v>
      </c>
      <c r="I792">
        <v>0</v>
      </c>
      <c r="J792" s="1">
        <v>0</v>
      </c>
      <c r="K792" s="1">
        <v>0</v>
      </c>
      <c r="L792" s="1">
        <v>0</v>
      </c>
    </row>
    <row r="793" spans="1:12" x14ac:dyDescent="0.25">
      <c r="A793" t="s">
        <v>70</v>
      </c>
      <c r="B793">
        <v>2040</v>
      </c>
      <c r="C793" t="s">
        <v>67</v>
      </c>
      <c r="D793" t="s">
        <v>419</v>
      </c>
      <c r="E793" t="s">
        <v>420</v>
      </c>
      <c r="F793">
        <v>2.77</v>
      </c>
      <c r="G793">
        <v>33.83</v>
      </c>
      <c r="H793">
        <v>1.17</v>
      </c>
      <c r="I793">
        <v>0.82</v>
      </c>
      <c r="J793" s="1">
        <v>209</v>
      </c>
      <c r="K793" s="1">
        <v>2.44</v>
      </c>
      <c r="L793" s="1">
        <v>1.7</v>
      </c>
    </row>
    <row r="794" spans="1:12" x14ac:dyDescent="0.25">
      <c r="A794" t="s">
        <v>70</v>
      </c>
      <c r="B794">
        <v>2040</v>
      </c>
      <c r="C794" t="s">
        <v>67</v>
      </c>
      <c r="D794" t="s">
        <v>59</v>
      </c>
      <c r="E794" t="s">
        <v>421</v>
      </c>
      <c r="F794">
        <v>1.29</v>
      </c>
      <c r="G794">
        <v>40.25</v>
      </c>
      <c r="H794">
        <v>0.69</v>
      </c>
      <c r="I794">
        <v>1.29</v>
      </c>
      <c r="J794" s="1">
        <v>8110</v>
      </c>
      <c r="K794" s="1">
        <v>55.9</v>
      </c>
      <c r="L794" s="1">
        <v>105</v>
      </c>
    </row>
    <row r="795" spans="1:12" x14ac:dyDescent="0.25">
      <c r="A795" t="s">
        <v>70</v>
      </c>
      <c r="B795">
        <v>2040</v>
      </c>
      <c r="C795" t="s">
        <v>67</v>
      </c>
      <c r="D795" t="s">
        <v>422</v>
      </c>
      <c r="E795" t="s">
        <v>423</v>
      </c>
      <c r="F795">
        <v>0</v>
      </c>
      <c r="G795">
        <v>0</v>
      </c>
      <c r="H795">
        <v>0</v>
      </c>
      <c r="I795">
        <v>0</v>
      </c>
      <c r="J795" s="1">
        <v>0</v>
      </c>
      <c r="K795" s="1">
        <v>0</v>
      </c>
      <c r="L795" s="1">
        <v>0</v>
      </c>
    </row>
    <row r="796" spans="1:12" x14ac:dyDescent="0.25">
      <c r="A796" t="s">
        <v>70</v>
      </c>
      <c r="B796">
        <v>2040</v>
      </c>
      <c r="C796" t="s">
        <v>67</v>
      </c>
      <c r="D796" t="s">
        <v>424</v>
      </c>
      <c r="E796" t="s">
        <v>425</v>
      </c>
      <c r="F796">
        <v>-0.06</v>
      </c>
      <c r="G796">
        <v>23.61</v>
      </c>
      <c r="H796">
        <v>0</v>
      </c>
      <c r="I796">
        <v>0</v>
      </c>
      <c r="J796" s="1">
        <v>1110</v>
      </c>
      <c r="K796" s="1">
        <v>2.3900000000000002E-3</v>
      </c>
      <c r="L796" s="1">
        <v>1.9400000000000001E-2</v>
      </c>
    </row>
    <row r="797" spans="1:12" x14ac:dyDescent="0.25">
      <c r="A797" t="s">
        <v>70</v>
      </c>
      <c r="B797">
        <v>2040</v>
      </c>
      <c r="C797" t="s">
        <v>67</v>
      </c>
      <c r="D797" t="s">
        <v>426</v>
      </c>
      <c r="E797" t="s">
        <v>427</v>
      </c>
      <c r="F797">
        <v>0</v>
      </c>
      <c r="G797">
        <v>0</v>
      </c>
      <c r="H797">
        <v>0</v>
      </c>
      <c r="I797">
        <v>0</v>
      </c>
      <c r="J797" s="1">
        <v>0</v>
      </c>
      <c r="K797" s="1">
        <v>0</v>
      </c>
      <c r="L797" s="1">
        <v>0</v>
      </c>
    </row>
    <row r="798" spans="1:12" x14ac:dyDescent="0.25">
      <c r="A798" t="s">
        <v>70</v>
      </c>
      <c r="B798">
        <v>2040</v>
      </c>
      <c r="C798" t="s">
        <v>67</v>
      </c>
      <c r="D798" t="s">
        <v>428</v>
      </c>
      <c r="E798" t="s">
        <v>429</v>
      </c>
      <c r="F798">
        <v>0</v>
      </c>
      <c r="G798">
        <v>0</v>
      </c>
      <c r="H798">
        <v>0</v>
      </c>
      <c r="I798">
        <v>0</v>
      </c>
      <c r="J798" s="1">
        <v>0</v>
      </c>
      <c r="K798" s="1">
        <v>0</v>
      </c>
      <c r="L798" s="1">
        <v>0</v>
      </c>
    </row>
    <row r="799" spans="1:12" x14ac:dyDescent="0.25">
      <c r="A799" t="s">
        <v>70</v>
      </c>
      <c r="B799">
        <v>2040</v>
      </c>
      <c r="C799" t="s">
        <v>67</v>
      </c>
      <c r="D799" t="s">
        <v>430</v>
      </c>
      <c r="E799" t="s">
        <v>431</v>
      </c>
      <c r="F799">
        <v>-0.38</v>
      </c>
      <c r="G799">
        <v>23.54</v>
      </c>
      <c r="H799">
        <v>0</v>
      </c>
      <c r="I799">
        <v>0.01</v>
      </c>
      <c r="J799" s="1">
        <v>587</v>
      </c>
      <c r="K799" s="1">
        <v>0</v>
      </c>
      <c r="L799" s="1">
        <v>4.1200000000000001E-2</v>
      </c>
    </row>
    <row r="800" spans="1:12" x14ac:dyDescent="0.25">
      <c r="A800" t="s">
        <v>70</v>
      </c>
      <c r="B800">
        <v>2040</v>
      </c>
      <c r="C800" t="s">
        <v>67</v>
      </c>
      <c r="D800" t="s">
        <v>57</v>
      </c>
      <c r="E800" t="s">
        <v>432</v>
      </c>
      <c r="F800">
        <v>0.34</v>
      </c>
      <c r="G800">
        <v>26.49</v>
      </c>
      <c r="H800">
        <v>0.18</v>
      </c>
      <c r="I800">
        <v>0.18</v>
      </c>
      <c r="J800" s="1">
        <v>30100</v>
      </c>
      <c r="K800" s="1">
        <v>54.5</v>
      </c>
      <c r="L800" s="1">
        <v>54</v>
      </c>
    </row>
    <row r="801" spans="1:12" x14ac:dyDescent="0.25">
      <c r="A801" t="s">
        <v>70</v>
      </c>
      <c r="B801">
        <v>2040</v>
      </c>
      <c r="C801" t="s">
        <v>67</v>
      </c>
      <c r="D801" t="s">
        <v>433</v>
      </c>
      <c r="E801" t="s">
        <v>434</v>
      </c>
      <c r="F801">
        <v>0</v>
      </c>
      <c r="G801">
        <v>0</v>
      </c>
      <c r="H801">
        <v>0</v>
      </c>
      <c r="I801">
        <v>0</v>
      </c>
      <c r="J801" s="1">
        <v>0</v>
      </c>
      <c r="K801" s="1">
        <v>0</v>
      </c>
      <c r="L801" s="1">
        <v>0</v>
      </c>
    </row>
    <row r="802" spans="1:12" x14ac:dyDescent="0.25">
      <c r="A802" t="s">
        <v>70</v>
      </c>
      <c r="B802">
        <v>2040</v>
      </c>
      <c r="C802" t="s">
        <v>67</v>
      </c>
      <c r="D802" t="s">
        <v>435</v>
      </c>
      <c r="E802" t="s">
        <v>436</v>
      </c>
      <c r="F802">
        <v>0</v>
      </c>
      <c r="G802">
        <v>0</v>
      </c>
      <c r="H802">
        <v>0</v>
      </c>
      <c r="I802">
        <v>0</v>
      </c>
      <c r="J802" s="1">
        <v>0</v>
      </c>
      <c r="K802" s="1">
        <v>0</v>
      </c>
      <c r="L802" s="1">
        <v>0</v>
      </c>
    </row>
    <row r="803" spans="1:12" x14ac:dyDescent="0.25">
      <c r="A803" t="s">
        <v>70</v>
      </c>
      <c r="B803">
        <v>2040</v>
      </c>
      <c r="C803" t="s">
        <v>67</v>
      </c>
      <c r="D803" t="s">
        <v>437</v>
      </c>
      <c r="E803" t="s">
        <v>438</v>
      </c>
      <c r="F803">
        <v>5.5</v>
      </c>
      <c r="G803">
        <v>41.02</v>
      </c>
      <c r="H803">
        <v>2.17</v>
      </c>
      <c r="I803">
        <v>1.33</v>
      </c>
      <c r="J803" s="1">
        <v>27.3</v>
      </c>
      <c r="K803" s="1">
        <v>0.59299999999999997</v>
      </c>
      <c r="L803" s="1">
        <v>0.36199999999999999</v>
      </c>
    </row>
    <row r="804" spans="1:12" x14ac:dyDescent="0.25">
      <c r="A804" t="s">
        <v>70</v>
      </c>
      <c r="B804">
        <v>2040</v>
      </c>
      <c r="C804" t="s">
        <v>67</v>
      </c>
      <c r="D804" t="s">
        <v>439</v>
      </c>
      <c r="E804" t="s">
        <v>440</v>
      </c>
      <c r="F804">
        <v>0.75</v>
      </c>
      <c r="G804">
        <v>35.06</v>
      </c>
      <c r="H804">
        <v>0.31</v>
      </c>
      <c r="I804">
        <v>0.78</v>
      </c>
      <c r="J804" s="1">
        <v>522</v>
      </c>
      <c r="K804" s="1">
        <v>1.6</v>
      </c>
      <c r="L804" s="1">
        <v>4.07</v>
      </c>
    </row>
  </sheetData>
  <autoFilter ref="A8:D804"/>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804"/>
  <sheetViews>
    <sheetView topLeftCell="A793" workbookViewId="0">
      <selection activeCell="A8" sqref="A8:L804"/>
    </sheetView>
  </sheetViews>
  <sheetFormatPr defaultRowHeight="15" x14ac:dyDescent="0.25"/>
  <cols>
    <col min="1" max="1" width="53.85546875" bestFit="1" customWidth="1"/>
    <col min="2" max="2" width="5.42578125" bestFit="1" customWidth="1"/>
    <col min="3" max="4" width="19.140625" bestFit="1" customWidth="1"/>
    <col min="5" max="5" width="19.140625" customWidth="1"/>
    <col min="6" max="6" width="19.140625" bestFit="1" customWidth="1"/>
    <col min="7" max="7" width="8.85546875" bestFit="1" customWidth="1"/>
    <col min="8" max="8" width="14.42578125" bestFit="1" customWidth="1"/>
    <col min="9" max="9" width="12.85546875" bestFit="1" customWidth="1"/>
    <col min="10" max="10" width="11.42578125" bestFit="1" customWidth="1"/>
    <col min="11" max="11" width="23.28515625" bestFit="1" customWidth="1"/>
    <col min="12" max="12" width="19.7109375" bestFit="1" customWidth="1"/>
  </cols>
  <sheetData>
    <row r="1" spans="1:14" x14ac:dyDescent="0.25">
      <c r="A1" t="s">
        <v>0</v>
      </c>
      <c r="F1" s="5" t="s">
        <v>22</v>
      </c>
      <c r="G1" s="5" t="s">
        <v>23</v>
      </c>
      <c r="H1" s="5" t="s">
        <v>24</v>
      </c>
      <c r="I1" s="5" t="s">
        <v>25</v>
      </c>
      <c r="K1" s="5" t="s">
        <v>24</v>
      </c>
      <c r="L1" s="5" t="s">
        <v>25</v>
      </c>
    </row>
    <row r="2" spans="1:14" x14ac:dyDescent="0.25">
      <c r="A2" t="s">
        <v>12</v>
      </c>
      <c r="E2" s="3" t="s">
        <v>64</v>
      </c>
      <c r="F2" s="6">
        <f t="array" ref="F2">SUM(IF($C$9:$C$804=$E2,$F$9:$F$804*$J$9:$J$804))/SUM(IF($C$9:$C$804=$E2,$J$9:$J$804))</f>
        <v>0.78159671143076104</v>
      </c>
      <c r="G2" s="7">
        <f t="array" ref="G2">SUM(IF($C$9:$C$804=$E2,$G$9:$G$804*$J$9:$J$804))/SUM(IF($C$9:$C$804=$E2,$J$9:$J$804))</f>
        <v>33.347492182184361</v>
      </c>
      <c r="H2" s="8">
        <f t="array" ref="H2">SUM(IF($C$9:$C$804=$E2,$H$9:$H$804*$J$9:$J$804))/SUM(IF($C$9:$C$804=$E2,$J$9:$J$804))/100</f>
        <v>1.7315647162585612E-2</v>
      </c>
      <c r="I2" s="8">
        <f t="array" ref="I2">SUM(IF($C$9:$C$804=$E2,$I$9:$I$804*$J$9:$J$804))/SUM(IF($C$9:$C$804=$E2,$J$9:$J$804))/100</f>
        <v>1.9811807720932613E-2</v>
      </c>
      <c r="K2" s="8">
        <f>SUMIFS($K$9:$K$804,$C$9:$C$804,$E2)/SUMIFS($J$9:$J$804,$C$9:$C$804,$E2)</f>
        <v>1.7328912208851709E-2</v>
      </c>
      <c r="L2" s="8">
        <f>SUMIFS($L$9:$L$804,$C$9:$C$804,$E2)/SUMIFS($J$9:$J$804,$C$9:$C$804,$E2)</f>
        <v>1.9810965324262957E-2</v>
      </c>
    </row>
    <row r="3" spans="1:14" x14ac:dyDescent="0.25">
      <c r="A3" t="s">
        <v>13</v>
      </c>
      <c r="B3" t="s">
        <v>14</v>
      </c>
      <c r="E3" s="3" t="s">
        <v>65</v>
      </c>
      <c r="F3" s="6">
        <f t="array" ref="F3">SUM(IF($C$9:$C$804=$E3,$F$9:$F$804*$J$9:$J$804))/SUM(IF($C$9:$C$804=$E3,$J$9:$J$804))</f>
        <v>2.4467855562172685</v>
      </c>
      <c r="G3" s="7">
        <f t="array" ref="G3">SUM(IF($C$9:$C$804=$E3,$G$9:$G$804*$J$9:$J$804))/SUM(IF($C$9:$C$804=$E3,$J$9:$J$804))</f>
        <v>39.060536495424536</v>
      </c>
      <c r="H3" s="8">
        <f t="array" ref="H3">SUM(IF($C$9:$C$804=$E3,$H$9:$H$804*$J$9:$J$804))/SUM(IF($C$9:$C$804=$E3,$J$9:$J$804))/100</f>
        <v>8.7907488731475709E-3</v>
      </c>
      <c r="I3" s="8">
        <f t="array" ref="I3">SUM(IF($C$9:$C$804=$E3,$I$9:$I$804*$J$9:$J$804))/SUM(IF($C$9:$C$804=$E3,$J$9:$J$804))/100</f>
        <v>3.5097946500401295E-2</v>
      </c>
      <c r="K3" s="8">
        <f>SUMIFS($K$9:$K$804,$C$9:$C$804,$E3)/SUMIFS($J$9:$J$804,$C$9:$C$804,$E3)</f>
        <v>8.7882010096544099E-3</v>
      </c>
      <c r="L3" s="8">
        <f>SUMIFS($L$9:$L$804,$C$9:$C$804,$E3)/SUMIFS($J$9:$J$804,$C$9:$C$804,$E3)</f>
        <v>3.5222983030156411E-2</v>
      </c>
    </row>
    <row r="4" spans="1:14" x14ac:dyDescent="0.25">
      <c r="A4" t="s">
        <v>2</v>
      </c>
      <c r="E4" s="3" t="s">
        <v>66</v>
      </c>
      <c r="F4" s="6">
        <f t="array" ref="F4">SUM(IF($C$9:$C$804=$E4,$F$9:$F$804*$J$9:$J$804))/SUM(IF($C$9:$C$804=$E4,$J$9:$J$804))</f>
        <v>2.6680166353549692</v>
      </c>
      <c r="G4" s="7">
        <f t="array" ref="G4">SUM(IF($C$9:$C$804=$E4,$G$9:$G$804*$J$9:$J$804))/SUM(IF($C$9:$C$804=$E4,$J$9:$J$804))</f>
        <v>37.52708287316905</v>
      </c>
      <c r="H4" s="8">
        <f t="array" ref="H4">SUM(IF($C$9:$C$804=$E4,$H$9:$H$804*$J$9:$J$804))/SUM(IF($C$9:$C$804=$E4,$J$9:$J$804))/100</f>
        <v>2.7911761918002376E-2</v>
      </c>
      <c r="I4" s="8">
        <f t="array" ref="I4">SUM(IF($C$9:$C$804=$E4,$I$9:$I$804*$J$9:$J$804))/SUM(IF($C$9:$C$804=$E4,$J$9:$J$804))/100</f>
        <v>0.11280087001479526</v>
      </c>
      <c r="K4" s="8">
        <f>SUMIFS($K$9:$K$804,$C$9:$C$804,$E4)/SUMIFS($J$9:$J$804,$C$9:$C$804,$E4)</f>
        <v>2.7875625928965263E-2</v>
      </c>
      <c r="L4" s="8">
        <f>SUMIFS($L$9:$L$804,$C$9:$C$804,$E4)/SUMIFS($J$9:$J$804,$C$9:$C$804,$E4)</f>
        <v>0.11269712045125391</v>
      </c>
    </row>
    <row r="5" spans="1:14" x14ac:dyDescent="0.25">
      <c r="A5" t="s">
        <v>3</v>
      </c>
      <c r="E5" s="3" t="s">
        <v>67</v>
      </c>
      <c r="F5" s="6">
        <f t="array" ref="F5">SUM(IF($C$9:$C$804=$E5,$F$9:$F$804*$J$9:$J$804))/SUM(IF($C$9:$C$804=$E5,$J$9:$J$804))</f>
        <v>1.6126797677097315</v>
      </c>
      <c r="G5" s="7">
        <f t="array" ref="G5">SUM(IF($C$9:$C$804=$E5,$G$9:$G$804*$J$9:$J$804))/SUM(IF($C$9:$C$804=$E5,$J$9:$J$804))</f>
        <v>34.054599452576667</v>
      </c>
      <c r="H5" s="8">
        <f t="array" ref="H5">SUM(IF($C$9:$C$804=$E5,$H$9:$H$804*$J$9:$J$804))/SUM(IF($C$9:$C$804=$E5,$J$9:$J$804))/100</f>
        <v>7.3008549827058246E-3</v>
      </c>
      <c r="I5" s="8">
        <f t="array" ref="I5">SUM(IF($C$9:$C$804=$E5,$I$9:$I$804*$J$9:$J$804))/SUM(IF($C$9:$C$804=$E5,$J$9:$J$804))/100</f>
        <v>7.6294243069230851E-3</v>
      </c>
      <c r="K5" s="8">
        <f>SUMIFS($K$9:$K$804,$C$9:$C$804,$E5)/SUMIFS($J$9:$J$804,$C$9:$C$804,$E5)</f>
        <v>7.290060921667541E-3</v>
      </c>
      <c r="L5" s="8">
        <f>SUMIFS($L$9:$L$804,$C$9:$C$804,$E5)/SUMIFS($J$9:$J$804,$C$9:$C$804,$E5)</f>
        <v>7.6042480476533293E-3</v>
      </c>
    </row>
    <row r="6" spans="1:14" x14ac:dyDescent="0.25">
      <c r="A6" t="s">
        <v>4</v>
      </c>
    </row>
    <row r="7" spans="1:14" x14ac:dyDescent="0.25">
      <c r="A7" t="s">
        <v>15</v>
      </c>
      <c r="B7" t="s">
        <v>16</v>
      </c>
      <c r="C7" t="s">
        <v>17</v>
      </c>
      <c r="D7" t="s">
        <v>17</v>
      </c>
      <c r="F7" t="s">
        <v>17</v>
      </c>
    </row>
    <row r="8" spans="1:14" x14ac:dyDescent="0.25">
      <c r="A8" t="s">
        <v>18</v>
      </c>
      <c r="B8" t="s">
        <v>19</v>
      </c>
      <c r="C8" t="s">
        <v>20</v>
      </c>
      <c r="D8" t="s">
        <v>76</v>
      </c>
      <c r="E8" t="s">
        <v>21</v>
      </c>
      <c r="F8" t="s">
        <v>22</v>
      </c>
      <c r="G8" t="s">
        <v>23</v>
      </c>
      <c r="H8" t="s">
        <v>24</v>
      </c>
      <c r="I8" t="s">
        <v>25</v>
      </c>
      <c r="J8" t="s">
        <v>26</v>
      </c>
      <c r="K8" t="s">
        <v>27</v>
      </c>
      <c r="L8" t="s">
        <v>28</v>
      </c>
    </row>
    <row r="9" spans="1:14" x14ac:dyDescent="0.25">
      <c r="A9" t="s">
        <v>70</v>
      </c>
      <c r="B9">
        <v>2050</v>
      </c>
      <c r="C9" t="s">
        <v>64</v>
      </c>
      <c r="D9" t="s">
        <v>77</v>
      </c>
      <c r="E9" t="s">
        <v>78</v>
      </c>
      <c r="F9">
        <v>2.3199999999999998</v>
      </c>
      <c r="G9">
        <v>39.18</v>
      </c>
      <c r="H9">
        <v>3.97</v>
      </c>
      <c r="I9">
        <v>3.46</v>
      </c>
      <c r="J9" s="1">
        <v>872</v>
      </c>
      <c r="K9" s="1">
        <v>34.6</v>
      </c>
      <c r="L9" s="1">
        <v>30.2</v>
      </c>
      <c r="M9" s="9"/>
      <c r="N9" s="9"/>
    </row>
    <row r="10" spans="1:14" x14ac:dyDescent="0.25">
      <c r="A10" t="s">
        <v>70</v>
      </c>
      <c r="B10">
        <v>2050</v>
      </c>
      <c r="C10" t="s">
        <v>64</v>
      </c>
      <c r="D10" t="s">
        <v>79</v>
      </c>
      <c r="E10" t="s">
        <v>80</v>
      </c>
      <c r="F10">
        <v>1.18</v>
      </c>
      <c r="G10">
        <v>37.49</v>
      </c>
      <c r="H10">
        <v>2.4</v>
      </c>
      <c r="I10">
        <v>2.9</v>
      </c>
      <c r="J10" s="1">
        <v>151</v>
      </c>
      <c r="K10" s="1">
        <v>3.63</v>
      </c>
      <c r="L10" s="1">
        <v>4.38</v>
      </c>
      <c r="M10" s="9"/>
      <c r="N10" s="9"/>
    </row>
    <row r="11" spans="1:14" x14ac:dyDescent="0.25">
      <c r="A11" t="s">
        <v>70</v>
      </c>
      <c r="B11">
        <v>2050</v>
      </c>
      <c r="C11" t="s">
        <v>64</v>
      </c>
      <c r="D11" t="s">
        <v>81</v>
      </c>
      <c r="E11" t="s">
        <v>82</v>
      </c>
      <c r="F11">
        <v>4.5</v>
      </c>
      <c r="G11">
        <v>42.11</v>
      </c>
      <c r="H11">
        <v>8.8000000000000007</v>
      </c>
      <c r="I11">
        <v>4.38</v>
      </c>
      <c r="J11" s="1">
        <v>1010</v>
      </c>
      <c r="K11" s="1">
        <v>88.8</v>
      </c>
      <c r="L11" s="1">
        <v>44.2</v>
      </c>
      <c r="M11" s="9"/>
      <c r="N11" s="9"/>
    </row>
    <row r="12" spans="1:14" x14ac:dyDescent="0.25">
      <c r="A12" t="s">
        <v>70</v>
      </c>
      <c r="B12">
        <v>2050</v>
      </c>
      <c r="C12" t="s">
        <v>64</v>
      </c>
      <c r="D12" t="s">
        <v>83</v>
      </c>
      <c r="E12" t="s">
        <v>84</v>
      </c>
      <c r="F12">
        <v>0</v>
      </c>
      <c r="G12">
        <v>0</v>
      </c>
      <c r="H12">
        <v>0</v>
      </c>
      <c r="I12">
        <v>0</v>
      </c>
      <c r="J12" s="1">
        <v>0</v>
      </c>
      <c r="K12" s="1">
        <v>0</v>
      </c>
      <c r="L12" s="1">
        <v>0</v>
      </c>
      <c r="M12" s="9"/>
      <c r="N12" s="9"/>
    </row>
    <row r="13" spans="1:14" x14ac:dyDescent="0.25">
      <c r="A13" t="s">
        <v>70</v>
      </c>
      <c r="B13">
        <v>2050</v>
      </c>
      <c r="C13" t="s">
        <v>64</v>
      </c>
      <c r="D13" t="s">
        <v>85</v>
      </c>
      <c r="E13" t="s">
        <v>86</v>
      </c>
      <c r="F13">
        <v>0</v>
      </c>
      <c r="G13">
        <v>0</v>
      </c>
      <c r="H13">
        <v>0</v>
      </c>
      <c r="I13">
        <v>0</v>
      </c>
      <c r="J13" s="1">
        <v>0</v>
      </c>
      <c r="K13" s="1">
        <v>0</v>
      </c>
      <c r="L13" s="1">
        <v>0</v>
      </c>
      <c r="M13" s="9"/>
      <c r="N13" s="9"/>
    </row>
    <row r="14" spans="1:14" x14ac:dyDescent="0.25">
      <c r="A14" t="s">
        <v>70</v>
      </c>
      <c r="B14">
        <v>2050</v>
      </c>
      <c r="C14" t="s">
        <v>64</v>
      </c>
      <c r="D14" t="s">
        <v>63</v>
      </c>
      <c r="E14" t="s">
        <v>87</v>
      </c>
      <c r="F14">
        <v>-0.18</v>
      </c>
      <c r="G14">
        <v>24.81</v>
      </c>
      <c r="H14">
        <v>0</v>
      </c>
      <c r="I14">
        <v>0.14000000000000001</v>
      </c>
      <c r="J14" s="1">
        <v>10700</v>
      </c>
      <c r="K14" s="1">
        <v>1.7399999999999999E-2</v>
      </c>
      <c r="L14" s="1">
        <v>15.3</v>
      </c>
      <c r="M14" s="9"/>
      <c r="N14" s="9"/>
    </row>
    <row r="15" spans="1:14" x14ac:dyDescent="0.25">
      <c r="A15" t="s">
        <v>70</v>
      </c>
      <c r="B15">
        <v>2050</v>
      </c>
      <c r="C15" t="s">
        <v>64</v>
      </c>
      <c r="D15" t="s">
        <v>88</v>
      </c>
      <c r="E15" t="s">
        <v>89</v>
      </c>
      <c r="F15">
        <v>2.85</v>
      </c>
      <c r="G15">
        <v>41.11</v>
      </c>
      <c r="H15">
        <v>4.8499999999999996</v>
      </c>
      <c r="I15">
        <v>4.01</v>
      </c>
      <c r="J15" s="1">
        <v>50.1</v>
      </c>
      <c r="K15" s="1">
        <v>2.4300000000000002</v>
      </c>
      <c r="L15" s="1">
        <v>2.0099999999999998</v>
      </c>
      <c r="M15" s="9"/>
      <c r="N15" s="9"/>
    </row>
    <row r="16" spans="1:14" x14ac:dyDescent="0.25">
      <c r="A16" t="s">
        <v>70</v>
      </c>
      <c r="B16">
        <v>2050</v>
      </c>
      <c r="C16" t="s">
        <v>64</v>
      </c>
      <c r="D16" t="s">
        <v>49</v>
      </c>
      <c r="E16" t="s">
        <v>90</v>
      </c>
      <c r="F16">
        <v>-0.01</v>
      </c>
      <c r="G16">
        <v>19.420000000000002</v>
      </c>
      <c r="H16">
        <v>0</v>
      </c>
      <c r="I16">
        <v>0</v>
      </c>
      <c r="J16" s="1">
        <v>18700</v>
      </c>
      <c r="K16" s="1">
        <v>6.7000000000000004E-2</v>
      </c>
      <c r="L16" s="1">
        <v>5.3900000000000003E-2</v>
      </c>
      <c r="M16" s="9"/>
      <c r="N16" s="9"/>
    </row>
    <row r="17" spans="1:14" x14ac:dyDescent="0.25">
      <c r="A17" t="s">
        <v>70</v>
      </c>
      <c r="B17">
        <v>2050</v>
      </c>
      <c r="C17" t="s">
        <v>64</v>
      </c>
      <c r="D17" t="s">
        <v>30</v>
      </c>
      <c r="E17" t="s">
        <v>91</v>
      </c>
      <c r="F17">
        <v>0.46</v>
      </c>
      <c r="G17">
        <v>33.96</v>
      </c>
      <c r="H17">
        <v>0.81</v>
      </c>
      <c r="I17">
        <v>1.94</v>
      </c>
      <c r="J17" s="1">
        <v>1440</v>
      </c>
      <c r="K17" s="1">
        <v>11.7</v>
      </c>
      <c r="L17" s="1">
        <v>28.1</v>
      </c>
      <c r="M17" s="9"/>
      <c r="N17" s="9"/>
    </row>
    <row r="18" spans="1:14" x14ac:dyDescent="0.25">
      <c r="A18" t="s">
        <v>70</v>
      </c>
      <c r="B18">
        <v>2050</v>
      </c>
      <c r="C18" t="s">
        <v>64</v>
      </c>
      <c r="D18" t="s">
        <v>92</v>
      </c>
      <c r="E18" t="s">
        <v>93</v>
      </c>
      <c r="F18">
        <v>0.18</v>
      </c>
      <c r="G18">
        <v>35.74</v>
      </c>
      <c r="H18">
        <v>0.61</v>
      </c>
      <c r="I18">
        <v>2.42</v>
      </c>
      <c r="J18" s="1">
        <v>950</v>
      </c>
      <c r="K18" s="1">
        <v>5.79</v>
      </c>
      <c r="L18" s="1">
        <v>23</v>
      </c>
      <c r="M18" s="9"/>
      <c r="N18" s="9"/>
    </row>
    <row r="19" spans="1:14" x14ac:dyDescent="0.25">
      <c r="A19" t="s">
        <v>70</v>
      </c>
      <c r="B19">
        <v>2050</v>
      </c>
      <c r="C19" t="s">
        <v>64</v>
      </c>
      <c r="D19" t="s">
        <v>94</v>
      </c>
      <c r="E19" t="s">
        <v>95</v>
      </c>
      <c r="F19">
        <v>0</v>
      </c>
      <c r="G19">
        <v>0</v>
      </c>
      <c r="H19">
        <v>0</v>
      </c>
      <c r="I19">
        <v>0</v>
      </c>
      <c r="J19" s="1">
        <v>0</v>
      </c>
      <c r="K19" s="1">
        <v>0</v>
      </c>
      <c r="L19" s="1">
        <v>0</v>
      </c>
      <c r="M19" s="9"/>
      <c r="N19" s="9"/>
    </row>
    <row r="20" spans="1:14" x14ac:dyDescent="0.25">
      <c r="A20" t="s">
        <v>70</v>
      </c>
      <c r="B20">
        <v>2050</v>
      </c>
      <c r="C20" t="s">
        <v>64</v>
      </c>
      <c r="D20" t="s">
        <v>96</v>
      </c>
      <c r="E20" t="s">
        <v>97</v>
      </c>
      <c r="F20">
        <v>0</v>
      </c>
      <c r="G20">
        <v>0</v>
      </c>
      <c r="H20">
        <v>0</v>
      </c>
      <c r="I20">
        <v>0</v>
      </c>
      <c r="J20" s="1">
        <v>0</v>
      </c>
      <c r="K20" s="1">
        <v>0</v>
      </c>
      <c r="L20" s="1">
        <v>0</v>
      </c>
      <c r="M20" s="9"/>
      <c r="N20" s="9"/>
    </row>
    <row r="21" spans="1:14" x14ac:dyDescent="0.25">
      <c r="A21" t="s">
        <v>70</v>
      </c>
      <c r="B21">
        <v>2050</v>
      </c>
      <c r="C21" t="s">
        <v>64</v>
      </c>
      <c r="D21" t="s">
        <v>98</v>
      </c>
      <c r="E21" t="s">
        <v>99</v>
      </c>
      <c r="F21">
        <v>0.1</v>
      </c>
      <c r="G21">
        <v>24.98</v>
      </c>
      <c r="H21">
        <v>0.15</v>
      </c>
      <c r="I21">
        <v>0.12</v>
      </c>
      <c r="J21" s="1">
        <v>1240</v>
      </c>
      <c r="K21" s="1">
        <v>1.91</v>
      </c>
      <c r="L21" s="1">
        <v>1.52</v>
      </c>
      <c r="M21" s="9"/>
      <c r="N21" s="9"/>
    </row>
    <row r="22" spans="1:14" x14ac:dyDescent="0.25">
      <c r="A22" t="s">
        <v>70</v>
      </c>
      <c r="B22">
        <v>2050</v>
      </c>
      <c r="C22" t="s">
        <v>64</v>
      </c>
      <c r="D22" t="s">
        <v>100</v>
      </c>
      <c r="E22" t="s">
        <v>101</v>
      </c>
      <c r="F22">
        <v>0</v>
      </c>
      <c r="G22">
        <v>0</v>
      </c>
      <c r="H22">
        <v>0</v>
      </c>
      <c r="I22">
        <v>0</v>
      </c>
      <c r="J22" s="1">
        <v>0</v>
      </c>
      <c r="K22" s="1">
        <v>0</v>
      </c>
      <c r="L22" s="1">
        <v>0</v>
      </c>
      <c r="M22" s="9"/>
      <c r="N22" s="9"/>
    </row>
    <row r="23" spans="1:14" x14ac:dyDescent="0.25">
      <c r="A23" t="s">
        <v>70</v>
      </c>
      <c r="B23">
        <v>2050</v>
      </c>
      <c r="C23" t="s">
        <v>64</v>
      </c>
      <c r="D23" t="s">
        <v>102</v>
      </c>
      <c r="E23" t="s">
        <v>103</v>
      </c>
      <c r="F23">
        <v>-0.89</v>
      </c>
      <c r="G23">
        <v>29.43</v>
      </c>
      <c r="H23">
        <v>0</v>
      </c>
      <c r="I23">
        <v>0.86</v>
      </c>
      <c r="J23" s="1">
        <v>10.5</v>
      </c>
      <c r="K23" s="1">
        <v>0</v>
      </c>
      <c r="L23" s="1">
        <v>9.0700000000000003E-2</v>
      </c>
      <c r="M23" s="9"/>
      <c r="N23" s="9"/>
    </row>
    <row r="24" spans="1:14" x14ac:dyDescent="0.25">
      <c r="A24" t="s">
        <v>70</v>
      </c>
      <c r="B24">
        <v>2050</v>
      </c>
      <c r="C24" t="s">
        <v>64</v>
      </c>
      <c r="D24" t="s">
        <v>104</v>
      </c>
      <c r="E24" t="s">
        <v>105</v>
      </c>
      <c r="F24">
        <v>0.24</v>
      </c>
      <c r="G24">
        <v>35.31</v>
      </c>
      <c r="H24">
        <v>0.39</v>
      </c>
      <c r="I24">
        <v>2.2999999999999998</v>
      </c>
      <c r="J24" s="1">
        <v>1270</v>
      </c>
      <c r="K24" s="1">
        <v>5.0199999999999996</v>
      </c>
      <c r="L24" s="1">
        <v>29.2</v>
      </c>
      <c r="M24" s="9"/>
      <c r="N24" s="9"/>
    </row>
    <row r="25" spans="1:14" x14ac:dyDescent="0.25">
      <c r="A25" t="s">
        <v>70</v>
      </c>
      <c r="B25">
        <v>2050</v>
      </c>
      <c r="C25" t="s">
        <v>64</v>
      </c>
      <c r="D25" t="s">
        <v>106</v>
      </c>
      <c r="E25" t="s">
        <v>107</v>
      </c>
      <c r="F25">
        <v>0</v>
      </c>
      <c r="G25">
        <v>0</v>
      </c>
      <c r="H25">
        <v>0</v>
      </c>
      <c r="I25">
        <v>0</v>
      </c>
      <c r="J25" s="1">
        <v>0</v>
      </c>
      <c r="K25" s="1">
        <v>0</v>
      </c>
      <c r="L25" s="1">
        <v>0</v>
      </c>
      <c r="M25" s="9"/>
      <c r="N25" s="9"/>
    </row>
    <row r="26" spans="1:14" x14ac:dyDescent="0.25">
      <c r="A26" t="s">
        <v>70</v>
      </c>
      <c r="B26">
        <v>2050</v>
      </c>
      <c r="C26" t="s">
        <v>64</v>
      </c>
      <c r="D26" t="s">
        <v>108</v>
      </c>
      <c r="E26" t="s">
        <v>109</v>
      </c>
      <c r="F26">
        <v>0</v>
      </c>
      <c r="G26">
        <v>0</v>
      </c>
      <c r="H26">
        <v>0</v>
      </c>
      <c r="I26">
        <v>0</v>
      </c>
      <c r="J26" s="1">
        <v>0</v>
      </c>
      <c r="K26" s="1">
        <v>0</v>
      </c>
      <c r="L26" s="1">
        <v>0</v>
      </c>
      <c r="M26" s="9"/>
      <c r="N26" s="9"/>
    </row>
    <row r="27" spans="1:14" x14ac:dyDescent="0.25">
      <c r="A27" t="s">
        <v>70</v>
      </c>
      <c r="B27">
        <v>2050</v>
      </c>
      <c r="C27" t="s">
        <v>64</v>
      </c>
      <c r="D27" t="s">
        <v>110</v>
      </c>
      <c r="E27" t="s">
        <v>111</v>
      </c>
      <c r="F27">
        <v>0</v>
      </c>
      <c r="G27">
        <v>0</v>
      </c>
      <c r="H27">
        <v>0</v>
      </c>
      <c r="I27">
        <v>0</v>
      </c>
      <c r="J27" s="1">
        <v>0</v>
      </c>
      <c r="K27" s="1">
        <v>0</v>
      </c>
      <c r="L27" s="1">
        <v>0</v>
      </c>
      <c r="M27" s="9"/>
      <c r="N27" s="9"/>
    </row>
    <row r="28" spans="1:14" x14ac:dyDescent="0.25">
      <c r="A28" t="s">
        <v>70</v>
      </c>
      <c r="B28">
        <v>2050</v>
      </c>
      <c r="C28" t="s">
        <v>64</v>
      </c>
      <c r="D28" t="s">
        <v>112</v>
      </c>
      <c r="E28" t="s">
        <v>113</v>
      </c>
      <c r="F28">
        <v>-0.06</v>
      </c>
      <c r="G28">
        <v>22.37</v>
      </c>
      <c r="H28">
        <v>0.12</v>
      </c>
      <c r="I28">
        <v>0.15</v>
      </c>
      <c r="J28" s="1">
        <v>566</v>
      </c>
      <c r="K28" s="1">
        <v>0.69299999999999995</v>
      </c>
      <c r="L28" s="1">
        <v>0.85799999999999998</v>
      </c>
      <c r="M28" s="9"/>
      <c r="N28" s="9"/>
    </row>
    <row r="29" spans="1:14" x14ac:dyDescent="0.25">
      <c r="A29" t="s">
        <v>70</v>
      </c>
      <c r="B29">
        <v>2050</v>
      </c>
      <c r="C29" t="s">
        <v>64</v>
      </c>
      <c r="D29" t="s">
        <v>114</v>
      </c>
      <c r="E29" t="s">
        <v>115</v>
      </c>
      <c r="F29">
        <v>-0.69</v>
      </c>
      <c r="G29">
        <v>31.73</v>
      </c>
      <c r="H29">
        <v>0.04</v>
      </c>
      <c r="I29">
        <v>1.4</v>
      </c>
      <c r="J29" s="1">
        <v>101</v>
      </c>
      <c r="K29" s="1">
        <v>3.8300000000000001E-2</v>
      </c>
      <c r="L29" s="1">
        <v>1.41</v>
      </c>
      <c r="M29" s="9"/>
      <c r="N29" s="9"/>
    </row>
    <row r="30" spans="1:14" x14ac:dyDescent="0.25">
      <c r="A30" t="s">
        <v>70</v>
      </c>
      <c r="B30">
        <v>2050</v>
      </c>
      <c r="C30" t="s">
        <v>64</v>
      </c>
      <c r="D30" t="s">
        <v>116</v>
      </c>
      <c r="E30" t="s">
        <v>117</v>
      </c>
      <c r="F30">
        <v>1.26</v>
      </c>
      <c r="G30">
        <v>35.29</v>
      </c>
      <c r="H30">
        <v>2.13</v>
      </c>
      <c r="I30">
        <v>2.27</v>
      </c>
      <c r="J30" s="1">
        <v>1.0900000000000001</v>
      </c>
      <c r="K30" s="1">
        <v>2.3099999999999999E-2</v>
      </c>
      <c r="L30" s="1">
        <v>2.47E-2</v>
      </c>
      <c r="M30" s="9"/>
      <c r="N30" s="9"/>
    </row>
    <row r="31" spans="1:14" x14ac:dyDescent="0.25">
      <c r="A31" t="s">
        <v>70</v>
      </c>
      <c r="B31">
        <v>2050</v>
      </c>
      <c r="C31" t="s">
        <v>64</v>
      </c>
      <c r="D31" t="s">
        <v>60</v>
      </c>
      <c r="E31" t="s">
        <v>118</v>
      </c>
      <c r="F31">
        <v>-0.67</v>
      </c>
      <c r="G31">
        <v>29.38</v>
      </c>
      <c r="H31">
        <v>0.02</v>
      </c>
      <c r="I31">
        <v>0.87</v>
      </c>
      <c r="J31" s="1">
        <v>715</v>
      </c>
      <c r="K31" s="1">
        <v>0.109</v>
      </c>
      <c r="L31" s="1">
        <v>6.24</v>
      </c>
      <c r="M31" s="9"/>
      <c r="N31" s="9"/>
    </row>
    <row r="32" spans="1:14" x14ac:dyDescent="0.25">
      <c r="A32" t="s">
        <v>70</v>
      </c>
      <c r="B32">
        <v>2050</v>
      </c>
      <c r="C32" t="s">
        <v>64</v>
      </c>
      <c r="D32" t="s">
        <v>119</v>
      </c>
      <c r="E32" t="s">
        <v>120</v>
      </c>
      <c r="F32">
        <v>0</v>
      </c>
      <c r="G32">
        <v>0</v>
      </c>
      <c r="H32">
        <v>0</v>
      </c>
      <c r="I32">
        <v>0</v>
      </c>
      <c r="J32" s="1">
        <v>0</v>
      </c>
      <c r="K32" s="1">
        <v>0</v>
      </c>
      <c r="L32" s="1">
        <v>0</v>
      </c>
      <c r="M32" s="9"/>
      <c r="N32" s="9"/>
    </row>
    <row r="33" spans="1:14" x14ac:dyDescent="0.25">
      <c r="A33" t="s">
        <v>70</v>
      </c>
      <c r="B33">
        <v>2050</v>
      </c>
      <c r="C33" t="s">
        <v>64</v>
      </c>
      <c r="D33" t="s">
        <v>41</v>
      </c>
      <c r="E33" t="s">
        <v>121</v>
      </c>
      <c r="F33">
        <v>-0.25</v>
      </c>
      <c r="G33">
        <v>33.33</v>
      </c>
      <c r="H33">
        <v>0.89</v>
      </c>
      <c r="I33">
        <v>1.83</v>
      </c>
      <c r="J33" s="1">
        <v>3990</v>
      </c>
      <c r="K33" s="1">
        <v>35.4</v>
      </c>
      <c r="L33" s="1">
        <v>73</v>
      </c>
      <c r="M33" s="9"/>
      <c r="N33" s="9"/>
    </row>
    <row r="34" spans="1:14" x14ac:dyDescent="0.25">
      <c r="A34" t="s">
        <v>70</v>
      </c>
      <c r="B34">
        <v>2050</v>
      </c>
      <c r="C34" t="s">
        <v>64</v>
      </c>
      <c r="D34" t="s">
        <v>122</v>
      </c>
      <c r="E34" t="s">
        <v>123</v>
      </c>
      <c r="F34">
        <v>0</v>
      </c>
      <c r="G34">
        <v>0</v>
      </c>
      <c r="H34">
        <v>0</v>
      </c>
      <c r="I34">
        <v>0</v>
      </c>
      <c r="J34" s="1">
        <v>0</v>
      </c>
      <c r="K34" s="1">
        <v>0</v>
      </c>
      <c r="L34" s="1">
        <v>0</v>
      </c>
      <c r="M34" s="9"/>
      <c r="N34" s="9"/>
    </row>
    <row r="35" spans="1:14" x14ac:dyDescent="0.25">
      <c r="A35" t="s">
        <v>70</v>
      </c>
      <c r="B35">
        <v>2050</v>
      </c>
      <c r="C35" t="s">
        <v>64</v>
      </c>
      <c r="D35" t="s">
        <v>124</v>
      </c>
      <c r="E35" t="s">
        <v>125</v>
      </c>
      <c r="F35">
        <v>4.01</v>
      </c>
      <c r="G35">
        <v>38.270000000000003</v>
      </c>
      <c r="H35">
        <v>5.93</v>
      </c>
      <c r="I35">
        <v>2.93</v>
      </c>
      <c r="J35" s="1">
        <v>12.2</v>
      </c>
      <c r="K35" s="1">
        <v>0.72199999999999998</v>
      </c>
      <c r="L35" s="1">
        <v>0.35799999999999998</v>
      </c>
      <c r="M35" s="9"/>
      <c r="N35" s="9"/>
    </row>
    <row r="36" spans="1:14" x14ac:dyDescent="0.25">
      <c r="A36" t="s">
        <v>70</v>
      </c>
      <c r="B36">
        <v>2050</v>
      </c>
      <c r="C36" t="s">
        <v>64</v>
      </c>
      <c r="D36" t="s">
        <v>126</v>
      </c>
      <c r="E36" t="s">
        <v>127</v>
      </c>
      <c r="F36">
        <v>0</v>
      </c>
      <c r="G36">
        <v>0</v>
      </c>
      <c r="H36">
        <v>0</v>
      </c>
      <c r="I36">
        <v>0</v>
      </c>
      <c r="J36" s="1">
        <v>0</v>
      </c>
      <c r="K36" s="1">
        <v>0</v>
      </c>
      <c r="L36" s="1">
        <v>0</v>
      </c>
      <c r="M36" s="9"/>
      <c r="N36" s="9"/>
    </row>
    <row r="37" spans="1:14" x14ac:dyDescent="0.25">
      <c r="A37" t="s">
        <v>70</v>
      </c>
      <c r="B37">
        <v>2050</v>
      </c>
      <c r="C37" t="s">
        <v>64</v>
      </c>
      <c r="D37" t="s">
        <v>128</v>
      </c>
      <c r="E37" t="s">
        <v>129</v>
      </c>
      <c r="F37">
        <v>0</v>
      </c>
      <c r="G37">
        <v>0</v>
      </c>
      <c r="H37">
        <v>0</v>
      </c>
      <c r="I37">
        <v>0</v>
      </c>
      <c r="J37" s="1">
        <v>0</v>
      </c>
      <c r="K37" s="1">
        <v>0</v>
      </c>
      <c r="L37" s="1">
        <v>0</v>
      </c>
      <c r="M37" s="9"/>
      <c r="N37" s="9"/>
    </row>
    <row r="38" spans="1:14" x14ac:dyDescent="0.25">
      <c r="A38" t="s">
        <v>70</v>
      </c>
      <c r="B38">
        <v>2050</v>
      </c>
      <c r="C38" t="s">
        <v>64</v>
      </c>
      <c r="D38" t="s">
        <v>130</v>
      </c>
      <c r="E38" t="s">
        <v>131</v>
      </c>
      <c r="F38">
        <v>0</v>
      </c>
      <c r="G38">
        <v>0</v>
      </c>
      <c r="H38">
        <v>0</v>
      </c>
      <c r="I38">
        <v>0</v>
      </c>
      <c r="J38" s="1">
        <v>0</v>
      </c>
      <c r="K38" s="1">
        <v>0</v>
      </c>
      <c r="L38" s="1">
        <v>0</v>
      </c>
      <c r="M38" s="9"/>
      <c r="N38" s="9"/>
    </row>
    <row r="39" spans="1:14" x14ac:dyDescent="0.25">
      <c r="A39" t="s">
        <v>70</v>
      </c>
      <c r="B39">
        <v>2050</v>
      </c>
      <c r="C39" t="s">
        <v>64</v>
      </c>
      <c r="D39" t="s">
        <v>58</v>
      </c>
      <c r="E39" t="s">
        <v>132</v>
      </c>
      <c r="F39">
        <v>-0.79</v>
      </c>
      <c r="G39">
        <v>32.69</v>
      </c>
      <c r="H39">
        <v>0.64</v>
      </c>
      <c r="I39">
        <v>1.67</v>
      </c>
      <c r="J39" s="1">
        <v>17300</v>
      </c>
      <c r="K39" s="1">
        <v>111</v>
      </c>
      <c r="L39" s="1">
        <v>288</v>
      </c>
      <c r="M39" s="9"/>
      <c r="N39" s="9"/>
    </row>
    <row r="40" spans="1:14" x14ac:dyDescent="0.25">
      <c r="A40" t="s">
        <v>70</v>
      </c>
      <c r="B40">
        <v>2050</v>
      </c>
      <c r="C40" t="s">
        <v>64</v>
      </c>
      <c r="D40" t="s">
        <v>133</v>
      </c>
      <c r="E40" t="s">
        <v>134</v>
      </c>
      <c r="F40">
        <v>0</v>
      </c>
      <c r="G40">
        <v>0</v>
      </c>
      <c r="H40">
        <v>0</v>
      </c>
      <c r="I40">
        <v>0</v>
      </c>
      <c r="J40" s="1">
        <v>0</v>
      </c>
      <c r="K40" s="1">
        <v>0</v>
      </c>
      <c r="L40" s="1">
        <v>0</v>
      </c>
      <c r="M40" s="9"/>
      <c r="N40" s="9"/>
    </row>
    <row r="41" spans="1:14" x14ac:dyDescent="0.25">
      <c r="A41" t="s">
        <v>70</v>
      </c>
      <c r="B41">
        <v>2050</v>
      </c>
      <c r="C41" t="s">
        <v>64</v>
      </c>
      <c r="D41" t="s">
        <v>135</v>
      </c>
      <c r="E41" t="s">
        <v>136</v>
      </c>
      <c r="F41">
        <v>0</v>
      </c>
      <c r="G41">
        <v>0</v>
      </c>
      <c r="H41">
        <v>0</v>
      </c>
      <c r="I41">
        <v>0</v>
      </c>
      <c r="J41" s="1">
        <v>0</v>
      </c>
      <c r="K41" s="1">
        <v>0</v>
      </c>
      <c r="L41" s="1">
        <v>0</v>
      </c>
      <c r="M41" s="9"/>
      <c r="N41" s="9"/>
    </row>
    <row r="42" spans="1:14" x14ac:dyDescent="0.25">
      <c r="A42" t="s">
        <v>70</v>
      </c>
      <c r="B42">
        <v>2050</v>
      </c>
      <c r="C42" t="s">
        <v>64</v>
      </c>
      <c r="D42" t="s">
        <v>62</v>
      </c>
      <c r="E42" t="s">
        <v>137</v>
      </c>
      <c r="F42">
        <v>0.52</v>
      </c>
      <c r="G42">
        <v>27.34</v>
      </c>
      <c r="H42">
        <v>0.82</v>
      </c>
      <c r="I42">
        <v>0.83</v>
      </c>
      <c r="J42" s="1">
        <v>1060</v>
      </c>
      <c r="K42" s="1">
        <v>8.67</v>
      </c>
      <c r="L42" s="1">
        <v>8.85</v>
      </c>
      <c r="M42" s="9"/>
      <c r="N42" s="9"/>
    </row>
    <row r="43" spans="1:14" x14ac:dyDescent="0.25">
      <c r="A43" t="s">
        <v>70</v>
      </c>
      <c r="B43">
        <v>2050</v>
      </c>
      <c r="C43" t="s">
        <v>64</v>
      </c>
      <c r="D43" t="s">
        <v>51</v>
      </c>
      <c r="E43" t="s">
        <v>138</v>
      </c>
      <c r="F43">
        <v>0.89</v>
      </c>
      <c r="G43">
        <v>33.11</v>
      </c>
      <c r="H43">
        <v>1.7</v>
      </c>
      <c r="I43">
        <v>1.78</v>
      </c>
      <c r="J43" s="1">
        <v>92900</v>
      </c>
      <c r="K43" s="1">
        <v>1580</v>
      </c>
      <c r="L43" s="1">
        <v>1650</v>
      </c>
      <c r="M43" s="9"/>
      <c r="N43" s="9"/>
    </row>
    <row r="44" spans="1:14" x14ac:dyDescent="0.25">
      <c r="A44" t="s">
        <v>70</v>
      </c>
      <c r="B44">
        <v>2050</v>
      </c>
      <c r="C44" t="s">
        <v>64</v>
      </c>
      <c r="D44" t="s">
        <v>139</v>
      </c>
      <c r="E44" t="s">
        <v>140</v>
      </c>
      <c r="F44">
        <v>0</v>
      </c>
      <c r="G44">
        <v>0</v>
      </c>
      <c r="H44">
        <v>0</v>
      </c>
      <c r="I44">
        <v>0</v>
      </c>
      <c r="J44" s="1">
        <v>0</v>
      </c>
      <c r="K44" s="1">
        <v>0</v>
      </c>
      <c r="L44" s="1">
        <v>0</v>
      </c>
      <c r="M44" s="9"/>
      <c r="N44" s="9"/>
    </row>
    <row r="45" spans="1:14" x14ac:dyDescent="0.25">
      <c r="A45" t="s">
        <v>70</v>
      </c>
      <c r="B45">
        <v>2050</v>
      </c>
      <c r="C45" t="s">
        <v>64</v>
      </c>
      <c r="D45" t="s">
        <v>141</v>
      </c>
      <c r="E45" t="s">
        <v>142</v>
      </c>
      <c r="F45">
        <v>0</v>
      </c>
      <c r="G45">
        <v>0</v>
      </c>
      <c r="H45">
        <v>0</v>
      </c>
      <c r="I45">
        <v>0</v>
      </c>
      <c r="J45" s="1">
        <v>0</v>
      </c>
      <c r="K45" s="1">
        <v>0</v>
      </c>
      <c r="L45" s="1">
        <v>0</v>
      </c>
      <c r="M45" s="9"/>
      <c r="N45" s="9"/>
    </row>
    <row r="46" spans="1:14" x14ac:dyDescent="0.25">
      <c r="A46" t="s">
        <v>70</v>
      </c>
      <c r="B46">
        <v>2050</v>
      </c>
      <c r="C46" t="s">
        <v>64</v>
      </c>
      <c r="D46" t="s">
        <v>52</v>
      </c>
      <c r="E46" t="s">
        <v>143</v>
      </c>
      <c r="F46">
        <v>0</v>
      </c>
      <c r="G46">
        <v>0</v>
      </c>
      <c r="H46">
        <v>0</v>
      </c>
      <c r="I46">
        <v>0</v>
      </c>
      <c r="J46" s="1">
        <v>0</v>
      </c>
      <c r="K46" s="1">
        <v>0</v>
      </c>
      <c r="L46" s="1">
        <v>0</v>
      </c>
      <c r="M46" s="9"/>
      <c r="N46" s="9"/>
    </row>
    <row r="47" spans="1:14" x14ac:dyDescent="0.25">
      <c r="A47" t="s">
        <v>70</v>
      </c>
      <c r="B47">
        <v>2050</v>
      </c>
      <c r="C47" t="s">
        <v>64</v>
      </c>
      <c r="D47" t="s">
        <v>144</v>
      </c>
      <c r="E47" t="s">
        <v>145</v>
      </c>
      <c r="F47">
        <v>-0.41</v>
      </c>
      <c r="G47">
        <v>25.3</v>
      </c>
      <c r="H47">
        <v>0</v>
      </c>
      <c r="I47">
        <v>0.27</v>
      </c>
      <c r="J47" s="1">
        <v>71.900000000000006</v>
      </c>
      <c r="K47" s="1">
        <v>0</v>
      </c>
      <c r="L47" s="1">
        <v>0.192</v>
      </c>
      <c r="M47" s="9"/>
      <c r="N47" s="9"/>
    </row>
    <row r="48" spans="1:14" x14ac:dyDescent="0.25">
      <c r="A48" t="s">
        <v>70</v>
      </c>
      <c r="B48">
        <v>2050</v>
      </c>
      <c r="C48" t="s">
        <v>64</v>
      </c>
      <c r="D48" t="s">
        <v>146</v>
      </c>
      <c r="E48" t="s">
        <v>147</v>
      </c>
      <c r="F48">
        <v>0</v>
      </c>
      <c r="G48">
        <v>0</v>
      </c>
      <c r="H48">
        <v>0</v>
      </c>
      <c r="I48">
        <v>0</v>
      </c>
      <c r="J48" s="1">
        <v>0</v>
      </c>
      <c r="K48" s="1">
        <v>0</v>
      </c>
      <c r="L48" s="1">
        <v>0</v>
      </c>
      <c r="M48" s="9"/>
      <c r="N48" s="9"/>
    </row>
    <row r="49" spans="1:14" x14ac:dyDescent="0.25">
      <c r="A49" t="s">
        <v>70</v>
      </c>
      <c r="B49">
        <v>2050</v>
      </c>
      <c r="C49" t="s">
        <v>64</v>
      </c>
      <c r="D49" t="s">
        <v>148</v>
      </c>
      <c r="E49" t="s">
        <v>149</v>
      </c>
      <c r="F49">
        <v>0</v>
      </c>
      <c r="G49">
        <v>0</v>
      </c>
      <c r="H49">
        <v>0</v>
      </c>
      <c r="I49">
        <v>0</v>
      </c>
      <c r="J49" s="1">
        <v>0</v>
      </c>
      <c r="K49" s="1">
        <v>0</v>
      </c>
      <c r="L49" s="1">
        <v>0</v>
      </c>
      <c r="M49" s="9"/>
      <c r="N49" s="9"/>
    </row>
    <row r="50" spans="1:14" x14ac:dyDescent="0.25">
      <c r="A50" t="s">
        <v>70</v>
      </c>
      <c r="B50">
        <v>2050</v>
      </c>
      <c r="C50" t="s">
        <v>64</v>
      </c>
      <c r="D50" t="s">
        <v>150</v>
      </c>
      <c r="E50" t="s">
        <v>151</v>
      </c>
      <c r="F50">
        <v>0</v>
      </c>
      <c r="G50">
        <v>0</v>
      </c>
      <c r="H50">
        <v>0</v>
      </c>
      <c r="I50">
        <v>0</v>
      </c>
      <c r="J50" s="1">
        <v>0</v>
      </c>
      <c r="K50" s="1">
        <v>0</v>
      </c>
      <c r="L50" s="1">
        <v>0</v>
      </c>
      <c r="M50" s="9"/>
      <c r="N50" s="9"/>
    </row>
    <row r="51" spans="1:14" x14ac:dyDescent="0.25">
      <c r="A51" t="s">
        <v>70</v>
      </c>
      <c r="B51">
        <v>2050</v>
      </c>
      <c r="C51" t="s">
        <v>64</v>
      </c>
      <c r="D51" t="s">
        <v>152</v>
      </c>
      <c r="E51" t="s">
        <v>153</v>
      </c>
      <c r="F51">
        <v>0</v>
      </c>
      <c r="G51">
        <v>0</v>
      </c>
      <c r="H51">
        <v>0</v>
      </c>
      <c r="I51">
        <v>0</v>
      </c>
      <c r="J51" s="1">
        <v>0</v>
      </c>
      <c r="K51" s="1">
        <v>0</v>
      </c>
      <c r="L51" s="1">
        <v>0</v>
      </c>
      <c r="M51" s="9"/>
      <c r="N51" s="9"/>
    </row>
    <row r="52" spans="1:14" x14ac:dyDescent="0.25">
      <c r="A52" t="s">
        <v>70</v>
      </c>
      <c r="B52">
        <v>2050</v>
      </c>
      <c r="C52" t="s">
        <v>64</v>
      </c>
      <c r="D52" t="s">
        <v>154</v>
      </c>
      <c r="E52" t="s">
        <v>155</v>
      </c>
      <c r="F52">
        <v>0.02</v>
      </c>
      <c r="G52">
        <v>32.42</v>
      </c>
      <c r="H52">
        <v>0.68</v>
      </c>
      <c r="I52">
        <v>1.6</v>
      </c>
      <c r="J52" s="1">
        <v>801</v>
      </c>
      <c r="K52" s="1">
        <v>5.47</v>
      </c>
      <c r="L52" s="1">
        <v>12.8</v>
      </c>
      <c r="M52" s="9"/>
      <c r="N52" s="9"/>
    </row>
    <row r="53" spans="1:14" x14ac:dyDescent="0.25">
      <c r="A53" t="s">
        <v>70</v>
      </c>
      <c r="B53">
        <v>2050</v>
      </c>
      <c r="C53" t="s">
        <v>64</v>
      </c>
      <c r="D53" t="s">
        <v>156</v>
      </c>
      <c r="E53" t="s">
        <v>157</v>
      </c>
      <c r="F53">
        <v>0</v>
      </c>
      <c r="G53">
        <v>0</v>
      </c>
      <c r="H53">
        <v>0</v>
      </c>
      <c r="I53">
        <v>0</v>
      </c>
      <c r="J53" s="1">
        <v>0</v>
      </c>
      <c r="K53" s="1">
        <v>0</v>
      </c>
      <c r="L53" s="1">
        <v>0</v>
      </c>
      <c r="M53" s="9"/>
      <c r="N53" s="9"/>
    </row>
    <row r="54" spans="1:14" x14ac:dyDescent="0.25">
      <c r="A54" t="s">
        <v>70</v>
      </c>
      <c r="B54">
        <v>2050</v>
      </c>
      <c r="C54" t="s">
        <v>64</v>
      </c>
      <c r="D54" t="s">
        <v>158</v>
      </c>
      <c r="E54" t="s">
        <v>159</v>
      </c>
      <c r="F54">
        <v>0</v>
      </c>
      <c r="G54">
        <v>0</v>
      </c>
      <c r="H54">
        <v>0</v>
      </c>
      <c r="I54">
        <v>0</v>
      </c>
      <c r="J54" s="1">
        <v>0</v>
      </c>
      <c r="K54" s="1">
        <v>0</v>
      </c>
      <c r="L54" s="1">
        <v>0</v>
      </c>
      <c r="M54" s="9"/>
      <c r="N54" s="9"/>
    </row>
    <row r="55" spans="1:14" x14ac:dyDescent="0.25">
      <c r="A55" t="s">
        <v>70</v>
      </c>
      <c r="B55">
        <v>2050</v>
      </c>
      <c r="C55" t="s">
        <v>64</v>
      </c>
      <c r="D55" t="s">
        <v>160</v>
      </c>
      <c r="E55" t="s">
        <v>161</v>
      </c>
      <c r="F55">
        <v>0</v>
      </c>
      <c r="G55">
        <v>0</v>
      </c>
      <c r="H55">
        <v>0</v>
      </c>
      <c r="I55">
        <v>0</v>
      </c>
      <c r="J55" s="1">
        <v>0</v>
      </c>
      <c r="K55" s="1">
        <v>0</v>
      </c>
      <c r="L55" s="1">
        <v>0</v>
      </c>
      <c r="M55" s="9"/>
      <c r="N55" s="9"/>
    </row>
    <row r="56" spans="1:14" x14ac:dyDescent="0.25">
      <c r="A56" t="s">
        <v>70</v>
      </c>
      <c r="B56">
        <v>2050</v>
      </c>
      <c r="C56" t="s">
        <v>64</v>
      </c>
      <c r="D56" t="s">
        <v>162</v>
      </c>
      <c r="E56" t="s">
        <v>163</v>
      </c>
      <c r="F56">
        <v>0.28000000000000003</v>
      </c>
      <c r="G56">
        <v>32.78</v>
      </c>
      <c r="H56">
        <v>0.51</v>
      </c>
      <c r="I56">
        <v>1.64</v>
      </c>
      <c r="J56" s="1">
        <v>3740</v>
      </c>
      <c r="K56" s="1">
        <v>19</v>
      </c>
      <c r="L56" s="1">
        <v>61.5</v>
      </c>
      <c r="M56" s="9"/>
      <c r="N56" s="9"/>
    </row>
    <row r="57" spans="1:14" x14ac:dyDescent="0.25">
      <c r="A57" t="s">
        <v>70</v>
      </c>
      <c r="B57">
        <v>2050</v>
      </c>
      <c r="C57" t="s">
        <v>64</v>
      </c>
      <c r="D57" t="s">
        <v>164</v>
      </c>
      <c r="E57" t="s">
        <v>165</v>
      </c>
      <c r="F57">
        <v>0.16</v>
      </c>
      <c r="G57">
        <v>35.880000000000003</v>
      </c>
      <c r="H57">
        <v>0.64</v>
      </c>
      <c r="I57">
        <v>2.4500000000000002</v>
      </c>
      <c r="J57" s="1">
        <v>66.099999999999994</v>
      </c>
      <c r="K57" s="1">
        <v>0.42399999999999999</v>
      </c>
      <c r="L57" s="1">
        <v>1.62</v>
      </c>
      <c r="M57" s="9"/>
      <c r="N57" s="9"/>
    </row>
    <row r="58" spans="1:14" x14ac:dyDescent="0.25">
      <c r="A58" t="s">
        <v>70</v>
      </c>
      <c r="B58">
        <v>2050</v>
      </c>
      <c r="C58" t="s">
        <v>64</v>
      </c>
      <c r="D58" t="s">
        <v>166</v>
      </c>
      <c r="E58" t="s">
        <v>167</v>
      </c>
      <c r="F58">
        <v>0</v>
      </c>
      <c r="G58">
        <v>0</v>
      </c>
      <c r="H58">
        <v>0</v>
      </c>
      <c r="I58">
        <v>0</v>
      </c>
      <c r="J58" s="1">
        <v>0</v>
      </c>
      <c r="K58" s="1">
        <v>0</v>
      </c>
      <c r="L58" s="1">
        <v>0</v>
      </c>
      <c r="M58" s="9"/>
      <c r="N58" s="9"/>
    </row>
    <row r="59" spans="1:14" x14ac:dyDescent="0.25">
      <c r="A59" t="s">
        <v>70</v>
      </c>
      <c r="B59">
        <v>2050</v>
      </c>
      <c r="C59" t="s">
        <v>64</v>
      </c>
      <c r="D59" t="s">
        <v>168</v>
      </c>
      <c r="E59" t="s">
        <v>169</v>
      </c>
      <c r="F59">
        <v>-0.51</v>
      </c>
      <c r="G59">
        <v>36.07</v>
      </c>
      <c r="H59">
        <v>0.01</v>
      </c>
      <c r="I59">
        <v>2.5</v>
      </c>
      <c r="J59" s="1">
        <v>4180</v>
      </c>
      <c r="K59" s="1">
        <v>0.23300000000000001</v>
      </c>
      <c r="L59" s="1">
        <v>104</v>
      </c>
      <c r="M59" s="9"/>
      <c r="N59" s="9"/>
    </row>
    <row r="60" spans="1:14" x14ac:dyDescent="0.25">
      <c r="A60" t="s">
        <v>70</v>
      </c>
      <c r="B60">
        <v>2050</v>
      </c>
      <c r="C60" t="s">
        <v>64</v>
      </c>
      <c r="D60" t="s">
        <v>170</v>
      </c>
      <c r="E60" t="s">
        <v>171</v>
      </c>
      <c r="F60">
        <v>0</v>
      </c>
      <c r="G60">
        <v>0</v>
      </c>
      <c r="H60">
        <v>0</v>
      </c>
      <c r="I60">
        <v>0</v>
      </c>
      <c r="J60" s="1">
        <v>0</v>
      </c>
      <c r="K60" s="1">
        <v>0</v>
      </c>
      <c r="L60" s="1">
        <v>0</v>
      </c>
      <c r="M60" s="9"/>
      <c r="N60" s="9"/>
    </row>
    <row r="61" spans="1:14" x14ac:dyDescent="0.25">
      <c r="A61" t="s">
        <v>70</v>
      </c>
      <c r="B61">
        <v>2050</v>
      </c>
      <c r="C61" t="s">
        <v>64</v>
      </c>
      <c r="D61" t="s">
        <v>172</v>
      </c>
      <c r="E61" t="s">
        <v>173</v>
      </c>
      <c r="F61">
        <v>0</v>
      </c>
      <c r="G61">
        <v>0</v>
      </c>
      <c r="H61">
        <v>0</v>
      </c>
      <c r="I61">
        <v>0</v>
      </c>
      <c r="J61" s="1">
        <v>0</v>
      </c>
      <c r="K61" s="1">
        <v>0</v>
      </c>
      <c r="L61" s="1">
        <v>0</v>
      </c>
      <c r="M61" s="9"/>
      <c r="N61" s="9"/>
    </row>
    <row r="62" spans="1:14" x14ac:dyDescent="0.25">
      <c r="A62" t="s">
        <v>70</v>
      </c>
      <c r="B62">
        <v>2050</v>
      </c>
      <c r="C62" t="s">
        <v>64</v>
      </c>
      <c r="D62" t="s">
        <v>174</v>
      </c>
      <c r="E62" t="s">
        <v>175</v>
      </c>
      <c r="F62">
        <v>-0.06</v>
      </c>
      <c r="G62">
        <v>24.07</v>
      </c>
      <c r="H62">
        <v>0</v>
      </c>
      <c r="I62">
        <v>0.03</v>
      </c>
      <c r="J62" s="1">
        <v>20.6</v>
      </c>
      <c r="K62" s="1">
        <v>0</v>
      </c>
      <c r="L62" s="1">
        <v>6.1000000000000004E-3</v>
      </c>
      <c r="M62" s="9"/>
      <c r="N62" s="9"/>
    </row>
    <row r="63" spans="1:14" x14ac:dyDescent="0.25">
      <c r="A63" t="s">
        <v>70</v>
      </c>
      <c r="B63">
        <v>2050</v>
      </c>
      <c r="C63" t="s">
        <v>64</v>
      </c>
      <c r="D63" t="s">
        <v>44</v>
      </c>
      <c r="E63" t="s">
        <v>176</v>
      </c>
      <c r="F63">
        <v>0.45</v>
      </c>
      <c r="G63">
        <v>33.9</v>
      </c>
      <c r="H63">
        <v>1.1200000000000001</v>
      </c>
      <c r="I63">
        <v>1.93</v>
      </c>
      <c r="J63" s="1">
        <v>6740</v>
      </c>
      <c r="K63" s="1">
        <v>75.599999999999994</v>
      </c>
      <c r="L63" s="1">
        <v>130</v>
      </c>
      <c r="M63" s="9"/>
      <c r="N63" s="9"/>
    </row>
    <row r="64" spans="1:14" x14ac:dyDescent="0.25">
      <c r="A64" t="s">
        <v>70</v>
      </c>
      <c r="B64">
        <v>2050</v>
      </c>
      <c r="C64" t="s">
        <v>64</v>
      </c>
      <c r="D64" t="s">
        <v>177</v>
      </c>
      <c r="E64" t="s">
        <v>178</v>
      </c>
      <c r="F64">
        <v>0</v>
      </c>
      <c r="G64">
        <v>0</v>
      </c>
      <c r="H64">
        <v>0</v>
      </c>
      <c r="I64">
        <v>0</v>
      </c>
      <c r="J64" s="1">
        <v>0</v>
      </c>
      <c r="K64" s="1">
        <v>0</v>
      </c>
      <c r="L64" s="1">
        <v>0</v>
      </c>
      <c r="M64" s="9"/>
      <c r="N64" s="9"/>
    </row>
    <row r="65" spans="1:14" x14ac:dyDescent="0.25">
      <c r="A65" t="s">
        <v>70</v>
      </c>
      <c r="B65">
        <v>2050</v>
      </c>
      <c r="C65" t="s">
        <v>64</v>
      </c>
      <c r="D65" t="s">
        <v>179</v>
      </c>
      <c r="E65" t="s">
        <v>180</v>
      </c>
      <c r="F65">
        <v>0</v>
      </c>
      <c r="G65">
        <v>0</v>
      </c>
      <c r="H65">
        <v>0</v>
      </c>
      <c r="I65">
        <v>0</v>
      </c>
      <c r="J65" s="1">
        <v>0</v>
      </c>
      <c r="K65" s="1">
        <v>0</v>
      </c>
      <c r="L65" s="1">
        <v>0</v>
      </c>
      <c r="M65" s="9"/>
      <c r="N65" s="9"/>
    </row>
    <row r="66" spans="1:14" x14ac:dyDescent="0.25">
      <c r="A66" t="s">
        <v>70</v>
      </c>
      <c r="B66">
        <v>2050</v>
      </c>
      <c r="C66" t="s">
        <v>64</v>
      </c>
      <c r="D66" t="s">
        <v>181</v>
      </c>
      <c r="E66" t="s">
        <v>182</v>
      </c>
      <c r="F66">
        <v>0.8</v>
      </c>
      <c r="G66">
        <v>35.909999999999997</v>
      </c>
      <c r="H66">
        <v>1.26</v>
      </c>
      <c r="I66">
        <v>2.4500000000000002</v>
      </c>
      <c r="J66" s="1">
        <v>17</v>
      </c>
      <c r="K66" s="1">
        <v>0.214</v>
      </c>
      <c r="L66" s="1">
        <v>0.41499999999999998</v>
      </c>
      <c r="M66" s="9"/>
      <c r="N66" s="9"/>
    </row>
    <row r="67" spans="1:14" x14ac:dyDescent="0.25">
      <c r="A67" t="s">
        <v>70</v>
      </c>
      <c r="B67">
        <v>2050</v>
      </c>
      <c r="C67" t="s">
        <v>64</v>
      </c>
      <c r="D67" t="s">
        <v>183</v>
      </c>
      <c r="E67" t="s">
        <v>184</v>
      </c>
      <c r="F67">
        <v>0</v>
      </c>
      <c r="G67">
        <v>0</v>
      </c>
      <c r="H67">
        <v>0</v>
      </c>
      <c r="I67">
        <v>0</v>
      </c>
      <c r="J67" s="1">
        <v>0</v>
      </c>
      <c r="K67" s="1">
        <v>0</v>
      </c>
      <c r="L67" s="1">
        <v>0</v>
      </c>
      <c r="M67" s="9"/>
      <c r="N67" s="9"/>
    </row>
    <row r="68" spans="1:14" x14ac:dyDescent="0.25">
      <c r="A68" t="s">
        <v>70</v>
      </c>
      <c r="B68">
        <v>2050</v>
      </c>
      <c r="C68" t="s">
        <v>64</v>
      </c>
      <c r="D68" t="s">
        <v>185</v>
      </c>
      <c r="E68" t="s">
        <v>186</v>
      </c>
      <c r="F68">
        <v>1.47</v>
      </c>
      <c r="G68">
        <v>34.450000000000003</v>
      </c>
      <c r="H68">
        <v>2.2799999999999998</v>
      </c>
      <c r="I68">
        <v>2.1</v>
      </c>
      <c r="J68" s="1">
        <v>258</v>
      </c>
      <c r="K68" s="1">
        <v>5.9</v>
      </c>
      <c r="L68" s="1">
        <v>5.43</v>
      </c>
      <c r="M68" s="9"/>
      <c r="N68" s="9"/>
    </row>
    <row r="69" spans="1:14" x14ac:dyDescent="0.25">
      <c r="A69" t="s">
        <v>70</v>
      </c>
      <c r="B69">
        <v>2050</v>
      </c>
      <c r="C69" t="s">
        <v>64</v>
      </c>
      <c r="D69" t="s">
        <v>187</v>
      </c>
      <c r="E69" t="s">
        <v>188</v>
      </c>
      <c r="F69">
        <v>0</v>
      </c>
      <c r="G69">
        <v>0</v>
      </c>
      <c r="H69">
        <v>0</v>
      </c>
      <c r="I69">
        <v>0</v>
      </c>
      <c r="J69" s="1">
        <v>0</v>
      </c>
      <c r="K69" s="1">
        <v>0</v>
      </c>
      <c r="L69" s="1">
        <v>0</v>
      </c>
      <c r="M69" s="9"/>
      <c r="N69" s="9"/>
    </row>
    <row r="70" spans="1:14" x14ac:dyDescent="0.25">
      <c r="A70" t="s">
        <v>70</v>
      </c>
      <c r="B70">
        <v>2050</v>
      </c>
      <c r="C70" t="s">
        <v>64</v>
      </c>
      <c r="D70" t="s">
        <v>33</v>
      </c>
      <c r="E70" t="s">
        <v>189</v>
      </c>
      <c r="F70">
        <v>1.1399999999999999</v>
      </c>
      <c r="G70">
        <v>34.409999999999997</v>
      </c>
      <c r="H70">
        <v>1.85</v>
      </c>
      <c r="I70">
        <v>2.0499999999999998</v>
      </c>
      <c r="J70" s="1">
        <v>12.7</v>
      </c>
      <c r="K70" s="1">
        <v>0.23499999999999999</v>
      </c>
      <c r="L70" s="1">
        <v>0.26</v>
      </c>
      <c r="M70" s="9"/>
      <c r="N70" s="9"/>
    </row>
    <row r="71" spans="1:14" x14ac:dyDescent="0.25">
      <c r="A71" t="s">
        <v>70</v>
      </c>
      <c r="B71">
        <v>2050</v>
      </c>
      <c r="C71" t="s">
        <v>64</v>
      </c>
      <c r="D71" t="s">
        <v>34</v>
      </c>
      <c r="E71" t="s">
        <v>190</v>
      </c>
      <c r="F71">
        <v>0.08</v>
      </c>
      <c r="G71">
        <v>35.96</v>
      </c>
      <c r="H71">
        <v>0.87</v>
      </c>
      <c r="I71">
        <v>2.48</v>
      </c>
      <c r="J71" s="1">
        <v>33700</v>
      </c>
      <c r="K71" s="1">
        <v>293</v>
      </c>
      <c r="L71" s="1">
        <v>838</v>
      </c>
      <c r="M71" s="9"/>
      <c r="N71" s="9"/>
    </row>
    <row r="72" spans="1:14" x14ac:dyDescent="0.25">
      <c r="A72" t="s">
        <v>70</v>
      </c>
      <c r="B72">
        <v>2050</v>
      </c>
      <c r="C72" t="s">
        <v>64</v>
      </c>
      <c r="D72" t="s">
        <v>191</v>
      </c>
      <c r="E72" t="s">
        <v>192</v>
      </c>
      <c r="F72">
        <v>0</v>
      </c>
      <c r="G72">
        <v>0</v>
      </c>
      <c r="H72">
        <v>0</v>
      </c>
      <c r="I72">
        <v>0</v>
      </c>
      <c r="J72" s="1">
        <v>0</v>
      </c>
      <c r="K72" s="1">
        <v>0</v>
      </c>
      <c r="L72" s="1">
        <v>0</v>
      </c>
      <c r="M72" s="9"/>
      <c r="N72" s="9"/>
    </row>
    <row r="73" spans="1:14" x14ac:dyDescent="0.25">
      <c r="A73" t="s">
        <v>70</v>
      </c>
      <c r="B73">
        <v>2050</v>
      </c>
      <c r="C73" t="s">
        <v>64</v>
      </c>
      <c r="D73" t="s">
        <v>193</v>
      </c>
      <c r="E73" t="s">
        <v>194</v>
      </c>
      <c r="F73">
        <v>0</v>
      </c>
      <c r="G73">
        <v>0</v>
      </c>
      <c r="H73">
        <v>0</v>
      </c>
      <c r="I73">
        <v>0</v>
      </c>
      <c r="J73" s="1">
        <v>0</v>
      </c>
      <c r="K73" s="1">
        <v>0</v>
      </c>
      <c r="L73" s="1">
        <v>0</v>
      </c>
      <c r="M73" s="9"/>
      <c r="N73" s="9"/>
    </row>
    <row r="74" spans="1:14" x14ac:dyDescent="0.25">
      <c r="A74" t="s">
        <v>70</v>
      </c>
      <c r="B74">
        <v>2050</v>
      </c>
      <c r="C74" t="s">
        <v>64</v>
      </c>
      <c r="D74" t="s">
        <v>195</v>
      </c>
      <c r="E74" t="s">
        <v>196</v>
      </c>
      <c r="F74">
        <v>0</v>
      </c>
      <c r="G74">
        <v>0</v>
      </c>
      <c r="H74">
        <v>0</v>
      </c>
      <c r="I74">
        <v>0</v>
      </c>
      <c r="J74" s="1">
        <v>0</v>
      </c>
      <c r="K74" s="1">
        <v>0</v>
      </c>
      <c r="L74" s="1">
        <v>0</v>
      </c>
      <c r="M74" s="9"/>
      <c r="N74" s="9"/>
    </row>
    <row r="75" spans="1:14" x14ac:dyDescent="0.25">
      <c r="A75" t="s">
        <v>70</v>
      </c>
      <c r="B75">
        <v>2050</v>
      </c>
      <c r="C75" t="s">
        <v>64</v>
      </c>
      <c r="D75" t="s">
        <v>197</v>
      </c>
      <c r="E75" t="s">
        <v>198</v>
      </c>
      <c r="F75">
        <v>0</v>
      </c>
      <c r="G75">
        <v>0</v>
      </c>
      <c r="H75">
        <v>0</v>
      </c>
      <c r="I75">
        <v>0</v>
      </c>
      <c r="J75" s="1">
        <v>0</v>
      </c>
      <c r="K75" s="1">
        <v>0</v>
      </c>
      <c r="L75" s="1">
        <v>0</v>
      </c>
      <c r="M75" s="9"/>
      <c r="N75" s="9"/>
    </row>
    <row r="76" spans="1:14" x14ac:dyDescent="0.25">
      <c r="A76" t="s">
        <v>70</v>
      </c>
      <c r="B76">
        <v>2050</v>
      </c>
      <c r="C76" t="s">
        <v>64</v>
      </c>
      <c r="D76" t="s">
        <v>199</v>
      </c>
      <c r="E76" t="s">
        <v>200</v>
      </c>
      <c r="F76">
        <v>3.27</v>
      </c>
      <c r="G76">
        <v>40.71</v>
      </c>
      <c r="H76">
        <v>5.65</v>
      </c>
      <c r="I76">
        <v>3.92</v>
      </c>
      <c r="J76" s="1">
        <v>43.8</v>
      </c>
      <c r="K76" s="1">
        <v>2.4700000000000002</v>
      </c>
      <c r="L76" s="1">
        <v>1.72</v>
      </c>
      <c r="M76" s="9"/>
      <c r="N76" s="9"/>
    </row>
    <row r="77" spans="1:14" x14ac:dyDescent="0.25">
      <c r="A77" t="s">
        <v>70</v>
      </c>
      <c r="B77">
        <v>2050</v>
      </c>
      <c r="C77" t="s">
        <v>64</v>
      </c>
      <c r="D77" t="s">
        <v>201</v>
      </c>
      <c r="E77" t="s">
        <v>202</v>
      </c>
      <c r="F77">
        <v>7.0000000000000007E-2</v>
      </c>
      <c r="G77">
        <v>34.94</v>
      </c>
      <c r="H77">
        <v>0.34</v>
      </c>
      <c r="I77">
        <v>2.2000000000000002</v>
      </c>
      <c r="J77" s="1">
        <v>19500</v>
      </c>
      <c r="K77" s="1">
        <v>66.7</v>
      </c>
      <c r="L77" s="1">
        <v>430</v>
      </c>
      <c r="M77" s="9"/>
      <c r="N77" s="9"/>
    </row>
    <row r="78" spans="1:14" x14ac:dyDescent="0.25">
      <c r="A78" t="s">
        <v>70</v>
      </c>
      <c r="B78">
        <v>2050</v>
      </c>
      <c r="C78" t="s">
        <v>64</v>
      </c>
      <c r="D78" t="s">
        <v>203</v>
      </c>
      <c r="E78" t="s">
        <v>204</v>
      </c>
      <c r="F78">
        <v>0</v>
      </c>
      <c r="G78">
        <v>0</v>
      </c>
      <c r="H78">
        <v>0</v>
      </c>
      <c r="I78">
        <v>0</v>
      </c>
      <c r="J78" s="1">
        <v>0</v>
      </c>
      <c r="K78" s="1">
        <v>0</v>
      </c>
      <c r="L78" s="1">
        <v>0</v>
      </c>
      <c r="M78" s="9"/>
      <c r="N78" s="9"/>
    </row>
    <row r="79" spans="1:14" x14ac:dyDescent="0.25">
      <c r="A79" t="s">
        <v>70</v>
      </c>
      <c r="B79">
        <v>2050</v>
      </c>
      <c r="C79" t="s">
        <v>64</v>
      </c>
      <c r="D79" t="s">
        <v>36</v>
      </c>
      <c r="E79" t="s">
        <v>205</v>
      </c>
      <c r="F79">
        <v>0.73</v>
      </c>
      <c r="G79">
        <v>36.89</v>
      </c>
      <c r="H79">
        <v>2.06</v>
      </c>
      <c r="I79">
        <v>2.75</v>
      </c>
      <c r="J79" s="1">
        <v>1800</v>
      </c>
      <c r="K79" s="1">
        <v>37.1</v>
      </c>
      <c r="L79" s="1">
        <v>49.6</v>
      </c>
      <c r="M79" s="9"/>
      <c r="N79" s="9"/>
    </row>
    <row r="80" spans="1:14" x14ac:dyDescent="0.25">
      <c r="A80" t="s">
        <v>70</v>
      </c>
      <c r="B80">
        <v>2050</v>
      </c>
      <c r="C80" t="s">
        <v>64</v>
      </c>
      <c r="D80" t="s">
        <v>206</v>
      </c>
      <c r="E80" t="s">
        <v>207</v>
      </c>
      <c r="F80">
        <v>0</v>
      </c>
      <c r="G80">
        <v>0</v>
      </c>
      <c r="H80">
        <v>0</v>
      </c>
      <c r="I80">
        <v>0</v>
      </c>
      <c r="J80" s="1">
        <v>0</v>
      </c>
      <c r="K80" s="1">
        <v>0</v>
      </c>
      <c r="L80" s="1">
        <v>0</v>
      </c>
      <c r="M80" s="9"/>
      <c r="N80" s="9"/>
    </row>
    <row r="81" spans="1:14" x14ac:dyDescent="0.25">
      <c r="A81" t="s">
        <v>70</v>
      </c>
      <c r="B81">
        <v>2050</v>
      </c>
      <c r="C81" t="s">
        <v>64</v>
      </c>
      <c r="D81" t="s">
        <v>208</v>
      </c>
      <c r="E81" t="s">
        <v>209</v>
      </c>
      <c r="F81">
        <v>0</v>
      </c>
      <c r="G81">
        <v>0</v>
      </c>
      <c r="H81">
        <v>0</v>
      </c>
      <c r="I81">
        <v>0</v>
      </c>
      <c r="J81" s="1">
        <v>0</v>
      </c>
      <c r="K81" s="1">
        <v>0</v>
      </c>
      <c r="L81" s="1">
        <v>0</v>
      </c>
      <c r="M81" s="9"/>
      <c r="N81" s="9"/>
    </row>
    <row r="82" spans="1:14" x14ac:dyDescent="0.25">
      <c r="A82" t="s">
        <v>70</v>
      </c>
      <c r="B82">
        <v>2050</v>
      </c>
      <c r="C82" t="s">
        <v>64</v>
      </c>
      <c r="D82" t="s">
        <v>210</v>
      </c>
      <c r="E82" t="s">
        <v>211</v>
      </c>
      <c r="F82">
        <v>0</v>
      </c>
      <c r="G82">
        <v>0</v>
      </c>
      <c r="H82">
        <v>0</v>
      </c>
      <c r="I82">
        <v>0</v>
      </c>
      <c r="J82" s="1">
        <v>0</v>
      </c>
      <c r="K82" s="1">
        <v>0</v>
      </c>
      <c r="L82" s="1">
        <v>0</v>
      </c>
      <c r="M82" s="9"/>
      <c r="N82" s="9"/>
    </row>
    <row r="83" spans="1:14" x14ac:dyDescent="0.25">
      <c r="A83" t="s">
        <v>70</v>
      </c>
      <c r="B83">
        <v>2050</v>
      </c>
      <c r="C83" t="s">
        <v>64</v>
      </c>
      <c r="D83" t="s">
        <v>212</v>
      </c>
      <c r="E83" t="s">
        <v>213</v>
      </c>
      <c r="F83">
        <v>0</v>
      </c>
      <c r="G83">
        <v>0</v>
      </c>
      <c r="H83">
        <v>0</v>
      </c>
      <c r="I83">
        <v>0</v>
      </c>
      <c r="J83" s="1">
        <v>0</v>
      </c>
      <c r="K83" s="1">
        <v>0</v>
      </c>
      <c r="L83" s="1">
        <v>0</v>
      </c>
      <c r="M83" s="9"/>
      <c r="N83" s="9"/>
    </row>
    <row r="84" spans="1:14" x14ac:dyDescent="0.25">
      <c r="A84" t="s">
        <v>70</v>
      </c>
      <c r="B84">
        <v>2050</v>
      </c>
      <c r="C84" t="s">
        <v>64</v>
      </c>
      <c r="D84" t="s">
        <v>214</v>
      </c>
      <c r="E84" t="s">
        <v>215</v>
      </c>
      <c r="F84">
        <v>0</v>
      </c>
      <c r="G84">
        <v>0</v>
      </c>
      <c r="H84">
        <v>0</v>
      </c>
      <c r="I84">
        <v>0</v>
      </c>
      <c r="J84" s="1">
        <v>0</v>
      </c>
      <c r="K84" s="1">
        <v>0</v>
      </c>
      <c r="L84" s="1">
        <v>0</v>
      </c>
      <c r="M84" s="9"/>
      <c r="N84" s="9"/>
    </row>
    <row r="85" spans="1:14" x14ac:dyDescent="0.25">
      <c r="A85" t="s">
        <v>70</v>
      </c>
      <c r="B85">
        <v>2050</v>
      </c>
      <c r="C85" t="s">
        <v>64</v>
      </c>
      <c r="D85" t="s">
        <v>216</v>
      </c>
      <c r="E85" t="s">
        <v>217</v>
      </c>
      <c r="F85">
        <v>0</v>
      </c>
      <c r="G85">
        <v>0</v>
      </c>
      <c r="H85">
        <v>0</v>
      </c>
      <c r="I85">
        <v>0</v>
      </c>
      <c r="J85" s="1">
        <v>0</v>
      </c>
      <c r="K85" s="1">
        <v>0</v>
      </c>
      <c r="L85" s="1">
        <v>0</v>
      </c>
      <c r="M85" s="9"/>
      <c r="N85" s="9"/>
    </row>
    <row r="86" spans="1:14" x14ac:dyDescent="0.25">
      <c r="A86" t="s">
        <v>70</v>
      </c>
      <c r="B86">
        <v>2050</v>
      </c>
      <c r="C86" t="s">
        <v>64</v>
      </c>
      <c r="D86" t="s">
        <v>218</v>
      </c>
      <c r="E86" t="s">
        <v>219</v>
      </c>
      <c r="F86">
        <v>0</v>
      </c>
      <c r="G86">
        <v>0</v>
      </c>
      <c r="H86">
        <v>0</v>
      </c>
      <c r="I86">
        <v>0</v>
      </c>
      <c r="J86" s="1">
        <v>0</v>
      </c>
      <c r="K86" s="1">
        <v>0</v>
      </c>
      <c r="L86" s="1">
        <v>0</v>
      </c>
      <c r="M86" s="9"/>
      <c r="N86" s="9"/>
    </row>
    <row r="87" spans="1:14" x14ac:dyDescent="0.25">
      <c r="A87" t="s">
        <v>70</v>
      </c>
      <c r="B87">
        <v>2050</v>
      </c>
      <c r="C87" t="s">
        <v>64</v>
      </c>
      <c r="D87" t="s">
        <v>220</v>
      </c>
      <c r="E87" t="s">
        <v>221</v>
      </c>
      <c r="F87">
        <v>0</v>
      </c>
      <c r="G87">
        <v>0</v>
      </c>
      <c r="H87">
        <v>0</v>
      </c>
      <c r="I87">
        <v>0</v>
      </c>
      <c r="J87" s="1">
        <v>0</v>
      </c>
      <c r="K87" s="1">
        <v>0</v>
      </c>
      <c r="L87" s="1">
        <v>0</v>
      </c>
      <c r="M87" s="9"/>
      <c r="N87" s="9"/>
    </row>
    <row r="88" spans="1:14" x14ac:dyDescent="0.25">
      <c r="A88" t="s">
        <v>70</v>
      </c>
      <c r="B88">
        <v>2050</v>
      </c>
      <c r="C88" t="s">
        <v>64</v>
      </c>
      <c r="D88" t="s">
        <v>222</v>
      </c>
      <c r="E88" t="s">
        <v>223</v>
      </c>
      <c r="F88">
        <v>0</v>
      </c>
      <c r="G88">
        <v>0</v>
      </c>
      <c r="H88">
        <v>0</v>
      </c>
      <c r="I88">
        <v>0</v>
      </c>
      <c r="J88" s="1">
        <v>0</v>
      </c>
      <c r="K88" s="1">
        <v>0</v>
      </c>
      <c r="L88" s="1">
        <v>0</v>
      </c>
      <c r="M88" s="9"/>
      <c r="N88" s="9"/>
    </row>
    <row r="89" spans="1:14" x14ac:dyDescent="0.25">
      <c r="A89" t="s">
        <v>70</v>
      </c>
      <c r="B89">
        <v>2050</v>
      </c>
      <c r="C89" t="s">
        <v>64</v>
      </c>
      <c r="D89" t="s">
        <v>42</v>
      </c>
      <c r="E89" t="s">
        <v>224</v>
      </c>
      <c r="F89">
        <v>-0.39</v>
      </c>
      <c r="G89">
        <v>30.62</v>
      </c>
      <c r="H89">
        <v>0.01</v>
      </c>
      <c r="I89">
        <v>1.1399999999999999</v>
      </c>
      <c r="J89" s="1">
        <v>3400</v>
      </c>
      <c r="K89" s="1">
        <v>0.26200000000000001</v>
      </c>
      <c r="L89" s="1">
        <v>38.700000000000003</v>
      </c>
      <c r="M89" s="9"/>
      <c r="N89" s="9"/>
    </row>
    <row r="90" spans="1:14" x14ac:dyDescent="0.25">
      <c r="A90" t="s">
        <v>70</v>
      </c>
      <c r="B90">
        <v>2050</v>
      </c>
      <c r="C90" t="s">
        <v>64</v>
      </c>
      <c r="D90" t="s">
        <v>225</v>
      </c>
      <c r="E90" t="s">
        <v>226</v>
      </c>
      <c r="F90">
        <v>0</v>
      </c>
      <c r="G90">
        <v>0</v>
      </c>
      <c r="H90">
        <v>0</v>
      </c>
      <c r="I90">
        <v>0</v>
      </c>
      <c r="J90" s="1">
        <v>0</v>
      </c>
      <c r="K90" s="1">
        <v>0</v>
      </c>
      <c r="L90" s="1">
        <v>0</v>
      </c>
      <c r="M90" s="9"/>
      <c r="N90" s="9"/>
    </row>
    <row r="91" spans="1:14" x14ac:dyDescent="0.25">
      <c r="A91" t="s">
        <v>70</v>
      </c>
      <c r="B91">
        <v>2050</v>
      </c>
      <c r="C91" t="s">
        <v>64</v>
      </c>
      <c r="D91" t="s">
        <v>227</v>
      </c>
      <c r="E91" t="s">
        <v>228</v>
      </c>
      <c r="F91">
        <v>0.72</v>
      </c>
      <c r="G91">
        <v>29.71</v>
      </c>
      <c r="H91">
        <v>1.24</v>
      </c>
      <c r="I91">
        <v>1.0900000000000001</v>
      </c>
      <c r="J91" s="1">
        <v>69800</v>
      </c>
      <c r="K91" s="1">
        <v>866</v>
      </c>
      <c r="L91" s="1">
        <v>761</v>
      </c>
      <c r="M91" s="9"/>
      <c r="N91" s="9"/>
    </row>
    <row r="92" spans="1:14" x14ac:dyDescent="0.25">
      <c r="A92" t="s">
        <v>70</v>
      </c>
      <c r="B92">
        <v>2050</v>
      </c>
      <c r="C92" t="s">
        <v>64</v>
      </c>
      <c r="D92" t="s">
        <v>53</v>
      </c>
      <c r="E92" t="s">
        <v>229</v>
      </c>
      <c r="F92">
        <v>0</v>
      </c>
      <c r="G92">
        <v>0</v>
      </c>
      <c r="H92">
        <v>0</v>
      </c>
      <c r="I92">
        <v>0</v>
      </c>
      <c r="J92" s="1">
        <v>0</v>
      </c>
      <c r="K92" s="1">
        <v>0</v>
      </c>
      <c r="L92" s="1">
        <v>0</v>
      </c>
      <c r="M92" s="9"/>
      <c r="N92" s="9"/>
    </row>
    <row r="93" spans="1:14" x14ac:dyDescent="0.25">
      <c r="A93" t="s">
        <v>70</v>
      </c>
      <c r="B93">
        <v>2050</v>
      </c>
      <c r="C93" t="s">
        <v>64</v>
      </c>
      <c r="D93" t="s">
        <v>230</v>
      </c>
      <c r="E93" t="s">
        <v>231</v>
      </c>
      <c r="F93">
        <v>5.31</v>
      </c>
      <c r="G93">
        <v>43.33</v>
      </c>
      <c r="H93">
        <v>9.61</v>
      </c>
      <c r="I93">
        <v>4.78</v>
      </c>
      <c r="J93" s="1">
        <v>6240</v>
      </c>
      <c r="K93" s="1">
        <v>599</v>
      </c>
      <c r="L93" s="1">
        <v>298</v>
      </c>
      <c r="M93" s="9"/>
      <c r="N93" s="9"/>
    </row>
    <row r="94" spans="1:14" x14ac:dyDescent="0.25">
      <c r="A94" t="s">
        <v>70</v>
      </c>
      <c r="B94">
        <v>2050</v>
      </c>
      <c r="C94" t="s">
        <v>64</v>
      </c>
      <c r="D94" t="s">
        <v>232</v>
      </c>
      <c r="E94" t="s">
        <v>233</v>
      </c>
      <c r="F94">
        <v>6.32</v>
      </c>
      <c r="G94">
        <v>43.72</v>
      </c>
      <c r="H94">
        <v>11.8</v>
      </c>
      <c r="I94">
        <v>4.84</v>
      </c>
      <c r="J94" s="1">
        <v>308</v>
      </c>
      <c r="K94" s="1">
        <v>36.299999999999997</v>
      </c>
      <c r="L94" s="1">
        <v>14.9</v>
      </c>
      <c r="M94" s="9"/>
      <c r="N94" s="9"/>
    </row>
    <row r="95" spans="1:14" x14ac:dyDescent="0.25">
      <c r="A95" t="s">
        <v>70</v>
      </c>
      <c r="B95">
        <v>2050</v>
      </c>
      <c r="C95" t="s">
        <v>64</v>
      </c>
      <c r="D95" t="s">
        <v>234</v>
      </c>
      <c r="E95" t="s">
        <v>235</v>
      </c>
      <c r="F95">
        <v>-0.3</v>
      </c>
      <c r="G95">
        <v>35.119999999999997</v>
      </c>
      <c r="H95">
        <v>0.01</v>
      </c>
      <c r="I95">
        <v>2.2200000000000002</v>
      </c>
      <c r="J95" s="1">
        <v>499</v>
      </c>
      <c r="K95" s="1">
        <v>2.69E-2</v>
      </c>
      <c r="L95" s="1">
        <v>11.1</v>
      </c>
      <c r="M95" s="9"/>
      <c r="N95" s="9"/>
    </row>
    <row r="96" spans="1:14" x14ac:dyDescent="0.25">
      <c r="A96" t="s">
        <v>70</v>
      </c>
      <c r="B96">
        <v>2050</v>
      </c>
      <c r="C96" t="s">
        <v>64</v>
      </c>
      <c r="D96" t="s">
        <v>236</v>
      </c>
      <c r="E96" t="s">
        <v>237</v>
      </c>
      <c r="F96">
        <v>0.86</v>
      </c>
      <c r="G96">
        <v>39.14</v>
      </c>
      <c r="H96">
        <v>1.5</v>
      </c>
      <c r="I96">
        <v>3.36</v>
      </c>
      <c r="J96" s="1">
        <v>74</v>
      </c>
      <c r="K96" s="1">
        <v>1.1100000000000001</v>
      </c>
      <c r="L96" s="1">
        <v>2.48</v>
      </c>
      <c r="M96" s="9"/>
      <c r="N96" s="9"/>
    </row>
    <row r="97" spans="1:14" x14ac:dyDescent="0.25">
      <c r="A97" t="s">
        <v>70</v>
      </c>
      <c r="B97">
        <v>2050</v>
      </c>
      <c r="C97" t="s">
        <v>64</v>
      </c>
      <c r="D97" t="s">
        <v>37</v>
      </c>
      <c r="E97" t="s">
        <v>238</v>
      </c>
      <c r="F97">
        <v>5.16</v>
      </c>
      <c r="G97">
        <v>43.52</v>
      </c>
      <c r="H97">
        <v>10.68</v>
      </c>
      <c r="I97">
        <v>4.78</v>
      </c>
      <c r="J97" s="1">
        <v>6760</v>
      </c>
      <c r="K97" s="1">
        <v>722</v>
      </c>
      <c r="L97" s="1">
        <v>323</v>
      </c>
      <c r="M97" s="9"/>
      <c r="N97" s="9"/>
    </row>
    <row r="98" spans="1:14" x14ac:dyDescent="0.25">
      <c r="A98" t="s">
        <v>70</v>
      </c>
      <c r="B98">
        <v>2050</v>
      </c>
      <c r="C98" t="s">
        <v>64</v>
      </c>
      <c r="D98" t="s">
        <v>239</v>
      </c>
      <c r="E98" t="s">
        <v>240</v>
      </c>
      <c r="F98">
        <v>0</v>
      </c>
      <c r="G98">
        <v>0</v>
      </c>
      <c r="H98">
        <v>0</v>
      </c>
      <c r="I98">
        <v>0</v>
      </c>
      <c r="J98" s="1">
        <v>0</v>
      </c>
      <c r="K98" s="1">
        <v>0</v>
      </c>
      <c r="L98" s="1">
        <v>0</v>
      </c>
      <c r="M98" s="9"/>
      <c r="N98" s="9"/>
    </row>
    <row r="99" spans="1:14" x14ac:dyDescent="0.25">
      <c r="A99" t="s">
        <v>70</v>
      </c>
      <c r="B99">
        <v>2050</v>
      </c>
      <c r="C99" t="s">
        <v>64</v>
      </c>
      <c r="D99" t="s">
        <v>48</v>
      </c>
      <c r="E99" t="s">
        <v>241</v>
      </c>
      <c r="F99">
        <v>-0.09</v>
      </c>
      <c r="G99">
        <v>34.36</v>
      </c>
      <c r="H99">
        <v>1.2</v>
      </c>
      <c r="I99">
        <v>2.11</v>
      </c>
      <c r="J99" s="1">
        <v>180</v>
      </c>
      <c r="K99" s="1">
        <v>2.16</v>
      </c>
      <c r="L99" s="1">
        <v>3.8</v>
      </c>
      <c r="M99" s="9"/>
      <c r="N99" s="9"/>
    </row>
    <row r="100" spans="1:14" x14ac:dyDescent="0.25">
      <c r="A100" t="s">
        <v>70</v>
      </c>
      <c r="B100">
        <v>2050</v>
      </c>
      <c r="C100" t="s">
        <v>64</v>
      </c>
      <c r="D100" t="s">
        <v>242</v>
      </c>
      <c r="E100" t="s">
        <v>243</v>
      </c>
      <c r="F100">
        <v>1.41</v>
      </c>
      <c r="G100">
        <v>40.020000000000003</v>
      </c>
      <c r="H100">
        <v>2.4500000000000002</v>
      </c>
      <c r="I100">
        <v>3.62</v>
      </c>
      <c r="J100" s="1">
        <v>58.2</v>
      </c>
      <c r="K100" s="1">
        <v>1.43</v>
      </c>
      <c r="L100" s="1">
        <v>2.11</v>
      </c>
      <c r="M100" s="9"/>
      <c r="N100" s="9"/>
    </row>
    <row r="101" spans="1:14" x14ac:dyDescent="0.25">
      <c r="A101" t="s">
        <v>70</v>
      </c>
      <c r="B101">
        <v>2050</v>
      </c>
      <c r="C101" t="s">
        <v>64</v>
      </c>
      <c r="D101" t="s">
        <v>45</v>
      </c>
      <c r="E101" t="s">
        <v>244</v>
      </c>
      <c r="F101">
        <v>0.09</v>
      </c>
      <c r="G101">
        <v>28.53</v>
      </c>
      <c r="H101">
        <v>0.28000000000000003</v>
      </c>
      <c r="I101">
        <v>0.71</v>
      </c>
      <c r="J101" s="1">
        <v>5100</v>
      </c>
      <c r="K101" s="1">
        <v>14.2</v>
      </c>
      <c r="L101" s="1">
        <v>36.1</v>
      </c>
      <c r="M101" s="9"/>
      <c r="N101" s="9"/>
    </row>
    <row r="102" spans="1:14" x14ac:dyDescent="0.25">
      <c r="A102" t="s">
        <v>70</v>
      </c>
      <c r="B102">
        <v>2050</v>
      </c>
      <c r="C102" t="s">
        <v>64</v>
      </c>
      <c r="D102" t="s">
        <v>245</v>
      </c>
      <c r="E102" t="s">
        <v>246</v>
      </c>
      <c r="F102">
        <v>0.66</v>
      </c>
      <c r="G102">
        <v>31.76</v>
      </c>
      <c r="H102">
        <v>1.04</v>
      </c>
      <c r="I102">
        <v>1.4</v>
      </c>
      <c r="J102" s="1">
        <v>86.1</v>
      </c>
      <c r="K102" s="1">
        <v>0.89800000000000002</v>
      </c>
      <c r="L102" s="1">
        <v>1.2</v>
      </c>
      <c r="M102" s="9"/>
      <c r="N102" s="9"/>
    </row>
    <row r="103" spans="1:14" x14ac:dyDescent="0.25">
      <c r="A103" t="s">
        <v>70</v>
      </c>
      <c r="B103">
        <v>2050</v>
      </c>
      <c r="C103" t="s">
        <v>64</v>
      </c>
      <c r="D103" t="s">
        <v>247</v>
      </c>
      <c r="E103" t="s">
        <v>248</v>
      </c>
      <c r="F103">
        <v>0</v>
      </c>
      <c r="G103">
        <v>0</v>
      </c>
      <c r="H103">
        <v>0</v>
      </c>
      <c r="I103">
        <v>0</v>
      </c>
      <c r="J103" s="1">
        <v>0</v>
      </c>
      <c r="K103" s="1">
        <v>0</v>
      </c>
      <c r="L103" s="1">
        <v>0</v>
      </c>
      <c r="M103" s="9"/>
      <c r="N103" s="9"/>
    </row>
    <row r="104" spans="1:14" x14ac:dyDescent="0.25">
      <c r="A104" t="s">
        <v>70</v>
      </c>
      <c r="B104">
        <v>2050</v>
      </c>
      <c r="C104" t="s">
        <v>64</v>
      </c>
      <c r="D104" t="s">
        <v>249</v>
      </c>
      <c r="E104" t="s">
        <v>250</v>
      </c>
      <c r="F104">
        <v>0</v>
      </c>
      <c r="G104">
        <v>0</v>
      </c>
      <c r="H104">
        <v>0</v>
      </c>
      <c r="I104">
        <v>0</v>
      </c>
      <c r="J104" s="1">
        <v>0</v>
      </c>
      <c r="K104" s="1">
        <v>0</v>
      </c>
      <c r="L104" s="1">
        <v>0</v>
      </c>
      <c r="M104" s="9"/>
      <c r="N104" s="9"/>
    </row>
    <row r="105" spans="1:14" x14ac:dyDescent="0.25">
      <c r="A105" t="s">
        <v>70</v>
      </c>
      <c r="B105">
        <v>2050</v>
      </c>
      <c r="C105" t="s">
        <v>64</v>
      </c>
      <c r="D105" t="s">
        <v>251</v>
      </c>
      <c r="E105" t="s">
        <v>252</v>
      </c>
      <c r="F105">
        <v>3.97</v>
      </c>
      <c r="G105">
        <v>40.619999999999997</v>
      </c>
      <c r="H105">
        <v>6.87</v>
      </c>
      <c r="I105">
        <v>3.97</v>
      </c>
      <c r="J105" s="1">
        <v>955</v>
      </c>
      <c r="K105" s="1">
        <v>65.599999999999994</v>
      </c>
      <c r="L105" s="1">
        <v>37.9</v>
      </c>
      <c r="M105" s="9"/>
      <c r="N105" s="9"/>
    </row>
    <row r="106" spans="1:14" x14ac:dyDescent="0.25">
      <c r="A106" t="s">
        <v>70</v>
      </c>
      <c r="B106">
        <v>2050</v>
      </c>
      <c r="C106" t="s">
        <v>64</v>
      </c>
      <c r="D106" t="s">
        <v>253</v>
      </c>
      <c r="E106" t="s">
        <v>254</v>
      </c>
      <c r="F106">
        <v>0</v>
      </c>
      <c r="G106">
        <v>0</v>
      </c>
      <c r="H106">
        <v>0</v>
      </c>
      <c r="I106">
        <v>0</v>
      </c>
      <c r="J106" s="1">
        <v>0</v>
      </c>
      <c r="K106" s="1">
        <v>0</v>
      </c>
      <c r="L106" s="1">
        <v>0</v>
      </c>
      <c r="M106" s="9"/>
      <c r="N106" s="9"/>
    </row>
    <row r="107" spans="1:14" x14ac:dyDescent="0.25">
      <c r="A107" t="s">
        <v>70</v>
      </c>
      <c r="B107">
        <v>2050</v>
      </c>
      <c r="C107" t="s">
        <v>64</v>
      </c>
      <c r="D107" t="s">
        <v>255</v>
      </c>
      <c r="E107" t="s">
        <v>256</v>
      </c>
      <c r="F107">
        <v>-0.45</v>
      </c>
      <c r="G107">
        <v>31.56</v>
      </c>
      <c r="H107">
        <v>0</v>
      </c>
      <c r="I107">
        <v>1.37</v>
      </c>
      <c r="J107" s="1">
        <v>24.4</v>
      </c>
      <c r="K107" s="1">
        <v>0</v>
      </c>
      <c r="L107" s="1">
        <v>0.33500000000000002</v>
      </c>
      <c r="M107" s="9"/>
      <c r="N107" s="9"/>
    </row>
    <row r="108" spans="1:14" x14ac:dyDescent="0.25">
      <c r="A108" t="s">
        <v>70</v>
      </c>
      <c r="B108">
        <v>2050</v>
      </c>
      <c r="C108" t="s">
        <v>64</v>
      </c>
      <c r="D108" t="s">
        <v>257</v>
      </c>
      <c r="E108" t="s">
        <v>258</v>
      </c>
      <c r="F108">
        <v>3.5</v>
      </c>
      <c r="G108">
        <v>42.99</v>
      </c>
      <c r="H108">
        <v>6.45</v>
      </c>
      <c r="I108">
        <v>4.59</v>
      </c>
      <c r="J108" s="1">
        <v>85.5</v>
      </c>
      <c r="K108" s="1">
        <v>5.52</v>
      </c>
      <c r="L108" s="1">
        <v>3.92</v>
      </c>
      <c r="M108" s="9"/>
      <c r="N108" s="9"/>
    </row>
    <row r="109" spans="1:14" x14ac:dyDescent="0.25">
      <c r="A109" t="s">
        <v>70</v>
      </c>
      <c r="B109">
        <v>2050</v>
      </c>
      <c r="C109" t="s">
        <v>64</v>
      </c>
      <c r="D109" t="s">
        <v>259</v>
      </c>
      <c r="E109" t="s">
        <v>260</v>
      </c>
      <c r="F109">
        <v>4.3499999999999996</v>
      </c>
      <c r="G109">
        <v>41.42</v>
      </c>
      <c r="H109">
        <v>7.06</v>
      </c>
      <c r="I109">
        <v>4.07</v>
      </c>
      <c r="J109" s="1">
        <v>556</v>
      </c>
      <c r="K109" s="1">
        <v>39.299999999999997</v>
      </c>
      <c r="L109" s="1">
        <v>22.6</v>
      </c>
      <c r="M109" s="9"/>
      <c r="N109" s="9"/>
    </row>
    <row r="110" spans="1:14" x14ac:dyDescent="0.25">
      <c r="A110" t="s">
        <v>70</v>
      </c>
      <c r="B110">
        <v>2050</v>
      </c>
      <c r="C110" t="s">
        <v>64</v>
      </c>
      <c r="D110" t="s">
        <v>261</v>
      </c>
      <c r="E110" t="s">
        <v>262</v>
      </c>
      <c r="F110">
        <v>0</v>
      </c>
      <c r="G110">
        <v>0</v>
      </c>
      <c r="H110">
        <v>0</v>
      </c>
      <c r="I110">
        <v>0</v>
      </c>
      <c r="J110" s="1">
        <v>0</v>
      </c>
      <c r="K110" s="1">
        <v>0</v>
      </c>
      <c r="L110" s="1">
        <v>0</v>
      </c>
      <c r="M110" s="9"/>
      <c r="N110" s="9"/>
    </row>
    <row r="111" spans="1:14" x14ac:dyDescent="0.25">
      <c r="A111" t="s">
        <v>70</v>
      </c>
      <c r="B111">
        <v>2050</v>
      </c>
      <c r="C111" t="s">
        <v>64</v>
      </c>
      <c r="D111" t="s">
        <v>263</v>
      </c>
      <c r="E111" t="s">
        <v>264</v>
      </c>
      <c r="F111">
        <v>2.44</v>
      </c>
      <c r="G111">
        <v>39.44</v>
      </c>
      <c r="H111">
        <v>4.3499999999999996</v>
      </c>
      <c r="I111">
        <v>3.48</v>
      </c>
      <c r="J111" s="1">
        <v>101</v>
      </c>
      <c r="K111" s="1">
        <v>4.4000000000000004</v>
      </c>
      <c r="L111" s="1">
        <v>3.51</v>
      </c>
      <c r="M111" s="9"/>
      <c r="N111" s="9"/>
    </row>
    <row r="112" spans="1:14" x14ac:dyDescent="0.25">
      <c r="A112" t="s">
        <v>70</v>
      </c>
      <c r="B112">
        <v>2050</v>
      </c>
      <c r="C112" t="s">
        <v>64</v>
      </c>
      <c r="D112" t="s">
        <v>265</v>
      </c>
      <c r="E112" t="s">
        <v>266</v>
      </c>
      <c r="F112">
        <v>-0.9</v>
      </c>
      <c r="G112">
        <v>30.91</v>
      </c>
      <c r="H112">
        <v>0</v>
      </c>
      <c r="I112">
        <v>1.2</v>
      </c>
      <c r="J112" s="1">
        <v>521</v>
      </c>
      <c r="K112" s="1">
        <v>0</v>
      </c>
      <c r="L112" s="1">
        <v>6.23</v>
      </c>
      <c r="M112" s="9"/>
      <c r="N112" s="9"/>
    </row>
    <row r="113" spans="1:14" x14ac:dyDescent="0.25">
      <c r="A113" t="s">
        <v>70</v>
      </c>
      <c r="B113">
        <v>2050</v>
      </c>
      <c r="C113" t="s">
        <v>64</v>
      </c>
      <c r="D113" t="s">
        <v>267</v>
      </c>
      <c r="E113" t="s">
        <v>268</v>
      </c>
      <c r="F113">
        <v>0</v>
      </c>
      <c r="G113">
        <v>0</v>
      </c>
      <c r="H113">
        <v>0</v>
      </c>
      <c r="I113">
        <v>0</v>
      </c>
      <c r="J113" s="1">
        <v>0</v>
      </c>
      <c r="K113" s="1">
        <v>0</v>
      </c>
      <c r="L113" s="1">
        <v>0</v>
      </c>
      <c r="M113" s="9"/>
      <c r="N113" s="9"/>
    </row>
    <row r="114" spans="1:14" x14ac:dyDescent="0.25">
      <c r="A114" t="s">
        <v>70</v>
      </c>
      <c r="B114">
        <v>2050</v>
      </c>
      <c r="C114" t="s">
        <v>64</v>
      </c>
      <c r="D114" t="s">
        <v>269</v>
      </c>
      <c r="E114" t="s">
        <v>270</v>
      </c>
      <c r="F114">
        <v>0.2</v>
      </c>
      <c r="G114">
        <v>31.42</v>
      </c>
      <c r="H114">
        <v>0.35</v>
      </c>
      <c r="I114">
        <v>1.35</v>
      </c>
      <c r="J114" s="1">
        <v>35.799999999999997</v>
      </c>
      <c r="K114" s="1">
        <v>0.126</v>
      </c>
      <c r="L114" s="1">
        <v>0.48199999999999998</v>
      </c>
      <c r="M114" s="9"/>
      <c r="N114" s="9"/>
    </row>
    <row r="115" spans="1:14" x14ac:dyDescent="0.25">
      <c r="A115" t="s">
        <v>70</v>
      </c>
      <c r="B115">
        <v>2050</v>
      </c>
      <c r="C115" t="s">
        <v>64</v>
      </c>
      <c r="D115" t="s">
        <v>271</v>
      </c>
      <c r="E115" t="s">
        <v>272</v>
      </c>
      <c r="F115">
        <v>0</v>
      </c>
      <c r="G115">
        <v>0</v>
      </c>
      <c r="H115">
        <v>0</v>
      </c>
      <c r="I115">
        <v>0</v>
      </c>
      <c r="J115" s="1">
        <v>0</v>
      </c>
      <c r="K115" s="1">
        <v>0</v>
      </c>
      <c r="L115" s="1">
        <v>0</v>
      </c>
      <c r="M115" s="9"/>
      <c r="N115" s="9"/>
    </row>
    <row r="116" spans="1:14" x14ac:dyDescent="0.25">
      <c r="A116" t="s">
        <v>70</v>
      </c>
      <c r="B116">
        <v>2050</v>
      </c>
      <c r="C116" t="s">
        <v>64</v>
      </c>
      <c r="D116" t="s">
        <v>55</v>
      </c>
      <c r="E116" t="s">
        <v>273</v>
      </c>
      <c r="F116">
        <v>0</v>
      </c>
      <c r="G116">
        <v>0</v>
      </c>
      <c r="H116">
        <v>0</v>
      </c>
      <c r="I116">
        <v>0</v>
      </c>
      <c r="J116" s="1">
        <v>0</v>
      </c>
      <c r="K116" s="1">
        <v>0</v>
      </c>
      <c r="L116" s="1">
        <v>0</v>
      </c>
      <c r="M116" s="9"/>
      <c r="N116" s="9"/>
    </row>
    <row r="117" spans="1:14" x14ac:dyDescent="0.25">
      <c r="A117" t="s">
        <v>70</v>
      </c>
      <c r="B117">
        <v>2050</v>
      </c>
      <c r="C117" t="s">
        <v>64</v>
      </c>
      <c r="D117" t="s">
        <v>274</v>
      </c>
      <c r="E117" t="s">
        <v>275</v>
      </c>
      <c r="F117">
        <v>0</v>
      </c>
      <c r="G117">
        <v>0</v>
      </c>
      <c r="H117">
        <v>0</v>
      </c>
      <c r="I117">
        <v>0</v>
      </c>
      <c r="J117" s="1">
        <v>0</v>
      </c>
      <c r="K117" s="1">
        <v>0</v>
      </c>
      <c r="L117" s="1">
        <v>0</v>
      </c>
      <c r="M117" s="9"/>
      <c r="N117" s="9"/>
    </row>
    <row r="118" spans="1:14" x14ac:dyDescent="0.25">
      <c r="A118" t="s">
        <v>70</v>
      </c>
      <c r="B118">
        <v>2050</v>
      </c>
      <c r="C118" t="s">
        <v>64</v>
      </c>
      <c r="D118" t="s">
        <v>276</v>
      </c>
      <c r="E118" t="s">
        <v>277</v>
      </c>
      <c r="F118">
        <v>0</v>
      </c>
      <c r="G118">
        <v>0</v>
      </c>
      <c r="H118">
        <v>0</v>
      </c>
      <c r="I118">
        <v>0</v>
      </c>
      <c r="J118" s="1">
        <v>0</v>
      </c>
      <c r="K118" s="1">
        <v>0</v>
      </c>
      <c r="L118" s="1">
        <v>0</v>
      </c>
      <c r="M118" s="9"/>
      <c r="N118" s="9"/>
    </row>
    <row r="119" spans="1:14" x14ac:dyDescent="0.25">
      <c r="A119" t="s">
        <v>70</v>
      </c>
      <c r="B119">
        <v>2050</v>
      </c>
      <c r="C119" t="s">
        <v>64</v>
      </c>
      <c r="D119" t="s">
        <v>278</v>
      </c>
      <c r="E119" t="s">
        <v>279</v>
      </c>
      <c r="F119">
        <v>0</v>
      </c>
      <c r="G119">
        <v>0</v>
      </c>
      <c r="H119">
        <v>0</v>
      </c>
      <c r="I119">
        <v>0</v>
      </c>
      <c r="J119" s="1">
        <v>0</v>
      </c>
      <c r="K119" s="1">
        <v>0</v>
      </c>
      <c r="L119" s="1">
        <v>0</v>
      </c>
      <c r="M119" s="9"/>
      <c r="N119" s="9"/>
    </row>
    <row r="120" spans="1:14" x14ac:dyDescent="0.25">
      <c r="A120" t="s">
        <v>70</v>
      </c>
      <c r="B120">
        <v>2050</v>
      </c>
      <c r="C120" t="s">
        <v>64</v>
      </c>
      <c r="D120" t="s">
        <v>280</v>
      </c>
      <c r="E120" t="s">
        <v>281</v>
      </c>
      <c r="F120">
        <v>0</v>
      </c>
      <c r="G120">
        <v>0</v>
      </c>
      <c r="H120">
        <v>0</v>
      </c>
      <c r="I120">
        <v>0</v>
      </c>
      <c r="J120" s="1">
        <v>0</v>
      </c>
      <c r="K120" s="1">
        <v>0</v>
      </c>
      <c r="L120" s="1">
        <v>0</v>
      </c>
      <c r="M120" s="9"/>
      <c r="N120" s="9"/>
    </row>
    <row r="121" spans="1:14" x14ac:dyDescent="0.25">
      <c r="A121" t="s">
        <v>70</v>
      </c>
      <c r="B121">
        <v>2050</v>
      </c>
      <c r="C121" t="s">
        <v>64</v>
      </c>
      <c r="D121" t="s">
        <v>282</v>
      </c>
      <c r="E121" t="s">
        <v>283</v>
      </c>
      <c r="F121">
        <v>0</v>
      </c>
      <c r="G121">
        <v>0</v>
      </c>
      <c r="H121">
        <v>0</v>
      </c>
      <c r="I121">
        <v>0</v>
      </c>
      <c r="J121" s="1">
        <v>0</v>
      </c>
      <c r="K121" s="1">
        <v>0</v>
      </c>
      <c r="L121" s="1">
        <v>0</v>
      </c>
      <c r="M121" s="9"/>
      <c r="N121" s="9"/>
    </row>
    <row r="122" spans="1:14" x14ac:dyDescent="0.25">
      <c r="A122" t="s">
        <v>70</v>
      </c>
      <c r="B122">
        <v>2050</v>
      </c>
      <c r="C122" t="s">
        <v>64</v>
      </c>
      <c r="D122" t="s">
        <v>284</v>
      </c>
      <c r="E122" t="s">
        <v>285</v>
      </c>
      <c r="F122">
        <v>0</v>
      </c>
      <c r="G122">
        <v>0</v>
      </c>
      <c r="H122">
        <v>0</v>
      </c>
      <c r="I122">
        <v>0</v>
      </c>
      <c r="J122" s="1">
        <v>0</v>
      </c>
      <c r="K122" s="1">
        <v>0</v>
      </c>
      <c r="L122" s="1">
        <v>0</v>
      </c>
      <c r="M122" s="9"/>
      <c r="N122" s="9"/>
    </row>
    <row r="123" spans="1:14" x14ac:dyDescent="0.25">
      <c r="A123" t="s">
        <v>70</v>
      </c>
      <c r="B123">
        <v>2050</v>
      </c>
      <c r="C123" t="s">
        <v>64</v>
      </c>
      <c r="D123" t="s">
        <v>286</v>
      </c>
      <c r="E123" t="s">
        <v>287</v>
      </c>
      <c r="F123">
        <v>0</v>
      </c>
      <c r="G123">
        <v>0</v>
      </c>
      <c r="H123">
        <v>0</v>
      </c>
      <c r="I123">
        <v>0</v>
      </c>
      <c r="J123" s="1">
        <v>0</v>
      </c>
      <c r="K123" s="1">
        <v>0</v>
      </c>
      <c r="L123" s="1">
        <v>0</v>
      </c>
      <c r="M123" s="9"/>
      <c r="N123" s="9"/>
    </row>
    <row r="124" spans="1:14" x14ac:dyDescent="0.25">
      <c r="A124" t="s">
        <v>70</v>
      </c>
      <c r="B124">
        <v>2050</v>
      </c>
      <c r="C124" t="s">
        <v>64</v>
      </c>
      <c r="D124" t="s">
        <v>61</v>
      </c>
      <c r="E124" t="s">
        <v>288</v>
      </c>
      <c r="F124">
        <v>0.21</v>
      </c>
      <c r="G124">
        <v>36.9</v>
      </c>
      <c r="H124">
        <v>1.85</v>
      </c>
      <c r="I124">
        <v>2.83</v>
      </c>
      <c r="J124" s="1">
        <v>2760</v>
      </c>
      <c r="K124" s="1">
        <v>51</v>
      </c>
      <c r="L124" s="1">
        <v>77.900000000000006</v>
      </c>
      <c r="M124" s="9"/>
      <c r="N124" s="9"/>
    </row>
    <row r="125" spans="1:14" x14ac:dyDescent="0.25">
      <c r="A125" t="s">
        <v>70</v>
      </c>
      <c r="B125">
        <v>2050</v>
      </c>
      <c r="C125" t="s">
        <v>64</v>
      </c>
      <c r="D125" t="s">
        <v>289</v>
      </c>
      <c r="E125" t="s">
        <v>290</v>
      </c>
      <c r="F125">
        <v>0</v>
      </c>
      <c r="G125">
        <v>0</v>
      </c>
      <c r="H125">
        <v>0</v>
      </c>
      <c r="I125">
        <v>0</v>
      </c>
      <c r="J125" s="1">
        <v>0</v>
      </c>
      <c r="K125" s="1">
        <v>0</v>
      </c>
      <c r="L125" s="1">
        <v>0</v>
      </c>
      <c r="M125" s="9"/>
      <c r="N125" s="9"/>
    </row>
    <row r="126" spans="1:14" x14ac:dyDescent="0.25">
      <c r="A126" t="s">
        <v>70</v>
      </c>
      <c r="B126">
        <v>2050</v>
      </c>
      <c r="C126" t="s">
        <v>64</v>
      </c>
      <c r="D126" t="s">
        <v>291</v>
      </c>
      <c r="E126" t="s">
        <v>292</v>
      </c>
      <c r="F126">
        <v>-0.15</v>
      </c>
      <c r="G126">
        <v>27.68</v>
      </c>
      <c r="H126">
        <v>7.0000000000000007E-2</v>
      </c>
      <c r="I126">
        <v>0.59</v>
      </c>
      <c r="J126" s="1">
        <v>494</v>
      </c>
      <c r="K126" s="1">
        <v>0.33</v>
      </c>
      <c r="L126" s="1">
        <v>2.93</v>
      </c>
      <c r="M126" s="9"/>
      <c r="N126" s="9"/>
    </row>
    <row r="127" spans="1:14" x14ac:dyDescent="0.25">
      <c r="A127" t="s">
        <v>70</v>
      </c>
      <c r="B127">
        <v>2050</v>
      </c>
      <c r="C127" t="s">
        <v>64</v>
      </c>
      <c r="D127" t="s">
        <v>293</v>
      </c>
      <c r="E127" t="s">
        <v>294</v>
      </c>
      <c r="F127">
        <v>0.38</v>
      </c>
      <c r="G127">
        <v>31.71</v>
      </c>
      <c r="H127">
        <v>0.64</v>
      </c>
      <c r="I127">
        <v>1.4</v>
      </c>
      <c r="J127" s="1">
        <v>33.200000000000003</v>
      </c>
      <c r="K127" s="1">
        <v>0.21099999999999999</v>
      </c>
      <c r="L127" s="1">
        <v>0.46300000000000002</v>
      </c>
      <c r="M127" s="9"/>
      <c r="N127" s="9"/>
    </row>
    <row r="128" spans="1:14" x14ac:dyDescent="0.25">
      <c r="A128" t="s">
        <v>70</v>
      </c>
      <c r="B128">
        <v>2050</v>
      </c>
      <c r="C128" t="s">
        <v>64</v>
      </c>
      <c r="D128" t="s">
        <v>295</v>
      </c>
      <c r="E128" t="s">
        <v>296</v>
      </c>
      <c r="F128">
        <v>3.3</v>
      </c>
      <c r="G128">
        <v>43.1</v>
      </c>
      <c r="H128">
        <v>6.05</v>
      </c>
      <c r="I128">
        <v>4.6900000000000004</v>
      </c>
      <c r="J128" s="1">
        <v>1430</v>
      </c>
      <c r="K128" s="1">
        <v>86.4</v>
      </c>
      <c r="L128" s="1">
        <v>66.900000000000006</v>
      </c>
      <c r="M128" s="9"/>
      <c r="N128" s="9"/>
    </row>
    <row r="129" spans="1:14" x14ac:dyDescent="0.25">
      <c r="A129" t="s">
        <v>70</v>
      </c>
      <c r="B129">
        <v>2050</v>
      </c>
      <c r="C129" t="s">
        <v>64</v>
      </c>
      <c r="D129" t="s">
        <v>297</v>
      </c>
      <c r="E129" t="s">
        <v>298</v>
      </c>
      <c r="F129">
        <v>0</v>
      </c>
      <c r="G129">
        <v>0</v>
      </c>
      <c r="H129">
        <v>0</v>
      </c>
      <c r="I129">
        <v>0</v>
      </c>
      <c r="J129" s="1">
        <v>0</v>
      </c>
      <c r="K129" s="1">
        <v>0</v>
      </c>
      <c r="L129" s="1">
        <v>0</v>
      </c>
      <c r="M129" s="9"/>
      <c r="N129" s="9"/>
    </row>
    <row r="130" spans="1:14" x14ac:dyDescent="0.25">
      <c r="A130" t="s">
        <v>70</v>
      </c>
      <c r="B130">
        <v>2050</v>
      </c>
      <c r="C130" t="s">
        <v>64</v>
      </c>
      <c r="D130" t="s">
        <v>299</v>
      </c>
      <c r="E130" t="s">
        <v>300</v>
      </c>
      <c r="F130">
        <v>1.34</v>
      </c>
      <c r="G130">
        <v>30.63</v>
      </c>
      <c r="H130">
        <v>2.2000000000000002</v>
      </c>
      <c r="I130">
        <v>1.23</v>
      </c>
      <c r="J130" s="1">
        <v>459</v>
      </c>
      <c r="K130" s="1">
        <v>10.1</v>
      </c>
      <c r="L130" s="1">
        <v>5.63</v>
      </c>
      <c r="M130" s="9"/>
      <c r="N130" s="9"/>
    </row>
    <row r="131" spans="1:14" x14ac:dyDescent="0.25">
      <c r="A131" t="s">
        <v>70</v>
      </c>
      <c r="B131">
        <v>2050</v>
      </c>
      <c r="C131" t="s">
        <v>64</v>
      </c>
      <c r="D131" t="s">
        <v>301</v>
      </c>
      <c r="E131" t="s">
        <v>302</v>
      </c>
      <c r="F131">
        <v>0</v>
      </c>
      <c r="G131">
        <v>0</v>
      </c>
      <c r="H131">
        <v>0</v>
      </c>
      <c r="I131">
        <v>0</v>
      </c>
      <c r="J131" s="1">
        <v>0</v>
      </c>
      <c r="K131" s="1">
        <v>0</v>
      </c>
      <c r="L131" s="1">
        <v>0</v>
      </c>
      <c r="M131" s="9"/>
      <c r="N131" s="9"/>
    </row>
    <row r="132" spans="1:14" x14ac:dyDescent="0.25">
      <c r="A132" t="s">
        <v>70</v>
      </c>
      <c r="B132">
        <v>2050</v>
      </c>
      <c r="C132" t="s">
        <v>64</v>
      </c>
      <c r="D132" t="s">
        <v>303</v>
      </c>
      <c r="E132" t="s">
        <v>304</v>
      </c>
      <c r="F132">
        <v>4.34</v>
      </c>
      <c r="G132">
        <v>37.71</v>
      </c>
      <c r="H132">
        <v>7.41</v>
      </c>
      <c r="I132">
        <v>3.03</v>
      </c>
      <c r="J132" s="1">
        <v>272</v>
      </c>
      <c r="K132" s="1">
        <v>20.100000000000001</v>
      </c>
      <c r="L132" s="1">
        <v>8.24</v>
      </c>
      <c r="M132" s="9"/>
      <c r="N132" s="9"/>
    </row>
    <row r="133" spans="1:14" x14ac:dyDescent="0.25">
      <c r="A133" t="s">
        <v>70</v>
      </c>
      <c r="B133">
        <v>2050</v>
      </c>
      <c r="C133" t="s">
        <v>64</v>
      </c>
      <c r="D133" t="s">
        <v>305</v>
      </c>
      <c r="E133" t="s">
        <v>306</v>
      </c>
      <c r="F133">
        <v>0.88</v>
      </c>
      <c r="G133">
        <v>36.520000000000003</v>
      </c>
      <c r="H133">
        <v>1.44</v>
      </c>
      <c r="I133">
        <v>2.63</v>
      </c>
      <c r="J133" s="1">
        <v>482</v>
      </c>
      <c r="K133" s="1">
        <v>6.93</v>
      </c>
      <c r="L133" s="1">
        <v>12.7</v>
      </c>
      <c r="M133" s="9"/>
      <c r="N133" s="9"/>
    </row>
    <row r="134" spans="1:14" x14ac:dyDescent="0.25">
      <c r="A134" t="s">
        <v>70</v>
      </c>
      <c r="B134">
        <v>2050</v>
      </c>
      <c r="C134" t="s">
        <v>64</v>
      </c>
      <c r="D134" t="s">
        <v>307</v>
      </c>
      <c r="E134" t="s">
        <v>308</v>
      </c>
      <c r="F134">
        <v>0</v>
      </c>
      <c r="G134">
        <v>0</v>
      </c>
      <c r="H134">
        <v>0</v>
      </c>
      <c r="I134">
        <v>0</v>
      </c>
      <c r="J134" s="1">
        <v>0</v>
      </c>
      <c r="K134" s="1">
        <v>0</v>
      </c>
      <c r="L134" s="1">
        <v>0</v>
      </c>
      <c r="M134" s="9"/>
      <c r="N134" s="9"/>
    </row>
    <row r="135" spans="1:14" x14ac:dyDescent="0.25">
      <c r="A135" t="s">
        <v>70</v>
      </c>
      <c r="B135">
        <v>2050</v>
      </c>
      <c r="C135" t="s">
        <v>64</v>
      </c>
      <c r="D135" t="s">
        <v>50</v>
      </c>
      <c r="E135" t="s">
        <v>309</v>
      </c>
      <c r="F135">
        <v>0</v>
      </c>
      <c r="G135">
        <v>18.940000000000001</v>
      </c>
      <c r="H135">
        <v>0</v>
      </c>
      <c r="I135">
        <v>0</v>
      </c>
      <c r="J135" s="1">
        <v>139</v>
      </c>
      <c r="K135" s="1">
        <v>0</v>
      </c>
      <c r="L135" s="1">
        <v>0</v>
      </c>
      <c r="M135" s="9"/>
      <c r="N135" s="9"/>
    </row>
    <row r="136" spans="1:14" x14ac:dyDescent="0.25">
      <c r="A136" t="s">
        <v>70</v>
      </c>
      <c r="B136">
        <v>2050</v>
      </c>
      <c r="C136" t="s">
        <v>64</v>
      </c>
      <c r="D136" t="s">
        <v>310</v>
      </c>
      <c r="E136" t="s">
        <v>311</v>
      </c>
      <c r="F136">
        <v>0</v>
      </c>
      <c r="G136">
        <v>0</v>
      </c>
      <c r="H136">
        <v>0</v>
      </c>
      <c r="I136">
        <v>0</v>
      </c>
      <c r="J136" s="1">
        <v>0</v>
      </c>
      <c r="K136" s="1">
        <v>0</v>
      </c>
      <c r="L136" s="1">
        <v>0</v>
      </c>
      <c r="M136" s="9"/>
      <c r="N136" s="9"/>
    </row>
    <row r="137" spans="1:14" x14ac:dyDescent="0.25">
      <c r="A137" t="s">
        <v>70</v>
      </c>
      <c r="B137">
        <v>2050</v>
      </c>
      <c r="C137" t="s">
        <v>64</v>
      </c>
      <c r="D137" t="s">
        <v>312</v>
      </c>
      <c r="E137" t="s">
        <v>313</v>
      </c>
      <c r="F137">
        <v>-0.01</v>
      </c>
      <c r="G137">
        <v>28.6</v>
      </c>
      <c r="H137">
        <v>0</v>
      </c>
      <c r="I137">
        <v>0.65</v>
      </c>
      <c r="J137" s="1">
        <v>3.29</v>
      </c>
      <c r="K137" s="1">
        <v>0</v>
      </c>
      <c r="L137" s="1">
        <v>2.1299999999999999E-2</v>
      </c>
      <c r="M137" s="9"/>
      <c r="N137" s="9"/>
    </row>
    <row r="138" spans="1:14" x14ac:dyDescent="0.25">
      <c r="A138" t="s">
        <v>70</v>
      </c>
      <c r="B138">
        <v>2050</v>
      </c>
      <c r="C138" t="s">
        <v>64</v>
      </c>
      <c r="D138" t="s">
        <v>314</v>
      </c>
      <c r="E138" t="s">
        <v>315</v>
      </c>
      <c r="F138">
        <v>0.32</v>
      </c>
      <c r="G138">
        <v>31.01</v>
      </c>
      <c r="H138">
        <v>0.47</v>
      </c>
      <c r="I138">
        <v>1.1499999999999999</v>
      </c>
      <c r="J138" s="1">
        <v>32.1</v>
      </c>
      <c r="K138" s="1">
        <v>0.152</v>
      </c>
      <c r="L138" s="1">
        <v>0.36799999999999999</v>
      </c>
      <c r="M138" s="9"/>
      <c r="N138" s="9"/>
    </row>
    <row r="139" spans="1:14" x14ac:dyDescent="0.25">
      <c r="A139" t="s">
        <v>70</v>
      </c>
      <c r="B139">
        <v>2050</v>
      </c>
      <c r="C139" t="s">
        <v>64</v>
      </c>
      <c r="D139" t="s">
        <v>40</v>
      </c>
      <c r="E139" t="s">
        <v>316</v>
      </c>
      <c r="F139">
        <v>-0.57999999999999996</v>
      </c>
      <c r="G139">
        <v>29.8</v>
      </c>
      <c r="H139">
        <v>0</v>
      </c>
      <c r="I139">
        <v>0.95</v>
      </c>
      <c r="J139" s="1">
        <v>67.400000000000006</v>
      </c>
      <c r="K139" s="1">
        <v>0</v>
      </c>
      <c r="L139" s="1">
        <v>0.64200000000000002</v>
      </c>
      <c r="M139" s="9"/>
      <c r="N139" s="9"/>
    </row>
    <row r="140" spans="1:14" x14ac:dyDescent="0.25">
      <c r="A140" t="s">
        <v>70</v>
      </c>
      <c r="B140">
        <v>2050</v>
      </c>
      <c r="C140" t="s">
        <v>64</v>
      </c>
      <c r="D140" t="s">
        <v>317</v>
      </c>
      <c r="E140" t="s">
        <v>318</v>
      </c>
      <c r="F140">
        <v>3.88</v>
      </c>
      <c r="G140">
        <v>43.47</v>
      </c>
      <c r="H140">
        <v>6.23</v>
      </c>
      <c r="I140">
        <v>4.67</v>
      </c>
      <c r="J140" s="1">
        <v>83.5</v>
      </c>
      <c r="K140" s="1">
        <v>5.2</v>
      </c>
      <c r="L140" s="1">
        <v>3.9</v>
      </c>
      <c r="M140" s="9"/>
      <c r="N140" s="9"/>
    </row>
    <row r="141" spans="1:14" x14ac:dyDescent="0.25">
      <c r="A141" t="s">
        <v>70</v>
      </c>
      <c r="B141">
        <v>2050</v>
      </c>
      <c r="C141" t="s">
        <v>64</v>
      </c>
      <c r="D141" t="s">
        <v>319</v>
      </c>
      <c r="E141" t="s">
        <v>320</v>
      </c>
      <c r="F141">
        <v>2.39</v>
      </c>
      <c r="G141">
        <v>34.64</v>
      </c>
      <c r="H141">
        <v>3.94</v>
      </c>
      <c r="I141">
        <v>2.23</v>
      </c>
      <c r="J141" s="1">
        <v>18400</v>
      </c>
      <c r="K141" s="1">
        <v>727</v>
      </c>
      <c r="L141" s="1">
        <v>411</v>
      </c>
      <c r="M141" s="9"/>
      <c r="N141" s="9"/>
    </row>
    <row r="142" spans="1:14" x14ac:dyDescent="0.25">
      <c r="A142" t="s">
        <v>70</v>
      </c>
      <c r="B142">
        <v>2050</v>
      </c>
      <c r="C142" t="s">
        <v>64</v>
      </c>
      <c r="D142" t="s">
        <v>321</v>
      </c>
      <c r="E142" t="s">
        <v>322</v>
      </c>
      <c r="F142">
        <v>0</v>
      </c>
      <c r="G142">
        <v>0</v>
      </c>
      <c r="H142">
        <v>0</v>
      </c>
      <c r="I142">
        <v>0</v>
      </c>
      <c r="J142" s="1">
        <v>0</v>
      </c>
      <c r="K142" s="1">
        <v>0</v>
      </c>
      <c r="L142" s="1">
        <v>0</v>
      </c>
      <c r="M142" s="9"/>
      <c r="N142" s="9"/>
    </row>
    <row r="143" spans="1:14" x14ac:dyDescent="0.25">
      <c r="A143" t="s">
        <v>70</v>
      </c>
      <c r="B143">
        <v>2050</v>
      </c>
      <c r="C143" t="s">
        <v>64</v>
      </c>
      <c r="D143" t="s">
        <v>323</v>
      </c>
      <c r="E143" t="s">
        <v>324</v>
      </c>
      <c r="F143">
        <v>0</v>
      </c>
      <c r="G143">
        <v>0</v>
      </c>
      <c r="H143">
        <v>0</v>
      </c>
      <c r="I143">
        <v>0</v>
      </c>
      <c r="J143" s="1">
        <v>0</v>
      </c>
      <c r="K143" s="1">
        <v>0</v>
      </c>
      <c r="L143" s="1">
        <v>0</v>
      </c>
      <c r="M143" s="9"/>
      <c r="N143" s="9"/>
    </row>
    <row r="144" spans="1:14" x14ac:dyDescent="0.25">
      <c r="A144" t="s">
        <v>70</v>
      </c>
      <c r="B144">
        <v>2050</v>
      </c>
      <c r="C144" t="s">
        <v>64</v>
      </c>
      <c r="D144" t="s">
        <v>325</v>
      </c>
      <c r="E144" t="s">
        <v>326</v>
      </c>
      <c r="F144">
        <v>-0.48</v>
      </c>
      <c r="G144">
        <v>26.95</v>
      </c>
      <c r="H144">
        <v>0</v>
      </c>
      <c r="I144">
        <v>0.37</v>
      </c>
      <c r="J144" s="1">
        <v>304</v>
      </c>
      <c r="K144" s="1">
        <v>0</v>
      </c>
      <c r="L144" s="1">
        <v>1.1299999999999999</v>
      </c>
      <c r="M144" s="9"/>
      <c r="N144" s="9"/>
    </row>
    <row r="145" spans="1:14" x14ac:dyDescent="0.25">
      <c r="A145" t="s">
        <v>70</v>
      </c>
      <c r="B145">
        <v>2050</v>
      </c>
      <c r="C145" t="s">
        <v>64</v>
      </c>
      <c r="D145" t="s">
        <v>327</v>
      </c>
      <c r="E145" t="s">
        <v>328</v>
      </c>
      <c r="F145">
        <v>0</v>
      </c>
      <c r="G145">
        <v>19.559999999999999</v>
      </c>
      <c r="H145">
        <v>7.0000000000000007E-2</v>
      </c>
      <c r="I145">
        <v>0.24</v>
      </c>
      <c r="J145" s="1">
        <v>702</v>
      </c>
      <c r="K145" s="1">
        <v>0.46899999999999997</v>
      </c>
      <c r="L145" s="1">
        <v>1.68</v>
      </c>
      <c r="M145" s="9"/>
      <c r="N145" s="9"/>
    </row>
    <row r="146" spans="1:14" x14ac:dyDescent="0.25">
      <c r="A146" t="s">
        <v>70</v>
      </c>
      <c r="B146">
        <v>2050</v>
      </c>
      <c r="C146" t="s">
        <v>64</v>
      </c>
      <c r="D146" t="s">
        <v>56</v>
      </c>
      <c r="E146" t="s">
        <v>329</v>
      </c>
      <c r="F146">
        <v>0</v>
      </c>
      <c r="G146">
        <v>0</v>
      </c>
      <c r="H146">
        <v>0</v>
      </c>
      <c r="I146">
        <v>0</v>
      </c>
      <c r="J146" s="1">
        <v>0</v>
      </c>
      <c r="K146" s="1">
        <v>0</v>
      </c>
      <c r="L146" s="1">
        <v>0</v>
      </c>
      <c r="M146" s="9"/>
      <c r="N146" s="9"/>
    </row>
    <row r="147" spans="1:14" x14ac:dyDescent="0.25">
      <c r="A147" t="s">
        <v>70</v>
      </c>
      <c r="B147">
        <v>2050</v>
      </c>
      <c r="C147" t="s">
        <v>64</v>
      </c>
      <c r="D147" t="s">
        <v>43</v>
      </c>
      <c r="E147" t="s">
        <v>330</v>
      </c>
      <c r="F147">
        <v>-0.31</v>
      </c>
      <c r="G147">
        <v>30.96</v>
      </c>
      <c r="H147">
        <v>0.04</v>
      </c>
      <c r="I147">
        <v>1.22</v>
      </c>
      <c r="J147" s="1">
        <v>6320</v>
      </c>
      <c r="K147" s="1">
        <v>2.42</v>
      </c>
      <c r="L147" s="1">
        <v>76.900000000000006</v>
      </c>
      <c r="M147" s="9"/>
      <c r="N147" s="9"/>
    </row>
    <row r="148" spans="1:14" x14ac:dyDescent="0.25">
      <c r="A148" t="s">
        <v>70</v>
      </c>
      <c r="B148">
        <v>2050</v>
      </c>
      <c r="C148" t="s">
        <v>64</v>
      </c>
      <c r="D148" t="s">
        <v>331</v>
      </c>
      <c r="E148" t="s">
        <v>332</v>
      </c>
      <c r="F148">
        <v>-0.2</v>
      </c>
      <c r="G148">
        <v>37.58</v>
      </c>
      <c r="H148">
        <v>0.15</v>
      </c>
      <c r="I148">
        <v>2.93</v>
      </c>
      <c r="J148" s="1">
        <v>111</v>
      </c>
      <c r="K148" s="1">
        <v>0.17100000000000001</v>
      </c>
      <c r="L148" s="1">
        <v>3.26</v>
      </c>
      <c r="M148" s="9"/>
      <c r="N148" s="9"/>
    </row>
    <row r="149" spans="1:14" x14ac:dyDescent="0.25">
      <c r="A149" t="s">
        <v>70</v>
      </c>
      <c r="B149">
        <v>2050</v>
      </c>
      <c r="C149" t="s">
        <v>64</v>
      </c>
      <c r="D149" t="s">
        <v>333</v>
      </c>
      <c r="E149" t="s">
        <v>334</v>
      </c>
      <c r="F149">
        <v>0</v>
      </c>
      <c r="G149">
        <v>0</v>
      </c>
      <c r="H149">
        <v>0</v>
      </c>
      <c r="I149">
        <v>0</v>
      </c>
      <c r="J149" s="1">
        <v>0</v>
      </c>
      <c r="K149" s="1">
        <v>0</v>
      </c>
      <c r="L149" s="1">
        <v>0</v>
      </c>
      <c r="M149" s="9"/>
      <c r="N149" s="9"/>
    </row>
    <row r="150" spans="1:14" x14ac:dyDescent="0.25">
      <c r="A150" t="s">
        <v>70</v>
      </c>
      <c r="B150">
        <v>2050</v>
      </c>
      <c r="C150" t="s">
        <v>64</v>
      </c>
      <c r="D150" t="s">
        <v>335</v>
      </c>
      <c r="E150" t="s">
        <v>336</v>
      </c>
      <c r="F150">
        <v>10.050000000000001</v>
      </c>
      <c r="G150">
        <v>48.7</v>
      </c>
      <c r="H150">
        <v>17.43</v>
      </c>
      <c r="I150">
        <v>6.18</v>
      </c>
      <c r="J150" s="1">
        <v>33.5</v>
      </c>
      <c r="K150" s="1">
        <v>5.84</v>
      </c>
      <c r="L150" s="1">
        <v>2.0699999999999998</v>
      </c>
      <c r="M150" s="9"/>
      <c r="N150" s="9"/>
    </row>
    <row r="151" spans="1:14" x14ac:dyDescent="0.25">
      <c r="A151" t="s">
        <v>70</v>
      </c>
      <c r="B151">
        <v>2050</v>
      </c>
      <c r="C151" t="s">
        <v>64</v>
      </c>
      <c r="D151" t="s">
        <v>337</v>
      </c>
      <c r="E151" t="s">
        <v>338</v>
      </c>
      <c r="F151">
        <v>1.89</v>
      </c>
      <c r="G151">
        <v>39.15</v>
      </c>
      <c r="H151">
        <v>3.36</v>
      </c>
      <c r="I151">
        <v>3.38</v>
      </c>
      <c r="J151" s="1">
        <v>12.2</v>
      </c>
      <c r="K151" s="1">
        <v>0.40899999999999997</v>
      </c>
      <c r="L151" s="1">
        <v>0.41099999999999998</v>
      </c>
      <c r="M151" s="9"/>
      <c r="N151" s="9"/>
    </row>
    <row r="152" spans="1:14" x14ac:dyDescent="0.25">
      <c r="A152" t="s">
        <v>70</v>
      </c>
      <c r="B152">
        <v>2050</v>
      </c>
      <c r="C152" t="s">
        <v>64</v>
      </c>
      <c r="D152" t="s">
        <v>339</v>
      </c>
      <c r="E152" t="s">
        <v>340</v>
      </c>
      <c r="F152">
        <v>-0.56999999999999995</v>
      </c>
      <c r="G152">
        <v>31.86</v>
      </c>
      <c r="H152">
        <v>0</v>
      </c>
      <c r="I152">
        <v>1.42</v>
      </c>
      <c r="J152" s="1">
        <v>659</v>
      </c>
      <c r="K152" s="1">
        <v>0</v>
      </c>
      <c r="L152" s="1">
        <v>9.33</v>
      </c>
      <c r="M152" s="9"/>
      <c r="N152" s="9"/>
    </row>
    <row r="153" spans="1:14" x14ac:dyDescent="0.25">
      <c r="A153" t="s">
        <v>70</v>
      </c>
      <c r="B153">
        <v>2050</v>
      </c>
      <c r="C153" t="s">
        <v>64</v>
      </c>
      <c r="D153" t="s">
        <v>341</v>
      </c>
      <c r="E153" t="s">
        <v>342</v>
      </c>
      <c r="F153">
        <v>0</v>
      </c>
      <c r="G153">
        <v>0</v>
      </c>
      <c r="H153">
        <v>0</v>
      </c>
      <c r="I153">
        <v>0</v>
      </c>
      <c r="J153" s="1">
        <v>0</v>
      </c>
      <c r="K153" s="1">
        <v>0</v>
      </c>
      <c r="L153" s="1">
        <v>0</v>
      </c>
      <c r="M153" s="9"/>
      <c r="N153" s="9"/>
    </row>
    <row r="154" spans="1:14" x14ac:dyDescent="0.25">
      <c r="A154" t="s">
        <v>70</v>
      </c>
      <c r="B154">
        <v>2050</v>
      </c>
      <c r="C154" t="s">
        <v>64</v>
      </c>
      <c r="D154" t="s">
        <v>343</v>
      </c>
      <c r="E154" t="s">
        <v>344</v>
      </c>
      <c r="F154">
        <v>-0.64</v>
      </c>
      <c r="G154">
        <v>31.35</v>
      </c>
      <c r="H154">
        <v>0.15</v>
      </c>
      <c r="I154">
        <v>1.3</v>
      </c>
      <c r="J154" s="1">
        <v>3480</v>
      </c>
      <c r="K154" s="1">
        <v>5.36</v>
      </c>
      <c r="L154" s="1">
        <v>45.3</v>
      </c>
      <c r="M154" s="9"/>
      <c r="N154" s="9"/>
    </row>
    <row r="155" spans="1:14" x14ac:dyDescent="0.25">
      <c r="A155" t="s">
        <v>70</v>
      </c>
      <c r="B155">
        <v>2050</v>
      </c>
      <c r="C155" t="s">
        <v>64</v>
      </c>
      <c r="D155" t="s">
        <v>46</v>
      </c>
      <c r="E155" t="s">
        <v>345</v>
      </c>
      <c r="F155">
        <v>-0.24</v>
      </c>
      <c r="G155">
        <v>29.02</v>
      </c>
      <c r="H155">
        <v>0.19</v>
      </c>
      <c r="I155">
        <v>0.93</v>
      </c>
      <c r="J155" s="1">
        <v>17800</v>
      </c>
      <c r="K155" s="1">
        <v>32.9</v>
      </c>
      <c r="L155" s="1">
        <v>165</v>
      </c>
      <c r="M155" s="9"/>
      <c r="N155" s="9"/>
    </row>
    <row r="156" spans="1:14" x14ac:dyDescent="0.25">
      <c r="A156" t="s">
        <v>70</v>
      </c>
      <c r="B156">
        <v>2050</v>
      </c>
      <c r="C156" t="s">
        <v>64</v>
      </c>
      <c r="D156" t="s">
        <v>346</v>
      </c>
      <c r="E156" t="s">
        <v>347</v>
      </c>
      <c r="F156">
        <v>0</v>
      </c>
      <c r="G156">
        <v>0</v>
      </c>
      <c r="H156">
        <v>0</v>
      </c>
      <c r="I156">
        <v>0</v>
      </c>
      <c r="J156" s="1">
        <v>0</v>
      </c>
      <c r="K156" s="1">
        <v>0</v>
      </c>
      <c r="L156" s="1">
        <v>0</v>
      </c>
      <c r="M156" s="9"/>
      <c r="N156" s="9"/>
    </row>
    <row r="157" spans="1:14" x14ac:dyDescent="0.25">
      <c r="A157" t="s">
        <v>70</v>
      </c>
      <c r="B157">
        <v>2050</v>
      </c>
      <c r="C157" t="s">
        <v>64</v>
      </c>
      <c r="D157" t="s">
        <v>348</v>
      </c>
      <c r="E157" t="s">
        <v>349</v>
      </c>
      <c r="F157">
        <v>0</v>
      </c>
      <c r="G157">
        <v>0</v>
      </c>
      <c r="H157">
        <v>0</v>
      </c>
      <c r="I157">
        <v>0</v>
      </c>
      <c r="J157" s="1">
        <v>0</v>
      </c>
      <c r="K157" s="1">
        <v>0</v>
      </c>
      <c r="L157" s="1">
        <v>0</v>
      </c>
      <c r="M157" s="9"/>
      <c r="N157" s="9"/>
    </row>
    <row r="158" spans="1:14" x14ac:dyDescent="0.25">
      <c r="A158" t="s">
        <v>70</v>
      </c>
      <c r="B158">
        <v>2050</v>
      </c>
      <c r="C158" t="s">
        <v>64</v>
      </c>
      <c r="D158" t="s">
        <v>350</v>
      </c>
      <c r="E158" t="s">
        <v>351</v>
      </c>
      <c r="F158">
        <v>0</v>
      </c>
      <c r="G158">
        <v>0</v>
      </c>
      <c r="H158">
        <v>0</v>
      </c>
      <c r="I158">
        <v>0</v>
      </c>
      <c r="J158" s="1">
        <v>0</v>
      </c>
      <c r="K158" s="1">
        <v>0</v>
      </c>
      <c r="L158" s="1">
        <v>0</v>
      </c>
      <c r="M158" s="9"/>
      <c r="N158" s="9"/>
    </row>
    <row r="159" spans="1:14" x14ac:dyDescent="0.25">
      <c r="A159" t="s">
        <v>70</v>
      </c>
      <c r="B159">
        <v>2050</v>
      </c>
      <c r="C159" t="s">
        <v>64</v>
      </c>
      <c r="D159" t="s">
        <v>352</v>
      </c>
      <c r="E159" t="s">
        <v>353</v>
      </c>
      <c r="F159">
        <v>0</v>
      </c>
      <c r="G159">
        <v>0</v>
      </c>
      <c r="H159">
        <v>0</v>
      </c>
      <c r="I159">
        <v>0</v>
      </c>
      <c r="J159" s="1">
        <v>0</v>
      </c>
      <c r="K159" s="1">
        <v>0</v>
      </c>
      <c r="L159" s="1">
        <v>0</v>
      </c>
      <c r="M159" s="9"/>
      <c r="N159" s="9"/>
    </row>
    <row r="160" spans="1:14" x14ac:dyDescent="0.25">
      <c r="A160" t="s">
        <v>70</v>
      </c>
      <c r="B160">
        <v>2050</v>
      </c>
      <c r="C160" t="s">
        <v>64</v>
      </c>
      <c r="D160" t="s">
        <v>354</v>
      </c>
      <c r="E160" t="s">
        <v>355</v>
      </c>
      <c r="F160">
        <v>0</v>
      </c>
      <c r="G160">
        <v>0</v>
      </c>
      <c r="H160">
        <v>0</v>
      </c>
      <c r="I160">
        <v>0</v>
      </c>
      <c r="J160" s="1">
        <v>0</v>
      </c>
      <c r="K160" s="1">
        <v>0</v>
      </c>
      <c r="L160" s="1">
        <v>0</v>
      </c>
      <c r="M160" s="9"/>
      <c r="N160" s="9"/>
    </row>
    <row r="161" spans="1:14" x14ac:dyDescent="0.25">
      <c r="A161" t="s">
        <v>70</v>
      </c>
      <c r="B161">
        <v>2050</v>
      </c>
      <c r="C161" t="s">
        <v>64</v>
      </c>
      <c r="D161" t="s">
        <v>356</v>
      </c>
      <c r="E161" t="s">
        <v>357</v>
      </c>
      <c r="F161">
        <v>0.88</v>
      </c>
      <c r="G161">
        <v>33.08</v>
      </c>
      <c r="H161">
        <v>1.37</v>
      </c>
      <c r="I161">
        <v>1.69</v>
      </c>
      <c r="J161" s="1">
        <v>1560</v>
      </c>
      <c r="K161" s="1">
        <v>21.5</v>
      </c>
      <c r="L161" s="1">
        <v>26.3</v>
      </c>
      <c r="M161" s="9"/>
      <c r="N161" s="9"/>
    </row>
    <row r="162" spans="1:14" x14ac:dyDescent="0.25">
      <c r="A162" t="s">
        <v>70</v>
      </c>
      <c r="B162">
        <v>2050</v>
      </c>
      <c r="C162" t="s">
        <v>64</v>
      </c>
      <c r="D162" t="s">
        <v>358</v>
      </c>
      <c r="E162" t="s">
        <v>359</v>
      </c>
      <c r="F162">
        <v>0</v>
      </c>
      <c r="G162">
        <v>0</v>
      </c>
      <c r="H162">
        <v>0</v>
      </c>
      <c r="I162">
        <v>0</v>
      </c>
      <c r="J162" s="1">
        <v>0</v>
      </c>
      <c r="K162" s="1">
        <v>0</v>
      </c>
      <c r="L162" s="1">
        <v>0</v>
      </c>
      <c r="M162" s="9"/>
      <c r="N162" s="9"/>
    </row>
    <row r="163" spans="1:14" x14ac:dyDescent="0.25">
      <c r="A163" t="s">
        <v>70</v>
      </c>
      <c r="B163">
        <v>2050</v>
      </c>
      <c r="C163" t="s">
        <v>64</v>
      </c>
      <c r="D163" t="s">
        <v>360</v>
      </c>
      <c r="E163" t="s">
        <v>361</v>
      </c>
      <c r="F163">
        <v>-0.52</v>
      </c>
      <c r="G163">
        <v>31.36</v>
      </c>
      <c r="H163">
        <v>0</v>
      </c>
      <c r="I163">
        <v>1.3</v>
      </c>
      <c r="J163" s="1">
        <v>1770</v>
      </c>
      <c r="K163" s="1">
        <v>0</v>
      </c>
      <c r="L163" s="1">
        <v>23</v>
      </c>
      <c r="M163" s="9"/>
      <c r="N163" s="9"/>
    </row>
    <row r="164" spans="1:14" x14ac:dyDescent="0.25">
      <c r="A164" t="s">
        <v>70</v>
      </c>
      <c r="B164">
        <v>2050</v>
      </c>
      <c r="C164" t="s">
        <v>64</v>
      </c>
      <c r="D164" t="s">
        <v>362</v>
      </c>
      <c r="E164" t="s">
        <v>363</v>
      </c>
      <c r="F164">
        <v>0</v>
      </c>
      <c r="G164">
        <v>0</v>
      </c>
      <c r="H164">
        <v>0</v>
      </c>
      <c r="I164">
        <v>0</v>
      </c>
      <c r="J164" s="1">
        <v>0</v>
      </c>
      <c r="K164" s="1">
        <v>0</v>
      </c>
      <c r="L164" s="1">
        <v>0</v>
      </c>
      <c r="M164" s="9"/>
      <c r="N164" s="9"/>
    </row>
    <row r="165" spans="1:14" x14ac:dyDescent="0.25">
      <c r="A165" t="s">
        <v>70</v>
      </c>
      <c r="B165">
        <v>2050</v>
      </c>
      <c r="C165" t="s">
        <v>64</v>
      </c>
      <c r="D165" t="s">
        <v>364</v>
      </c>
      <c r="E165" t="s">
        <v>365</v>
      </c>
      <c r="F165">
        <v>0</v>
      </c>
      <c r="G165">
        <v>0</v>
      </c>
      <c r="H165">
        <v>0</v>
      </c>
      <c r="I165">
        <v>0</v>
      </c>
      <c r="J165" s="1">
        <v>0</v>
      </c>
      <c r="K165" s="1">
        <v>0</v>
      </c>
      <c r="L165" s="1">
        <v>0</v>
      </c>
      <c r="M165" s="9"/>
      <c r="N165" s="9"/>
    </row>
    <row r="166" spans="1:14" x14ac:dyDescent="0.25">
      <c r="A166" t="s">
        <v>70</v>
      </c>
      <c r="B166">
        <v>2050</v>
      </c>
      <c r="C166" t="s">
        <v>64</v>
      </c>
      <c r="D166" t="s">
        <v>366</v>
      </c>
      <c r="E166" t="s">
        <v>367</v>
      </c>
      <c r="F166">
        <v>0</v>
      </c>
      <c r="G166">
        <v>0</v>
      </c>
      <c r="H166">
        <v>0</v>
      </c>
      <c r="I166">
        <v>0</v>
      </c>
      <c r="J166" s="1">
        <v>0</v>
      </c>
      <c r="K166" s="1">
        <v>0</v>
      </c>
      <c r="L166" s="1">
        <v>0</v>
      </c>
      <c r="M166" s="9"/>
      <c r="N166" s="9"/>
    </row>
    <row r="167" spans="1:14" x14ac:dyDescent="0.25">
      <c r="A167" t="s">
        <v>70</v>
      </c>
      <c r="B167">
        <v>2050</v>
      </c>
      <c r="C167" t="s">
        <v>64</v>
      </c>
      <c r="D167" t="s">
        <v>368</v>
      </c>
      <c r="E167" t="s">
        <v>369</v>
      </c>
      <c r="F167">
        <v>-0.16</v>
      </c>
      <c r="G167">
        <v>30.67</v>
      </c>
      <c r="H167">
        <v>0.09</v>
      </c>
      <c r="I167">
        <v>1.1599999999999999</v>
      </c>
      <c r="J167" s="1">
        <v>907</v>
      </c>
      <c r="K167" s="1">
        <v>0.80900000000000005</v>
      </c>
      <c r="L167" s="1">
        <v>10.6</v>
      </c>
      <c r="M167" s="9"/>
      <c r="N167" s="9"/>
    </row>
    <row r="168" spans="1:14" x14ac:dyDescent="0.25">
      <c r="A168" t="s">
        <v>70</v>
      </c>
      <c r="B168">
        <v>2050</v>
      </c>
      <c r="C168" t="s">
        <v>64</v>
      </c>
      <c r="D168" t="s">
        <v>370</v>
      </c>
      <c r="E168" t="s">
        <v>371</v>
      </c>
      <c r="F168">
        <v>0.46</v>
      </c>
      <c r="G168">
        <v>33.549999999999997</v>
      </c>
      <c r="H168">
        <v>0.78</v>
      </c>
      <c r="I168">
        <v>1.83</v>
      </c>
      <c r="J168" s="1">
        <v>96.2</v>
      </c>
      <c r="K168" s="1">
        <v>0.749</v>
      </c>
      <c r="L168" s="1">
        <v>1.76</v>
      </c>
      <c r="M168" s="9"/>
      <c r="N168" s="9"/>
    </row>
    <row r="169" spans="1:14" x14ac:dyDescent="0.25">
      <c r="A169" t="s">
        <v>70</v>
      </c>
      <c r="B169">
        <v>2050</v>
      </c>
      <c r="C169" t="s">
        <v>64</v>
      </c>
      <c r="D169" t="s">
        <v>372</v>
      </c>
      <c r="E169" t="s">
        <v>373</v>
      </c>
      <c r="F169">
        <v>0</v>
      </c>
      <c r="G169">
        <v>0</v>
      </c>
      <c r="H169">
        <v>0</v>
      </c>
      <c r="I169">
        <v>0</v>
      </c>
      <c r="J169" s="1">
        <v>0</v>
      </c>
      <c r="K169" s="1">
        <v>0</v>
      </c>
      <c r="L169" s="1">
        <v>0</v>
      </c>
      <c r="M169" s="9"/>
      <c r="N169" s="9"/>
    </row>
    <row r="170" spans="1:14" x14ac:dyDescent="0.25">
      <c r="A170" t="s">
        <v>70</v>
      </c>
      <c r="B170">
        <v>2050</v>
      </c>
      <c r="C170" t="s">
        <v>64</v>
      </c>
      <c r="D170" t="s">
        <v>374</v>
      </c>
      <c r="E170" t="s">
        <v>375</v>
      </c>
      <c r="F170">
        <v>0</v>
      </c>
      <c r="G170">
        <v>0</v>
      </c>
      <c r="H170">
        <v>0</v>
      </c>
      <c r="I170">
        <v>0</v>
      </c>
      <c r="J170" s="1">
        <v>0</v>
      </c>
      <c r="K170" s="1">
        <v>0</v>
      </c>
      <c r="L170" s="1">
        <v>0</v>
      </c>
      <c r="M170" s="9"/>
      <c r="N170" s="9"/>
    </row>
    <row r="171" spans="1:14" x14ac:dyDescent="0.25">
      <c r="A171" t="s">
        <v>70</v>
      </c>
      <c r="B171">
        <v>2050</v>
      </c>
      <c r="C171" t="s">
        <v>64</v>
      </c>
      <c r="D171" t="s">
        <v>376</v>
      </c>
      <c r="E171" t="s">
        <v>377</v>
      </c>
      <c r="F171">
        <v>0.59</v>
      </c>
      <c r="G171">
        <v>31.42</v>
      </c>
      <c r="H171">
        <v>1.1299999999999999</v>
      </c>
      <c r="I171">
        <v>1.39</v>
      </c>
      <c r="J171" s="1">
        <v>1300</v>
      </c>
      <c r="K171" s="1">
        <v>14.6</v>
      </c>
      <c r="L171" s="1">
        <v>18</v>
      </c>
      <c r="M171" s="9"/>
      <c r="N171" s="9"/>
    </row>
    <row r="172" spans="1:14" x14ac:dyDescent="0.25">
      <c r="A172" t="s">
        <v>70</v>
      </c>
      <c r="B172">
        <v>2050</v>
      </c>
      <c r="C172" t="s">
        <v>64</v>
      </c>
      <c r="D172" t="s">
        <v>378</v>
      </c>
      <c r="E172" t="s">
        <v>379</v>
      </c>
      <c r="F172">
        <v>0</v>
      </c>
      <c r="G172">
        <v>0</v>
      </c>
      <c r="H172">
        <v>0</v>
      </c>
      <c r="I172">
        <v>0</v>
      </c>
      <c r="J172" s="1">
        <v>0</v>
      </c>
      <c r="K172" s="1">
        <v>0</v>
      </c>
      <c r="L172" s="1">
        <v>0</v>
      </c>
      <c r="M172" s="9"/>
      <c r="N172" s="9"/>
    </row>
    <row r="173" spans="1:14" x14ac:dyDescent="0.25">
      <c r="A173" t="s">
        <v>70</v>
      </c>
      <c r="B173">
        <v>2050</v>
      </c>
      <c r="C173" t="s">
        <v>64</v>
      </c>
      <c r="D173" t="s">
        <v>32</v>
      </c>
      <c r="E173" t="s">
        <v>380</v>
      </c>
      <c r="F173">
        <v>0.3</v>
      </c>
      <c r="G173">
        <v>37.520000000000003</v>
      </c>
      <c r="H173">
        <v>1.1200000000000001</v>
      </c>
      <c r="I173">
        <v>2.92</v>
      </c>
      <c r="J173" s="1">
        <v>3320</v>
      </c>
      <c r="K173" s="1">
        <v>37.200000000000003</v>
      </c>
      <c r="L173" s="1">
        <v>97</v>
      </c>
      <c r="M173" s="9"/>
      <c r="N173" s="9"/>
    </row>
    <row r="174" spans="1:14" x14ac:dyDescent="0.25">
      <c r="A174" t="s">
        <v>70</v>
      </c>
      <c r="B174">
        <v>2050</v>
      </c>
      <c r="C174" t="s">
        <v>64</v>
      </c>
      <c r="D174" t="s">
        <v>381</v>
      </c>
      <c r="E174" t="s">
        <v>382</v>
      </c>
      <c r="F174">
        <v>0</v>
      </c>
      <c r="G174">
        <v>0</v>
      </c>
      <c r="H174">
        <v>0</v>
      </c>
      <c r="I174">
        <v>0</v>
      </c>
      <c r="J174" s="1">
        <v>0</v>
      </c>
      <c r="K174" s="1">
        <v>0</v>
      </c>
      <c r="L174" s="1">
        <v>0</v>
      </c>
      <c r="M174" s="9"/>
      <c r="N174" s="9"/>
    </row>
    <row r="175" spans="1:14" x14ac:dyDescent="0.25">
      <c r="A175" t="s">
        <v>70</v>
      </c>
      <c r="B175">
        <v>2050</v>
      </c>
      <c r="C175" t="s">
        <v>64</v>
      </c>
      <c r="D175" t="s">
        <v>383</v>
      </c>
      <c r="E175" t="s">
        <v>384</v>
      </c>
      <c r="F175">
        <v>-0.24</v>
      </c>
      <c r="G175">
        <v>36.06</v>
      </c>
      <c r="H175">
        <v>0</v>
      </c>
      <c r="I175">
        <v>2.48</v>
      </c>
      <c r="J175" s="1">
        <v>3.34</v>
      </c>
      <c r="K175" s="1">
        <v>0</v>
      </c>
      <c r="L175" s="1">
        <v>8.2699999999999996E-2</v>
      </c>
      <c r="M175" s="9"/>
      <c r="N175" s="9"/>
    </row>
    <row r="176" spans="1:14" x14ac:dyDescent="0.25">
      <c r="A176" t="s">
        <v>70</v>
      </c>
      <c r="B176">
        <v>2050</v>
      </c>
      <c r="C176" t="s">
        <v>64</v>
      </c>
      <c r="D176" t="s">
        <v>385</v>
      </c>
      <c r="E176" t="s">
        <v>386</v>
      </c>
      <c r="F176">
        <v>0.12</v>
      </c>
      <c r="G176">
        <v>29.98</v>
      </c>
      <c r="H176">
        <v>0.19</v>
      </c>
      <c r="I176">
        <v>0.96</v>
      </c>
      <c r="J176" s="1">
        <v>43.4</v>
      </c>
      <c r="K176" s="1">
        <v>8.0699999999999994E-2</v>
      </c>
      <c r="L176" s="1">
        <v>0.41799999999999998</v>
      </c>
      <c r="M176" s="9"/>
      <c r="N176" s="9"/>
    </row>
    <row r="177" spans="1:14" x14ac:dyDescent="0.25">
      <c r="A177" t="s">
        <v>70</v>
      </c>
      <c r="B177">
        <v>2050</v>
      </c>
      <c r="C177" t="s">
        <v>64</v>
      </c>
      <c r="D177" t="s">
        <v>387</v>
      </c>
      <c r="E177" t="s">
        <v>388</v>
      </c>
      <c r="F177">
        <v>0</v>
      </c>
      <c r="G177">
        <v>0</v>
      </c>
      <c r="H177">
        <v>0</v>
      </c>
      <c r="I177">
        <v>0</v>
      </c>
      <c r="J177" s="1">
        <v>0</v>
      </c>
      <c r="K177" s="1">
        <v>0</v>
      </c>
      <c r="L177" s="1">
        <v>0</v>
      </c>
      <c r="M177" s="9"/>
      <c r="N177" s="9"/>
    </row>
    <row r="178" spans="1:14" x14ac:dyDescent="0.25">
      <c r="A178" t="s">
        <v>70</v>
      </c>
      <c r="B178">
        <v>2050</v>
      </c>
      <c r="C178" t="s">
        <v>64</v>
      </c>
      <c r="D178" t="s">
        <v>389</v>
      </c>
      <c r="E178" t="s">
        <v>390</v>
      </c>
      <c r="F178">
        <v>0</v>
      </c>
      <c r="G178">
        <v>0</v>
      </c>
      <c r="H178">
        <v>0</v>
      </c>
      <c r="I178">
        <v>0</v>
      </c>
      <c r="J178" s="1">
        <v>0</v>
      </c>
      <c r="K178" s="1">
        <v>0</v>
      </c>
      <c r="L178" s="1">
        <v>0</v>
      </c>
      <c r="M178" s="9"/>
      <c r="N178" s="9"/>
    </row>
    <row r="179" spans="1:14" x14ac:dyDescent="0.25">
      <c r="A179" t="s">
        <v>70</v>
      </c>
      <c r="B179">
        <v>2050</v>
      </c>
      <c r="C179" t="s">
        <v>64</v>
      </c>
      <c r="D179" t="s">
        <v>38</v>
      </c>
      <c r="E179" t="s">
        <v>391</v>
      </c>
      <c r="F179">
        <v>-0.71</v>
      </c>
      <c r="G179">
        <v>32.18</v>
      </c>
      <c r="H179">
        <v>0</v>
      </c>
      <c r="I179">
        <v>1.54</v>
      </c>
      <c r="J179" s="1">
        <v>1010</v>
      </c>
      <c r="K179" s="1">
        <v>4.8500000000000001E-3</v>
      </c>
      <c r="L179" s="1">
        <v>15.5</v>
      </c>
      <c r="M179" s="9"/>
      <c r="N179" s="9"/>
    </row>
    <row r="180" spans="1:14" x14ac:dyDescent="0.25">
      <c r="A180" t="s">
        <v>70</v>
      </c>
      <c r="B180">
        <v>2050</v>
      </c>
      <c r="C180" t="s">
        <v>64</v>
      </c>
      <c r="D180" t="s">
        <v>31</v>
      </c>
      <c r="E180" t="s">
        <v>392</v>
      </c>
      <c r="F180">
        <v>1.1200000000000001</v>
      </c>
      <c r="G180">
        <v>38.68</v>
      </c>
      <c r="H180">
        <v>1.92</v>
      </c>
      <c r="I180">
        <v>3.26</v>
      </c>
      <c r="J180" s="1">
        <v>482</v>
      </c>
      <c r="K180" s="1">
        <v>9.2799999999999994</v>
      </c>
      <c r="L180" s="1">
        <v>15.7</v>
      </c>
      <c r="M180" s="9"/>
      <c r="N180" s="9"/>
    </row>
    <row r="181" spans="1:14" x14ac:dyDescent="0.25">
      <c r="A181" t="s">
        <v>70</v>
      </c>
      <c r="B181">
        <v>2050</v>
      </c>
      <c r="C181" t="s">
        <v>64</v>
      </c>
      <c r="D181" t="s">
        <v>393</v>
      </c>
      <c r="E181" t="s">
        <v>394</v>
      </c>
      <c r="F181">
        <v>2.21</v>
      </c>
      <c r="G181">
        <v>37.94</v>
      </c>
      <c r="H181">
        <v>3.77</v>
      </c>
      <c r="I181">
        <v>2.95</v>
      </c>
      <c r="J181" s="1">
        <v>3390</v>
      </c>
      <c r="K181" s="1">
        <v>128</v>
      </c>
      <c r="L181" s="1">
        <v>99.8</v>
      </c>
      <c r="M181" s="9"/>
      <c r="N181" s="9"/>
    </row>
    <row r="182" spans="1:14" x14ac:dyDescent="0.25">
      <c r="A182" t="s">
        <v>70</v>
      </c>
      <c r="B182">
        <v>2050</v>
      </c>
      <c r="C182" t="s">
        <v>64</v>
      </c>
      <c r="D182" t="s">
        <v>395</v>
      </c>
      <c r="E182" t="s">
        <v>396</v>
      </c>
      <c r="F182">
        <v>3.93</v>
      </c>
      <c r="G182">
        <v>42.87</v>
      </c>
      <c r="H182">
        <v>6.77</v>
      </c>
      <c r="I182">
        <v>4.59</v>
      </c>
      <c r="J182" s="1">
        <v>324</v>
      </c>
      <c r="K182" s="1">
        <v>21.9</v>
      </c>
      <c r="L182" s="1">
        <v>14.9</v>
      </c>
      <c r="M182" s="9"/>
      <c r="N182" s="9"/>
    </row>
    <row r="183" spans="1:14" x14ac:dyDescent="0.25">
      <c r="A183" t="s">
        <v>70</v>
      </c>
      <c r="B183">
        <v>2050</v>
      </c>
      <c r="C183" t="s">
        <v>64</v>
      </c>
      <c r="D183" t="s">
        <v>397</v>
      </c>
      <c r="E183" t="s">
        <v>398</v>
      </c>
      <c r="F183">
        <v>-1</v>
      </c>
      <c r="G183">
        <v>31.18</v>
      </c>
      <c r="H183">
        <v>0</v>
      </c>
      <c r="I183">
        <v>1.25</v>
      </c>
      <c r="J183" s="1">
        <v>188</v>
      </c>
      <c r="K183" s="1">
        <v>0</v>
      </c>
      <c r="L183" s="1">
        <v>2.36</v>
      </c>
      <c r="M183" s="9"/>
      <c r="N183" s="9"/>
    </row>
    <row r="184" spans="1:14" x14ac:dyDescent="0.25">
      <c r="A184" t="s">
        <v>70</v>
      </c>
      <c r="B184">
        <v>2050</v>
      </c>
      <c r="C184" t="s">
        <v>64</v>
      </c>
      <c r="D184" t="s">
        <v>54</v>
      </c>
      <c r="E184" t="s">
        <v>399</v>
      </c>
      <c r="F184">
        <v>0.85</v>
      </c>
      <c r="G184">
        <v>28.39</v>
      </c>
      <c r="H184">
        <v>1.36</v>
      </c>
      <c r="I184">
        <v>0.64</v>
      </c>
      <c r="J184" s="1">
        <v>4.17</v>
      </c>
      <c r="K184" s="1">
        <v>5.6800000000000003E-2</v>
      </c>
      <c r="L184" s="1">
        <v>2.6700000000000002E-2</v>
      </c>
      <c r="M184" s="9"/>
      <c r="N184" s="9"/>
    </row>
    <row r="185" spans="1:14" x14ac:dyDescent="0.25">
      <c r="A185" t="s">
        <v>70</v>
      </c>
      <c r="B185">
        <v>2050</v>
      </c>
      <c r="C185" t="s">
        <v>64</v>
      </c>
      <c r="D185" t="s">
        <v>400</v>
      </c>
      <c r="E185" t="s">
        <v>401</v>
      </c>
      <c r="F185">
        <v>0</v>
      </c>
      <c r="G185">
        <v>0</v>
      </c>
      <c r="H185">
        <v>0</v>
      </c>
      <c r="I185">
        <v>0</v>
      </c>
      <c r="J185" s="1">
        <v>0</v>
      </c>
      <c r="K185" s="1">
        <v>0</v>
      </c>
      <c r="L185" s="1">
        <v>0</v>
      </c>
      <c r="M185" s="9"/>
      <c r="N185" s="9"/>
    </row>
    <row r="186" spans="1:14" x14ac:dyDescent="0.25">
      <c r="A186" t="s">
        <v>70</v>
      </c>
      <c r="B186">
        <v>2050</v>
      </c>
      <c r="C186" t="s">
        <v>64</v>
      </c>
      <c r="D186" t="s">
        <v>402</v>
      </c>
      <c r="E186" t="s">
        <v>403</v>
      </c>
      <c r="F186">
        <v>0</v>
      </c>
      <c r="G186">
        <v>0</v>
      </c>
      <c r="H186">
        <v>0</v>
      </c>
      <c r="I186">
        <v>0</v>
      </c>
      <c r="J186" s="1">
        <v>0</v>
      </c>
      <c r="K186" s="1">
        <v>0</v>
      </c>
      <c r="L186" s="1">
        <v>0</v>
      </c>
      <c r="M186" s="9"/>
      <c r="N186" s="9"/>
    </row>
    <row r="187" spans="1:14" x14ac:dyDescent="0.25">
      <c r="A187" t="s">
        <v>70</v>
      </c>
      <c r="B187">
        <v>2050</v>
      </c>
      <c r="C187" t="s">
        <v>64</v>
      </c>
      <c r="D187" t="s">
        <v>404</v>
      </c>
      <c r="E187" t="s">
        <v>405</v>
      </c>
      <c r="F187">
        <v>0</v>
      </c>
      <c r="G187">
        <v>0</v>
      </c>
      <c r="H187">
        <v>0</v>
      </c>
      <c r="I187">
        <v>0</v>
      </c>
      <c r="J187" s="1">
        <v>0</v>
      </c>
      <c r="K187" s="1">
        <v>0</v>
      </c>
      <c r="L187" s="1">
        <v>0</v>
      </c>
      <c r="M187" s="9"/>
      <c r="N187" s="9"/>
    </row>
    <row r="188" spans="1:14" x14ac:dyDescent="0.25">
      <c r="A188" t="s">
        <v>70</v>
      </c>
      <c r="B188">
        <v>2050</v>
      </c>
      <c r="C188" t="s">
        <v>64</v>
      </c>
      <c r="D188" t="s">
        <v>406</v>
      </c>
      <c r="E188" t="s">
        <v>407</v>
      </c>
      <c r="F188">
        <v>0</v>
      </c>
      <c r="G188">
        <v>0</v>
      </c>
      <c r="H188">
        <v>0</v>
      </c>
      <c r="I188">
        <v>0</v>
      </c>
      <c r="J188" s="1">
        <v>0</v>
      </c>
      <c r="K188" s="1">
        <v>0</v>
      </c>
      <c r="L188" s="1">
        <v>0</v>
      </c>
      <c r="M188" s="9"/>
      <c r="N188" s="9"/>
    </row>
    <row r="189" spans="1:14" x14ac:dyDescent="0.25">
      <c r="A189" t="s">
        <v>70</v>
      </c>
      <c r="B189">
        <v>2050</v>
      </c>
      <c r="C189" t="s">
        <v>64</v>
      </c>
      <c r="D189" t="s">
        <v>408</v>
      </c>
      <c r="E189" t="s">
        <v>409</v>
      </c>
      <c r="F189">
        <v>4.99</v>
      </c>
      <c r="G189">
        <v>43.94</v>
      </c>
      <c r="H189">
        <v>9.57</v>
      </c>
      <c r="I189">
        <v>4.82</v>
      </c>
      <c r="J189" s="1">
        <v>871</v>
      </c>
      <c r="K189" s="1">
        <v>83.4</v>
      </c>
      <c r="L189" s="1">
        <v>42</v>
      </c>
      <c r="M189" s="9"/>
      <c r="N189" s="9"/>
    </row>
    <row r="190" spans="1:14" x14ac:dyDescent="0.25">
      <c r="A190" t="s">
        <v>70</v>
      </c>
      <c r="B190">
        <v>2050</v>
      </c>
      <c r="C190" t="s">
        <v>64</v>
      </c>
      <c r="D190" t="s">
        <v>39</v>
      </c>
      <c r="E190" t="s">
        <v>410</v>
      </c>
      <c r="F190">
        <v>2.65</v>
      </c>
      <c r="G190">
        <v>40.130000000000003</v>
      </c>
      <c r="H190">
        <v>4.8899999999999997</v>
      </c>
      <c r="I190">
        <v>3.7</v>
      </c>
      <c r="J190" s="1">
        <v>15500</v>
      </c>
      <c r="K190" s="1">
        <v>758</v>
      </c>
      <c r="L190" s="1">
        <v>574</v>
      </c>
      <c r="M190" s="9"/>
      <c r="N190" s="9"/>
    </row>
    <row r="191" spans="1:14" x14ac:dyDescent="0.25">
      <c r="A191" t="s">
        <v>70</v>
      </c>
      <c r="B191">
        <v>2050</v>
      </c>
      <c r="C191" t="s">
        <v>64</v>
      </c>
      <c r="D191" t="s">
        <v>411</v>
      </c>
      <c r="E191" t="s">
        <v>412</v>
      </c>
      <c r="F191">
        <v>0.68</v>
      </c>
      <c r="G191">
        <v>35.950000000000003</v>
      </c>
      <c r="H191">
        <v>1.1599999999999999</v>
      </c>
      <c r="I191">
        <v>2.46</v>
      </c>
      <c r="J191" s="1">
        <v>1340</v>
      </c>
      <c r="K191" s="1">
        <v>15.6</v>
      </c>
      <c r="L191" s="1">
        <v>33</v>
      </c>
      <c r="M191" s="9"/>
      <c r="N191" s="9"/>
    </row>
    <row r="192" spans="1:14" x14ac:dyDescent="0.25">
      <c r="A192" t="s">
        <v>70</v>
      </c>
      <c r="B192">
        <v>2050</v>
      </c>
      <c r="C192" t="s">
        <v>64</v>
      </c>
      <c r="D192" t="s">
        <v>413</v>
      </c>
      <c r="E192" t="s">
        <v>414</v>
      </c>
      <c r="F192">
        <v>0</v>
      </c>
      <c r="G192">
        <v>0</v>
      </c>
      <c r="H192">
        <v>0</v>
      </c>
      <c r="I192">
        <v>0</v>
      </c>
      <c r="J192" s="1">
        <v>0</v>
      </c>
      <c r="K192" s="1">
        <v>0</v>
      </c>
      <c r="L192" s="1">
        <v>0</v>
      </c>
      <c r="M192" s="9"/>
      <c r="N192" s="9"/>
    </row>
    <row r="193" spans="1:14" x14ac:dyDescent="0.25">
      <c r="A193" t="s">
        <v>70</v>
      </c>
      <c r="B193">
        <v>2050</v>
      </c>
      <c r="C193" t="s">
        <v>64</v>
      </c>
      <c r="D193" t="s">
        <v>47</v>
      </c>
      <c r="E193" t="s">
        <v>415</v>
      </c>
      <c r="F193">
        <v>-0.35</v>
      </c>
      <c r="G193">
        <v>31.73</v>
      </c>
      <c r="H193">
        <v>0.27</v>
      </c>
      <c r="I193">
        <v>1.42</v>
      </c>
      <c r="J193" s="1">
        <v>10600</v>
      </c>
      <c r="K193" s="1">
        <v>28.9</v>
      </c>
      <c r="L193" s="1">
        <v>151</v>
      </c>
      <c r="M193" s="9"/>
      <c r="N193" s="9"/>
    </row>
    <row r="194" spans="1:14" x14ac:dyDescent="0.25">
      <c r="A194" t="s">
        <v>70</v>
      </c>
      <c r="B194">
        <v>2050</v>
      </c>
      <c r="C194" t="s">
        <v>64</v>
      </c>
      <c r="D194" t="s">
        <v>416</v>
      </c>
      <c r="E194" t="s">
        <v>417</v>
      </c>
      <c r="F194">
        <v>14.88</v>
      </c>
      <c r="G194">
        <v>52.86</v>
      </c>
      <c r="H194">
        <v>26.46</v>
      </c>
      <c r="I194">
        <v>7.76</v>
      </c>
      <c r="J194" s="1">
        <v>1.24</v>
      </c>
      <c r="K194" s="1">
        <v>0.32700000000000001</v>
      </c>
      <c r="L194" s="1">
        <v>9.5899999999999999E-2</v>
      </c>
      <c r="M194" s="9"/>
      <c r="N194" s="9"/>
    </row>
    <row r="195" spans="1:14" x14ac:dyDescent="0.25">
      <c r="A195" t="s">
        <v>70</v>
      </c>
      <c r="B195">
        <v>2050</v>
      </c>
      <c r="C195" t="s">
        <v>64</v>
      </c>
      <c r="D195" t="s">
        <v>35</v>
      </c>
      <c r="E195" t="s">
        <v>418</v>
      </c>
      <c r="F195">
        <v>0.81</v>
      </c>
      <c r="G195">
        <v>36.31</v>
      </c>
      <c r="H195">
        <v>1.3</v>
      </c>
      <c r="I195">
        <v>2.57</v>
      </c>
      <c r="J195" s="1">
        <v>13800</v>
      </c>
      <c r="K195" s="1">
        <v>179</v>
      </c>
      <c r="L195" s="1">
        <v>355</v>
      </c>
      <c r="M195" s="9"/>
      <c r="N195" s="9"/>
    </row>
    <row r="196" spans="1:14" x14ac:dyDescent="0.25">
      <c r="A196" t="s">
        <v>70</v>
      </c>
      <c r="B196">
        <v>2050</v>
      </c>
      <c r="C196" t="s">
        <v>64</v>
      </c>
      <c r="D196" t="s">
        <v>419</v>
      </c>
      <c r="E196" t="s">
        <v>420</v>
      </c>
      <c r="F196">
        <v>0.38</v>
      </c>
      <c r="G196">
        <v>30.21</v>
      </c>
      <c r="H196">
        <v>0.72</v>
      </c>
      <c r="I196">
        <v>1.25</v>
      </c>
      <c r="J196" s="1">
        <v>58.2</v>
      </c>
      <c r="K196" s="1">
        <v>0.41799999999999998</v>
      </c>
      <c r="L196" s="1">
        <v>0.72799999999999998</v>
      </c>
      <c r="M196" s="9"/>
      <c r="N196" s="9"/>
    </row>
    <row r="197" spans="1:14" x14ac:dyDescent="0.25">
      <c r="A197" t="s">
        <v>70</v>
      </c>
      <c r="B197">
        <v>2050</v>
      </c>
      <c r="C197" t="s">
        <v>64</v>
      </c>
      <c r="D197" t="s">
        <v>59</v>
      </c>
      <c r="E197" t="s">
        <v>421</v>
      </c>
      <c r="F197">
        <v>1.1399999999999999</v>
      </c>
      <c r="G197">
        <v>39.659999999999997</v>
      </c>
      <c r="H197">
        <v>2.54</v>
      </c>
      <c r="I197">
        <v>3.53</v>
      </c>
      <c r="J197" s="1">
        <v>43900</v>
      </c>
      <c r="K197" s="1">
        <v>1120</v>
      </c>
      <c r="L197" s="1">
        <v>1550</v>
      </c>
      <c r="M197" s="9"/>
      <c r="N197" s="9"/>
    </row>
    <row r="198" spans="1:14" x14ac:dyDescent="0.25">
      <c r="A198" t="s">
        <v>70</v>
      </c>
      <c r="B198">
        <v>2050</v>
      </c>
      <c r="C198" t="s">
        <v>64</v>
      </c>
      <c r="D198" t="s">
        <v>422</v>
      </c>
      <c r="E198" t="s">
        <v>423</v>
      </c>
      <c r="F198">
        <v>0</v>
      </c>
      <c r="G198">
        <v>0</v>
      </c>
      <c r="H198">
        <v>0</v>
      </c>
      <c r="I198">
        <v>0</v>
      </c>
      <c r="J198" s="1">
        <v>0</v>
      </c>
      <c r="K198" s="1">
        <v>0</v>
      </c>
      <c r="L198" s="1">
        <v>0</v>
      </c>
      <c r="M198" s="9"/>
      <c r="N198" s="9"/>
    </row>
    <row r="199" spans="1:14" x14ac:dyDescent="0.25">
      <c r="A199" t="s">
        <v>70</v>
      </c>
      <c r="B199">
        <v>2050</v>
      </c>
      <c r="C199" t="s">
        <v>64</v>
      </c>
      <c r="D199" t="s">
        <v>424</v>
      </c>
      <c r="E199" t="s">
        <v>425</v>
      </c>
      <c r="F199">
        <v>-0.41</v>
      </c>
      <c r="G199">
        <v>28.22</v>
      </c>
      <c r="H199">
        <v>0</v>
      </c>
      <c r="I199">
        <v>0.61</v>
      </c>
      <c r="J199" s="1">
        <v>14.6</v>
      </c>
      <c r="K199" s="1">
        <v>0</v>
      </c>
      <c r="L199" s="1">
        <v>8.8800000000000004E-2</v>
      </c>
      <c r="M199" s="9"/>
      <c r="N199" s="9"/>
    </row>
    <row r="200" spans="1:14" x14ac:dyDescent="0.25">
      <c r="A200" t="s">
        <v>70</v>
      </c>
      <c r="B200">
        <v>2050</v>
      </c>
      <c r="C200" t="s">
        <v>64</v>
      </c>
      <c r="D200" t="s">
        <v>426</v>
      </c>
      <c r="E200" t="s">
        <v>427</v>
      </c>
      <c r="F200">
        <v>2.5499999999999998</v>
      </c>
      <c r="G200">
        <v>39.229999999999997</v>
      </c>
      <c r="H200">
        <v>4.42</v>
      </c>
      <c r="I200">
        <v>3.47</v>
      </c>
      <c r="J200" s="1">
        <v>2840</v>
      </c>
      <c r="K200" s="1">
        <v>125</v>
      </c>
      <c r="L200" s="1">
        <v>98.5</v>
      </c>
      <c r="M200" s="9"/>
      <c r="N200" s="9"/>
    </row>
    <row r="201" spans="1:14" x14ac:dyDescent="0.25">
      <c r="A201" t="s">
        <v>70</v>
      </c>
      <c r="B201">
        <v>2050</v>
      </c>
      <c r="C201" t="s">
        <v>64</v>
      </c>
      <c r="D201" t="s">
        <v>428</v>
      </c>
      <c r="E201" t="s">
        <v>429</v>
      </c>
      <c r="F201">
        <v>0</v>
      </c>
      <c r="G201">
        <v>0</v>
      </c>
      <c r="H201">
        <v>0</v>
      </c>
      <c r="I201">
        <v>0</v>
      </c>
      <c r="J201" s="1">
        <v>0</v>
      </c>
      <c r="K201" s="1">
        <v>0</v>
      </c>
      <c r="L201" s="1">
        <v>0</v>
      </c>
      <c r="M201" s="9"/>
      <c r="N201" s="9"/>
    </row>
    <row r="202" spans="1:14" x14ac:dyDescent="0.25">
      <c r="A202" t="s">
        <v>70</v>
      </c>
      <c r="B202">
        <v>2050</v>
      </c>
      <c r="C202" t="s">
        <v>64</v>
      </c>
      <c r="D202" t="s">
        <v>430</v>
      </c>
      <c r="E202" t="s">
        <v>431</v>
      </c>
      <c r="F202">
        <v>0</v>
      </c>
      <c r="G202">
        <v>0</v>
      </c>
      <c r="H202">
        <v>0</v>
      </c>
      <c r="I202">
        <v>0</v>
      </c>
      <c r="J202" s="1">
        <v>0</v>
      </c>
      <c r="K202" s="1">
        <v>0</v>
      </c>
      <c r="L202" s="1">
        <v>0</v>
      </c>
      <c r="M202" s="9"/>
      <c r="N202" s="9"/>
    </row>
    <row r="203" spans="1:14" x14ac:dyDescent="0.25">
      <c r="A203" t="s">
        <v>70</v>
      </c>
      <c r="B203">
        <v>2050</v>
      </c>
      <c r="C203" t="s">
        <v>64</v>
      </c>
      <c r="D203" t="s">
        <v>57</v>
      </c>
      <c r="E203" t="s">
        <v>432</v>
      </c>
      <c r="F203">
        <v>0</v>
      </c>
      <c r="G203">
        <v>0</v>
      </c>
      <c r="H203">
        <v>0</v>
      </c>
      <c r="I203">
        <v>0</v>
      </c>
      <c r="J203" s="1">
        <v>0</v>
      </c>
      <c r="K203" s="1">
        <v>0</v>
      </c>
      <c r="L203" s="1">
        <v>0</v>
      </c>
      <c r="M203" s="9"/>
      <c r="N203" s="9"/>
    </row>
    <row r="204" spans="1:14" x14ac:dyDescent="0.25">
      <c r="A204" t="s">
        <v>70</v>
      </c>
      <c r="B204">
        <v>2050</v>
      </c>
      <c r="C204" t="s">
        <v>64</v>
      </c>
      <c r="D204" t="s">
        <v>433</v>
      </c>
      <c r="E204" t="s">
        <v>434</v>
      </c>
      <c r="F204">
        <v>0</v>
      </c>
      <c r="G204">
        <v>0</v>
      </c>
      <c r="H204">
        <v>0</v>
      </c>
      <c r="I204">
        <v>0</v>
      </c>
      <c r="J204" s="1">
        <v>0</v>
      </c>
      <c r="K204" s="1">
        <v>0</v>
      </c>
      <c r="L204" s="1">
        <v>0</v>
      </c>
      <c r="M204" s="9"/>
      <c r="N204" s="9"/>
    </row>
    <row r="205" spans="1:14" x14ac:dyDescent="0.25">
      <c r="A205" t="s">
        <v>70</v>
      </c>
      <c r="B205">
        <v>2050</v>
      </c>
      <c r="C205" t="s">
        <v>64</v>
      </c>
      <c r="D205" t="s">
        <v>435</v>
      </c>
      <c r="E205" t="s">
        <v>436</v>
      </c>
      <c r="F205">
        <v>0.41</v>
      </c>
      <c r="G205">
        <v>33.72</v>
      </c>
      <c r="H205">
        <v>0.64</v>
      </c>
      <c r="I205">
        <v>1.83</v>
      </c>
      <c r="J205" s="1">
        <v>106</v>
      </c>
      <c r="K205" s="1">
        <v>0.67800000000000005</v>
      </c>
      <c r="L205" s="1">
        <v>1.95</v>
      </c>
      <c r="M205" s="9"/>
      <c r="N205" s="9"/>
    </row>
    <row r="206" spans="1:14" x14ac:dyDescent="0.25">
      <c r="A206" t="s">
        <v>70</v>
      </c>
      <c r="B206">
        <v>2050</v>
      </c>
      <c r="C206" t="s">
        <v>64</v>
      </c>
      <c r="D206" t="s">
        <v>437</v>
      </c>
      <c r="E206" t="s">
        <v>438</v>
      </c>
      <c r="F206">
        <v>-0.03</v>
      </c>
      <c r="G206">
        <v>31.69</v>
      </c>
      <c r="H206">
        <v>0.13</v>
      </c>
      <c r="I206">
        <v>1.35</v>
      </c>
      <c r="J206" s="1">
        <v>53.3</v>
      </c>
      <c r="K206" s="1">
        <v>6.6799999999999998E-2</v>
      </c>
      <c r="L206" s="1">
        <v>0.71899999999999997</v>
      </c>
      <c r="M206" s="9"/>
      <c r="N206" s="9"/>
    </row>
    <row r="207" spans="1:14" x14ac:dyDescent="0.25">
      <c r="A207" t="s">
        <v>70</v>
      </c>
      <c r="B207">
        <v>2050</v>
      </c>
      <c r="C207" t="s">
        <v>64</v>
      </c>
      <c r="D207" t="s">
        <v>439</v>
      </c>
      <c r="E207" t="s">
        <v>440</v>
      </c>
      <c r="F207">
        <v>0.06</v>
      </c>
      <c r="G207">
        <v>28.41</v>
      </c>
      <c r="H207">
        <v>0.31</v>
      </c>
      <c r="I207">
        <v>0.69</v>
      </c>
      <c r="J207" s="1">
        <v>107</v>
      </c>
      <c r="K207" s="1">
        <v>0.33700000000000002</v>
      </c>
      <c r="L207" s="1">
        <v>0.73899999999999999</v>
      </c>
      <c r="M207" s="9"/>
      <c r="N207" s="9"/>
    </row>
    <row r="208" spans="1:14" x14ac:dyDescent="0.25">
      <c r="A208" t="s">
        <v>70</v>
      </c>
      <c r="B208">
        <v>2050</v>
      </c>
      <c r="C208" t="s">
        <v>65</v>
      </c>
      <c r="D208" t="s">
        <v>77</v>
      </c>
      <c r="E208" t="s">
        <v>78</v>
      </c>
      <c r="F208">
        <v>4.8499999999999996</v>
      </c>
      <c r="G208">
        <v>43.99</v>
      </c>
      <c r="H208">
        <v>1.63</v>
      </c>
      <c r="I208">
        <v>4.62</v>
      </c>
      <c r="J208" s="1">
        <v>1870</v>
      </c>
      <c r="K208" s="1">
        <v>30.5</v>
      </c>
      <c r="L208" s="1">
        <v>86.5</v>
      </c>
      <c r="M208" s="9"/>
      <c r="N208" s="9"/>
    </row>
    <row r="209" spans="1:14" x14ac:dyDescent="0.25">
      <c r="A209" t="s">
        <v>70</v>
      </c>
      <c r="B209">
        <v>2050</v>
      </c>
      <c r="C209" t="s">
        <v>65</v>
      </c>
      <c r="D209" t="s">
        <v>79</v>
      </c>
      <c r="E209" t="s">
        <v>80</v>
      </c>
      <c r="F209">
        <v>0.17</v>
      </c>
      <c r="G209">
        <v>35.799999999999997</v>
      </c>
      <c r="H209">
        <v>0.24</v>
      </c>
      <c r="I209">
        <v>2.46</v>
      </c>
      <c r="J209" s="1">
        <v>138</v>
      </c>
      <c r="K209" s="1">
        <v>0.33</v>
      </c>
      <c r="L209" s="1">
        <v>3.4</v>
      </c>
      <c r="M209" s="9"/>
      <c r="N209" s="9"/>
    </row>
    <row r="210" spans="1:14" x14ac:dyDescent="0.25">
      <c r="A210" t="s">
        <v>70</v>
      </c>
      <c r="B210">
        <v>2050</v>
      </c>
      <c r="C210" t="s">
        <v>65</v>
      </c>
      <c r="D210" t="s">
        <v>81</v>
      </c>
      <c r="E210" t="s">
        <v>82</v>
      </c>
      <c r="F210">
        <v>3.61</v>
      </c>
      <c r="G210">
        <v>43.31</v>
      </c>
      <c r="H210">
        <v>1.22</v>
      </c>
      <c r="I210">
        <v>4.37</v>
      </c>
      <c r="J210" s="1">
        <v>8.51</v>
      </c>
      <c r="K210" s="1">
        <v>0.104</v>
      </c>
      <c r="L210" s="1">
        <v>0.372</v>
      </c>
      <c r="M210" s="9"/>
      <c r="N210" s="9"/>
    </row>
    <row r="211" spans="1:14" x14ac:dyDescent="0.25">
      <c r="A211" t="s">
        <v>70</v>
      </c>
      <c r="B211">
        <v>2050</v>
      </c>
      <c r="C211" t="s">
        <v>65</v>
      </c>
      <c r="D211" t="s">
        <v>83</v>
      </c>
      <c r="E211" t="s">
        <v>84</v>
      </c>
      <c r="F211">
        <v>13.23</v>
      </c>
      <c r="G211">
        <v>46.95</v>
      </c>
      <c r="H211">
        <v>4.2300000000000004</v>
      </c>
      <c r="I211">
        <v>6.75</v>
      </c>
      <c r="J211" s="1">
        <v>198</v>
      </c>
      <c r="K211" s="1">
        <v>8.36</v>
      </c>
      <c r="L211" s="1">
        <v>13.4</v>
      </c>
      <c r="M211" s="9"/>
      <c r="N211" s="9"/>
    </row>
    <row r="212" spans="1:14" x14ac:dyDescent="0.25">
      <c r="A212" t="s">
        <v>70</v>
      </c>
      <c r="B212">
        <v>2050</v>
      </c>
      <c r="C212" t="s">
        <v>65</v>
      </c>
      <c r="D212" t="s">
        <v>85</v>
      </c>
      <c r="E212" t="s">
        <v>86</v>
      </c>
      <c r="F212">
        <v>0</v>
      </c>
      <c r="G212">
        <v>0</v>
      </c>
      <c r="H212">
        <v>0</v>
      </c>
      <c r="I212">
        <v>0</v>
      </c>
      <c r="J212" s="1">
        <v>0</v>
      </c>
      <c r="K212" s="1">
        <v>0</v>
      </c>
      <c r="L212" s="1">
        <v>0</v>
      </c>
      <c r="M212" s="9"/>
      <c r="N212" s="9"/>
    </row>
    <row r="213" spans="1:14" x14ac:dyDescent="0.25">
      <c r="A213" t="s">
        <v>70</v>
      </c>
      <c r="B213">
        <v>2050</v>
      </c>
      <c r="C213" t="s">
        <v>65</v>
      </c>
      <c r="D213" t="s">
        <v>63</v>
      </c>
      <c r="E213" t="s">
        <v>87</v>
      </c>
      <c r="F213">
        <v>-0.02</v>
      </c>
      <c r="G213">
        <v>24.28</v>
      </c>
      <c r="H213">
        <v>0.01</v>
      </c>
      <c r="I213">
        <v>0.43</v>
      </c>
      <c r="J213" s="1">
        <v>9950</v>
      </c>
      <c r="K213" s="1">
        <v>0.53900000000000003</v>
      </c>
      <c r="L213" s="1">
        <v>42.5</v>
      </c>
      <c r="M213" s="9"/>
      <c r="N213" s="9"/>
    </row>
    <row r="214" spans="1:14" x14ac:dyDescent="0.25">
      <c r="A214" t="s">
        <v>70</v>
      </c>
      <c r="B214">
        <v>2050</v>
      </c>
      <c r="C214" t="s">
        <v>65</v>
      </c>
      <c r="D214" t="s">
        <v>88</v>
      </c>
      <c r="E214" t="s">
        <v>89</v>
      </c>
      <c r="F214">
        <v>1.32</v>
      </c>
      <c r="G214">
        <v>36.06</v>
      </c>
      <c r="H214">
        <v>0.44</v>
      </c>
      <c r="I214">
        <v>2.4</v>
      </c>
      <c r="J214" s="1">
        <v>53.3</v>
      </c>
      <c r="K214" s="1">
        <v>0.23499999999999999</v>
      </c>
      <c r="L214" s="1">
        <v>1.28</v>
      </c>
      <c r="M214" s="9"/>
      <c r="N214" s="9"/>
    </row>
    <row r="215" spans="1:14" x14ac:dyDescent="0.25">
      <c r="A215" t="s">
        <v>70</v>
      </c>
      <c r="B215">
        <v>2050</v>
      </c>
      <c r="C215" t="s">
        <v>65</v>
      </c>
      <c r="D215" t="s">
        <v>49</v>
      </c>
      <c r="E215" t="s">
        <v>90</v>
      </c>
      <c r="F215">
        <v>-0.16</v>
      </c>
      <c r="G215">
        <v>21.95</v>
      </c>
      <c r="H215">
        <v>0</v>
      </c>
      <c r="I215">
        <v>0.26</v>
      </c>
      <c r="J215" s="1">
        <v>1160</v>
      </c>
      <c r="K215" s="1">
        <v>2.0699999999999998E-3</v>
      </c>
      <c r="L215" s="1">
        <v>2.99</v>
      </c>
      <c r="M215" s="9"/>
      <c r="N215" s="9"/>
    </row>
    <row r="216" spans="1:14" x14ac:dyDescent="0.25">
      <c r="A216" t="s">
        <v>70</v>
      </c>
      <c r="B216">
        <v>2050</v>
      </c>
      <c r="C216" t="s">
        <v>65</v>
      </c>
      <c r="D216" t="s">
        <v>30</v>
      </c>
      <c r="E216" t="s">
        <v>91</v>
      </c>
      <c r="F216">
        <v>0.27</v>
      </c>
      <c r="G216">
        <v>33.4</v>
      </c>
      <c r="H216">
        <v>0.14000000000000001</v>
      </c>
      <c r="I216">
        <v>1.89</v>
      </c>
      <c r="J216" s="1">
        <v>1300</v>
      </c>
      <c r="K216" s="1">
        <v>1.84</v>
      </c>
      <c r="L216" s="1">
        <v>24.7</v>
      </c>
      <c r="M216" s="9"/>
      <c r="N216" s="9"/>
    </row>
    <row r="217" spans="1:14" x14ac:dyDescent="0.25">
      <c r="A217" t="s">
        <v>70</v>
      </c>
      <c r="B217">
        <v>2050</v>
      </c>
      <c r="C217" t="s">
        <v>65</v>
      </c>
      <c r="D217" t="s">
        <v>92</v>
      </c>
      <c r="E217" t="s">
        <v>93</v>
      </c>
      <c r="F217">
        <v>1.07</v>
      </c>
      <c r="G217">
        <v>39.17</v>
      </c>
      <c r="H217">
        <v>0.38</v>
      </c>
      <c r="I217">
        <v>3.16</v>
      </c>
      <c r="J217" s="1">
        <v>69</v>
      </c>
      <c r="K217" s="1">
        <v>0.26400000000000001</v>
      </c>
      <c r="L217" s="1">
        <v>2.1800000000000002</v>
      </c>
      <c r="M217" s="9"/>
      <c r="N217" s="9"/>
    </row>
    <row r="218" spans="1:14" x14ac:dyDescent="0.25">
      <c r="A218" t="s">
        <v>70</v>
      </c>
      <c r="B218">
        <v>2050</v>
      </c>
      <c r="C218" t="s">
        <v>65</v>
      </c>
      <c r="D218" t="s">
        <v>94</v>
      </c>
      <c r="E218" t="s">
        <v>95</v>
      </c>
      <c r="F218">
        <v>-0.43</v>
      </c>
      <c r="G218">
        <v>28.14</v>
      </c>
      <c r="H218">
        <v>0</v>
      </c>
      <c r="I218">
        <v>0.91</v>
      </c>
      <c r="J218" s="1">
        <v>27.8</v>
      </c>
      <c r="K218" s="1">
        <v>2.0000000000000001E-4</v>
      </c>
      <c r="L218" s="1">
        <v>0.253</v>
      </c>
      <c r="M218" s="9"/>
      <c r="N218" s="9"/>
    </row>
    <row r="219" spans="1:14" x14ac:dyDescent="0.25">
      <c r="A219" t="s">
        <v>70</v>
      </c>
      <c r="B219">
        <v>2050</v>
      </c>
      <c r="C219" t="s">
        <v>65</v>
      </c>
      <c r="D219" t="s">
        <v>96</v>
      </c>
      <c r="E219" t="s">
        <v>97</v>
      </c>
      <c r="F219">
        <v>0</v>
      </c>
      <c r="G219">
        <v>0</v>
      </c>
      <c r="H219">
        <v>0</v>
      </c>
      <c r="I219">
        <v>0</v>
      </c>
      <c r="J219" s="1">
        <v>0</v>
      </c>
      <c r="K219" s="1">
        <v>0</v>
      </c>
      <c r="L219" s="1">
        <v>0</v>
      </c>
      <c r="M219" s="9"/>
      <c r="N219" s="9"/>
    </row>
    <row r="220" spans="1:14" x14ac:dyDescent="0.25">
      <c r="A220" t="s">
        <v>70</v>
      </c>
      <c r="B220">
        <v>2050</v>
      </c>
      <c r="C220" t="s">
        <v>65</v>
      </c>
      <c r="D220" t="s">
        <v>98</v>
      </c>
      <c r="E220" t="s">
        <v>99</v>
      </c>
      <c r="F220">
        <v>0.41</v>
      </c>
      <c r="G220">
        <v>33.15</v>
      </c>
      <c r="H220">
        <v>0.14000000000000001</v>
      </c>
      <c r="I220">
        <v>1.78</v>
      </c>
      <c r="J220" s="1">
        <v>10.3</v>
      </c>
      <c r="K220" s="1">
        <v>1.46E-2</v>
      </c>
      <c r="L220" s="1">
        <v>0.184</v>
      </c>
      <c r="M220" s="9"/>
      <c r="N220" s="9"/>
    </row>
    <row r="221" spans="1:14" x14ac:dyDescent="0.25">
      <c r="A221" t="s">
        <v>70</v>
      </c>
      <c r="B221">
        <v>2050</v>
      </c>
      <c r="C221" t="s">
        <v>65</v>
      </c>
      <c r="D221" t="s">
        <v>100</v>
      </c>
      <c r="E221" t="s">
        <v>101</v>
      </c>
      <c r="F221">
        <v>0</v>
      </c>
      <c r="G221">
        <v>0</v>
      </c>
      <c r="H221">
        <v>0</v>
      </c>
      <c r="I221">
        <v>0</v>
      </c>
      <c r="J221" s="1">
        <v>0</v>
      </c>
      <c r="K221" s="1">
        <v>0</v>
      </c>
      <c r="L221" s="1">
        <v>0</v>
      </c>
      <c r="M221" s="9"/>
      <c r="N221" s="9"/>
    </row>
    <row r="222" spans="1:14" x14ac:dyDescent="0.25">
      <c r="A222" t="s">
        <v>70</v>
      </c>
      <c r="B222">
        <v>2050</v>
      </c>
      <c r="C222" t="s">
        <v>65</v>
      </c>
      <c r="D222" t="s">
        <v>102</v>
      </c>
      <c r="E222" t="s">
        <v>103</v>
      </c>
      <c r="F222">
        <v>-0.23</v>
      </c>
      <c r="G222">
        <v>26.22</v>
      </c>
      <c r="H222">
        <v>0</v>
      </c>
      <c r="I222">
        <v>0.66</v>
      </c>
      <c r="J222" s="1">
        <v>92.6</v>
      </c>
      <c r="K222" s="1">
        <v>0</v>
      </c>
      <c r="L222" s="1">
        <v>0.60799999999999998</v>
      </c>
      <c r="M222" s="9"/>
      <c r="N222" s="9"/>
    </row>
    <row r="223" spans="1:14" x14ac:dyDescent="0.25">
      <c r="A223" t="s">
        <v>70</v>
      </c>
      <c r="B223">
        <v>2050</v>
      </c>
      <c r="C223" t="s">
        <v>65</v>
      </c>
      <c r="D223" t="s">
        <v>104</v>
      </c>
      <c r="E223" t="s">
        <v>105</v>
      </c>
      <c r="F223">
        <v>0.65</v>
      </c>
      <c r="G223">
        <v>33.520000000000003</v>
      </c>
      <c r="H223">
        <v>0.22</v>
      </c>
      <c r="I223">
        <v>1.97</v>
      </c>
      <c r="J223" s="1">
        <v>282</v>
      </c>
      <c r="K223" s="1">
        <v>0.63200000000000001</v>
      </c>
      <c r="L223" s="1">
        <v>5.56</v>
      </c>
      <c r="M223" s="9"/>
      <c r="N223" s="9"/>
    </row>
    <row r="224" spans="1:14" x14ac:dyDescent="0.25">
      <c r="A224" t="s">
        <v>70</v>
      </c>
      <c r="B224">
        <v>2050</v>
      </c>
      <c r="C224" t="s">
        <v>65</v>
      </c>
      <c r="D224" t="s">
        <v>106</v>
      </c>
      <c r="E224" t="s">
        <v>107</v>
      </c>
      <c r="F224">
        <v>0.02</v>
      </c>
      <c r="G224">
        <v>27.1</v>
      </c>
      <c r="H224">
        <v>0.02</v>
      </c>
      <c r="I224">
        <v>0.76</v>
      </c>
      <c r="J224" s="1">
        <v>12.5</v>
      </c>
      <c r="K224" s="1">
        <v>1.9499999999999999E-3</v>
      </c>
      <c r="L224" s="1">
        <v>9.4899999999999998E-2</v>
      </c>
      <c r="M224" s="9"/>
      <c r="N224" s="9"/>
    </row>
    <row r="225" spans="1:14" x14ac:dyDescent="0.25">
      <c r="A225" t="s">
        <v>70</v>
      </c>
      <c r="B225">
        <v>2050</v>
      </c>
      <c r="C225" t="s">
        <v>65</v>
      </c>
      <c r="D225" t="s">
        <v>108</v>
      </c>
      <c r="E225" t="s">
        <v>109</v>
      </c>
      <c r="F225">
        <v>6.93</v>
      </c>
      <c r="G225">
        <v>45.3</v>
      </c>
      <c r="H225">
        <v>2.15</v>
      </c>
      <c r="I225">
        <v>4.8099999999999996</v>
      </c>
      <c r="J225" s="1">
        <v>183</v>
      </c>
      <c r="K225" s="1">
        <v>3.94</v>
      </c>
      <c r="L225" s="1">
        <v>8.8000000000000007</v>
      </c>
      <c r="M225" s="9"/>
      <c r="N225" s="9"/>
    </row>
    <row r="226" spans="1:14" x14ac:dyDescent="0.25">
      <c r="A226" t="s">
        <v>70</v>
      </c>
      <c r="B226">
        <v>2050</v>
      </c>
      <c r="C226" t="s">
        <v>65</v>
      </c>
      <c r="D226" t="s">
        <v>110</v>
      </c>
      <c r="E226" t="s">
        <v>111</v>
      </c>
      <c r="F226">
        <v>1.8</v>
      </c>
      <c r="G226">
        <v>33.840000000000003</v>
      </c>
      <c r="H226">
        <v>0.57999999999999996</v>
      </c>
      <c r="I226">
        <v>1.83</v>
      </c>
      <c r="J226" s="1">
        <v>2.1800000000000002</v>
      </c>
      <c r="K226" s="1">
        <v>1.2699999999999999E-2</v>
      </c>
      <c r="L226" s="1">
        <v>3.9800000000000002E-2</v>
      </c>
      <c r="M226" s="9"/>
      <c r="N226" s="9"/>
    </row>
    <row r="227" spans="1:14" x14ac:dyDescent="0.25">
      <c r="A227" t="s">
        <v>70</v>
      </c>
      <c r="B227">
        <v>2050</v>
      </c>
      <c r="C227" t="s">
        <v>65</v>
      </c>
      <c r="D227" t="s">
        <v>112</v>
      </c>
      <c r="E227" t="s">
        <v>113</v>
      </c>
      <c r="F227">
        <v>-0.27</v>
      </c>
      <c r="G227">
        <v>25.72</v>
      </c>
      <c r="H227">
        <v>0.01</v>
      </c>
      <c r="I227">
        <v>0.64</v>
      </c>
      <c r="J227" s="1">
        <v>154</v>
      </c>
      <c r="K227" s="1">
        <v>2.1399999999999999E-2</v>
      </c>
      <c r="L227" s="1">
        <v>0.98099999999999998</v>
      </c>
      <c r="M227" s="9"/>
      <c r="N227" s="9"/>
    </row>
    <row r="228" spans="1:14" x14ac:dyDescent="0.25">
      <c r="A228" t="s">
        <v>70</v>
      </c>
      <c r="B228">
        <v>2050</v>
      </c>
      <c r="C228" t="s">
        <v>65</v>
      </c>
      <c r="D228" t="s">
        <v>114</v>
      </c>
      <c r="E228" t="s">
        <v>115</v>
      </c>
      <c r="F228">
        <v>-0.53</v>
      </c>
      <c r="G228">
        <v>31.81</v>
      </c>
      <c r="H228">
        <v>0.01</v>
      </c>
      <c r="I228">
        <v>1.55</v>
      </c>
      <c r="J228" s="1">
        <v>707</v>
      </c>
      <c r="K228" s="1">
        <v>6.9699999999999998E-2</v>
      </c>
      <c r="L228" s="1">
        <v>10.9</v>
      </c>
      <c r="M228" s="9"/>
      <c r="N228" s="9"/>
    </row>
    <row r="229" spans="1:14" x14ac:dyDescent="0.25">
      <c r="A229" t="s">
        <v>70</v>
      </c>
      <c r="B229">
        <v>2050</v>
      </c>
      <c r="C229" t="s">
        <v>65</v>
      </c>
      <c r="D229" t="s">
        <v>116</v>
      </c>
      <c r="E229" t="s">
        <v>117</v>
      </c>
      <c r="F229">
        <v>0.75</v>
      </c>
      <c r="G229">
        <v>34.51</v>
      </c>
      <c r="H229">
        <v>0.25</v>
      </c>
      <c r="I229">
        <v>2.0299999999999998</v>
      </c>
      <c r="J229" s="1">
        <v>182</v>
      </c>
      <c r="K229" s="1">
        <v>0.45600000000000002</v>
      </c>
      <c r="L229" s="1">
        <v>3.7</v>
      </c>
      <c r="M229" s="9"/>
      <c r="N229" s="9"/>
    </row>
    <row r="230" spans="1:14" x14ac:dyDescent="0.25">
      <c r="A230" t="s">
        <v>70</v>
      </c>
      <c r="B230">
        <v>2050</v>
      </c>
      <c r="C230" t="s">
        <v>65</v>
      </c>
      <c r="D230" t="s">
        <v>60</v>
      </c>
      <c r="E230" t="s">
        <v>118</v>
      </c>
      <c r="F230">
        <v>-0.31</v>
      </c>
      <c r="G230">
        <v>27.61</v>
      </c>
      <c r="H230">
        <v>0.01</v>
      </c>
      <c r="I230">
        <v>0.91</v>
      </c>
      <c r="J230" s="1">
        <v>18100</v>
      </c>
      <c r="K230" s="1">
        <v>2.2599999999999998</v>
      </c>
      <c r="L230" s="1">
        <v>164</v>
      </c>
      <c r="M230" s="9"/>
      <c r="N230" s="9"/>
    </row>
    <row r="231" spans="1:14" x14ac:dyDescent="0.25">
      <c r="A231" t="s">
        <v>70</v>
      </c>
      <c r="B231">
        <v>2050</v>
      </c>
      <c r="C231" t="s">
        <v>65</v>
      </c>
      <c r="D231" t="s">
        <v>119</v>
      </c>
      <c r="E231" t="s">
        <v>120</v>
      </c>
      <c r="F231">
        <v>0</v>
      </c>
      <c r="G231">
        <v>0</v>
      </c>
      <c r="H231">
        <v>0</v>
      </c>
      <c r="I231">
        <v>0</v>
      </c>
      <c r="J231" s="1">
        <v>0</v>
      </c>
      <c r="K231" s="1">
        <v>0</v>
      </c>
      <c r="L231" s="1">
        <v>0</v>
      </c>
      <c r="M231" s="9"/>
      <c r="N231" s="9"/>
    </row>
    <row r="232" spans="1:14" x14ac:dyDescent="0.25">
      <c r="A232" t="s">
        <v>70</v>
      </c>
      <c r="B232">
        <v>2050</v>
      </c>
      <c r="C232" t="s">
        <v>65</v>
      </c>
      <c r="D232" t="s">
        <v>41</v>
      </c>
      <c r="E232" t="s">
        <v>121</v>
      </c>
      <c r="F232">
        <v>-0.79</v>
      </c>
      <c r="G232">
        <v>32.08</v>
      </c>
      <c r="H232">
        <v>0.12</v>
      </c>
      <c r="I232">
        <v>1.69</v>
      </c>
      <c r="J232" s="1">
        <v>2160</v>
      </c>
      <c r="K232" s="1">
        <v>2.67</v>
      </c>
      <c r="L232" s="1">
        <v>36.5</v>
      </c>
      <c r="M232" s="9"/>
      <c r="N232" s="9"/>
    </row>
    <row r="233" spans="1:14" x14ac:dyDescent="0.25">
      <c r="A233" t="s">
        <v>70</v>
      </c>
      <c r="B233">
        <v>2050</v>
      </c>
      <c r="C233" t="s">
        <v>65</v>
      </c>
      <c r="D233" t="s">
        <v>122</v>
      </c>
      <c r="E233" t="s">
        <v>123</v>
      </c>
      <c r="F233">
        <v>2.02</v>
      </c>
      <c r="G233">
        <v>37.81</v>
      </c>
      <c r="H233">
        <v>0.68</v>
      </c>
      <c r="I233">
        <v>2.82</v>
      </c>
      <c r="J233" s="1">
        <v>9.51</v>
      </c>
      <c r="K233" s="1">
        <v>6.4299999999999996E-2</v>
      </c>
      <c r="L233" s="1">
        <v>0.26800000000000002</v>
      </c>
      <c r="M233" s="9"/>
      <c r="N233" s="9"/>
    </row>
    <row r="234" spans="1:14" x14ac:dyDescent="0.25">
      <c r="A234" t="s">
        <v>70</v>
      </c>
      <c r="B234">
        <v>2050</v>
      </c>
      <c r="C234" t="s">
        <v>65</v>
      </c>
      <c r="D234" t="s">
        <v>124</v>
      </c>
      <c r="E234" t="s">
        <v>125</v>
      </c>
      <c r="F234">
        <v>8.3699999999999992</v>
      </c>
      <c r="G234">
        <v>41.39</v>
      </c>
      <c r="H234">
        <v>2.8</v>
      </c>
      <c r="I234">
        <v>4.0199999999999996</v>
      </c>
      <c r="J234" s="1">
        <v>25.1</v>
      </c>
      <c r="K234" s="1">
        <v>0.70299999999999996</v>
      </c>
      <c r="L234" s="1">
        <v>1.01</v>
      </c>
      <c r="M234" s="9"/>
      <c r="N234" s="9"/>
    </row>
    <row r="235" spans="1:14" x14ac:dyDescent="0.25">
      <c r="A235" t="s">
        <v>70</v>
      </c>
      <c r="B235">
        <v>2050</v>
      </c>
      <c r="C235" t="s">
        <v>65</v>
      </c>
      <c r="D235" t="s">
        <v>126</v>
      </c>
      <c r="E235" t="s">
        <v>127</v>
      </c>
      <c r="F235">
        <v>0</v>
      </c>
      <c r="G235">
        <v>0</v>
      </c>
      <c r="H235">
        <v>0</v>
      </c>
      <c r="I235">
        <v>0</v>
      </c>
      <c r="J235" s="1">
        <v>0</v>
      </c>
      <c r="K235" s="1">
        <v>0</v>
      </c>
      <c r="L235" s="1">
        <v>0</v>
      </c>
      <c r="M235" s="9"/>
      <c r="N235" s="9"/>
    </row>
    <row r="236" spans="1:14" x14ac:dyDescent="0.25">
      <c r="A236" t="s">
        <v>70</v>
      </c>
      <c r="B236">
        <v>2050</v>
      </c>
      <c r="C236" t="s">
        <v>65</v>
      </c>
      <c r="D236" t="s">
        <v>128</v>
      </c>
      <c r="E236" t="s">
        <v>129</v>
      </c>
      <c r="F236">
        <v>0.22</v>
      </c>
      <c r="G236">
        <v>26.74</v>
      </c>
      <c r="H236">
        <v>0.08</v>
      </c>
      <c r="I236">
        <v>0.72</v>
      </c>
      <c r="J236" s="1">
        <v>31.6</v>
      </c>
      <c r="K236" s="1">
        <v>2.4500000000000001E-2</v>
      </c>
      <c r="L236" s="1">
        <v>0.22800000000000001</v>
      </c>
      <c r="M236" s="9"/>
      <c r="N236" s="9"/>
    </row>
    <row r="237" spans="1:14" x14ac:dyDescent="0.25">
      <c r="A237" t="s">
        <v>70</v>
      </c>
      <c r="B237">
        <v>2050</v>
      </c>
      <c r="C237" t="s">
        <v>65</v>
      </c>
      <c r="D237" t="s">
        <v>130</v>
      </c>
      <c r="E237" t="s">
        <v>131</v>
      </c>
      <c r="F237">
        <v>1.32</v>
      </c>
      <c r="G237">
        <v>32.89</v>
      </c>
      <c r="H237">
        <v>0.45</v>
      </c>
      <c r="I237">
        <v>1.83</v>
      </c>
      <c r="J237" s="1">
        <v>329</v>
      </c>
      <c r="K237" s="1">
        <v>1.47</v>
      </c>
      <c r="L237" s="1">
        <v>6.03</v>
      </c>
      <c r="M237" s="9"/>
      <c r="N237" s="9"/>
    </row>
    <row r="238" spans="1:14" x14ac:dyDescent="0.25">
      <c r="A238" t="s">
        <v>70</v>
      </c>
      <c r="B238">
        <v>2050</v>
      </c>
      <c r="C238" t="s">
        <v>65</v>
      </c>
      <c r="D238" t="s">
        <v>58</v>
      </c>
      <c r="E238" t="s">
        <v>132</v>
      </c>
      <c r="F238">
        <v>6.3</v>
      </c>
      <c r="G238">
        <v>43</v>
      </c>
      <c r="H238">
        <v>2.13</v>
      </c>
      <c r="I238">
        <v>4.7</v>
      </c>
      <c r="J238" s="1">
        <v>6850</v>
      </c>
      <c r="K238" s="1">
        <v>146</v>
      </c>
      <c r="L238" s="1">
        <v>322</v>
      </c>
      <c r="M238" s="9"/>
      <c r="N238" s="9"/>
    </row>
    <row r="239" spans="1:14" x14ac:dyDescent="0.25">
      <c r="A239" t="s">
        <v>70</v>
      </c>
      <c r="B239">
        <v>2050</v>
      </c>
      <c r="C239" t="s">
        <v>65</v>
      </c>
      <c r="D239" t="s">
        <v>133</v>
      </c>
      <c r="E239" t="s">
        <v>134</v>
      </c>
      <c r="F239">
        <v>16.559999999999999</v>
      </c>
      <c r="G239">
        <v>54.4</v>
      </c>
      <c r="H239">
        <v>5.18</v>
      </c>
      <c r="I239">
        <v>8.6300000000000008</v>
      </c>
      <c r="J239" s="1">
        <v>181</v>
      </c>
      <c r="K239" s="1">
        <v>9.4</v>
      </c>
      <c r="L239" s="1">
        <v>15.6</v>
      </c>
      <c r="M239" s="9"/>
      <c r="N239" s="9"/>
    </row>
    <row r="240" spans="1:14" x14ac:dyDescent="0.25">
      <c r="A240" t="s">
        <v>70</v>
      </c>
      <c r="B240">
        <v>2050</v>
      </c>
      <c r="C240" t="s">
        <v>65</v>
      </c>
      <c r="D240" t="s">
        <v>135</v>
      </c>
      <c r="E240" t="s">
        <v>136</v>
      </c>
      <c r="F240">
        <v>7.27</v>
      </c>
      <c r="G240">
        <v>44.54</v>
      </c>
      <c r="H240">
        <v>2.4300000000000002</v>
      </c>
      <c r="I240">
        <v>4.91</v>
      </c>
      <c r="J240" s="1">
        <v>845</v>
      </c>
      <c r="K240" s="1">
        <v>20.5</v>
      </c>
      <c r="L240" s="1">
        <v>41.5</v>
      </c>
      <c r="M240" s="9"/>
      <c r="N240" s="9"/>
    </row>
    <row r="241" spans="1:14" x14ac:dyDescent="0.25">
      <c r="A241" t="s">
        <v>70</v>
      </c>
      <c r="B241">
        <v>2050</v>
      </c>
      <c r="C241" t="s">
        <v>65</v>
      </c>
      <c r="D241" t="s">
        <v>62</v>
      </c>
      <c r="E241" t="s">
        <v>137</v>
      </c>
      <c r="F241">
        <v>0.14000000000000001</v>
      </c>
      <c r="G241">
        <v>29.38</v>
      </c>
      <c r="H241">
        <v>0.05</v>
      </c>
      <c r="I241">
        <v>1.1599999999999999</v>
      </c>
      <c r="J241" s="1">
        <v>452</v>
      </c>
      <c r="K241" s="1">
        <v>0.23200000000000001</v>
      </c>
      <c r="L241" s="1">
        <v>5.22</v>
      </c>
      <c r="M241" s="9"/>
      <c r="N241" s="9"/>
    </row>
    <row r="242" spans="1:14" x14ac:dyDescent="0.25">
      <c r="A242" t="s">
        <v>70</v>
      </c>
      <c r="B242">
        <v>2050</v>
      </c>
      <c r="C242" t="s">
        <v>65</v>
      </c>
      <c r="D242" t="s">
        <v>51</v>
      </c>
      <c r="E242" t="s">
        <v>138</v>
      </c>
      <c r="F242">
        <v>2.23</v>
      </c>
      <c r="G242">
        <v>35.630000000000003</v>
      </c>
      <c r="H242">
        <v>0.76</v>
      </c>
      <c r="I242">
        <v>2.4900000000000002</v>
      </c>
      <c r="J242" s="1">
        <v>98600</v>
      </c>
      <c r="K242" s="1">
        <v>753</v>
      </c>
      <c r="L242" s="1">
        <v>2460</v>
      </c>
      <c r="M242" s="9"/>
      <c r="N242" s="9"/>
    </row>
    <row r="243" spans="1:14" x14ac:dyDescent="0.25">
      <c r="A243" t="s">
        <v>70</v>
      </c>
      <c r="B243">
        <v>2050</v>
      </c>
      <c r="C243" t="s">
        <v>65</v>
      </c>
      <c r="D243" t="s">
        <v>139</v>
      </c>
      <c r="E243" t="s">
        <v>140</v>
      </c>
      <c r="F243">
        <v>0</v>
      </c>
      <c r="G243">
        <v>0</v>
      </c>
      <c r="H243">
        <v>0</v>
      </c>
      <c r="I243">
        <v>0</v>
      </c>
      <c r="J243" s="1">
        <v>0</v>
      </c>
      <c r="K243" s="1">
        <v>0</v>
      </c>
      <c r="L243" s="1">
        <v>0</v>
      </c>
      <c r="M243" s="9"/>
      <c r="N243" s="9"/>
    </row>
    <row r="244" spans="1:14" x14ac:dyDescent="0.25">
      <c r="A244" t="s">
        <v>70</v>
      </c>
      <c r="B244">
        <v>2050</v>
      </c>
      <c r="C244" t="s">
        <v>65</v>
      </c>
      <c r="D244" t="s">
        <v>141</v>
      </c>
      <c r="E244" t="s">
        <v>142</v>
      </c>
      <c r="F244">
        <v>0</v>
      </c>
      <c r="G244">
        <v>0</v>
      </c>
      <c r="H244">
        <v>0</v>
      </c>
      <c r="I244">
        <v>0</v>
      </c>
      <c r="J244" s="1">
        <v>0</v>
      </c>
      <c r="K244" s="1">
        <v>0</v>
      </c>
      <c r="L244" s="1">
        <v>0</v>
      </c>
      <c r="M244" s="9"/>
      <c r="N244" s="9"/>
    </row>
    <row r="245" spans="1:14" x14ac:dyDescent="0.25">
      <c r="A245" t="s">
        <v>70</v>
      </c>
      <c r="B245">
        <v>2050</v>
      </c>
      <c r="C245" t="s">
        <v>65</v>
      </c>
      <c r="D245" t="s">
        <v>52</v>
      </c>
      <c r="E245" t="s">
        <v>143</v>
      </c>
      <c r="F245">
        <v>-0.78</v>
      </c>
      <c r="G245">
        <v>29.13</v>
      </c>
      <c r="H245">
        <v>0.17</v>
      </c>
      <c r="I245">
        <v>1.1399999999999999</v>
      </c>
      <c r="J245" s="1">
        <v>52.7</v>
      </c>
      <c r="K245" s="1">
        <v>8.9899999999999994E-2</v>
      </c>
      <c r="L245" s="1">
        <v>0.60099999999999998</v>
      </c>
      <c r="M245" s="9"/>
      <c r="N245" s="9"/>
    </row>
    <row r="246" spans="1:14" x14ac:dyDescent="0.25">
      <c r="A246" t="s">
        <v>70</v>
      </c>
      <c r="B246">
        <v>2050</v>
      </c>
      <c r="C246" t="s">
        <v>65</v>
      </c>
      <c r="D246" t="s">
        <v>144</v>
      </c>
      <c r="E246" t="s">
        <v>145</v>
      </c>
      <c r="F246">
        <v>-0.18</v>
      </c>
      <c r="G246">
        <v>22.18</v>
      </c>
      <c r="H246">
        <v>0</v>
      </c>
      <c r="I246">
        <v>0.28999999999999998</v>
      </c>
      <c r="J246" s="1">
        <v>907</v>
      </c>
      <c r="K246" s="1">
        <v>0</v>
      </c>
      <c r="L246" s="1">
        <v>2.61</v>
      </c>
      <c r="M246" s="9"/>
      <c r="N246" s="9"/>
    </row>
    <row r="247" spans="1:14" x14ac:dyDescent="0.25">
      <c r="A247" t="s">
        <v>70</v>
      </c>
      <c r="B247">
        <v>2050</v>
      </c>
      <c r="C247" t="s">
        <v>65</v>
      </c>
      <c r="D247" t="s">
        <v>146</v>
      </c>
      <c r="E247" t="s">
        <v>147</v>
      </c>
      <c r="F247">
        <v>0</v>
      </c>
      <c r="G247">
        <v>0</v>
      </c>
      <c r="H247">
        <v>0</v>
      </c>
      <c r="I247">
        <v>0</v>
      </c>
      <c r="J247" s="1">
        <v>0</v>
      </c>
      <c r="K247" s="1">
        <v>0</v>
      </c>
      <c r="L247" s="1">
        <v>0</v>
      </c>
      <c r="M247" s="9"/>
      <c r="N247" s="9"/>
    </row>
    <row r="248" spans="1:14" x14ac:dyDescent="0.25">
      <c r="A248" t="s">
        <v>70</v>
      </c>
      <c r="B248">
        <v>2050</v>
      </c>
      <c r="C248" t="s">
        <v>65</v>
      </c>
      <c r="D248" t="s">
        <v>148</v>
      </c>
      <c r="E248" t="s">
        <v>149</v>
      </c>
      <c r="F248">
        <v>0.7</v>
      </c>
      <c r="G248">
        <v>26.31</v>
      </c>
      <c r="H248">
        <v>0.24</v>
      </c>
      <c r="I248">
        <v>0.73</v>
      </c>
      <c r="J248" s="1">
        <v>957</v>
      </c>
      <c r="K248" s="1">
        <v>2.29</v>
      </c>
      <c r="L248" s="1">
        <v>6.96</v>
      </c>
      <c r="M248" s="9"/>
      <c r="N248" s="9"/>
    </row>
    <row r="249" spans="1:14" x14ac:dyDescent="0.25">
      <c r="A249" t="s">
        <v>70</v>
      </c>
      <c r="B249">
        <v>2050</v>
      </c>
      <c r="C249" t="s">
        <v>65</v>
      </c>
      <c r="D249" t="s">
        <v>150</v>
      </c>
      <c r="E249" t="s">
        <v>151</v>
      </c>
      <c r="F249">
        <v>-0.19</v>
      </c>
      <c r="G249">
        <v>25.38</v>
      </c>
      <c r="H249">
        <v>0</v>
      </c>
      <c r="I249">
        <v>0.55000000000000004</v>
      </c>
      <c r="J249" s="1">
        <v>7.22</v>
      </c>
      <c r="K249" s="1">
        <v>0</v>
      </c>
      <c r="L249" s="1">
        <v>3.9600000000000003E-2</v>
      </c>
      <c r="M249" s="9"/>
      <c r="N249" s="9"/>
    </row>
    <row r="250" spans="1:14" x14ac:dyDescent="0.25">
      <c r="A250" t="s">
        <v>70</v>
      </c>
      <c r="B250">
        <v>2050</v>
      </c>
      <c r="C250" t="s">
        <v>65</v>
      </c>
      <c r="D250" t="s">
        <v>152</v>
      </c>
      <c r="E250" t="s">
        <v>153</v>
      </c>
      <c r="F250">
        <v>3.21</v>
      </c>
      <c r="G250">
        <v>40.950000000000003</v>
      </c>
      <c r="H250">
        <v>1.05</v>
      </c>
      <c r="I250">
        <v>3.61</v>
      </c>
      <c r="J250" s="1">
        <v>17.3</v>
      </c>
      <c r="K250" s="1">
        <v>0.182</v>
      </c>
      <c r="L250" s="1">
        <v>0.623</v>
      </c>
      <c r="M250" s="9"/>
      <c r="N250" s="9"/>
    </row>
    <row r="251" spans="1:14" x14ac:dyDescent="0.25">
      <c r="A251" t="s">
        <v>70</v>
      </c>
      <c r="B251">
        <v>2050</v>
      </c>
      <c r="C251" t="s">
        <v>65</v>
      </c>
      <c r="D251" t="s">
        <v>154</v>
      </c>
      <c r="E251" t="s">
        <v>155</v>
      </c>
      <c r="F251">
        <v>0.39</v>
      </c>
      <c r="G251">
        <v>34.19</v>
      </c>
      <c r="H251">
        <v>0.25</v>
      </c>
      <c r="I251">
        <v>2.15</v>
      </c>
      <c r="J251" s="1">
        <v>2370</v>
      </c>
      <c r="K251" s="1">
        <v>5.98</v>
      </c>
      <c r="L251" s="1">
        <v>50.9</v>
      </c>
      <c r="M251" s="9"/>
      <c r="N251" s="9"/>
    </row>
    <row r="252" spans="1:14" x14ac:dyDescent="0.25">
      <c r="A252" t="s">
        <v>70</v>
      </c>
      <c r="B252">
        <v>2050</v>
      </c>
      <c r="C252" t="s">
        <v>65</v>
      </c>
      <c r="D252" t="s">
        <v>156</v>
      </c>
      <c r="E252" t="s">
        <v>157</v>
      </c>
      <c r="F252">
        <v>-0.75</v>
      </c>
      <c r="G252">
        <v>28.06</v>
      </c>
      <c r="H252">
        <v>0</v>
      </c>
      <c r="I252">
        <v>0.89</v>
      </c>
      <c r="J252" s="1">
        <v>5.28</v>
      </c>
      <c r="K252" s="1">
        <v>0</v>
      </c>
      <c r="L252" s="1">
        <v>4.7100000000000003E-2</v>
      </c>
      <c r="M252" s="9"/>
      <c r="N252" s="9"/>
    </row>
    <row r="253" spans="1:14" x14ac:dyDescent="0.25">
      <c r="A253" t="s">
        <v>70</v>
      </c>
      <c r="B253">
        <v>2050</v>
      </c>
      <c r="C253" t="s">
        <v>65</v>
      </c>
      <c r="D253" t="s">
        <v>158</v>
      </c>
      <c r="E253" t="s">
        <v>159</v>
      </c>
      <c r="F253">
        <v>0</v>
      </c>
      <c r="G253">
        <v>0</v>
      </c>
      <c r="H253">
        <v>0</v>
      </c>
      <c r="I253">
        <v>0</v>
      </c>
      <c r="J253" s="1">
        <v>0</v>
      </c>
      <c r="K253" s="1">
        <v>0</v>
      </c>
      <c r="L253" s="1">
        <v>0</v>
      </c>
      <c r="M253" s="9"/>
      <c r="N253" s="9"/>
    </row>
    <row r="254" spans="1:14" x14ac:dyDescent="0.25">
      <c r="A254" t="s">
        <v>70</v>
      </c>
      <c r="B254">
        <v>2050</v>
      </c>
      <c r="C254" t="s">
        <v>65</v>
      </c>
      <c r="D254" t="s">
        <v>160</v>
      </c>
      <c r="E254" t="s">
        <v>161</v>
      </c>
      <c r="F254">
        <v>0</v>
      </c>
      <c r="G254">
        <v>0</v>
      </c>
      <c r="H254">
        <v>0</v>
      </c>
      <c r="I254">
        <v>0</v>
      </c>
      <c r="J254" s="1">
        <v>0</v>
      </c>
      <c r="K254" s="1">
        <v>0</v>
      </c>
      <c r="L254" s="1">
        <v>0</v>
      </c>
      <c r="M254" s="9"/>
      <c r="N254" s="9"/>
    </row>
    <row r="255" spans="1:14" x14ac:dyDescent="0.25">
      <c r="A255" t="s">
        <v>70</v>
      </c>
      <c r="B255">
        <v>2050</v>
      </c>
      <c r="C255" t="s">
        <v>65</v>
      </c>
      <c r="D255" t="s">
        <v>162</v>
      </c>
      <c r="E255" t="s">
        <v>163</v>
      </c>
      <c r="F255">
        <v>0.11</v>
      </c>
      <c r="G255">
        <v>30.05</v>
      </c>
      <c r="H255">
        <v>0.04</v>
      </c>
      <c r="I255">
        <v>1.22</v>
      </c>
      <c r="J255" s="1">
        <v>1.03</v>
      </c>
      <c r="K255" s="1">
        <v>4.0099999999999999E-4</v>
      </c>
      <c r="L255" s="1">
        <v>1.2500000000000001E-2</v>
      </c>
      <c r="M255" s="9"/>
      <c r="N255" s="9"/>
    </row>
    <row r="256" spans="1:14" x14ac:dyDescent="0.25">
      <c r="A256" t="s">
        <v>70</v>
      </c>
      <c r="B256">
        <v>2050</v>
      </c>
      <c r="C256" t="s">
        <v>65</v>
      </c>
      <c r="D256" t="s">
        <v>164</v>
      </c>
      <c r="E256" t="s">
        <v>165</v>
      </c>
      <c r="F256">
        <v>1.07</v>
      </c>
      <c r="G256">
        <v>35.68</v>
      </c>
      <c r="H256">
        <v>0.38</v>
      </c>
      <c r="I256">
        <v>2.33</v>
      </c>
      <c r="J256" s="1">
        <v>897</v>
      </c>
      <c r="K256" s="1">
        <v>3.42</v>
      </c>
      <c r="L256" s="1">
        <v>20.9</v>
      </c>
      <c r="M256" s="9"/>
      <c r="N256" s="9"/>
    </row>
    <row r="257" spans="1:14" x14ac:dyDescent="0.25">
      <c r="A257" t="s">
        <v>70</v>
      </c>
      <c r="B257">
        <v>2050</v>
      </c>
      <c r="C257" t="s">
        <v>65</v>
      </c>
      <c r="D257" t="s">
        <v>166</v>
      </c>
      <c r="E257" t="s">
        <v>167</v>
      </c>
      <c r="F257">
        <v>6.57</v>
      </c>
      <c r="G257">
        <v>35.770000000000003</v>
      </c>
      <c r="H257">
        <v>2.12</v>
      </c>
      <c r="I257">
        <v>3.22</v>
      </c>
      <c r="J257" s="1">
        <v>1900</v>
      </c>
      <c r="K257" s="1">
        <v>40.4</v>
      </c>
      <c r="L257" s="1">
        <v>61.3</v>
      </c>
      <c r="M257" s="9"/>
      <c r="N257" s="9"/>
    </row>
    <row r="258" spans="1:14" x14ac:dyDescent="0.25">
      <c r="A258" t="s">
        <v>70</v>
      </c>
      <c r="B258">
        <v>2050</v>
      </c>
      <c r="C258" t="s">
        <v>65</v>
      </c>
      <c r="D258" t="s">
        <v>168</v>
      </c>
      <c r="E258" t="s">
        <v>169</v>
      </c>
      <c r="F258">
        <v>0</v>
      </c>
      <c r="G258">
        <v>0</v>
      </c>
      <c r="H258">
        <v>0</v>
      </c>
      <c r="I258">
        <v>0</v>
      </c>
      <c r="J258" s="1">
        <v>0</v>
      </c>
      <c r="K258" s="1">
        <v>0</v>
      </c>
      <c r="L258" s="1">
        <v>0</v>
      </c>
      <c r="M258" s="9"/>
      <c r="N258" s="9"/>
    </row>
    <row r="259" spans="1:14" x14ac:dyDescent="0.25">
      <c r="A259" t="s">
        <v>70</v>
      </c>
      <c r="B259">
        <v>2050</v>
      </c>
      <c r="C259" t="s">
        <v>65</v>
      </c>
      <c r="D259" t="s">
        <v>170</v>
      </c>
      <c r="E259" t="s">
        <v>171</v>
      </c>
      <c r="F259">
        <v>0</v>
      </c>
      <c r="G259">
        <v>0</v>
      </c>
      <c r="H259">
        <v>0</v>
      </c>
      <c r="I259">
        <v>0</v>
      </c>
      <c r="J259" s="1">
        <v>0</v>
      </c>
      <c r="K259" s="1">
        <v>0</v>
      </c>
      <c r="L259" s="1">
        <v>0</v>
      </c>
      <c r="M259" s="9"/>
      <c r="N259" s="9"/>
    </row>
    <row r="260" spans="1:14" x14ac:dyDescent="0.25">
      <c r="A260" t="s">
        <v>70</v>
      </c>
      <c r="B260">
        <v>2050</v>
      </c>
      <c r="C260" t="s">
        <v>65</v>
      </c>
      <c r="D260" t="s">
        <v>172</v>
      </c>
      <c r="E260" t="s">
        <v>173</v>
      </c>
      <c r="F260">
        <v>-0.3</v>
      </c>
      <c r="G260">
        <v>29.06</v>
      </c>
      <c r="H260">
        <v>0</v>
      </c>
      <c r="I260">
        <v>1.06</v>
      </c>
      <c r="J260" s="1">
        <v>18.8</v>
      </c>
      <c r="K260" s="1">
        <v>0</v>
      </c>
      <c r="L260" s="1">
        <v>0.19900000000000001</v>
      </c>
      <c r="M260" s="9"/>
      <c r="N260" s="9"/>
    </row>
    <row r="261" spans="1:14" x14ac:dyDescent="0.25">
      <c r="A261" t="s">
        <v>70</v>
      </c>
      <c r="B261">
        <v>2050</v>
      </c>
      <c r="C261" t="s">
        <v>65</v>
      </c>
      <c r="D261" t="s">
        <v>174</v>
      </c>
      <c r="E261" t="s">
        <v>175</v>
      </c>
      <c r="F261">
        <v>-0.03</v>
      </c>
      <c r="G261">
        <v>19.399999999999999</v>
      </c>
      <c r="H261">
        <v>0</v>
      </c>
      <c r="I261">
        <v>0.2</v>
      </c>
      <c r="J261" s="1">
        <v>287</v>
      </c>
      <c r="K261" s="1">
        <v>1.5300000000000001E-4</v>
      </c>
      <c r="L261" s="1">
        <v>0.56200000000000006</v>
      </c>
      <c r="M261" s="9"/>
      <c r="N261" s="9"/>
    </row>
    <row r="262" spans="1:14" x14ac:dyDescent="0.25">
      <c r="A262" t="s">
        <v>70</v>
      </c>
      <c r="B262">
        <v>2050</v>
      </c>
      <c r="C262" t="s">
        <v>65</v>
      </c>
      <c r="D262" t="s">
        <v>44</v>
      </c>
      <c r="E262" t="s">
        <v>176</v>
      </c>
      <c r="F262">
        <v>1.69</v>
      </c>
      <c r="G262">
        <v>41.88</v>
      </c>
      <c r="H262">
        <v>0.79</v>
      </c>
      <c r="I262">
        <v>4.05</v>
      </c>
      <c r="J262" s="1">
        <v>6710</v>
      </c>
      <c r="K262" s="1">
        <v>52.9</v>
      </c>
      <c r="L262" s="1">
        <v>272</v>
      </c>
      <c r="M262" s="9"/>
      <c r="N262" s="9"/>
    </row>
    <row r="263" spans="1:14" x14ac:dyDescent="0.25">
      <c r="A263" t="s">
        <v>70</v>
      </c>
      <c r="B263">
        <v>2050</v>
      </c>
      <c r="C263" t="s">
        <v>65</v>
      </c>
      <c r="D263" t="s">
        <v>177</v>
      </c>
      <c r="E263" t="s">
        <v>178</v>
      </c>
      <c r="F263">
        <v>-0.53</v>
      </c>
      <c r="G263">
        <v>31.09</v>
      </c>
      <c r="H263">
        <v>0</v>
      </c>
      <c r="I263">
        <v>1.4</v>
      </c>
      <c r="J263" s="1">
        <v>488</v>
      </c>
      <c r="K263" s="1">
        <v>0</v>
      </c>
      <c r="L263" s="1">
        <v>6.84</v>
      </c>
      <c r="M263" s="9"/>
      <c r="N263" s="9"/>
    </row>
    <row r="264" spans="1:14" x14ac:dyDescent="0.25">
      <c r="A264" t="s">
        <v>70</v>
      </c>
      <c r="B264">
        <v>2050</v>
      </c>
      <c r="C264" t="s">
        <v>65</v>
      </c>
      <c r="D264" t="s">
        <v>179</v>
      </c>
      <c r="E264" t="s">
        <v>180</v>
      </c>
      <c r="F264">
        <v>0</v>
      </c>
      <c r="G264">
        <v>0</v>
      </c>
      <c r="H264">
        <v>0</v>
      </c>
      <c r="I264">
        <v>0</v>
      </c>
      <c r="J264" s="1">
        <v>0</v>
      </c>
      <c r="K264" s="1">
        <v>0</v>
      </c>
      <c r="L264" s="1">
        <v>0</v>
      </c>
      <c r="M264" s="9"/>
      <c r="N264" s="9"/>
    </row>
    <row r="265" spans="1:14" x14ac:dyDescent="0.25">
      <c r="A265" t="s">
        <v>70</v>
      </c>
      <c r="B265">
        <v>2050</v>
      </c>
      <c r="C265" t="s">
        <v>65</v>
      </c>
      <c r="D265" t="s">
        <v>181</v>
      </c>
      <c r="E265" t="s">
        <v>182</v>
      </c>
      <c r="F265">
        <v>1.29</v>
      </c>
      <c r="G265">
        <v>37.01</v>
      </c>
      <c r="H265">
        <v>0.44</v>
      </c>
      <c r="I265">
        <v>2.66</v>
      </c>
      <c r="J265" s="1">
        <v>62.5</v>
      </c>
      <c r="K265" s="1">
        <v>0.27400000000000002</v>
      </c>
      <c r="L265" s="1">
        <v>1.66</v>
      </c>
      <c r="M265" s="9"/>
      <c r="N265" s="9"/>
    </row>
    <row r="266" spans="1:14" x14ac:dyDescent="0.25">
      <c r="A266" t="s">
        <v>70</v>
      </c>
      <c r="B266">
        <v>2050</v>
      </c>
      <c r="C266" t="s">
        <v>65</v>
      </c>
      <c r="D266" t="s">
        <v>183</v>
      </c>
      <c r="E266" t="s">
        <v>184</v>
      </c>
      <c r="F266">
        <v>0</v>
      </c>
      <c r="G266">
        <v>0</v>
      </c>
      <c r="H266">
        <v>0</v>
      </c>
      <c r="I266">
        <v>0</v>
      </c>
      <c r="J266" s="1">
        <v>0</v>
      </c>
      <c r="K266" s="1">
        <v>0</v>
      </c>
      <c r="L266" s="1">
        <v>0</v>
      </c>
      <c r="M266" s="9"/>
      <c r="N266" s="9"/>
    </row>
    <row r="267" spans="1:14" x14ac:dyDescent="0.25">
      <c r="A267" t="s">
        <v>70</v>
      </c>
      <c r="B267">
        <v>2050</v>
      </c>
      <c r="C267" t="s">
        <v>65</v>
      </c>
      <c r="D267" t="s">
        <v>185</v>
      </c>
      <c r="E267" t="s">
        <v>186</v>
      </c>
      <c r="F267">
        <v>4.6100000000000003</v>
      </c>
      <c r="G267">
        <v>39.729999999999997</v>
      </c>
      <c r="H267">
        <v>1.54</v>
      </c>
      <c r="I267">
        <v>3.68</v>
      </c>
      <c r="J267" s="1">
        <v>1180</v>
      </c>
      <c r="K267" s="1">
        <v>18.2</v>
      </c>
      <c r="L267" s="1">
        <v>43.5</v>
      </c>
      <c r="M267" s="9"/>
      <c r="N267" s="9"/>
    </row>
    <row r="268" spans="1:14" x14ac:dyDescent="0.25">
      <c r="A268" t="s">
        <v>70</v>
      </c>
      <c r="B268">
        <v>2050</v>
      </c>
      <c r="C268" t="s">
        <v>65</v>
      </c>
      <c r="D268" t="s">
        <v>187</v>
      </c>
      <c r="E268" t="s">
        <v>188</v>
      </c>
      <c r="F268">
        <v>-0.16</v>
      </c>
      <c r="G268">
        <v>22.19</v>
      </c>
      <c r="H268">
        <v>0</v>
      </c>
      <c r="I268">
        <v>0.27</v>
      </c>
      <c r="J268" s="1">
        <v>23.6</v>
      </c>
      <c r="K268" s="1">
        <v>0</v>
      </c>
      <c r="L268" s="1">
        <v>6.3E-2</v>
      </c>
      <c r="M268" s="9"/>
      <c r="N268" s="9"/>
    </row>
    <row r="269" spans="1:14" x14ac:dyDescent="0.25">
      <c r="A269" t="s">
        <v>70</v>
      </c>
      <c r="B269">
        <v>2050</v>
      </c>
      <c r="C269" t="s">
        <v>65</v>
      </c>
      <c r="D269" t="s">
        <v>33</v>
      </c>
      <c r="E269" t="s">
        <v>189</v>
      </c>
      <c r="F269">
        <v>0</v>
      </c>
      <c r="G269">
        <v>0</v>
      </c>
      <c r="H269">
        <v>0</v>
      </c>
      <c r="I269">
        <v>0</v>
      </c>
      <c r="J269" s="1">
        <v>0</v>
      </c>
      <c r="K269" s="1">
        <v>0</v>
      </c>
      <c r="L269" s="1">
        <v>0</v>
      </c>
      <c r="M269" s="9"/>
      <c r="N269" s="9"/>
    </row>
    <row r="270" spans="1:14" x14ac:dyDescent="0.25">
      <c r="A270" t="s">
        <v>70</v>
      </c>
      <c r="B270">
        <v>2050</v>
      </c>
      <c r="C270" t="s">
        <v>65</v>
      </c>
      <c r="D270" t="s">
        <v>34</v>
      </c>
      <c r="E270" t="s">
        <v>190</v>
      </c>
      <c r="F270">
        <v>-1.0900000000000001</v>
      </c>
      <c r="G270">
        <v>36.19</v>
      </c>
      <c r="H270">
        <v>0.08</v>
      </c>
      <c r="I270">
        <v>2.4900000000000002</v>
      </c>
      <c r="J270" s="1">
        <v>12700</v>
      </c>
      <c r="K270" s="1">
        <v>9.65</v>
      </c>
      <c r="L270" s="1">
        <v>315</v>
      </c>
      <c r="M270" s="9"/>
      <c r="N270" s="9"/>
    </row>
    <row r="271" spans="1:14" x14ac:dyDescent="0.25">
      <c r="A271" t="s">
        <v>70</v>
      </c>
      <c r="B271">
        <v>2050</v>
      </c>
      <c r="C271" t="s">
        <v>65</v>
      </c>
      <c r="D271" t="s">
        <v>191</v>
      </c>
      <c r="E271" t="s">
        <v>192</v>
      </c>
      <c r="F271">
        <v>0</v>
      </c>
      <c r="G271">
        <v>21.15</v>
      </c>
      <c r="H271">
        <v>0</v>
      </c>
      <c r="I271">
        <v>0.16</v>
      </c>
      <c r="J271" s="1">
        <v>154</v>
      </c>
      <c r="K271" s="1">
        <v>0</v>
      </c>
      <c r="L271" s="1">
        <v>0.23899999999999999</v>
      </c>
      <c r="M271" s="9"/>
      <c r="N271" s="9"/>
    </row>
    <row r="272" spans="1:14" x14ac:dyDescent="0.25">
      <c r="A272" t="s">
        <v>70</v>
      </c>
      <c r="B272">
        <v>2050</v>
      </c>
      <c r="C272" t="s">
        <v>65</v>
      </c>
      <c r="D272" t="s">
        <v>193</v>
      </c>
      <c r="E272" t="s">
        <v>194</v>
      </c>
      <c r="F272">
        <v>0</v>
      </c>
      <c r="G272">
        <v>0</v>
      </c>
      <c r="H272">
        <v>0</v>
      </c>
      <c r="I272">
        <v>0</v>
      </c>
      <c r="J272" s="1">
        <v>0</v>
      </c>
      <c r="K272" s="1">
        <v>0</v>
      </c>
      <c r="L272" s="1">
        <v>0</v>
      </c>
      <c r="M272" s="9"/>
      <c r="N272" s="9"/>
    </row>
    <row r="273" spans="1:14" x14ac:dyDescent="0.25">
      <c r="A273" t="s">
        <v>70</v>
      </c>
      <c r="B273">
        <v>2050</v>
      </c>
      <c r="C273" t="s">
        <v>65</v>
      </c>
      <c r="D273" t="s">
        <v>195</v>
      </c>
      <c r="E273" t="s">
        <v>196</v>
      </c>
      <c r="F273">
        <v>0.21</v>
      </c>
      <c r="G273">
        <v>22.18</v>
      </c>
      <c r="H273">
        <v>7.0000000000000007E-2</v>
      </c>
      <c r="I273">
        <v>0.21</v>
      </c>
      <c r="J273" s="1">
        <v>29.6</v>
      </c>
      <c r="K273" s="1">
        <v>2.12E-2</v>
      </c>
      <c r="L273" s="1">
        <v>6.0999999999999999E-2</v>
      </c>
      <c r="M273" s="9"/>
      <c r="N273" s="9"/>
    </row>
    <row r="274" spans="1:14" x14ac:dyDescent="0.25">
      <c r="A274" t="s">
        <v>70</v>
      </c>
      <c r="B274">
        <v>2050</v>
      </c>
      <c r="C274" t="s">
        <v>65</v>
      </c>
      <c r="D274" t="s">
        <v>197</v>
      </c>
      <c r="E274" t="s">
        <v>198</v>
      </c>
      <c r="F274">
        <v>0</v>
      </c>
      <c r="G274">
        <v>26.05</v>
      </c>
      <c r="H274">
        <v>0</v>
      </c>
      <c r="I274">
        <v>0.62</v>
      </c>
      <c r="J274" s="1">
        <v>7.31</v>
      </c>
      <c r="K274" s="1">
        <v>0</v>
      </c>
      <c r="L274" s="1">
        <v>4.5100000000000001E-2</v>
      </c>
      <c r="M274" s="9"/>
      <c r="N274" s="9"/>
    </row>
    <row r="275" spans="1:14" x14ac:dyDescent="0.25">
      <c r="A275" t="s">
        <v>70</v>
      </c>
      <c r="B275">
        <v>2050</v>
      </c>
      <c r="C275" t="s">
        <v>65</v>
      </c>
      <c r="D275" t="s">
        <v>199</v>
      </c>
      <c r="E275" t="s">
        <v>200</v>
      </c>
      <c r="F275">
        <v>2.5099999999999998</v>
      </c>
      <c r="G275">
        <v>39.44</v>
      </c>
      <c r="H275">
        <v>0.84</v>
      </c>
      <c r="I275">
        <v>3.23</v>
      </c>
      <c r="J275" s="1">
        <v>185</v>
      </c>
      <c r="K275" s="1">
        <v>1.55</v>
      </c>
      <c r="L275" s="1">
        <v>5.97</v>
      </c>
      <c r="M275" s="9"/>
      <c r="N275" s="9"/>
    </row>
    <row r="276" spans="1:14" x14ac:dyDescent="0.25">
      <c r="A276" t="s">
        <v>70</v>
      </c>
      <c r="B276">
        <v>2050</v>
      </c>
      <c r="C276" t="s">
        <v>65</v>
      </c>
      <c r="D276" t="s">
        <v>201</v>
      </c>
      <c r="E276" t="s">
        <v>202</v>
      </c>
      <c r="F276">
        <v>0.25</v>
      </c>
      <c r="G276">
        <v>28.24</v>
      </c>
      <c r="H276">
        <v>0.09</v>
      </c>
      <c r="I276">
        <v>1.02</v>
      </c>
      <c r="J276" s="1">
        <v>2200</v>
      </c>
      <c r="K276" s="1">
        <v>1.91</v>
      </c>
      <c r="L276" s="1">
        <v>22.4</v>
      </c>
      <c r="M276" s="9"/>
      <c r="N276" s="9"/>
    </row>
    <row r="277" spans="1:14" x14ac:dyDescent="0.25">
      <c r="A277" t="s">
        <v>70</v>
      </c>
      <c r="B277">
        <v>2050</v>
      </c>
      <c r="C277" t="s">
        <v>65</v>
      </c>
      <c r="D277" t="s">
        <v>203</v>
      </c>
      <c r="E277" t="s">
        <v>204</v>
      </c>
      <c r="F277">
        <v>3.34</v>
      </c>
      <c r="G277">
        <v>39.83</v>
      </c>
      <c r="H277">
        <v>1.1000000000000001</v>
      </c>
      <c r="I277">
        <v>3.27</v>
      </c>
      <c r="J277" s="1">
        <v>314</v>
      </c>
      <c r="K277" s="1">
        <v>3.44</v>
      </c>
      <c r="L277" s="1">
        <v>10.3</v>
      </c>
      <c r="M277" s="9"/>
      <c r="N277" s="9"/>
    </row>
    <row r="278" spans="1:14" x14ac:dyDescent="0.25">
      <c r="A278" t="s">
        <v>70</v>
      </c>
      <c r="B278">
        <v>2050</v>
      </c>
      <c r="C278" t="s">
        <v>65</v>
      </c>
      <c r="D278" t="s">
        <v>36</v>
      </c>
      <c r="E278" t="s">
        <v>205</v>
      </c>
      <c r="F278">
        <v>1.76</v>
      </c>
      <c r="G278">
        <v>40.590000000000003</v>
      </c>
      <c r="H278">
        <v>0.63</v>
      </c>
      <c r="I278">
        <v>3.64</v>
      </c>
      <c r="J278" s="1">
        <v>1500</v>
      </c>
      <c r="K278" s="1">
        <v>9.4700000000000006</v>
      </c>
      <c r="L278" s="1">
        <v>54.6</v>
      </c>
      <c r="M278" s="9"/>
      <c r="N278" s="9"/>
    </row>
    <row r="279" spans="1:14" x14ac:dyDescent="0.25">
      <c r="A279" t="s">
        <v>70</v>
      </c>
      <c r="B279">
        <v>2050</v>
      </c>
      <c r="C279" t="s">
        <v>65</v>
      </c>
      <c r="D279" t="s">
        <v>206</v>
      </c>
      <c r="E279" t="s">
        <v>207</v>
      </c>
      <c r="F279">
        <v>0</v>
      </c>
      <c r="G279">
        <v>0</v>
      </c>
      <c r="H279">
        <v>0</v>
      </c>
      <c r="I279">
        <v>0</v>
      </c>
      <c r="J279" s="1">
        <v>0</v>
      </c>
      <c r="K279" s="1">
        <v>0</v>
      </c>
      <c r="L279" s="1">
        <v>0</v>
      </c>
      <c r="M279" s="9"/>
      <c r="N279" s="9"/>
    </row>
    <row r="280" spans="1:14" x14ac:dyDescent="0.25">
      <c r="A280" t="s">
        <v>70</v>
      </c>
      <c r="B280">
        <v>2050</v>
      </c>
      <c r="C280" t="s">
        <v>65</v>
      </c>
      <c r="D280" t="s">
        <v>208</v>
      </c>
      <c r="E280" t="s">
        <v>209</v>
      </c>
      <c r="F280">
        <v>0</v>
      </c>
      <c r="G280">
        <v>0</v>
      </c>
      <c r="H280">
        <v>0</v>
      </c>
      <c r="I280">
        <v>0</v>
      </c>
      <c r="J280" s="1">
        <v>0</v>
      </c>
      <c r="K280" s="1">
        <v>0</v>
      </c>
      <c r="L280" s="1">
        <v>0</v>
      </c>
      <c r="M280" s="9"/>
      <c r="N280" s="9"/>
    </row>
    <row r="281" spans="1:14" x14ac:dyDescent="0.25">
      <c r="A281" t="s">
        <v>70</v>
      </c>
      <c r="B281">
        <v>2050</v>
      </c>
      <c r="C281" t="s">
        <v>65</v>
      </c>
      <c r="D281" t="s">
        <v>210</v>
      </c>
      <c r="E281" t="s">
        <v>211</v>
      </c>
      <c r="F281">
        <v>0</v>
      </c>
      <c r="G281">
        <v>0</v>
      </c>
      <c r="H281">
        <v>0</v>
      </c>
      <c r="I281">
        <v>0</v>
      </c>
      <c r="J281" s="1">
        <v>0</v>
      </c>
      <c r="K281" s="1">
        <v>0</v>
      </c>
      <c r="L281" s="1">
        <v>0</v>
      </c>
      <c r="M281" s="9"/>
      <c r="N281" s="9"/>
    </row>
    <row r="282" spans="1:14" x14ac:dyDescent="0.25">
      <c r="A282" t="s">
        <v>70</v>
      </c>
      <c r="B282">
        <v>2050</v>
      </c>
      <c r="C282" t="s">
        <v>65</v>
      </c>
      <c r="D282" t="s">
        <v>212</v>
      </c>
      <c r="E282" t="s">
        <v>213</v>
      </c>
      <c r="F282">
        <v>-0.72</v>
      </c>
      <c r="G282">
        <v>32.770000000000003</v>
      </c>
      <c r="H282">
        <v>0.01</v>
      </c>
      <c r="I282">
        <v>1.75</v>
      </c>
      <c r="J282" s="1">
        <v>621</v>
      </c>
      <c r="K282" s="1">
        <v>6.3100000000000003E-2</v>
      </c>
      <c r="L282" s="1">
        <v>10.9</v>
      </c>
      <c r="M282" s="9"/>
      <c r="N282" s="9"/>
    </row>
    <row r="283" spans="1:14" x14ac:dyDescent="0.25">
      <c r="A283" t="s">
        <v>70</v>
      </c>
      <c r="B283">
        <v>2050</v>
      </c>
      <c r="C283" t="s">
        <v>65</v>
      </c>
      <c r="D283" t="s">
        <v>214</v>
      </c>
      <c r="E283" t="s">
        <v>215</v>
      </c>
      <c r="F283">
        <v>7.94</v>
      </c>
      <c r="G283">
        <v>46.7</v>
      </c>
      <c r="H283">
        <v>2.5499999999999998</v>
      </c>
      <c r="I283">
        <v>5.59</v>
      </c>
      <c r="J283" s="1">
        <v>17.600000000000001</v>
      </c>
      <c r="K283" s="1">
        <v>0.44800000000000001</v>
      </c>
      <c r="L283" s="1">
        <v>0.98299999999999998</v>
      </c>
      <c r="M283" s="9"/>
      <c r="N283" s="9"/>
    </row>
    <row r="284" spans="1:14" x14ac:dyDescent="0.25">
      <c r="A284" t="s">
        <v>70</v>
      </c>
      <c r="B284">
        <v>2050</v>
      </c>
      <c r="C284" t="s">
        <v>65</v>
      </c>
      <c r="D284" t="s">
        <v>216</v>
      </c>
      <c r="E284" t="s">
        <v>217</v>
      </c>
      <c r="F284">
        <v>0</v>
      </c>
      <c r="G284">
        <v>0</v>
      </c>
      <c r="H284">
        <v>0</v>
      </c>
      <c r="I284">
        <v>0</v>
      </c>
      <c r="J284" s="1">
        <v>0</v>
      </c>
      <c r="K284" s="1">
        <v>0</v>
      </c>
      <c r="L284" s="1">
        <v>0</v>
      </c>
      <c r="M284" s="9"/>
      <c r="N284" s="9"/>
    </row>
    <row r="285" spans="1:14" x14ac:dyDescent="0.25">
      <c r="A285" t="s">
        <v>70</v>
      </c>
      <c r="B285">
        <v>2050</v>
      </c>
      <c r="C285" t="s">
        <v>65</v>
      </c>
      <c r="D285" t="s">
        <v>218</v>
      </c>
      <c r="E285" t="s">
        <v>219</v>
      </c>
      <c r="F285">
        <v>0</v>
      </c>
      <c r="G285">
        <v>17.440000000000001</v>
      </c>
      <c r="H285">
        <v>0</v>
      </c>
      <c r="I285">
        <v>0</v>
      </c>
      <c r="J285" s="1">
        <v>899</v>
      </c>
      <c r="K285" s="1">
        <v>0</v>
      </c>
      <c r="L285" s="1">
        <v>4.1599999999999996E-3</v>
      </c>
      <c r="M285" s="9"/>
      <c r="N285" s="9"/>
    </row>
    <row r="286" spans="1:14" x14ac:dyDescent="0.25">
      <c r="A286" t="s">
        <v>70</v>
      </c>
      <c r="B286">
        <v>2050</v>
      </c>
      <c r="C286" t="s">
        <v>65</v>
      </c>
      <c r="D286" t="s">
        <v>220</v>
      </c>
      <c r="E286" t="s">
        <v>221</v>
      </c>
      <c r="F286">
        <v>-0.86</v>
      </c>
      <c r="G286">
        <v>30.14</v>
      </c>
      <c r="H286">
        <v>0</v>
      </c>
      <c r="I286">
        <v>1.23</v>
      </c>
      <c r="J286" s="1">
        <v>97.6</v>
      </c>
      <c r="K286" s="1">
        <v>0</v>
      </c>
      <c r="L286" s="1">
        <v>1.2</v>
      </c>
      <c r="M286" s="9"/>
      <c r="N286" s="9"/>
    </row>
    <row r="287" spans="1:14" x14ac:dyDescent="0.25">
      <c r="A287" t="s">
        <v>70</v>
      </c>
      <c r="B287">
        <v>2050</v>
      </c>
      <c r="C287" t="s">
        <v>65</v>
      </c>
      <c r="D287" t="s">
        <v>222</v>
      </c>
      <c r="E287" t="s">
        <v>223</v>
      </c>
      <c r="F287">
        <v>-0.36</v>
      </c>
      <c r="G287">
        <v>29.65</v>
      </c>
      <c r="H287">
        <v>0</v>
      </c>
      <c r="I287">
        <v>1.17</v>
      </c>
      <c r="J287" s="1">
        <v>167</v>
      </c>
      <c r="K287" s="1">
        <v>2.13E-4</v>
      </c>
      <c r="L287" s="1">
        <v>1.96</v>
      </c>
      <c r="M287" s="9"/>
      <c r="N287" s="9"/>
    </row>
    <row r="288" spans="1:14" x14ac:dyDescent="0.25">
      <c r="A288" t="s">
        <v>70</v>
      </c>
      <c r="B288">
        <v>2050</v>
      </c>
      <c r="C288" t="s">
        <v>65</v>
      </c>
      <c r="D288" t="s">
        <v>42</v>
      </c>
      <c r="E288" t="s">
        <v>224</v>
      </c>
      <c r="F288">
        <v>-0.15</v>
      </c>
      <c r="G288">
        <v>32.57</v>
      </c>
      <c r="H288">
        <v>0.01</v>
      </c>
      <c r="I288">
        <v>1.68</v>
      </c>
      <c r="J288" s="1">
        <v>5340</v>
      </c>
      <c r="K288" s="1">
        <v>0.60499999999999998</v>
      </c>
      <c r="L288" s="1">
        <v>89.7</v>
      </c>
      <c r="M288" s="9"/>
      <c r="N288" s="9"/>
    </row>
    <row r="289" spans="1:14" x14ac:dyDescent="0.25">
      <c r="A289" t="s">
        <v>70</v>
      </c>
      <c r="B289">
        <v>2050</v>
      </c>
      <c r="C289" t="s">
        <v>65</v>
      </c>
      <c r="D289" t="s">
        <v>225</v>
      </c>
      <c r="E289" t="s">
        <v>226</v>
      </c>
      <c r="F289">
        <v>0</v>
      </c>
      <c r="G289">
        <v>0</v>
      </c>
      <c r="H289">
        <v>0</v>
      </c>
      <c r="I289">
        <v>0</v>
      </c>
      <c r="J289" s="1">
        <v>0</v>
      </c>
      <c r="K289" s="1">
        <v>0</v>
      </c>
      <c r="L289" s="1">
        <v>0</v>
      </c>
      <c r="M289" s="9"/>
      <c r="N289" s="9"/>
    </row>
    <row r="290" spans="1:14" x14ac:dyDescent="0.25">
      <c r="A290" t="s">
        <v>70</v>
      </c>
      <c r="B290">
        <v>2050</v>
      </c>
      <c r="C290" t="s">
        <v>65</v>
      </c>
      <c r="D290" t="s">
        <v>227</v>
      </c>
      <c r="E290" t="s">
        <v>228</v>
      </c>
      <c r="F290">
        <v>4.2300000000000004</v>
      </c>
      <c r="G290">
        <v>42.58</v>
      </c>
      <c r="H290">
        <v>1.43</v>
      </c>
      <c r="I290">
        <v>4.25</v>
      </c>
      <c r="J290" s="1">
        <v>6190</v>
      </c>
      <c r="K290" s="1">
        <v>88.6</v>
      </c>
      <c r="L290" s="1">
        <v>263</v>
      </c>
      <c r="M290" s="9"/>
      <c r="N290" s="9"/>
    </row>
    <row r="291" spans="1:14" x14ac:dyDescent="0.25">
      <c r="A291" t="s">
        <v>70</v>
      </c>
      <c r="B291">
        <v>2050</v>
      </c>
      <c r="C291" t="s">
        <v>65</v>
      </c>
      <c r="D291" t="s">
        <v>53</v>
      </c>
      <c r="E291" t="s">
        <v>229</v>
      </c>
      <c r="F291">
        <v>-0.56999999999999995</v>
      </c>
      <c r="G291">
        <v>29.99</v>
      </c>
      <c r="H291">
        <v>0.09</v>
      </c>
      <c r="I291">
        <v>1.31</v>
      </c>
      <c r="J291" s="1">
        <v>6110</v>
      </c>
      <c r="K291" s="1">
        <v>5.23</v>
      </c>
      <c r="L291" s="1">
        <v>79.8</v>
      </c>
      <c r="M291" s="9"/>
      <c r="N291" s="9"/>
    </row>
    <row r="292" spans="1:14" x14ac:dyDescent="0.25">
      <c r="A292" t="s">
        <v>70</v>
      </c>
      <c r="B292">
        <v>2050</v>
      </c>
      <c r="C292" t="s">
        <v>65</v>
      </c>
      <c r="D292" t="s">
        <v>230</v>
      </c>
      <c r="E292" t="s">
        <v>231</v>
      </c>
      <c r="F292">
        <v>4.92</v>
      </c>
      <c r="G292">
        <v>44.74</v>
      </c>
      <c r="H292">
        <v>1.66</v>
      </c>
      <c r="I292">
        <v>4.9400000000000004</v>
      </c>
      <c r="J292" s="1">
        <v>179</v>
      </c>
      <c r="K292" s="1">
        <v>2.97</v>
      </c>
      <c r="L292" s="1">
        <v>8.84</v>
      </c>
      <c r="M292" s="9"/>
      <c r="N292" s="9"/>
    </row>
    <row r="293" spans="1:14" x14ac:dyDescent="0.25">
      <c r="A293" t="s">
        <v>70</v>
      </c>
      <c r="B293">
        <v>2050</v>
      </c>
      <c r="C293" t="s">
        <v>65</v>
      </c>
      <c r="D293" t="s">
        <v>232</v>
      </c>
      <c r="E293" t="s">
        <v>233</v>
      </c>
      <c r="F293">
        <v>3.93</v>
      </c>
      <c r="G293">
        <v>42.02</v>
      </c>
      <c r="H293">
        <v>1.33</v>
      </c>
      <c r="I293">
        <v>4.13</v>
      </c>
      <c r="J293" s="1">
        <v>25.2</v>
      </c>
      <c r="K293" s="1">
        <v>0.33600000000000002</v>
      </c>
      <c r="L293" s="1">
        <v>1.04</v>
      </c>
      <c r="M293" s="9"/>
      <c r="N293" s="9"/>
    </row>
    <row r="294" spans="1:14" x14ac:dyDescent="0.25">
      <c r="A294" t="s">
        <v>70</v>
      </c>
      <c r="B294">
        <v>2050</v>
      </c>
      <c r="C294" t="s">
        <v>65</v>
      </c>
      <c r="D294" t="s">
        <v>234</v>
      </c>
      <c r="E294" t="s">
        <v>235</v>
      </c>
      <c r="F294">
        <v>0</v>
      </c>
      <c r="G294">
        <v>0</v>
      </c>
      <c r="H294">
        <v>0</v>
      </c>
      <c r="I294">
        <v>0</v>
      </c>
      <c r="J294" s="1">
        <v>0</v>
      </c>
      <c r="K294" s="1">
        <v>0</v>
      </c>
      <c r="L294" s="1">
        <v>0</v>
      </c>
      <c r="M294" s="9"/>
      <c r="N294" s="9"/>
    </row>
    <row r="295" spans="1:14" x14ac:dyDescent="0.25">
      <c r="A295" t="s">
        <v>70</v>
      </c>
      <c r="B295">
        <v>2050</v>
      </c>
      <c r="C295" t="s">
        <v>65</v>
      </c>
      <c r="D295" t="s">
        <v>236</v>
      </c>
      <c r="E295" t="s">
        <v>237</v>
      </c>
      <c r="F295">
        <v>2.27</v>
      </c>
      <c r="G295">
        <v>43.5</v>
      </c>
      <c r="H295">
        <v>0.77</v>
      </c>
      <c r="I295">
        <v>4.43</v>
      </c>
      <c r="J295" s="1">
        <v>32.700000000000003</v>
      </c>
      <c r="K295" s="1">
        <v>0.251</v>
      </c>
      <c r="L295" s="1">
        <v>1.45</v>
      </c>
      <c r="M295" s="9"/>
      <c r="N295" s="9"/>
    </row>
    <row r="296" spans="1:14" x14ac:dyDescent="0.25">
      <c r="A296" t="s">
        <v>70</v>
      </c>
      <c r="B296">
        <v>2050</v>
      </c>
      <c r="C296" t="s">
        <v>65</v>
      </c>
      <c r="D296" t="s">
        <v>37</v>
      </c>
      <c r="E296" t="s">
        <v>238</v>
      </c>
      <c r="F296">
        <v>6.37</v>
      </c>
      <c r="G296">
        <v>47.58</v>
      </c>
      <c r="H296">
        <v>2.11</v>
      </c>
      <c r="I296">
        <v>5.8</v>
      </c>
      <c r="J296" s="1">
        <v>10300</v>
      </c>
      <c r="K296" s="1">
        <v>216</v>
      </c>
      <c r="L296" s="1">
        <v>595</v>
      </c>
      <c r="M296" s="9"/>
      <c r="N296" s="9"/>
    </row>
    <row r="297" spans="1:14" x14ac:dyDescent="0.25">
      <c r="A297" t="s">
        <v>70</v>
      </c>
      <c r="B297">
        <v>2050</v>
      </c>
      <c r="C297" t="s">
        <v>65</v>
      </c>
      <c r="D297" t="s">
        <v>239</v>
      </c>
      <c r="E297" t="s">
        <v>240</v>
      </c>
      <c r="F297">
        <v>0</v>
      </c>
      <c r="G297">
        <v>0</v>
      </c>
      <c r="H297">
        <v>0</v>
      </c>
      <c r="I297">
        <v>0</v>
      </c>
      <c r="J297" s="1">
        <v>0</v>
      </c>
      <c r="K297" s="1">
        <v>0</v>
      </c>
      <c r="L297" s="1">
        <v>0</v>
      </c>
      <c r="M297" s="9"/>
      <c r="N297" s="9"/>
    </row>
    <row r="298" spans="1:14" x14ac:dyDescent="0.25">
      <c r="A298" t="s">
        <v>70</v>
      </c>
      <c r="B298">
        <v>2050</v>
      </c>
      <c r="C298" t="s">
        <v>65</v>
      </c>
      <c r="D298" t="s">
        <v>48</v>
      </c>
      <c r="E298" t="s">
        <v>241</v>
      </c>
      <c r="F298">
        <v>0</v>
      </c>
      <c r="G298">
        <v>0</v>
      </c>
      <c r="H298">
        <v>0</v>
      </c>
      <c r="I298">
        <v>0</v>
      </c>
      <c r="J298" s="1">
        <v>0</v>
      </c>
      <c r="K298" s="1">
        <v>0</v>
      </c>
      <c r="L298" s="1">
        <v>0</v>
      </c>
      <c r="M298" s="9"/>
      <c r="N298" s="9"/>
    </row>
    <row r="299" spans="1:14" x14ac:dyDescent="0.25">
      <c r="A299" t="s">
        <v>70</v>
      </c>
      <c r="B299">
        <v>2050</v>
      </c>
      <c r="C299" t="s">
        <v>65</v>
      </c>
      <c r="D299" t="s">
        <v>242</v>
      </c>
      <c r="E299" t="s">
        <v>243</v>
      </c>
      <c r="F299">
        <v>5.23</v>
      </c>
      <c r="G299">
        <v>46.52</v>
      </c>
      <c r="H299">
        <v>1.76</v>
      </c>
      <c r="I299">
        <v>5.44</v>
      </c>
      <c r="J299" s="1">
        <v>4.3899999999999997</v>
      </c>
      <c r="K299" s="1">
        <v>7.7200000000000005E-2</v>
      </c>
      <c r="L299" s="1">
        <v>0.23799999999999999</v>
      </c>
      <c r="M299" s="9"/>
      <c r="N299" s="9"/>
    </row>
    <row r="300" spans="1:14" x14ac:dyDescent="0.25">
      <c r="A300" t="s">
        <v>70</v>
      </c>
      <c r="B300">
        <v>2050</v>
      </c>
      <c r="C300" t="s">
        <v>65</v>
      </c>
      <c r="D300" t="s">
        <v>45</v>
      </c>
      <c r="E300" t="s">
        <v>244</v>
      </c>
      <c r="F300">
        <v>0.1</v>
      </c>
      <c r="G300">
        <v>30.54</v>
      </c>
      <c r="H300">
        <v>0.1</v>
      </c>
      <c r="I300">
        <v>1.43</v>
      </c>
      <c r="J300" s="1">
        <v>544</v>
      </c>
      <c r="K300" s="1">
        <v>0.53500000000000003</v>
      </c>
      <c r="L300" s="1">
        <v>7.78</v>
      </c>
      <c r="M300" s="9"/>
      <c r="N300" s="9"/>
    </row>
    <row r="301" spans="1:14" x14ac:dyDescent="0.25">
      <c r="A301" t="s">
        <v>70</v>
      </c>
      <c r="B301">
        <v>2050</v>
      </c>
      <c r="C301" t="s">
        <v>65</v>
      </c>
      <c r="D301" t="s">
        <v>245</v>
      </c>
      <c r="E301" t="s">
        <v>246</v>
      </c>
      <c r="F301">
        <v>0.83</v>
      </c>
      <c r="G301">
        <v>28.94</v>
      </c>
      <c r="H301">
        <v>0.28999999999999998</v>
      </c>
      <c r="I301">
        <v>1.1599999999999999</v>
      </c>
      <c r="J301" s="1">
        <v>1370</v>
      </c>
      <c r="K301" s="1">
        <v>3.93</v>
      </c>
      <c r="L301" s="1">
        <v>16</v>
      </c>
      <c r="M301" s="9"/>
      <c r="N301" s="9"/>
    </row>
    <row r="302" spans="1:14" x14ac:dyDescent="0.25">
      <c r="A302" t="s">
        <v>70</v>
      </c>
      <c r="B302">
        <v>2050</v>
      </c>
      <c r="C302" t="s">
        <v>65</v>
      </c>
      <c r="D302" t="s">
        <v>247</v>
      </c>
      <c r="E302" t="s">
        <v>248</v>
      </c>
      <c r="F302">
        <v>0</v>
      </c>
      <c r="G302">
        <v>0</v>
      </c>
      <c r="H302">
        <v>0</v>
      </c>
      <c r="I302">
        <v>0</v>
      </c>
      <c r="J302" s="1">
        <v>0</v>
      </c>
      <c r="K302" s="1">
        <v>0</v>
      </c>
      <c r="L302" s="1">
        <v>0</v>
      </c>
      <c r="M302" s="9"/>
      <c r="N302" s="9"/>
    </row>
    <row r="303" spans="1:14" x14ac:dyDescent="0.25">
      <c r="A303" t="s">
        <v>70</v>
      </c>
      <c r="B303">
        <v>2050</v>
      </c>
      <c r="C303" t="s">
        <v>65</v>
      </c>
      <c r="D303" t="s">
        <v>249</v>
      </c>
      <c r="E303" t="s">
        <v>250</v>
      </c>
      <c r="F303">
        <v>0</v>
      </c>
      <c r="G303">
        <v>0</v>
      </c>
      <c r="H303">
        <v>0</v>
      </c>
      <c r="I303">
        <v>0</v>
      </c>
      <c r="J303" s="1">
        <v>0</v>
      </c>
      <c r="K303" s="1">
        <v>0</v>
      </c>
      <c r="L303" s="1">
        <v>0</v>
      </c>
      <c r="M303" s="9"/>
      <c r="N303" s="9"/>
    </row>
    <row r="304" spans="1:14" x14ac:dyDescent="0.25">
      <c r="A304" t="s">
        <v>70</v>
      </c>
      <c r="B304">
        <v>2050</v>
      </c>
      <c r="C304" t="s">
        <v>65</v>
      </c>
      <c r="D304" t="s">
        <v>251</v>
      </c>
      <c r="E304" t="s">
        <v>252</v>
      </c>
      <c r="F304">
        <v>2.5099999999999998</v>
      </c>
      <c r="G304">
        <v>38.94</v>
      </c>
      <c r="H304">
        <v>0.83</v>
      </c>
      <c r="I304">
        <v>3.17</v>
      </c>
      <c r="J304" s="1">
        <v>153</v>
      </c>
      <c r="K304" s="1">
        <v>1.27</v>
      </c>
      <c r="L304" s="1">
        <v>4.8499999999999996</v>
      </c>
      <c r="M304" s="9"/>
      <c r="N304" s="9"/>
    </row>
    <row r="305" spans="1:14" x14ac:dyDescent="0.25">
      <c r="A305" t="s">
        <v>70</v>
      </c>
      <c r="B305">
        <v>2050</v>
      </c>
      <c r="C305" t="s">
        <v>65</v>
      </c>
      <c r="D305" t="s">
        <v>253</v>
      </c>
      <c r="E305" t="s">
        <v>254</v>
      </c>
      <c r="F305">
        <v>0.77</v>
      </c>
      <c r="G305">
        <v>27.89</v>
      </c>
      <c r="H305">
        <v>0.27</v>
      </c>
      <c r="I305">
        <v>0.97</v>
      </c>
      <c r="J305" s="1">
        <v>20.9</v>
      </c>
      <c r="K305" s="1">
        <v>5.62E-2</v>
      </c>
      <c r="L305" s="1">
        <v>0.20200000000000001</v>
      </c>
      <c r="M305" s="9"/>
      <c r="N305" s="9"/>
    </row>
    <row r="306" spans="1:14" x14ac:dyDescent="0.25">
      <c r="A306" t="s">
        <v>70</v>
      </c>
      <c r="B306">
        <v>2050</v>
      </c>
      <c r="C306" t="s">
        <v>65</v>
      </c>
      <c r="D306" t="s">
        <v>255</v>
      </c>
      <c r="E306" t="s">
        <v>256</v>
      </c>
      <c r="F306">
        <v>0</v>
      </c>
      <c r="G306">
        <v>0</v>
      </c>
      <c r="H306">
        <v>0</v>
      </c>
      <c r="I306">
        <v>0</v>
      </c>
      <c r="J306" s="1">
        <v>0</v>
      </c>
      <c r="K306" s="1">
        <v>0</v>
      </c>
      <c r="L306" s="1">
        <v>0</v>
      </c>
      <c r="M306" s="9"/>
      <c r="N306" s="9"/>
    </row>
    <row r="307" spans="1:14" x14ac:dyDescent="0.25">
      <c r="A307" t="s">
        <v>70</v>
      </c>
      <c r="B307">
        <v>2050</v>
      </c>
      <c r="C307" t="s">
        <v>65</v>
      </c>
      <c r="D307" t="s">
        <v>257</v>
      </c>
      <c r="E307" t="s">
        <v>258</v>
      </c>
      <c r="F307">
        <v>0</v>
      </c>
      <c r="G307">
        <v>0</v>
      </c>
      <c r="H307">
        <v>0</v>
      </c>
      <c r="I307">
        <v>0</v>
      </c>
      <c r="J307" s="1">
        <v>0</v>
      </c>
      <c r="K307" s="1">
        <v>0</v>
      </c>
      <c r="L307" s="1">
        <v>0</v>
      </c>
      <c r="M307" s="9"/>
      <c r="N307" s="9"/>
    </row>
    <row r="308" spans="1:14" x14ac:dyDescent="0.25">
      <c r="A308" t="s">
        <v>70</v>
      </c>
      <c r="B308">
        <v>2050</v>
      </c>
      <c r="C308" t="s">
        <v>65</v>
      </c>
      <c r="D308" t="s">
        <v>259</v>
      </c>
      <c r="E308" t="s">
        <v>260</v>
      </c>
      <c r="F308">
        <v>2.86</v>
      </c>
      <c r="G308">
        <v>37.75</v>
      </c>
      <c r="H308">
        <v>0.97</v>
      </c>
      <c r="I308">
        <v>2.8</v>
      </c>
      <c r="J308" s="1">
        <v>125</v>
      </c>
      <c r="K308" s="1">
        <v>1.21</v>
      </c>
      <c r="L308" s="1">
        <v>3.5</v>
      </c>
      <c r="M308" s="9"/>
      <c r="N308" s="9"/>
    </row>
    <row r="309" spans="1:14" x14ac:dyDescent="0.25">
      <c r="A309" t="s">
        <v>70</v>
      </c>
      <c r="B309">
        <v>2050</v>
      </c>
      <c r="C309" t="s">
        <v>65</v>
      </c>
      <c r="D309" t="s">
        <v>261</v>
      </c>
      <c r="E309" t="s">
        <v>262</v>
      </c>
      <c r="F309">
        <v>0.27</v>
      </c>
      <c r="G309">
        <v>36.06</v>
      </c>
      <c r="H309">
        <v>0.09</v>
      </c>
      <c r="I309">
        <v>2.36</v>
      </c>
      <c r="J309" s="1">
        <v>2.09</v>
      </c>
      <c r="K309" s="1">
        <v>1.9E-3</v>
      </c>
      <c r="L309" s="1">
        <v>4.9299999999999997E-2</v>
      </c>
      <c r="M309" s="9"/>
      <c r="N309" s="9"/>
    </row>
    <row r="310" spans="1:14" x14ac:dyDescent="0.25">
      <c r="A310" t="s">
        <v>70</v>
      </c>
      <c r="B310">
        <v>2050</v>
      </c>
      <c r="C310" t="s">
        <v>65</v>
      </c>
      <c r="D310" t="s">
        <v>263</v>
      </c>
      <c r="E310" t="s">
        <v>264</v>
      </c>
      <c r="F310">
        <v>0</v>
      </c>
      <c r="G310">
        <v>0</v>
      </c>
      <c r="H310">
        <v>0</v>
      </c>
      <c r="I310">
        <v>0</v>
      </c>
      <c r="J310" s="1">
        <v>0</v>
      </c>
      <c r="K310" s="1">
        <v>0</v>
      </c>
      <c r="L310" s="1">
        <v>0</v>
      </c>
      <c r="M310" s="9"/>
      <c r="N310" s="9"/>
    </row>
    <row r="311" spans="1:14" x14ac:dyDescent="0.25">
      <c r="A311" t="s">
        <v>70</v>
      </c>
      <c r="B311">
        <v>2050</v>
      </c>
      <c r="C311" t="s">
        <v>65</v>
      </c>
      <c r="D311" t="s">
        <v>265</v>
      </c>
      <c r="E311" t="s">
        <v>266</v>
      </c>
      <c r="F311">
        <v>0</v>
      </c>
      <c r="G311">
        <v>0</v>
      </c>
      <c r="H311">
        <v>0</v>
      </c>
      <c r="I311">
        <v>0</v>
      </c>
      <c r="J311" s="1">
        <v>0</v>
      </c>
      <c r="K311" s="1">
        <v>0</v>
      </c>
      <c r="L311" s="1">
        <v>0</v>
      </c>
      <c r="M311" s="9"/>
      <c r="N311" s="9"/>
    </row>
    <row r="312" spans="1:14" x14ac:dyDescent="0.25">
      <c r="A312" t="s">
        <v>70</v>
      </c>
      <c r="B312">
        <v>2050</v>
      </c>
      <c r="C312" t="s">
        <v>65</v>
      </c>
      <c r="D312" t="s">
        <v>267</v>
      </c>
      <c r="E312" t="s">
        <v>268</v>
      </c>
      <c r="F312">
        <v>0</v>
      </c>
      <c r="G312">
        <v>0</v>
      </c>
      <c r="H312">
        <v>0</v>
      </c>
      <c r="I312">
        <v>0</v>
      </c>
      <c r="J312" s="1">
        <v>0</v>
      </c>
      <c r="K312" s="1">
        <v>0</v>
      </c>
      <c r="L312" s="1">
        <v>0</v>
      </c>
      <c r="M312" s="9"/>
      <c r="N312" s="9"/>
    </row>
    <row r="313" spans="1:14" x14ac:dyDescent="0.25">
      <c r="A313" t="s">
        <v>70</v>
      </c>
      <c r="B313">
        <v>2050</v>
      </c>
      <c r="C313" t="s">
        <v>65</v>
      </c>
      <c r="D313" t="s">
        <v>269</v>
      </c>
      <c r="E313" t="s">
        <v>270</v>
      </c>
      <c r="F313">
        <v>0.08</v>
      </c>
      <c r="G313">
        <v>29.82</v>
      </c>
      <c r="H313">
        <v>0.04</v>
      </c>
      <c r="I313">
        <v>1.25</v>
      </c>
      <c r="J313" s="1">
        <v>218</v>
      </c>
      <c r="K313" s="1">
        <v>9.7500000000000003E-2</v>
      </c>
      <c r="L313" s="1">
        <v>2.74</v>
      </c>
      <c r="M313" s="9"/>
      <c r="N313" s="9"/>
    </row>
    <row r="314" spans="1:14" x14ac:dyDescent="0.25">
      <c r="A314" t="s">
        <v>70</v>
      </c>
      <c r="B314">
        <v>2050</v>
      </c>
      <c r="C314" t="s">
        <v>65</v>
      </c>
      <c r="D314" t="s">
        <v>271</v>
      </c>
      <c r="E314" t="s">
        <v>272</v>
      </c>
      <c r="F314">
        <v>-0.01</v>
      </c>
      <c r="G314">
        <v>32.4</v>
      </c>
      <c r="H314">
        <v>0.05</v>
      </c>
      <c r="I314">
        <v>1.61</v>
      </c>
      <c r="J314" s="1">
        <v>1680</v>
      </c>
      <c r="K314" s="1">
        <v>0.86299999999999999</v>
      </c>
      <c r="L314" s="1">
        <v>27</v>
      </c>
      <c r="M314" s="9"/>
      <c r="N314" s="9"/>
    </row>
    <row r="315" spans="1:14" x14ac:dyDescent="0.25">
      <c r="A315" t="s">
        <v>70</v>
      </c>
      <c r="B315">
        <v>2050</v>
      </c>
      <c r="C315" t="s">
        <v>65</v>
      </c>
      <c r="D315" t="s">
        <v>55</v>
      </c>
      <c r="E315" t="s">
        <v>273</v>
      </c>
      <c r="F315">
        <v>0.8</v>
      </c>
      <c r="G315">
        <v>28.71</v>
      </c>
      <c r="H315">
        <v>0.27</v>
      </c>
      <c r="I315">
        <v>1.07</v>
      </c>
      <c r="J315" s="1">
        <v>22.8</v>
      </c>
      <c r="K315" s="1">
        <v>6.1699999999999998E-2</v>
      </c>
      <c r="L315" s="1">
        <v>0.24399999999999999</v>
      </c>
      <c r="M315" s="9"/>
      <c r="N315" s="9"/>
    </row>
    <row r="316" spans="1:14" x14ac:dyDescent="0.25">
      <c r="A316" t="s">
        <v>70</v>
      </c>
      <c r="B316">
        <v>2050</v>
      </c>
      <c r="C316" t="s">
        <v>65</v>
      </c>
      <c r="D316" t="s">
        <v>274</v>
      </c>
      <c r="E316" t="s">
        <v>275</v>
      </c>
      <c r="F316">
        <v>0</v>
      </c>
      <c r="G316">
        <v>0</v>
      </c>
      <c r="H316">
        <v>0</v>
      </c>
      <c r="I316">
        <v>0</v>
      </c>
      <c r="J316" s="1">
        <v>0</v>
      </c>
      <c r="K316" s="1">
        <v>0</v>
      </c>
      <c r="L316" s="1">
        <v>0</v>
      </c>
      <c r="M316" s="9"/>
      <c r="N316" s="9"/>
    </row>
    <row r="317" spans="1:14" x14ac:dyDescent="0.25">
      <c r="A317" t="s">
        <v>70</v>
      </c>
      <c r="B317">
        <v>2050</v>
      </c>
      <c r="C317" t="s">
        <v>65</v>
      </c>
      <c r="D317" t="s">
        <v>276</v>
      </c>
      <c r="E317" t="s">
        <v>277</v>
      </c>
      <c r="F317">
        <v>1.35</v>
      </c>
      <c r="G317">
        <v>36.270000000000003</v>
      </c>
      <c r="H317">
        <v>0.45</v>
      </c>
      <c r="I317">
        <v>2.5</v>
      </c>
      <c r="J317" s="1">
        <v>49.5</v>
      </c>
      <c r="K317" s="1">
        <v>0.224</v>
      </c>
      <c r="L317" s="1">
        <v>1.24</v>
      </c>
      <c r="M317" s="9"/>
      <c r="N317" s="9"/>
    </row>
    <row r="318" spans="1:14" x14ac:dyDescent="0.25">
      <c r="A318" t="s">
        <v>70</v>
      </c>
      <c r="B318">
        <v>2050</v>
      </c>
      <c r="C318" t="s">
        <v>65</v>
      </c>
      <c r="D318" t="s">
        <v>278</v>
      </c>
      <c r="E318" t="s">
        <v>279</v>
      </c>
      <c r="F318">
        <v>0</v>
      </c>
      <c r="G318">
        <v>0</v>
      </c>
      <c r="H318">
        <v>0</v>
      </c>
      <c r="I318">
        <v>0</v>
      </c>
      <c r="J318" s="1">
        <v>0</v>
      </c>
      <c r="K318" s="1">
        <v>0</v>
      </c>
      <c r="L318" s="1">
        <v>0</v>
      </c>
      <c r="M318" s="9"/>
      <c r="N318" s="9"/>
    </row>
    <row r="319" spans="1:14" x14ac:dyDescent="0.25">
      <c r="A319" t="s">
        <v>70</v>
      </c>
      <c r="B319">
        <v>2050</v>
      </c>
      <c r="C319" t="s">
        <v>65</v>
      </c>
      <c r="D319" t="s">
        <v>280</v>
      </c>
      <c r="E319" t="s">
        <v>281</v>
      </c>
      <c r="F319">
        <v>0</v>
      </c>
      <c r="G319">
        <v>0</v>
      </c>
      <c r="H319">
        <v>0</v>
      </c>
      <c r="I319">
        <v>0</v>
      </c>
      <c r="J319" s="1">
        <v>0</v>
      </c>
      <c r="K319" s="1">
        <v>0</v>
      </c>
      <c r="L319" s="1">
        <v>0</v>
      </c>
      <c r="M319" s="9"/>
      <c r="N319" s="9"/>
    </row>
    <row r="320" spans="1:14" x14ac:dyDescent="0.25">
      <c r="A320" t="s">
        <v>70</v>
      </c>
      <c r="B320">
        <v>2050</v>
      </c>
      <c r="C320" t="s">
        <v>65</v>
      </c>
      <c r="D320" t="s">
        <v>282</v>
      </c>
      <c r="E320" t="s">
        <v>283</v>
      </c>
      <c r="F320">
        <v>0</v>
      </c>
      <c r="G320">
        <v>0</v>
      </c>
      <c r="H320">
        <v>0</v>
      </c>
      <c r="I320">
        <v>0</v>
      </c>
      <c r="J320" s="1">
        <v>0</v>
      </c>
      <c r="K320" s="1">
        <v>0</v>
      </c>
      <c r="L320" s="1">
        <v>0</v>
      </c>
      <c r="M320" s="9"/>
      <c r="N320" s="9"/>
    </row>
    <row r="321" spans="1:14" x14ac:dyDescent="0.25">
      <c r="A321" t="s">
        <v>70</v>
      </c>
      <c r="B321">
        <v>2050</v>
      </c>
      <c r="C321" t="s">
        <v>65</v>
      </c>
      <c r="D321" t="s">
        <v>284</v>
      </c>
      <c r="E321" t="s">
        <v>285</v>
      </c>
      <c r="F321">
        <v>0</v>
      </c>
      <c r="G321">
        <v>0</v>
      </c>
      <c r="H321">
        <v>0</v>
      </c>
      <c r="I321">
        <v>0</v>
      </c>
      <c r="J321" s="1">
        <v>0</v>
      </c>
      <c r="K321" s="1">
        <v>0</v>
      </c>
      <c r="L321" s="1">
        <v>0</v>
      </c>
      <c r="M321" s="9"/>
      <c r="N321" s="9"/>
    </row>
    <row r="322" spans="1:14" x14ac:dyDescent="0.25">
      <c r="A322" t="s">
        <v>70</v>
      </c>
      <c r="B322">
        <v>2050</v>
      </c>
      <c r="C322" t="s">
        <v>65</v>
      </c>
      <c r="D322" t="s">
        <v>286</v>
      </c>
      <c r="E322" t="s">
        <v>287</v>
      </c>
      <c r="F322">
        <v>0</v>
      </c>
      <c r="G322">
        <v>0</v>
      </c>
      <c r="H322">
        <v>0</v>
      </c>
      <c r="I322">
        <v>0</v>
      </c>
      <c r="J322" s="1">
        <v>0</v>
      </c>
      <c r="K322" s="1">
        <v>0</v>
      </c>
      <c r="L322" s="1">
        <v>0</v>
      </c>
      <c r="M322" s="9"/>
      <c r="N322" s="9"/>
    </row>
    <row r="323" spans="1:14" x14ac:dyDescent="0.25">
      <c r="A323" t="s">
        <v>70</v>
      </c>
      <c r="B323">
        <v>2050</v>
      </c>
      <c r="C323" t="s">
        <v>65</v>
      </c>
      <c r="D323" t="s">
        <v>61</v>
      </c>
      <c r="E323" t="s">
        <v>288</v>
      </c>
      <c r="F323">
        <v>-0.55000000000000004</v>
      </c>
      <c r="G323">
        <v>36.450000000000003</v>
      </c>
      <c r="H323">
        <v>0.21</v>
      </c>
      <c r="I323">
        <v>2.69</v>
      </c>
      <c r="J323" s="1">
        <v>14300</v>
      </c>
      <c r="K323" s="1">
        <v>30.6</v>
      </c>
      <c r="L323" s="1">
        <v>386</v>
      </c>
      <c r="M323" s="9"/>
      <c r="N323" s="9"/>
    </row>
    <row r="324" spans="1:14" x14ac:dyDescent="0.25">
      <c r="A324" t="s">
        <v>70</v>
      </c>
      <c r="B324">
        <v>2050</v>
      </c>
      <c r="C324" t="s">
        <v>65</v>
      </c>
      <c r="D324" t="s">
        <v>289</v>
      </c>
      <c r="E324" t="s">
        <v>290</v>
      </c>
      <c r="F324">
        <v>0</v>
      </c>
      <c r="G324">
        <v>0</v>
      </c>
      <c r="H324">
        <v>0</v>
      </c>
      <c r="I324">
        <v>0</v>
      </c>
      <c r="J324" s="1">
        <v>0</v>
      </c>
      <c r="K324" s="1">
        <v>0</v>
      </c>
      <c r="L324" s="1">
        <v>0</v>
      </c>
      <c r="M324" s="9"/>
      <c r="N324" s="9"/>
    </row>
    <row r="325" spans="1:14" x14ac:dyDescent="0.25">
      <c r="A325" t="s">
        <v>70</v>
      </c>
      <c r="B325">
        <v>2050</v>
      </c>
      <c r="C325" t="s">
        <v>65</v>
      </c>
      <c r="D325" t="s">
        <v>291</v>
      </c>
      <c r="E325" t="s">
        <v>292</v>
      </c>
      <c r="F325">
        <v>0</v>
      </c>
      <c r="G325">
        <v>0</v>
      </c>
      <c r="H325">
        <v>0</v>
      </c>
      <c r="I325">
        <v>0</v>
      </c>
      <c r="J325" s="1">
        <v>0</v>
      </c>
      <c r="K325" s="1">
        <v>0</v>
      </c>
      <c r="L325" s="1">
        <v>0</v>
      </c>
      <c r="M325" s="9"/>
      <c r="N325" s="9"/>
    </row>
    <row r="326" spans="1:14" x14ac:dyDescent="0.25">
      <c r="A326" t="s">
        <v>70</v>
      </c>
      <c r="B326">
        <v>2050</v>
      </c>
      <c r="C326" t="s">
        <v>65</v>
      </c>
      <c r="D326" t="s">
        <v>293</v>
      </c>
      <c r="E326" t="s">
        <v>294</v>
      </c>
      <c r="F326">
        <v>-1.04</v>
      </c>
      <c r="G326">
        <v>32.96</v>
      </c>
      <c r="H326">
        <v>0.01</v>
      </c>
      <c r="I326">
        <v>1.76</v>
      </c>
      <c r="J326" s="1">
        <v>155</v>
      </c>
      <c r="K326" s="1">
        <v>1.32E-2</v>
      </c>
      <c r="L326" s="1">
        <v>2.73</v>
      </c>
      <c r="M326" s="9"/>
      <c r="N326" s="9"/>
    </row>
    <row r="327" spans="1:14" x14ac:dyDescent="0.25">
      <c r="A327" t="s">
        <v>70</v>
      </c>
      <c r="B327">
        <v>2050</v>
      </c>
      <c r="C327" t="s">
        <v>65</v>
      </c>
      <c r="D327" t="s">
        <v>295</v>
      </c>
      <c r="E327" t="s">
        <v>296</v>
      </c>
      <c r="F327">
        <v>6.62</v>
      </c>
      <c r="G327">
        <v>47.35</v>
      </c>
      <c r="H327">
        <v>2.2200000000000002</v>
      </c>
      <c r="I327">
        <v>5.74</v>
      </c>
      <c r="J327" s="1">
        <v>1110</v>
      </c>
      <c r="K327" s="1">
        <v>24.6</v>
      </c>
      <c r="L327" s="1">
        <v>63.7</v>
      </c>
      <c r="M327" s="9"/>
      <c r="N327" s="9"/>
    </row>
    <row r="328" spans="1:14" x14ac:dyDescent="0.25">
      <c r="A328" t="s">
        <v>70</v>
      </c>
      <c r="B328">
        <v>2050</v>
      </c>
      <c r="C328" t="s">
        <v>65</v>
      </c>
      <c r="D328" t="s">
        <v>297</v>
      </c>
      <c r="E328" t="s">
        <v>298</v>
      </c>
      <c r="F328">
        <v>-0.15</v>
      </c>
      <c r="G328">
        <v>34.04</v>
      </c>
      <c r="H328">
        <v>0.01</v>
      </c>
      <c r="I328">
        <v>1.97</v>
      </c>
      <c r="J328" s="1">
        <v>230</v>
      </c>
      <c r="K328" s="1">
        <v>1.3100000000000001E-2</v>
      </c>
      <c r="L328" s="1">
        <v>4.53</v>
      </c>
      <c r="M328" s="9"/>
      <c r="N328" s="9"/>
    </row>
    <row r="329" spans="1:14" x14ac:dyDescent="0.25">
      <c r="A329" t="s">
        <v>70</v>
      </c>
      <c r="B329">
        <v>2050</v>
      </c>
      <c r="C329" t="s">
        <v>65</v>
      </c>
      <c r="D329" t="s">
        <v>299</v>
      </c>
      <c r="E329" t="s">
        <v>300</v>
      </c>
      <c r="F329">
        <v>2.1</v>
      </c>
      <c r="G329">
        <v>33.17</v>
      </c>
      <c r="H329">
        <v>0.71</v>
      </c>
      <c r="I329">
        <v>1.86</v>
      </c>
      <c r="J329" s="1">
        <v>74.5</v>
      </c>
      <c r="K329" s="1">
        <v>0.52600000000000002</v>
      </c>
      <c r="L329" s="1">
        <v>1.38</v>
      </c>
      <c r="M329" s="9"/>
      <c r="N329" s="9"/>
    </row>
    <row r="330" spans="1:14" x14ac:dyDescent="0.25">
      <c r="A330" t="s">
        <v>70</v>
      </c>
      <c r="B330">
        <v>2050</v>
      </c>
      <c r="C330" t="s">
        <v>65</v>
      </c>
      <c r="D330" t="s">
        <v>301</v>
      </c>
      <c r="E330" t="s">
        <v>302</v>
      </c>
      <c r="F330">
        <v>1.01</v>
      </c>
      <c r="G330">
        <v>35.79</v>
      </c>
      <c r="H330">
        <v>0.33</v>
      </c>
      <c r="I330">
        <v>2.29</v>
      </c>
      <c r="J330" s="1">
        <v>364</v>
      </c>
      <c r="K330" s="1">
        <v>1.22</v>
      </c>
      <c r="L330" s="1">
        <v>8.35</v>
      </c>
      <c r="M330" s="9"/>
      <c r="N330" s="9"/>
    </row>
    <row r="331" spans="1:14" x14ac:dyDescent="0.25">
      <c r="A331" t="s">
        <v>70</v>
      </c>
      <c r="B331">
        <v>2050</v>
      </c>
      <c r="C331" t="s">
        <v>65</v>
      </c>
      <c r="D331" t="s">
        <v>303</v>
      </c>
      <c r="E331" t="s">
        <v>304</v>
      </c>
      <c r="F331">
        <v>5.86</v>
      </c>
      <c r="G331">
        <v>42.6</v>
      </c>
      <c r="H331">
        <v>1.94</v>
      </c>
      <c r="I331">
        <v>4.13</v>
      </c>
      <c r="J331" s="1">
        <v>580</v>
      </c>
      <c r="K331" s="1">
        <v>11.2</v>
      </c>
      <c r="L331" s="1">
        <v>23.9</v>
      </c>
      <c r="M331" s="9"/>
      <c r="N331" s="9"/>
    </row>
    <row r="332" spans="1:14" x14ac:dyDescent="0.25">
      <c r="A332" t="s">
        <v>70</v>
      </c>
      <c r="B332">
        <v>2050</v>
      </c>
      <c r="C332" t="s">
        <v>65</v>
      </c>
      <c r="D332" t="s">
        <v>305</v>
      </c>
      <c r="E332" t="s">
        <v>306</v>
      </c>
      <c r="F332">
        <v>0.13</v>
      </c>
      <c r="G332">
        <v>25.7</v>
      </c>
      <c r="H332">
        <v>0.04</v>
      </c>
      <c r="I332">
        <v>0.64</v>
      </c>
      <c r="J332" s="1">
        <v>47.8</v>
      </c>
      <c r="K332" s="1">
        <v>2.1000000000000001E-2</v>
      </c>
      <c r="L332" s="1">
        <v>0.30599999999999999</v>
      </c>
      <c r="M332" s="9"/>
      <c r="N332" s="9"/>
    </row>
    <row r="333" spans="1:14" x14ac:dyDescent="0.25">
      <c r="A333" t="s">
        <v>70</v>
      </c>
      <c r="B333">
        <v>2050</v>
      </c>
      <c r="C333" t="s">
        <v>65</v>
      </c>
      <c r="D333" t="s">
        <v>307</v>
      </c>
      <c r="E333" t="s">
        <v>308</v>
      </c>
      <c r="F333">
        <v>-0.39</v>
      </c>
      <c r="G333">
        <v>27.67</v>
      </c>
      <c r="H333">
        <v>0</v>
      </c>
      <c r="I333">
        <v>0.85</v>
      </c>
      <c r="J333" s="1">
        <v>20.8</v>
      </c>
      <c r="K333" s="1">
        <v>0</v>
      </c>
      <c r="L333" s="1">
        <v>0.17599999999999999</v>
      </c>
      <c r="M333" s="9"/>
      <c r="N333" s="9"/>
    </row>
    <row r="334" spans="1:14" x14ac:dyDescent="0.25">
      <c r="A334" t="s">
        <v>70</v>
      </c>
      <c r="B334">
        <v>2050</v>
      </c>
      <c r="C334" t="s">
        <v>65</v>
      </c>
      <c r="D334" t="s">
        <v>50</v>
      </c>
      <c r="E334" t="s">
        <v>309</v>
      </c>
      <c r="F334">
        <v>0</v>
      </c>
      <c r="G334">
        <v>15.65</v>
      </c>
      <c r="H334">
        <v>0</v>
      </c>
      <c r="I334">
        <v>0</v>
      </c>
      <c r="J334" s="1">
        <v>59</v>
      </c>
      <c r="K334" s="1">
        <v>0</v>
      </c>
      <c r="L334" s="1">
        <v>0</v>
      </c>
      <c r="M334" s="9"/>
      <c r="N334" s="9"/>
    </row>
    <row r="335" spans="1:14" x14ac:dyDescent="0.25">
      <c r="A335" t="s">
        <v>70</v>
      </c>
      <c r="B335">
        <v>2050</v>
      </c>
      <c r="C335" t="s">
        <v>65</v>
      </c>
      <c r="D335" t="s">
        <v>310</v>
      </c>
      <c r="E335" t="s">
        <v>311</v>
      </c>
      <c r="F335">
        <v>-0.36</v>
      </c>
      <c r="G335">
        <v>26.23</v>
      </c>
      <c r="H335">
        <v>0</v>
      </c>
      <c r="I335">
        <v>0.68</v>
      </c>
      <c r="J335" s="1">
        <v>103</v>
      </c>
      <c r="K335" s="1">
        <v>7.0600000000000003E-4</v>
      </c>
      <c r="L335" s="1">
        <v>0.7</v>
      </c>
      <c r="M335" s="9"/>
      <c r="N335" s="9"/>
    </row>
    <row r="336" spans="1:14" x14ac:dyDescent="0.25">
      <c r="A336" t="s">
        <v>70</v>
      </c>
      <c r="B336">
        <v>2050</v>
      </c>
      <c r="C336" t="s">
        <v>65</v>
      </c>
      <c r="D336" t="s">
        <v>312</v>
      </c>
      <c r="E336" t="s">
        <v>313</v>
      </c>
      <c r="F336">
        <v>0.72</v>
      </c>
      <c r="G336">
        <v>32.869999999999997</v>
      </c>
      <c r="H336">
        <v>0.24</v>
      </c>
      <c r="I336">
        <v>1.69</v>
      </c>
      <c r="J336" s="1">
        <v>3.17</v>
      </c>
      <c r="K336" s="1">
        <v>7.6299999999999996E-3</v>
      </c>
      <c r="L336" s="1">
        <v>5.3499999999999999E-2</v>
      </c>
      <c r="M336" s="9"/>
      <c r="N336" s="9"/>
    </row>
    <row r="337" spans="1:14" x14ac:dyDescent="0.25">
      <c r="A337" t="s">
        <v>70</v>
      </c>
      <c r="B337">
        <v>2050</v>
      </c>
      <c r="C337" t="s">
        <v>65</v>
      </c>
      <c r="D337" t="s">
        <v>314</v>
      </c>
      <c r="E337" t="s">
        <v>315</v>
      </c>
      <c r="F337">
        <v>3.59</v>
      </c>
      <c r="G337">
        <v>39.17</v>
      </c>
      <c r="H337">
        <v>1.17</v>
      </c>
      <c r="I337">
        <v>3.27</v>
      </c>
      <c r="J337" s="1">
        <v>1330</v>
      </c>
      <c r="K337" s="1">
        <v>15.5</v>
      </c>
      <c r="L337" s="1">
        <v>43.4</v>
      </c>
      <c r="M337" s="9"/>
      <c r="N337" s="9"/>
    </row>
    <row r="338" spans="1:14" x14ac:dyDescent="0.25">
      <c r="A338" t="s">
        <v>70</v>
      </c>
      <c r="B338">
        <v>2050</v>
      </c>
      <c r="C338" t="s">
        <v>65</v>
      </c>
      <c r="D338" t="s">
        <v>40</v>
      </c>
      <c r="E338" t="s">
        <v>316</v>
      </c>
      <c r="F338">
        <v>0</v>
      </c>
      <c r="G338">
        <v>0</v>
      </c>
      <c r="H338">
        <v>0</v>
      </c>
      <c r="I338">
        <v>0</v>
      </c>
      <c r="J338" s="1">
        <v>0</v>
      </c>
      <c r="K338" s="1">
        <v>0</v>
      </c>
      <c r="L338" s="1">
        <v>0</v>
      </c>
      <c r="M338" s="9"/>
      <c r="N338" s="9"/>
    </row>
    <row r="339" spans="1:14" x14ac:dyDescent="0.25">
      <c r="A339" t="s">
        <v>70</v>
      </c>
      <c r="B339">
        <v>2050</v>
      </c>
      <c r="C339" t="s">
        <v>65</v>
      </c>
      <c r="D339" t="s">
        <v>317</v>
      </c>
      <c r="E339" t="s">
        <v>318</v>
      </c>
      <c r="F339">
        <v>0</v>
      </c>
      <c r="G339">
        <v>0</v>
      </c>
      <c r="H339">
        <v>0</v>
      </c>
      <c r="I339">
        <v>0</v>
      </c>
      <c r="J339" s="1">
        <v>0</v>
      </c>
      <c r="K339" s="1">
        <v>0</v>
      </c>
      <c r="L339" s="1">
        <v>0</v>
      </c>
      <c r="M339" s="9"/>
      <c r="N339" s="9"/>
    </row>
    <row r="340" spans="1:14" x14ac:dyDescent="0.25">
      <c r="A340" t="s">
        <v>70</v>
      </c>
      <c r="B340">
        <v>2050</v>
      </c>
      <c r="C340" t="s">
        <v>65</v>
      </c>
      <c r="D340" t="s">
        <v>319</v>
      </c>
      <c r="E340" t="s">
        <v>320</v>
      </c>
      <c r="F340">
        <v>4.1399999999999997</v>
      </c>
      <c r="G340">
        <v>42.4</v>
      </c>
      <c r="H340">
        <v>1.38</v>
      </c>
      <c r="I340">
        <v>4.03</v>
      </c>
      <c r="J340" s="1">
        <v>406</v>
      </c>
      <c r="K340" s="1">
        <v>5.6</v>
      </c>
      <c r="L340" s="1">
        <v>16.399999999999999</v>
      </c>
      <c r="M340" s="9"/>
      <c r="N340" s="9"/>
    </row>
    <row r="341" spans="1:14" x14ac:dyDescent="0.25">
      <c r="A341" t="s">
        <v>70</v>
      </c>
      <c r="B341">
        <v>2050</v>
      </c>
      <c r="C341" t="s">
        <v>65</v>
      </c>
      <c r="D341" t="s">
        <v>321</v>
      </c>
      <c r="E341" t="s">
        <v>322</v>
      </c>
      <c r="F341">
        <v>-0.32</v>
      </c>
      <c r="G341">
        <v>27.39</v>
      </c>
      <c r="H341">
        <v>0</v>
      </c>
      <c r="I341">
        <v>0.82</v>
      </c>
      <c r="J341" s="1">
        <v>48.4</v>
      </c>
      <c r="K341" s="1">
        <v>0</v>
      </c>
      <c r="L341" s="1">
        <v>0.39400000000000002</v>
      </c>
      <c r="M341" s="9"/>
      <c r="N341" s="9"/>
    </row>
    <row r="342" spans="1:14" x14ac:dyDescent="0.25">
      <c r="A342" t="s">
        <v>70</v>
      </c>
      <c r="B342">
        <v>2050</v>
      </c>
      <c r="C342" t="s">
        <v>65</v>
      </c>
      <c r="D342" t="s">
        <v>323</v>
      </c>
      <c r="E342" t="s">
        <v>324</v>
      </c>
      <c r="F342">
        <v>-0.02</v>
      </c>
      <c r="G342">
        <v>18.02</v>
      </c>
      <c r="H342">
        <v>0</v>
      </c>
      <c r="I342">
        <v>0.1</v>
      </c>
      <c r="J342" s="1">
        <v>5390</v>
      </c>
      <c r="K342" s="1">
        <v>0.17799999999999999</v>
      </c>
      <c r="L342" s="1">
        <v>5.24</v>
      </c>
      <c r="M342" s="9"/>
      <c r="N342" s="9"/>
    </row>
    <row r="343" spans="1:14" x14ac:dyDescent="0.25">
      <c r="A343" t="s">
        <v>70</v>
      </c>
      <c r="B343">
        <v>2050</v>
      </c>
      <c r="C343" t="s">
        <v>65</v>
      </c>
      <c r="D343" t="s">
        <v>325</v>
      </c>
      <c r="E343" t="s">
        <v>326</v>
      </c>
      <c r="F343">
        <v>-0.03</v>
      </c>
      <c r="G343">
        <v>23.55</v>
      </c>
      <c r="H343">
        <v>0</v>
      </c>
      <c r="I343">
        <v>0.33</v>
      </c>
      <c r="J343" s="1">
        <v>136</v>
      </c>
      <c r="K343" s="1">
        <v>0</v>
      </c>
      <c r="L343" s="1">
        <v>0.45400000000000001</v>
      </c>
      <c r="M343" s="9"/>
      <c r="N343" s="9"/>
    </row>
    <row r="344" spans="1:14" x14ac:dyDescent="0.25">
      <c r="A344" t="s">
        <v>70</v>
      </c>
      <c r="B344">
        <v>2050</v>
      </c>
      <c r="C344" t="s">
        <v>65</v>
      </c>
      <c r="D344" t="s">
        <v>327</v>
      </c>
      <c r="E344" t="s">
        <v>328</v>
      </c>
      <c r="F344">
        <v>-7.0000000000000007E-2</v>
      </c>
      <c r="G344">
        <v>25</v>
      </c>
      <c r="H344">
        <v>0</v>
      </c>
      <c r="I344">
        <v>0.56000000000000005</v>
      </c>
      <c r="J344" s="1">
        <v>641</v>
      </c>
      <c r="K344" s="1">
        <v>2.9099999999999998E-3</v>
      </c>
      <c r="L344" s="1">
        <v>3.59</v>
      </c>
      <c r="M344" s="9"/>
      <c r="N344" s="9"/>
    </row>
    <row r="345" spans="1:14" x14ac:dyDescent="0.25">
      <c r="A345" t="s">
        <v>70</v>
      </c>
      <c r="B345">
        <v>2050</v>
      </c>
      <c r="C345" t="s">
        <v>65</v>
      </c>
      <c r="D345" t="s">
        <v>56</v>
      </c>
      <c r="E345" t="s">
        <v>329</v>
      </c>
      <c r="F345">
        <v>-0.04</v>
      </c>
      <c r="G345">
        <v>23.22</v>
      </c>
      <c r="H345">
        <v>0.01</v>
      </c>
      <c r="I345">
        <v>0.35</v>
      </c>
      <c r="J345" s="1">
        <v>3120</v>
      </c>
      <c r="K345" s="1">
        <v>0.224</v>
      </c>
      <c r="L345" s="1">
        <v>10.9</v>
      </c>
      <c r="M345" s="9"/>
      <c r="N345" s="9"/>
    </row>
    <row r="346" spans="1:14" x14ac:dyDescent="0.25">
      <c r="A346" t="s">
        <v>70</v>
      </c>
      <c r="B346">
        <v>2050</v>
      </c>
      <c r="C346" t="s">
        <v>65</v>
      </c>
      <c r="D346" t="s">
        <v>43</v>
      </c>
      <c r="E346" t="s">
        <v>330</v>
      </c>
      <c r="F346">
        <v>-0.51</v>
      </c>
      <c r="G346">
        <v>30.99</v>
      </c>
      <c r="H346">
        <v>0</v>
      </c>
      <c r="I346">
        <v>1.41</v>
      </c>
      <c r="J346" s="1">
        <v>65.2</v>
      </c>
      <c r="K346" s="1">
        <v>2.4599999999999999E-3</v>
      </c>
      <c r="L346" s="1">
        <v>0.91600000000000004</v>
      </c>
      <c r="M346" s="9"/>
      <c r="N346" s="9"/>
    </row>
    <row r="347" spans="1:14" x14ac:dyDescent="0.25">
      <c r="A347" t="s">
        <v>70</v>
      </c>
      <c r="B347">
        <v>2050</v>
      </c>
      <c r="C347" t="s">
        <v>65</v>
      </c>
      <c r="D347" t="s">
        <v>331</v>
      </c>
      <c r="E347" t="s">
        <v>332</v>
      </c>
      <c r="F347">
        <v>-0.05</v>
      </c>
      <c r="G347">
        <v>38.799999999999997</v>
      </c>
      <c r="H347">
        <v>0.11</v>
      </c>
      <c r="I347">
        <v>3.09</v>
      </c>
      <c r="J347" s="1">
        <v>477</v>
      </c>
      <c r="K347" s="1">
        <v>0.50900000000000001</v>
      </c>
      <c r="L347" s="1">
        <v>14.8</v>
      </c>
      <c r="M347" s="9"/>
      <c r="N347" s="9"/>
    </row>
    <row r="348" spans="1:14" x14ac:dyDescent="0.25">
      <c r="A348" t="s">
        <v>70</v>
      </c>
      <c r="B348">
        <v>2050</v>
      </c>
      <c r="C348" t="s">
        <v>65</v>
      </c>
      <c r="D348" t="s">
        <v>333</v>
      </c>
      <c r="E348" t="s">
        <v>334</v>
      </c>
      <c r="F348">
        <v>-0.31</v>
      </c>
      <c r="G348">
        <v>24.18</v>
      </c>
      <c r="H348">
        <v>0</v>
      </c>
      <c r="I348">
        <v>0.4</v>
      </c>
      <c r="J348" s="1">
        <v>2.0699999999999998</v>
      </c>
      <c r="K348" s="1">
        <v>0</v>
      </c>
      <c r="L348" s="1">
        <v>8.2299999999999995E-3</v>
      </c>
      <c r="M348" s="9"/>
      <c r="N348" s="9"/>
    </row>
    <row r="349" spans="1:14" x14ac:dyDescent="0.25">
      <c r="A349" t="s">
        <v>70</v>
      </c>
      <c r="B349">
        <v>2050</v>
      </c>
      <c r="C349" t="s">
        <v>65</v>
      </c>
      <c r="D349" t="s">
        <v>335</v>
      </c>
      <c r="E349" t="s">
        <v>336</v>
      </c>
      <c r="F349">
        <v>0</v>
      </c>
      <c r="G349">
        <v>0</v>
      </c>
      <c r="H349">
        <v>0</v>
      </c>
      <c r="I349">
        <v>0</v>
      </c>
      <c r="J349" s="1">
        <v>0</v>
      </c>
      <c r="K349" s="1">
        <v>0</v>
      </c>
      <c r="L349" s="1">
        <v>0</v>
      </c>
      <c r="M349" s="9"/>
      <c r="N349" s="9"/>
    </row>
    <row r="350" spans="1:14" x14ac:dyDescent="0.25">
      <c r="A350" t="s">
        <v>70</v>
      </c>
      <c r="B350">
        <v>2050</v>
      </c>
      <c r="C350" t="s">
        <v>65</v>
      </c>
      <c r="D350" t="s">
        <v>337</v>
      </c>
      <c r="E350" t="s">
        <v>338</v>
      </c>
      <c r="F350">
        <v>2.2599999999999998</v>
      </c>
      <c r="G350">
        <v>37.97</v>
      </c>
      <c r="H350">
        <v>0.77</v>
      </c>
      <c r="I350">
        <v>2.92</v>
      </c>
      <c r="J350" s="1">
        <v>331</v>
      </c>
      <c r="K350" s="1">
        <v>2.56</v>
      </c>
      <c r="L350" s="1">
        <v>9.66</v>
      </c>
      <c r="M350" s="9"/>
      <c r="N350" s="9"/>
    </row>
    <row r="351" spans="1:14" x14ac:dyDescent="0.25">
      <c r="A351" t="s">
        <v>70</v>
      </c>
      <c r="B351">
        <v>2050</v>
      </c>
      <c r="C351" t="s">
        <v>65</v>
      </c>
      <c r="D351" t="s">
        <v>339</v>
      </c>
      <c r="E351" t="s">
        <v>340</v>
      </c>
      <c r="F351">
        <v>-0.49</v>
      </c>
      <c r="G351">
        <v>32.18</v>
      </c>
      <c r="H351">
        <v>0</v>
      </c>
      <c r="I351">
        <v>1.61</v>
      </c>
      <c r="J351" s="1">
        <v>666</v>
      </c>
      <c r="K351" s="1">
        <v>0</v>
      </c>
      <c r="L351" s="1">
        <v>10.7</v>
      </c>
      <c r="M351" s="9"/>
      <c r="N351" s="9"/>
    </row>
    <row r="352" spans="1:14" x14ac:dyDescent="0.25">
      <c r="A352" t="s">
        <v>70</v>
      </c>
      <c r="B352">
        <v>2050</v>
      </c>
      <c r="C352" t="s">
        <v>65</v>
      </c>
      <c r="D352" t="s">
        <v>341</v>
      </c>
      <c r="E352" t="s">
        <v>342</v>
      </c>
      <c r="F352">
        <v>0</v>
      </c>
      <c r="G352">
        <v>0</v>
      </c>
      <c r="H352">
        <v>0</v>
      </c>
      <c r="I352">
        <v>0</v>
      </c>
      <c r="J352" s="1">
        <v>0</v>
      </c>
      <c r="K352" s="1">
        <v>0</v>
      </c>
      <c r="L352" s="1">
        <v>0</v>
      </c>
      <c r="M352" s="9"/>
      <c r="N352" s="9"/>
    </row>
    <row r="353" spans="1:14" x14ac:dyDescent="0.25">
      <c r="A353" t="s">
        <v>70</v>
      </c>
      <c r="B353">
        <v>2050</v>
      </c>
      <c r="C353" t="s">
        <v>65</v>
      </c>
      <c r="D353" t="s">
        <v>343</v>
      </c>
      <c r="E353" t="s">
        <v>344</v>
      </c>
      <c r="F353">
        <v>-0.53</v>
      </c>
      <c r="G353">
        <v>31.88</v>
      </c>
      <c r="H353">
        <v>0.04</v>
      </c>
      <c r="I353">
        <v>1.58</v>
      </c>
      <c r="J353" s="1">
        <v>6050</v>
      </c>
      <c r="K353" s="1">
        <v>2.5299999999999998</v>
      </c>
      <c r="L353" s="1">
        <v>95.9</v>
      </c>
      <c r="M353" s="9"/>
      <c r="N353" s="9"/>
    </row>
    <row r="354" spans="1:14" x14ac:dyDescent="0.25">
      <c r="A354" t="s">
        <v>70</v>
      </c>
      <c r="B354">
        <v>2050</v>
      </c>
      <c r="C354" t="s">
        <v>65</v>
      </c>
      <c r="D354" t="s">
        <v>46</v>
      </c>
      <c r="E354" t="s">
        <v>345</v>
      </c>
      <c r="F354">
        <v>-7.0000000000000007E-2</v>
      </c>
      <c r="G354">
        <v>22</v>
      </c>
      <c r="H354">
        <v>0</v>
      </c>
      <c r="I354">
        <v>0.24</v>
      </c>
      <c r="J354" s="1">
        <v>6210</v>
      </c>
      <c r="K354" s="1">
        <v>0.28799999999999998</v>
      </c>
      <c r="L354" s="1">
        <v>14.8</v>
      </c>
      <c r="M354" s="9"/>
      <c r="N354" s="9"/>
    </row>
    <row r="355" spans="1:14" x14ac:dyDescent="0.25">
      <c r="A355" t="s">
        <v>70</v>
      </c>
      <c r="B355">
        <v>2050</v>
      </c>
      <c r="C355" t="s">
        <v>65</v>
      </c>
      <c r="D355" t="s">
        <v>346</v>
      </c>
      <c r="E355" t="s">
        <v>347</v>
      </c>
      <c r="F355">
        <v>5.86</v>
      </c>
      <c r="G355">
        <v>42.4</v>
      </c>
      <c r="H355">
        <v>1.96</v>
      </c>
      <c r="I355">
        <v>4</v>
      </c>
      <c r="J355" s="1">
        <v>6.36</v>
      </c>
      <c r="K355" s="1">
        <v>0.125</v>
      </c>
      <c r="L355" s="1">
        <v>0.254</v>
      </c>
      <c r="M355" s="9"/>
      <c r="N355" s="9"/>
    </row>
    <row r="356" spans="1:14" x14ac:dyDescent="0.25">
      <c r="A356" t="s">
        <v>70</v>
      </c>
      <c r="B356">
        <v>2050</v>
      </c>
      <c r="C356" t="s">
        <v>65</v>
      </c>
      <c r="D356" t="s">
        <v>348</v>
      </c>
      <c r="E356" t="s">
        <v>349</v>
      </c>
      <c r="F356">
        <v>0</v>
      </c>
      <c r="G356">
        <v>0</v>
      </c>
      <c r="H356">
        <v>0</v>
      </c>
      <c r="I356">
        <v>0</v>
      </c>
      <c r="J356" s="1">
        <v>0</v>
      </c>
      <c r="K356" s="1">
        <v>0</v>
      </c>
      <c r="L356" s="1">
        <v>0</v>
      </c>
      <c r="M356" s="9"/>
      <c r="N356" s="9"/>
    </row>
    <row r="357" spans="1:14" x14ac:dyDescent="0.25">
      <c r="A357" t="s">
        <v>70</v>
      </c>
      <c r="B357">
        <v>2050</v>
      </c>
      <c r="C357" t="s">
        <v>65</v>
      </c>
      <c r="D357" t="s">
        <v>350</v>
      </c>
      <c r="E357" t="s">
        <v>351</v>
      </c>
      <c r="F357">
        <v>0</v>
      </c>
      <c r="G357">
        <v>0</v>
      </c>
      <c r="H357">
        <v>0</v>
      </c>
      <c r="I357">
        <v>0</v>
      </c>
      <c r="J357" s="1">
        <v>0</v>
      </c>
      <c r="K357" s="1">
        <v>0</v>
      </c>
      <c r="L357" s="1">
        <v>0</v>
      </c>
      <c r="M357" s="9"/>
      <c r="N357" s="9"/>
    </row>
    <row r="358" spans="1:14" x14ac:dyDescent="0.25">
      <c r="A358" t="s">
        <v>70</v>
      </c>
      <c r="B358">
        <v>2050</v>
      </c>
      <c r="C358" t="s">
        <v>65</v>
      </c>
      <c r="D358" t="s">
        <v>352</v>
      </c>
      <c r="E358" t="s">
        <v>353</v>
      </c>
      <c r="F358">
        <v>0</v>
      </c>
      <c r="G358">
        <v>0</v>
      </c>
      <c r="H358">
        <v>0</v>
      </c>
      <c r="I358">
        <v>0</v>
      </c>
      <c r="J358" s="1">
        <v>0</v>
      </c>
      <c r="K358" s="1">
        <v>0</v>
      </c>
      <c r="L358" s="1">
        <v>0</v>
      </c>
      <c r="M358" s="9"/>
      <c r="N358" s="9"/>
    </row>
    <row r="359" spans="1:14" x14ac:dyDescent="0.25">
      <c r="A359" t="s">
        <v>70</v>
      </c>
      <c r="B359">
        <v>2050</v>
      </c>
      <c r="C359" t="s">
        <v>65</v>
      </c>
      <c r="D359" t="s">
        <v>354</v>
      </c>
      <c r="E359" t="s">
        <v>355</v>
      </c>
      <c r="F359">
        <v>0</v>
      </c>
      <c r="G359">
        <v>0</v>
      </c>
      <c r="H359">
        <v>0</v>
      </c>
      <c r="I359">
        <v>0</v>
      </c>
      <c r="J359" s="1">
        <v>0</v>
      </c>
      <c r="K359" s="1">
        <v>0</v>
      </c>
      <c r="L359" s="1">
        <v>0</v>
      </c>
      <c r="M359" s="9"/>
      <c r="N359" s="9"/>
    </row>
    <row r="360" spans="1:14" x14ac:dyDescent="0.25">
      <c r="A360" t="s">
        <v>70</v>
      </c>
      <c r="B360">
        <v>2050</v>
      </c>
      <c r="C360" t="s">
        <v>65</v>
      </c>
      <c r="D360" t="s">
        <v>356</v>
      </c>
      <c r="E360" t="s">
        <v>357</v>
      </c>
      <c r="F360">
        <v>0</v>
      </c>
      <c r="G360">
        <v>0</v>
      </c>
      <c r="H360">
        <v>0</v>
      </c>
      <c r="I360">
        <v>0</v>
      </c>
      <c r="J360" s="1">
        <v>0</v>
      </c>
      <c r="K360" s="1">
        <v>0</v>
      </c>
      <c r="L360" s="1">
        <v>0</v>
      </c>
      <c r="M360" s="9"/>
      <c r="N360" s="9"/>
    </row>
    <row r="361" spans="1:14" x14ac:dyDescent="0.25">
      <c r="A361" t="s">
        <v>70</v>
      </c>
      <c r="B361">
        <v>2050</v>
      </c>
      <c r="C361" t="s">
        <v>65</v>
      </c>
      <c r="D361" t="s">
        <v>358</v>
      </c>
      <c r="E361" t="s">
        <v>359</v>
      </c>
      <c r="F361">
        <v>1.02</v>
      </c>
      <c r="G361">
        <v>37.630000000000003</v>
      </c>
      <c r="H361">
        <v>0.35</v>
      </c>
      <c r="I361">
        <v>2.84</v>
      </c>
      <c r="J361" s="1">
        <v>43.1</v>
      </c>
      <c r="K361" s="1">
        <v>0.15</v>
      </c>
      <c r="L361" s="1">
        <v>1.22</v>
      </c>
      <c r="M361" s="9"/>
      <c r="N361" s="9"/>
    </row>
    <row r="362" spans="1:14" x14ac:dyDescent="0.25">
      <c r="A362" t="s">
        <v>70</v>
      </c>
      <c r="B362">
        <v>2050</v>
      </c>
      <c r="C362" t="s">
        <v>65</v>
      </c>
      <c r="D362" t="s">
        <v>360</v>
      </c>
      <c r="E362" t="s">
        <v>361</v>
      </c>
      <c r="F362">
        <v>-0.19</v>
      </c>
      <c r="G362">
        <v>32.299999999999997</v>
      </c>
      <c r="H362">
        <v>0</v>
      </c>
      <c r="I362">
        <v>1.64</v>
      </c>
      <c r="J362" s="1">
        <v>4200</v>
      </c>
      <c r="K362" s="1">
        <v>0.13500000000000001</v>
      </c>
      <c r="L362" s="1">
        <v>68.8</v>
      </c>
      <c r="M362" s="9"/>
      <c r="N362" s="9"/>
    </row>
    <row r="363" spans="1:14" x14ac:dyDescent="0.25">
      <c r="A363" t="s">
        <v>70</v>
      </c>
      <c r="B363">
        <v>2050</v>
      </c>
      <c r="C363" t="s">
        <v>65</v>
      </c>
      <c r="D363" t="s">
        <v>362</v>
      </c>
      <c r="E363" t="s">
        <v>363</v>
      </c>
      <c r="F363">
        <v>0</v>
      </c>
      <c r="G363">
        <v>0</v>
      </c>
      <c r="H363">
        <v>0</v>
      </c>
      <c r="I363">
        <v>0</v>
      </c>
      <c r="J363" s="1">
        <v>0</v>
      </c>
      <c r="K363" s="1">
        <v>0</v>
      </c>
      <c r="L363" s="1">
        <v>0</v>
      </c>
      <c r="M363" s="9"/>
      <c r="N363" s="9"/>
    </row>
    <row r="364" spans="1:14" x14ac:dyDescent="0.25">
      <c r="A364" t="s">
        <v>70</v>
      </c>
      <c r="B364">
        <v>2050</v>
      </c>
      <c r="C364" t="s">
        <v>65</v>
      </c>
      <c r="D364" t="s">
        <v>364</v>
      </c>
      <c r="E364" t="s">
        <v>365</v>
      </c>
      <c r="F364">
        <v>0</v>
      </c>
      <c r="G364">
        <v>0</v>
      </c>
      <c r="H364">
        <v>0</v>
      </c>
      <c r="I364">
        <v>0</v>
      </c>
      <c r="J364" s="1">
        <v>0</v>
      </c>
      <c r="K364" s="1">
        <v>0</v>
      </c>
      <c r="L364" s="1">
        <v>0</v>
      </c>
      <c r="M364" s="9"/>
      <c r="N364" s="9"/>
    </row>
    <row r="365" spans="1:14" x14ac:dyDescent="0.25">
      <c r="A365" t="s">
        <v>70</v>
      </c>
      <c r="B365">
        <v>2050</v>
      </c>
      <c r="C365" t="s">
        <v>65</v>
      </c>
      <c r="D365" t="s">
        <v>366</v>
      </c>
      <c r="E365" t="s">
        <v>367</v>
      </c>
      <c r="F365">
        <v>0</v>
      </c>
      <c r="G365">
        <v>0</v>
      </c>
      <c r="H365">
        <v>0</v>
      </c>
      <c r="I365">
        <v>0</v>
      </c>
      <c r="J365" s="1">
        <v>0</v>
      </c>
      <c r="K365" s="1">
        <v>0</v>
      </c>
      <c r="L365" s="1">
        <v>0</v>
      </c>
      <c r="M365" s="9"/>
      <c r="N365" s="9"/>
    </row>
    <row r="366" spans="1:14" x14ac:dyDescent="0.25">
      <c r="A366" t="s">
        <v>70</v>
      </c>
      <c r="B366">
        <v>2050</v>
      </c>
      <c r="C366" t="s">
        <v>65</v>
      </c>
      <c r="D366" t="s">
        <v>368</v>
      </c>
      <c r="E366" t="s">
        <v>369</v>
      </c>
      <c r="F366">
        <v>-0.14000000000000001</v>
      </c>
      <c r="G366">
        <v>32.64</v>
      </c>
      <c r="H366">
        <v>0.02</v>
      </c>
      <c r="I366">
        <v>1.69</v>
      </c>
      <c r="J366" s="1">
        <v>274</v>
      </c>
      <c r="K366" s="1">
        <v>4.5900000000000003E-2</v>
      </c>
      <c r="L366" s="1">
        <v>4.63</v>
      </c>
      <c r="M366" s="9"/>
      <c r="N366" s="9"/>
    </row>
    <row r="367" spans="1:14" x14ac:dyDescent="0.25">
      <c r="A367" t="s">
        <v>70</v>
      </c>
      <c r="B367">
        <v>2050</v>
      </c>
      <c r="C367" t="s">
        <v>65</v>
      </c>
      <c r="D367" t="s">
        <v>370</v>
      </c>
      <c r="E367" t="s">
        <v>371</v>
      </c>
      <c r="F367">
        <v>0.28000000000000003</v>
      </c>
      <c r="G367">
        <v>33.340000000000003</v>
      </c>
      <c r="H367">
        <v>0.11</v>
      </c>
      <c r="I367">
        <v>1.85</v>
      </c>
      <c r="J367" s="1">
        <v>357</v>
      </c>
      <c r="K367" s="1">
        <v>0.38500000000000001</v>
      </c>
      <c r="L367" s="1">
        <v>6.59</v>
      </c>
      <c r="M367" s="9"/>
      <c r="N367" s="9"/>
    </row>
    <row r="368" spans="1:14" x14ac:dyDescent="0.25">
      <c r="A368" t="s">
        <v>70</v>
      </c>
      <c r="B368">
        <v>2050</v>
      </c>
      <c r="C368" t="s">
        <v>65</v>
      </c>
      <c r="D368" t="s">
        <v>372</v>
      </c>
      <c r="E368" t="s">
        <v>373</v>
      </c>
      <c r="F368">
        <v>0</v>
      </c>
      <c r="G368">
        <v>0</v>
      </c>
      <c r="H368">
        <v>0</v>
      </c>
      <c r="I368">
        <v>0</v>
      </c>
      <c r="J368" s="1">
        <v>0</v>
      </c>
      <c r="K368" s="1">
        <v>0</v>
      </c>
      <c r="L368" s="1">
        <v>0</v>
      </c>
      <c r="M368" s="9"/>
      <c r="N368" s="9"/>
    </row>
    <row r="369" spans="1:14" x14ac:dyDescent="0.25">
      <c r="A369" t="s">
        <v>70</v>
      </c>
      <c r="B369">
        <v>2050</v>
      </c>
      <c r="C369" t="s">
        <v>65</v>
      </c>
      <c r="D369" t="s">
        <v>374</v>
      </c>
      <c r="E369" t="s">
        <v>375</v>
      </c>
      <c r="F369">
        <v>0.17</v>
      </c>
      <c r="G369">
        <v>30.59</v>
      </c>
      <c r="H369">
        <v>0.06</v>
      </c>
      <c r="I369">
        <v>1.35</v>
      </c>
      <c r="J369" s="1">
        <v>100</v>
      </c>
      <c r="K369" s="1">
        <v>6.2300000000000001E-2</v>
      </c>
      <c r="L369" s="1">
        <v>1.35</v>
      </c>
      <c r="M369" s="9"/>
      <c r="N369" s="9"/>
    </row>
    <row r="370" spans="1:14" x14ac:dyDescent="0.25">
      <c r="A370" t="s">
        <v>70</v>
      </c>
      <c r="B370">
        <v>2050</v>
      </c>
      <c r="C370" t="s">
        <v>65</v>
      </c>
      <c r="D370" t="s">
        <v>376</v>
      </c>
      <c r="E370" t="s">
        <v>377</v>
      </c>
      <c r="F370">
        <v>1.66</v>
      </c>
      <c r="G370">
        <v>33.86</v>
      </c>
      <c r="H370">
        <v>0.56999999999999995</v>
      </c>
      <c r="I370">
        <v>1.95</v>
      </c>
      <c r="J370" s="1">
        <v>6840</v>
      </c>
      <c r="K370" s="1">
        <v>38.700000000000003</v>
      </c>
      <c r="L370" s="1">
        <v>134</v>
      </c>
      <c r="M370" s="9"/>
      <c r="N370" s="9"/>
    </row>
    <row r="371" spans="1:14" x14ac:dyDescent="0.25">
      <c r="A371" t="s">
        <v>70</v>
      </c>
      <c r="B371">
        <v>2050</v>
      </c>
      <c r="C371" t="s">
        <v>65</v>
      </c>
      <c r="D371" t="s">
        <v>378</v>
      </c>
      <c r="E371" t="s">
        <v>379</v>
      </c>
      <c r="F371">
        <v>7.7</v>
      </c>
      <c r="G371">
        <v>43.46</v>
      </c>
      <c r="H371">
        <v>2.58</v>
      </c>
      <c r="I371">
        <v>4.72</v>
      </c>
      <c r="J371" s="1">
        <v>1420</v>
      </c>
      <c r="K371" s="1">
        <v>36.799999999999997</v>
      </c>
      <c r="L371" s="1">
        <v>67.2</v>
      </c>
      <c r="M371" s="9"/>
      <c r="N371" s="9"/>
    </row>
    <row r="372" spans="1:14" x14ac:dyDescent="0.25">
      <c r="A372" t="s">
        <v>70</v>
      </c>
      <c r="B372">
        <v>2050</v>
      </c>
      <c r="C372" t="s">
        <v>65</v>
      </c>
      <c r="D372" t="s">
        <v>32</v>
      </c>
      <c r="E372" t="s">
        <v>380</v>
      </c>
      <c r="F372">
        <v>1.18</v>
      </c>
      <c r="G372">
        <v>41.96</v>
      </c>
      <c r="H372">
        <v>0.48</v>
      </c>
      <c r="I372">
        <v>4.0199999999999996</v>
      </c>
      <c r="J372" s="1">
        <v>2840</v>
      </c>
      <c r="K372" s="1">
        <v>13.5</v>
      </c>
      <c r="L372" s="1">
        <v>114</v>
      </c>
      <c r="M372" s="9"/>
      <c r="N372" s="9"/>
    </row>
    <row r="373" spans="1:14" x14ac:dyDescent="0.25">
      <c r="A373" t="s">
        <v>70</v>
      </c>
      <c r="B373">
        <v>2050</v>
      </c>
      <c r="C373" t="s">
        <v>65</v>
      </c>
      <c r="D373" t="s">
        <v>381</v>
      </c>
      <c r="E373" t="s">
        <v>382</v>
      </c>
      <c r="F373">
        <v>2.02</v>
      </c>
      <c r="G373">
        <v>35.64</v>
      </c>
      <c r="H373">
        <v>0.68</v>
      </c>
      <c r="I373">
        <v>2.27</v>
      </c>
      <c r="J373" s="1">
        <v>8.4499999999999993</v>
      </c>
      <c r="K373" s="1">
        <v>5.74E-2</v>
      </c>
      <c r="L373" s="1">
        <v>0.192</v>
      </c>
      <c r="M373" s="9"/>
      <c r="N373" s="9"/>
    </row>
    <row r="374" spans="1:14" x14ac:dyDescent="0.25">
      <c r="A374" t="s">
        <v>70</v>
      </c>
      <c r="B374">
        <v>2050</v>
      </c>
      <c r="C374" t="s">
        <v>65</v>
      </c>
      <c r="D374" t="s">
        <v>383</v>
      </c>
      <c r="E374" t="s">
        <v>384</v>
      </c>
      <c r="F374">
        <v>0.72</v>
      </c>
      <c r="G374">
        <v>42.13</v>
      </c>
      <c r="H374">
        <v>0.24</v>
      </c>
      <c r="I374">
        <v>3.99</v>
      </c>
      <c r="J374" s="1">
        <v>1.08</v>
      </c>
      <c r="K374" s="1">
        <v>2.6199999999999999E-3</v>
      </c>
      <c r="L374" s="1">
        <v>4.2999999999999997E-2</v>
      </c>
      <c r="M374" s="9"/>
      <c r="N374" s="9"/>
    </row>
    <row r="375" spans="1:14" x14ac:dyDescent="0.25">
      <c r="A375" t="s">
        <v>70</v>
      </c>
      <c r="B375">
        <v>2050</v>
      </c>
      <c r="C375" t="s">
        <v>65</v>
      </c>
      <c r="D375" t="s">
        <v>385</v>
      </c>
      <c r="E375" t="s">
        <v>386</v>
      </c>
      <c r="F375">
        <v>0.99</v>
      </c>
      <c r="G375">
        <v>36.18</v>
      </c>
      <c r="H375">
        <v>0.34</v>
      </c>
      <c r="I375">
        <v>2.46</v>
      </c>
      <c r="J375" s="1">
        <v>1170</v>
      </c>
      <c r="K375" s="1">
        <v>3.98</v>
      </c>
      <c r="L375" s="1">
        <v>28.9</v>
      </c>
      <c r="M375" s="9"/>
      <c r="N375" s="9"/>
    </row>
    <row r="376" spans="1:14" x14ac:dyDescent="0.25">
      <c r="A376" t="s">
        <v>70</v>
      </c>
      <c r="B376">
        <v>2050</v>
      </c>
      <c r="C376" t="s">
        <v>65</v>
      </c>
      <c r="D376" t="s">
        <v>387</v>
      </c>
      <c r="E376" t="s">
        <v>388</v>
      </c>
      <c r="F376">
        <v>0</v>
      </c>
      <c r="G376">
        <v>16.149999999999999</v>
      </c>
      <c r="H376">
        <v>0</v>
      </c>
      <c r="I376">
        <v>0</v>
      </c>
      <c r="J376" s="1">
        <v>27.2</v>
      </c>
      <c r="K376" s="1">
        <v>0</v>
      </c>
      <c r="L376" s="1">
        <v>0</v>
      </c>
      <c r="M376" s="9"/>
      <c r="N376" s="9"/>
    </row>
    <row r="377" spans="1:14" x14ac:dyDescent="0.25">
      <c r="A377" t="s">
        <v>70</v>
      </c>
      <c r="B377">
        <v>2050</v>
      </c>
      <c r="C377" t="s">
        <v>65</v>
      </c>
      <c r="D377" t="s">
        <v>389</v>
      </c>
      <c r="E377" t="s">
        <v>390</v>
      </c>
      <c r="F377">
        <v>0.24</v>
      </c>
      <c r="G377">
        <v>29.53</v>
      </c>
      <c r="H377">
        <v>0.08</v>
      </c>
      <c r="I377">
        <v>1.1399999999999999</v>
      </c>
      <c r="J377" s="1">
        <v>18.7</v>
      </c>
      <c r="K377" s="1">
        <v>1.5299999999999999E-2</v>
      </c>
      <c r="L377" s="1">
        <v>0.21299999999999999</v>
      </c>
      <c r="M377" s="9"/>
      <c r="N377" s="9"/>
    </row>
    <row r="378" spans="1:14" x14ac:dyDescent="0.25">
      <c r="A378" t="s">
        <v>70</v>
      </c>
      <c r="B378">
        <v>2050</v>
      </c>
      <c r="C378" t="s">
        <v>65</v>
      </c>
      <c r="D378" t="s">
        <v>38</v>
      </c>
      <c r="E378" t="s">
        <v>391</v>
      </c>
      <c r="F378">
        <v>0</v>
      </c>
      <c r="G378">
        <v>0</v>
      </c>
      <c r="H378">
        <v>0</v>
      </c>
      <c r="I378">
        <v>0</v>
      </c>
      <c r="J378" s="1">
        <v>0</v>
      </c>
      <c r="K378" s="1">
        <v>0</v>
      </c>
      <c r="L378" s="1">
        <v>0</v>
      </c>
      <c r="M378" s="9"/>
      <c r="N378" s="9"/>
    </row>
    <row r="379" spans="1:14" x14ac:dyDescent="0.25">
      <c r="A379" t="s">
        <v>70</v>
      </c>
      <c r="B379">
        <v>2050</v>
      </c>
      <c r="C379" t="s">
        <v>65</v>
      </c>
      <c r="D379" t="s">
        <v>31</v>
      </c>
      <c r="E379" t="s">
        <v>392</v>
      </c>
      <c r="F379">
        <v>0.04</v>
      </c>
      <c r="G379">
        <v>26.87</v>
      </c>
      <c r="H379">
        <v>0.02</v>
      </c>
      <c r="I379">
        <v>0.79</v>
      </c>
      <c r="J379" s="1">
        <v>188</v>
      </c>
      <c r="K379" s="1">
        <v>3.2000000000000001E-2</v>
      </c>
      <c r="L379" s="1">
        <v>1.49</v>
      </c>
      <c r="M379" s="9"/>
      <c r="N379" s="9"/>
    </row>
    <row r="380" spans="1:14" x14ac:dyDescent="0.25">
      <c r="A380" t="s">
        <v>70</v>
      </c>
      <c r="B380">
        <v>2050</v>
      </c>
      <c r="C380" t="s">
        <v>65</v>
      </c>
      <c r="D380" t="s">
        <v>393</v>
      </c>
      <c r="E380" t="s">
        <v>394</v>
      </c>
      <c r="F380">
        <v>4.03</v>
      </c>
      <c r="G380">
        <v>42.94</v>
      </c>
      <c r="H380">
        <v>1.36</v>
      </c>
      <c r="I380">
        <v>4.33</v>
      </c>
      <c r="J380" s="1">
        <v>26.7</v>
      </c>
      <c r="K380" s="1">
        <v>0.36299999999999999</v>
      </c>
      <c r="L380" s="1">
        <v>1.1599999999999999</v>
      </c>
      <c r="M380" s="9"/>
      <c r="N380" s="9"/>
    </row>
    <row r="381" spans="1:14" x14ac:dyDescent="0.25">
      <c r="A381" t="s">
        <v>70</v>
      </c>
      <c r="B381">
        <v>2050</v>
      </c>
      <c r="C381" t="s">
        <v>65</v>
      </c>
      <c r="D381" t="s">
        <v>395</v>
      </c>
      <c r="E381" t="s">
        <v>396</v>
      </c>
      <c r="F381">
        <v>3.12</v>
      </c>
      <c r="G381">
        <v>43.54</v>
      </c>
      <c r="H381">
        <v>1.05</v>
      </c>
      <c r="I381">
        <v>4.45</v>
      </c>
      <c r="J381" s="1">
        <v>29.9</v>
      </c>
      <c r="K381" s="1">
        <v>0.315</v>
      </c>
      <c r="L381" s="1">
        <v>1.33</v>
      </c>
      <c r="M381" s="9"/>
      <c r="N381" s="9"/>
    </row>
    <row r="382" spans="1:14" x14ac:dyDescent="0.25">
      <c r="A382" t="s">
        <v>70</v>
      </c>
      <c r="B382">
        <v>2050</v>
      </c>
      <c r="C382" t="s">
        <v>65</v>
      </c>
      <c r="D382" t="s">
        <v>397</v>
      </c>
      <c r="E382" t="s">
        <v>398</v>
      </c>
      <c r="F382">
        <v>-0.68</v>
      </c>
      <c r="G382">
        <v>28.68</v>
      </c>
      <c r="H382">
        <v>0</v>
      </c>
      <c r="I382">
        <v>1.07</v>
      </c>
      <c r="J382" s="1">
        <v>77.2</v>
      </c>
      <c r="K382" s="1">
        <v>0</v>
      </c>
      <c r="L382" s="1">
        <v>0.82799999999999996</v>
      </c>
      <c r="M382" s="9"/>
      <c r="N382" s="9"/>
    </row>
    <row r="383" spans="1:14" x14ac:dyDescent="0.25">
      <c r="A383" t="s">
        <v>70</v>
      </c>
      <c r="B383">
        <v>2050</v>
      </c>
      <c r="C383" t="s">
        <v>65</v>
      </c>
      <c r="D383" t="s">
        <v>54</v>
      </c>
      <c r="E383" t="s">
        <v>399</v>
      </c>
      <c r="F383">
        <v>0.55000000000000004</v>
      </c>
      <c r="G383">
        <v>28.96</v>
      </c>
      <c r="H383">
        <v>0.19</v>
      </c>
      <c r="I383">
        <v>1.07</v>
      </c>
      <c r="J383" s="1">
        <v>2940</v>
      </c>
      <c r="K383" s="1">
        <v>5.65</v>
      </c>
      <c r="L383" s="1">
        <v>31.4</v>
      </c>
      <c r="M383" s="9"/>
      <c r="N383" s="9"/>
    </row>
    <row r="384" spans="1:14" x14ac:dyDescent="0.25">
      <c r="A384" t="s">
        <v>70</v>
      </c>
      <c r="B384">
        <v>2050</v>
      </c>
      <c r="C384" t="s">
        <v>65</v>
      </c>
      <c r="D384" t="s">
        <v>400</v>
      </c>
      <c r="E384" t="s">
        <v>401</v>
      </c>
      <c r="F384">
        <v>-1.49</v>
      </c>
      <c r="G384">
        <v>27.12</v>
      </c>
      <c r="H384">
        <v>0</v>
      </c>
      <c r="I384">
        <v>0.78</v>
      </c>
      <c r="J384" s="1">
        <v>46.3</v>
      </c>
      <c r="K384" s="1">
        <v>0</v>
      </c>
      <c r="L384" s="1">
        <v>0.35899999999999999</v>
      </c>
      <c r="M384" s="9"/>
      <c r="N384" s="9"/>
    </row>
    <row r="385" spans="1:14" x14ac:dyDescent="0.25">
      <c r="A385" t="s">
        <v>70</v>
      </c>
      <c r="B385">
        <v>2050</v>
      </c>
      <c r="C385" t="s">
        <v>65</v>
      </c>
      <c r="D385" t="s">
        <v>402</v>
      </c>
      <c r="E385" t="s">
        <v>403</v>
      </c>
      <c r="F385">
        <v>6.81</v>
      </c>
      <c r="G385">
        <v>45.12</v>
      </c>
      <c r="H385">
        <v>2.12</v>
      </c>
      <c r="I385">
        <v>4.66</v>
      </c>
      <c r="J385" s="1">
        <v>195</v>
      </c>
      <c r="K385" s="1">
        <v>4.12</v>
      </c>
      <c r="L385" s="1">
        <v>9.07</v>
      </c>
      <c r="M385" s="9"/>
      <c r="N385" s="9"/>
    </row>
    <row r="386" spans="1:14" x14ac:dyDescent="0.25">
      <c r="A386" t="s">
        <v>70</v>
      </c>
      <c r="B386">
        <v>2050</v>
      </c>
      <c r="C386" t="s">
        <v>65</v>
      </c>
      <c r="D386" t="s">
        <v>404</v>
      </c>
      <c r="E386" t="s">
        <v>405</v>
      </c>
      <c r="F386">
        <v>0</v>
      </c>
      <c r="G386">
        <v>0</v>
      </c>
      <c r="H386">
        <v>0</v>
      </c>
      <c r="I386">
        <v>0</v>
      </c>
      <c r="J386" s="1">
        <v>0</v>
      </c>
      <c r="K386" s="1">
        <v>0</v>
      </c>
      <c r="L386" s="1">
        <v>0</v>
      </c>
      <c r="M386" s="9"/>
      <c r="N386" s="9"/>
    </row>
    <row r="387" spans="1:14" x14ac:dyDescent="0.25">
      <c r="A387" t="s">
        <v>70</v>
      </c>
      <c r="B387">
        <v>2050</v>
      </c>
      <c r="C387" t="s">
        <v>65</v>
      </c>
      <c r="D387" t="s">
        <v>406</v>
      </c>
      <c r="E387" t="s">
        <v>407</v>
      </c>
      <c r="F387">
        <v>0</v>
      </c>
      <c r="G387">
        <v>0</v>
      </c>
      <c r="H387">
        <v>0</v>
      </c>
      <c r="I387">
        <v>0</v>
      </c>
      <c r="J387" s="1">
        <v>0</v>
      </c>
      <c r="K387" s="1">
        <v>0</v>
      </c>
      <c r="L387" s="1">
        <v>0</v>
      </c>
      <c r="M387" s="9"/>
      <c r="N387" s="9"/>
    </row>
    <row r="388" spans="1:14" x14ac:dyDescent="0.25">
      <c r="A388" t="s">
        <v>70</v>
      </c>
      <c r="B388">
        <v>2050</v>
      </c>
      <c r="C388" t="s">
        <v>65</v>
      </c>
      <c r="D388" t="s">
        <v>408</v>
      </c>
      <c r="E388" t="s">
        <v>409</v>
      </c>
      <c r="F388">
        <v>0</v>
      </c>
      <c r="G388">
        <v>0</v>
      </c>
      <c r="H388">
        <v>0</v>
      </c>
      <c r="I388">
        <v>0</v>
      </c>
      <c r="J388" s="1">
        <v>0</v>
      </c>
      <c r="K388" s="1">
        <v>0</v>
      </c>
      <c r="L388" s="1">
        <v>0</v>
      </c>
      <c r="M388" s="9"/>
      <c r="N388" s="9"/>
    </row>
    <row r="389" spans="1:14" x14ac:dyDescent="0.25">
      <c r="A389" t="s">
        <v>70</v>
      </c>
      <c r="B389">
        <v>2050</v>
      </c>
      <c r="C389" t="s">
        <v>65</v>
      </c>
      <c r="D389" t="s">
        <v>39</v>
      </c>
      <c r="E389" t="s">
        <v>410</v>
      </c>
      <c r="F389">
        <v>3.45</v>
      </c>
      <c r="G389">
        <v>42.28</v>
      </c>
      <c r="H389">
        <v>1.17</v>
      </c>
      <c r="I389">
        <v>4.13</v>
      </c>
      <c r="J389" s="1">
        <v>1460</v>
      </c>
      <c r="K389" s="1">
        <v>17</v>
      </c>
      <c r="L389" s="1">
        <v>60.2</v>
      </c>
      <c r="M389" s="9"/>
      <c r="N389" s="9"/>
    </row>
    <row r="390" spans="1:14" x14ac:dyDescent="0.25">
      <c r="A390" t="s">
        <v>70</v>
      </c>
      <c r="B390">
        <v>2050</v>
      </c>
      <c r="C390" t="s">
        <v>65</v>
      </c>
      <c r="D390" t="s">
        <v>411</v>
      </c>
      <c r="E390" t="s">
        <v>412</v>
      </c>
      <c r="F390">
        <v>1.59</v>
      </c>
      <c r="G390">
        <v>41.75</v>
      </c>
      <c r="H390">
        <v>0.55000000000000004</v>
      </c>
      <c r="I390">
        <v>3.88</v>
      </c>
      <c r="J390" s="1">
        <v>314</v>
      </c>
      <c r="K390" s="1">
        <v>1.71</v>
      </c>
      <c r="L390" s="1">
        <v>12.2</v>
      </c>
      <c r="M390" s="9"/>
      <c r="N390" s="9"/>
    </row>
    <row r="391" spans="1:14" x14ac:dyDescent="0.25">
      <c r="A391" t="s">
        <v>70</v>
      </c>
      <c r="B391">
        <v>2050</v>
      </c>
      <c r="C391" t="s">
        <v>65</v>
      </c>
      <c r="D391" t="s">
        <v>413</v>
      </c>
      <c r="E391" t="s">
        <v>414</v>
      </c>
      <c r="F391">
        <v>1.72</v>
      </c>
      <c r="G391">
        <v>29.95</v>
      </c>
      <c r="H391">
        <v>0.57999999999999996</v>
      </c>
      <c r="I391">
        <v>1.38</v>
      </c>
      <c r="J391" s="1">
        <v>468</v>
      </c>
      <c r="K391" s="1">
        <v>2.73</v>
      </c>
      <c r="L391" s="1">
        <v>6.45</v>
      </c>
      <c r="M391" s="9"/>
      <c r="N391" s="9"/>
    </row>
    <row r="392" spans="1:14" x14ac:dyDescent="0.25">
      <c r="A392" t="s">
        <v>70</v>
      </c>
      <c r="B392">
        <v>2050</v>
      </c>
      <c r="C392" t="s">
        <v>65</v>
      </c>
      <c r="D392" t="s">
        <v>47</v>
      </c>
      <c r="E392" t="s">
        <v>415</v>
      </c>
      <c r="F392">
        <v>0</v>
      </c>
      <c r="G392">
        <v>32.75</v>
      </c>
      <c r="H392">
        <v>0.09</v>
      </c>
      <c r="I392">
        <v>1.76</v>
      </c>
      <c r="J392" s="1">
        <v>481</v>
      </c>
      <c r="K392" s="1">
        <v>0.44600000000000001</v>
      </c>
      <c r="L392" s="1">
        <v>8.49</v>
      </c>
      <c r="M392" s="9"/>
      <c r="N392" s="9"/>
    </row>
    <row r="393" spans="1:14" x14ac:dyDescent="0.25">
      <c r="A393" t="s">
        <v>70</v>
      </c>
      <c r="B393">
        <v>2050</v>
      </c>
      <c r="C393" t="s">
        <v>65</v>
      </c>
      <c r="D393" t="s">
        <v>416</v>
      </c>
      <c r="E393" t="s">
        <v>417</v>
      </c>
      <c r="F393">
        <v>0</v>
      </c>
      <c r="G393">
        <v>0</v>
      </c>
      <c r="H393">
        <v>0</v>
      </c>
      <c r="I393">
        <v>0</v>
      </c>
      <c r="J393" s="1">
        <v>0</v>
      </c>
      <c r="K393" s="1">
        <v>0</v>
      </c>
      <c r="L393" s="1">
        <v>0</v>
      </c>
      <c r="M393" s="9"/>
      <c r="N393" s="9"/>
    </row>
    <row r="394" spans="1:14" x14ac:dyDescent="0.25">
      <c r="A394" t="s">
        <v>70</v>
      </c>
      <c r="B394">
        <v>2050</v>
      </c>
      <c r="C394" t="s">
        <v>65</v>
      </c>
      <c r="D394" t="s">
        <v>35</v>
      </c>
      <c r="E394" t="s">
        <v>418</v>
      </c>
      <c r="F394">
        <v>0</v>
      </c>
      <c r="G394">
        <v>0</v>
      </c>
      <c r="H394">
        <v>0</v>
      </c>
      <c r="I394">
        <v>0</v>
      </c>
      <c r="J394" s="1">
        <v>0</v>
      </c>
      <c r="K394" s="1">
        <v>0</v>
      </c>
      <c r="L394" s="1">
        <v>0</v>
      </c>
      <c r="M394" s="9"/>
      <c r="N394" s="9"/>
    </row>
    <row r="395" spans="1:14" x14ac:dyDescent="0.25">
      <c r="A395" t="s">
        <v>70</v>
      </c>
      <c r="B395">
        <v>2050</v>
      </c>
      <c r="C395" t="s">
        <v>65</v>
      </c>
      <c r="D395" t="s">
        <v>419</v>
      </c>
      <c r="E395" t="s">
        <v>420</v>
      </c>
      <c r="F395">
        <v>1.82</v>
      </c>
      <c r="G395">
        <v>33.6</v>
      </c>
      <c r="H395">
        <v>0.62</v>
      </c>
      <c r="I395">
        <v>2.1</v>
      </c>
      <c r="J395" s="1">
        <v>725</v>
      </c>
      <c r="K395" s="1">
        <v>4.47</v>
      </c>
      <c r="L395" s="1">
        <v>15.2</v>
      </c>
      <c r="M395" s="9"/>
      <c r="N395" s="9"/>
    </row>
    <row r="396" spans="1:14" x14ac:dyDescent="0.25">
      <c r="A396" t="s">
        <v>70</v>
      </c>
      <c r="B396">
        <v>2050</v>
      </c>
      <c r="C396" t="s">
        <v>65</v>
      </c>
      <c r="D396" t="s">
        <v>59</v>
      </c>
      <c r="E396" t="s">
        <v>421</v>
      </c>
      <c r="F396">
        <v>3.48</v>
      </c>
      <c r="G396">
        <v>44.54</v>
      </c>
      <c r="H396">
        <v>1.2</v>
      </c>
      <c r="I396">
        <v>4.8499999999999996</v>
      </c>
      <c r="J396" s="1">
        <v>242000</v>
      </c>
      <c r="K396" s="1">
        <v>2900</v>
      </c>
      <c r="L396" s="1">
        <v>11800</v>
      </c>
      <c r="M396" s="9"/>
      <c r="N396" s="9"/>
    </row>
    <row r="397" spans="1:14" x14ac:dyDescent="0.25">
      <c r="A397" t="s">
        <v>70</v>
      </c>
      <c r="B397">
        <v>2050</v>
      </c>
      <c r="C397" t="s">
        <v>65</v>
      </c>
      <c r="D397" t="s">
        <v>422</v>
      </c>
      <c r="E397" t="s">
        <v>423</v>
      </c>
      <c r="F397">
        <v>0</v>
      </c>
      <c r="G397">
        <v>0</v>
      </c>
      <c r="H397">
        <v>0</v>
      </c>
      <c r="I397">
        <v>0</v>
      </c>
      <c r="J397" s="1">
        <v>0</v>
      </c>
      <c r="K397" s="1">
        <v>0</v>
      </c>
      <c r="L397" s="1">
        <v>0</v>
      </c>
      <c r="M397" s="9"/>
      <c r="N397" s="9"/>
    </row>
    <row r="398" spans="1:14" x14ac:dyDescent="0.25">
      <c r="A398" t="s">
        <v>70</v>
      </c>
      <c r="B398">
        <v>2050</v>
      </c>
      <c r="C398" t="s">
        <v>65</v>
      </c>
      <c r="D398" t="s">
        <v>424</v>
      </c>
      <c r="E398" t="s">
        <v>425</v>
      </c>
      <c r="F398">
        <v>-0.05</v>
      </c>
      <c r="G398">
        <v>24.03</v>
      </c>
      <c r="H398">
        <v>0</v>
      </c>
      <c r="I398">
        <v>0.39</v>
      </c>
      <c r="J398" s="1">
        <v>66.400000000000006</v>
      </c>
      <c r="K398" s="1">
        <v>1.0200000000000001E-5</v>
      </c>
      <c r="L398" s="1">
        <v>0.25700000000000001</v>
      </c>
      <c r="M398" s="9"/>
      <c r="N398" s="9"/>
    </row>
    <row r="399" spans="1:14" x14ac:dyDescent="0.25">
      <c r="A399" t="s">
        <v>70</v>
      </c>
      <c r="B399">
        <v>2050</v>
      </c>
      <c r="C399" t="s">
        <v>65</v>
      </c>
      <c r="D399" t="s">
        <v>426</v>
      </c>
      <c r="E399" t="s">
        <v>427</v>
      </c>
      <c r="F399">
        <v>3.38</v>
      </c>
      <c r="G399">
        <v>41.76</v>
      </c>
      <c r="H399">
        <v>1.1299999999999999</v>
      </c>
      <c r="I399">
        <v>3.87</v>
      </c>
      <c r="J399" s="1">
        <v>87.1</v>
      </c>
      <c r="K399" s="1">
        <v>0.98199999999999998</v>
      </c>
      <c r="L399" s="1">
        <v>3.37</v>
      </c>
      <c r="M399" s="9"/>
      <c r="N399" s="9"/>
    </row>
    <row r="400" spans="1:14" x14ac:dyDescent="0.25">
      <c r="A400" t="s">
        <v>70</v>
      </c>
      <c r="B400">
        <v>2050</v>
      </c>
      <c r="C400" t="s">
        <v>65</v>
      </c>
      <c r="D400" t="s">
        <v>428</v>
      </c>
      <c r="E400" t="s">
        <v>429</v>
      </c>
      <c r="F400">
        <v>0</v>
      </c>
      <c r="G400">
        <v>0</v>
      </c>
      <c r="H400">
        <v>0</v>
      </c>
      <c r="I400">
        <v>0</v>
      </c>
      <c r="J400" s="1">
        <v>0</v>
      </c>
      <c r="K400" s="1">
        <v>0</v>
      </c>
      <c r="L400" s="1">
        <v>0</v>
      </c>
      <c r="M400" s="9"/>
      <c r="N400" s="9"/>
    </row>
    <row r="401" spans="1:14" x14ac:dyDescent="0.25">
      <c r="A401" t="s">
        <v>70</v>
      </c>
      <c r="B401">
        <v>2050</v>
      </c>
      <c r="C401" t="s">
        <v>65</v>
      </c>
      <c r="D401" t="s">
        <v>430</v>
      </c>
      <c r="E401" t="s">
        <v>431</v>
      </c>
      <c r="F401">
        <v>-0.61</v>
      </c>
      <c r="G401">
        <v>28.3</v>
      </c>
      <c r="H401">
        <v>0</v>
      </c>
      <c r="I401">
        <v>1.04</v>
      </c>
      <c r="J401" s="1">
        <v>467</v>
      </c>
      <c r="K401" s="1">
        <v>6.4999999999999997E-3</v>
      </c>
      <c r="L401" s="1">
        <v>4.8499999999999996</v>
      </c>
      <c r="M401" s="9"/>
      <c r="N401" s="9"/>
    </row>
    <row r="402" spans="1:14" x14ac:dyDescent="0.25">
      <c r="A402" t="s">
        <v>70</v>
      </c>
      <c r="B402">
        <v>2050</v>
      </c>
      <c r="C402" t="s">
        <v>65</v>
      </c>
      <c r="D402" t="s">
        <v>57</v>
      </c>
      <c r="E402" t="s">
        <v>432</v>
      </c>
      <c r="F402">
        <v>0.15</v>
      </c>
      <c r="G402">
        <v>27.19</v>
      </c>
      <c r="H402">
        <v>0.09</v>
      </c>
      <c r="I402">
        <v>0.79</v>
      </c>
      <c r="J402" s="1">
        <v>1100</v>
      </c>
      <c r="K402" s="1">
        <v>1.04</v>
      </c>
      <c r="L402" s="1">
        <v>8.7100000000000009</v>
      </c>
      <c r="M402" s="9"/>
      <c r="N402" s="9"/>
    </row>
    <row r="403" spans="1:14" x14ac:dyDescent="0.25">
      <c r="A403" t="s">
        <v>70</v>
      </c>
      <c r="B403">
        <v>2050</v>
      </c>
      <c r="C403" t="s">
        <v>65</v>
      </c>
      <c r="D403" t="s">
        <v>433</v>
      </c>
      <c r="E403" t="s">
        <v>434</v>
      </c>
      <c r="F403">
        <v>0</v>
      </c>
      <c r="G403">
        <v>0</v>
      </c>
      <c r="H403">
        <v>0</v>
      </c>
      <c r="I403">
        <v>0</v>
      </c>
      <c r="J403" s="1">
        <v>0</v>
      </c>
      <c r="K403" s="1">
        <v>0</v>
      </c>
      <c r="L403" s="1">
        <v>0</v>
      </c>
      <c r="M403" s="9"/>
      <c r="N403" s="9"/>
    </row>
    <row r="404" spans="1:14" x14ac:dyDescent="0.25">
      <c r="A404" t="s">
        <v>70</v>
      </c>
      <c r="B404">
        <v>2050</v>
      </c>
      <c r="C404" t="s">
        <v>65</v>
      </c>
      <c r="D404" t="s">
        <v>435</v>
      </c>
      <c r="E404" t="s">
        <v>436</v>
      </c>
      <c r="F404">
        <v>0.55000000000000004</v>
      </c>
      <c r="G404">
        <v>33.46</v>
      </c>
      <c r="H404">
        <v>0.19</v>
      </c>
      <c r="I404">
        <v>1.87</v>
      </c>
      <c r="J404" s="1">
        <v>33.200000000000003</v>
      </c>
      <c r="K404" s="1">
        <v>6.3E-2</v>
      </c>
      <c r="L404" s="1">
        <v>0.621</v>
      </c>
      <c r="M404" s="9"/>
      <c r="N404" s="9"/>
    </row>
    <row r="405" spans="1:14" x14ac:dyDescent="0.25">
      <c r="A405" t="s">
        <v>70</v>
      </c>
      <c r="B405">
        <v>2050</v>
      </c>
      <c r="C405" t="s">
        <v>65</v>
      </c>
      <c r="D405" t="s">
        <v>437</v>
      </c>
      <c r="E405" t="s">
        <v>438</v>
      </c>
      <c r="F405">
        <v>1.88</v>
      </c>
      <c r="G405">
        <v>36.19</v>
      </c>
      <c r="H405">
        <v>0.61</v>
      </c>
      <c r="I405">
        <v>2.36</v>
      </c>
      <c r="J405" s="1">
        <v>344</v>
      </c>
      <c r="K405" s="1">
        <v>2.11</v>
      </c>
      <c r="L405" s="1">
        <v>8.1300000000000008</v>
      </c>
      <c r="M405" s="9"/>
      <c r="N405" s="9"/>
    </row>
    <row r="406" spans="1:14" x14ac:dyDescent="0.25">
      <c r="A406" t="s">
        <v>70</v>
      </c>
      <c r="B406">
        <v>2050</v>
      </c>
      <c r="C406" t="s">
        <v>65</v>
      </c>
      <c r="D406" t="s">
        <v>439</v>
      </c>
      <c r="E406" t="s">
        <v>440</v>
      </c>
      <c r="F406">
        <v>0.71</v>
      </c>
      <c r="G406">
        <v>34.31</v>
      </c>
      <c r="H406">
        <v>0.24</v>
      </c>
      <c r="I406">
        <v>2</v>
      </c>
      <c r="J406" s="1">
        <v>728</v>
      </c>
      <c r="K406" s="1">
        <v>1.73</v>
      </c>
      <c r="L406" s="1">
        <v>14.5</v>
      </c>
      <c r="M406" s="9"/>
      <c r="N406" s="9"/>
    </row>
    <row r="407" spans="1:14" x14ac:dyDescent="0.25">
      <c r="A407" t="s">
        <v>70</v>
      </c>
      <c r="B407">
        <v>2050</v>
      </c>
      <c r="C407" t="s">
        <v>66</v>
      </c>
      <c r="D407" t="s">
        <v>77</v>
      </c>
      <c r="E407" t="s">
        <v>78</v>
      </c>
      <c r="F407">
        <v>0</v>
      </c>
      <c r="G407">
        <v>0</v>
      </c>
      <c r="H407">
        <v>0</v>
      </c>
      <c r="I407">
        <v>0</v>
      </c>
      <c r="J407" s="1">
        <v>0</v>
      </c>
      <c r="K407" s="1">
        <v>0</v>
      </c>
      <c r="L407" s="1">
        <v>0</v>
      </c>
      <c r="M407" s="9"/>
      <c r="N407" s="9"/>
    </row>
    <row r="408" spans="1:14" x14ac:dyDescent="0.25">
      <c r="A408" t="s">
        <v>70</v>
      </c>
      <c r="B408">
        <v>2050</v>
      </c>
      <c r="C408" t="s">
        <v>66</v>
      </c>
      <c r="D408" t="s">
        <v>79</v>
      </c>
      <c r="E408" t="s">
        <v>80</v>
      </c>
      <c r="F408">
        <v>3.13</v>
      </c>
      <c r="G408">
        <v>42.87</v>
      </c>
      <c r="H408">
        <v>2.98</v>
      </c>
      <c r="I408">
        <v>14.73</v>
      </c>
      <c r="J408" s="1">
        <v>5.67</v>
      </c>
      <c r="K408" s="1">
        <v>0.16900000000000001</v>
      </c>
      <c r="L408" s="1">
        <v>0.83499999999999996</v>
      </c>
      <c r="M408" s="9"/>
      <c r="N408" s="9"/>
    </row>
    <row r="409" spans="1:14" x14ac:dyDescent="0.25">
      <c r="A409" t="s">
        <v>70</v>
      </c>
      <c r="B409">
        <v>2050</v>
      </c>
      <c r="C409" t="s">
        <v>66</v>
      </c>
      <c r="D409" t="s">
        <v>81</v>
      </c>
      <c r="E409" t="s">
        <v>82</v>
      </c>
      <c r="F409">
        <v>0</v>
      </c>
      <c r="G409">
        <v>0</v>
      </c>
      <c r="H409">
        <v>0</v>
      </c>
      <c r="I409">
        <v>0</v>
      </c>
      <c r="J409" s="1">
        <v>0</v>
      </c>
      <c r="K409" s="1">
        <v>0</v>
      </c>
      <c r="L409" s="1">
        <v>0</v>
      </c>
      <c r="M409" s="9"/>
      <c r="N409" s="9"/>
    </row>
    <row r="410" spans="1:14" x14ac:dyDescent="0.25">
      <c r="A410" t="s">
        <v>70</v>
      </c>
      <c r="B410">
        <v>2050</v>
      </c>
      <c r="C410" t="s">
        <v>66</v>
      </c>
      <c r="D410" t="s">
        <v>83</v>
      </c>
      <c r="E410" t="s">
        <v>84</v>
      </c>
      <c r="F410">
        <v>16.41</v>
      </c>
      <c r="G410">
        <v>52.48</v>
      </c>
      <c r="H410">
        <v>14.41</v>
      </c>
      <c r="I410">
        <v>19.09</v>
      </c>
      <c r="J410" s="1">
        <v>137</v>
      </c>
      <c r="K410" s="1">
        <v>19.8</v>
      </c>
      <c r="L410" s="1">
        <v>26.2</v>
      </c>
      <c r="M410" s="9"/>
      <c r="N410" s="9"/>
    </row>
    <row r="411" spans="1:14" x14ac:dyDescent="0.25">
      <c r="A411" t="s">
        <v>70</v>
      </c>
      <c r="B411">
        <v>2050</v>
      </c>
      <c r="C411" t="s">
        <v>66</v>
      </c>
      <c r="D411" t="s">
        <v>85</v>
      </c>
      <c r="E411" t="s">
        <v>86</v>
      </c>
      <c r="F411">
        <v>0</v>
      </c>
      <c r="G411">
        <v>0</v>
      </c>
      <c r="H411">
        <v>0</v>
      </c>
      <c r="I411">
        <v>0</v>
      </c>
      <c r="J411" s="1">
        <v>0</v>
      </c>
      <c r="K411" s="1">
        <v>0</v>
      </c>
      <c r="L411" s="1">
        <v>0</v>
      </c>
      <c r="M411" s="9"/>
      <c r="N411" s="9"/>
    </row>
    <row r="412" spans="1:14" x14ac:dyDescent="0.25">
      <c r="A412" t="s">
        <v>70</v>
      </c>
      <c r="B412">
        <v>2050</v>
      </c>
      <c r="C412" t="s">
        <v>66</v>
      </c>
      <c r="D412" t="s">
        <v>63</v>
      </c>
      <c r="E412" t="s">
        <v>87</v>
      </c>
      <c r="F412">
        <v>-0.04</v>
      </c>
      <c r="G412">
        <v>24.88</v>
      </c>
      <c r="H412">
        <v>0.01</v>
      </c>
      <c r="I412">
        <v>2.81</v>
      </c>
      <c r="J412" s="1">
        <v>19500</v>
      </c>
      <c r="K412" s="1">
        <v>2.0099999999999998</v>
      </c>
      <c r="L412" s="1">
        <v>548</v>
      </c>
      <c r="M412" s="9"/>
      <c r="N412" s="9"/>
    </row>
    <row r="413" spans="1:14" x14ac:dyDescent="0.25">
      <c r="A413" t="s">
        <v>70</v>
      </c>
      <c r="B413">
        <v>2050</v>
      </c>
      <c r="C413" t="s">
        <v>66</v>
      </c>
      <c r="D413" t="s">
        <v>88</v>
      </c>
      <c r="E413" t="s">
        <v>89</v>
      </c>
      <c r="F413">
        <v>0</v>
      </c>
      <c r="G413">
        <v>0</v>
      </c>
      <c r="H413">
        <v>0</v>
      </c>
      <c r="I413">
        <v>0</v>
      </c>
      <c r="J413" s="1">
        <v>0</v>
      </c>
      <c r="K413" s="1">
        <v>0</v>
      </c>
      <c r="L413" s="1">
        <v>0</v>
      </c>
      <c r="M413" s="9"/>
      <c r="N413" s="9"/>
    </row>
    <row r="414" spans="1:14" x14ac:dyDescent="0.25">
      <c r="A414" t="s">
        <v>70</v>
      </c>
      <c r="B414">
        <v>2050</v>
      </c>
      <c r="C414" t="s">
        <v>66</v>
      </c>
      <c r="D414" t="s">
        <v>49</v>
      </c>
      <c r="E414" t="s">
        <v>90</v>
      </c>
      <c r="F414">
        <v>-0.16</v>
      </c>
      <c r="G414">
        <v>22.58</v>
      </c>
      <c r="H414">
        <v>0</v>
      </c>
      <c r="I414">
        <v>1.76</v>
      </c>
      <c r="J414" s="1">
        <v>4500</v>
      </c>
      <c r="K414" s="1">
        <v>3.8699999999999998E-2</v>
      </c>
      <c r="L414" s="1">
        <v>79.099999999999994</v>
      </c>
      <c r="M414" s="9"/>
      <c r="N414" s="9"/>
    </row>
    <row r="415" spans="1:14" x14ac:dyDescent="0.25">
      <c r="A415" t="s">
        <v>70</v>
      </c>
      <c r="B415">
        <v>2050</v>
      </c>
      <c r="C415" t="s">
        <v>66</v>
      </c>
      <c r="D415" t="s">
        <v>30</v>
      </c>
      <c r="E415" t="s">
        <v>91</v>
      </c>
      <c r="F415">
        <v>-0.01</v>
      </c>
      <c r="G415">
        <v>22.84</v>
      </c>
      <c r="H415">
        <v>0</v>
      </c>
      <c r="I415">
        <v>1.39</v>
      </c>
      <c r="J415" s="1">
        <v>7.57</v>
      </c>
      <c r="K415" s="1">
        <v>0</v>
      </c>
      <c r="L415" s="1">
        <v>0.105</v>
      </c>
      <c r="M415" s="9"/>
      <c r="N415" s="9"/>
    </row>
    <row r="416" spans="1:14" x14ac:dyDescent="0.25">
      <c r="A416" t="s">
        <v>70</v>
      </c>
      <c r="B416">
        <v>2050</v>
      </c>
      <c r="C416" t="s">
        <v>66</v>
      </c>
      <c r="D416" t="s">
        <v>92</v>
      </c>
      <c r="E416" t="s">
        <v>93</v>
      </c>
      <c r="F416">
        <v>0</v>
      </c>
      <c r="G416">
        <v>0</v>
      </c>
      <c r="H416">
        <v>0</v>
      </c>
      <c r="I416">
        <v>0</v>
      </c>
      <c r="J416" s="1">
        <v>0</v>
      </c>
      <c r="K416" s="1">
        <v>0</v>
      </c>
      <c r="L416" s="1">
        <v>0</v>
      </c>
      <c r="M416" s="9"/>
      <c r="N416" s="9"/>
    </row>
    <row r="417" spans="1:14" x14ac:dyDescent="0.25">
      <c r="A417" t="s">
        <v>70</v>
      </c>
      <c r="B417">
        <v>2050</v>
      </c>
      <c r="C417" t="s">
        <v>66</v>
      </c>
      <c r="D417" t="s">
        <v>94</v>
      </c>
      <c r="E417" t="s">
        <v>95</v>
      </c>
      <c r="F417">
        <v>0</v>
      </c>
      <c r="G417">
        <v>0</v>
      </c>
      <c r="H417">
        <v>0</v>
      </c>
      <c r="I417">
        <v>0</v>
      </c>
      <c r="J417" s="1">
        <v>0</v>
      </c>
      <c r="K417" s="1">
        <v>0</v>
      </c>
      <c r="L417" s="1">
        <v>0</v>
      </c>
      <c r="M417" s="9"/>
      <c r="N417" s="9"/>
    </row>
    <row r="418" spans="1:14" x14ac:dyDescent="0.25">
      <c r="A418" t="s">
        <v>70</v>
      </c>
      <c r="B418">
        <v>2050</v>
      </c>
      <c r="C418" t="s">
        <v>66</v>
      </c>
      <c r="D418" t="s">
        <v>96</v>
      </c>
      <c r="E418" t="s">
        <v>97</v>
      </c>
      <c r="F418">
        <v>0</v>
      </c>
      <c r="G418">
        <v>0</v>
      </c>
      <c r="H418">
        <v>0</v>
      </c>
      <c r="I418">
        <v>0</v>
      </c>
      <c r="J418" s="1">
        <v>0</v>
      </c>
      <c r="K418" s="1">
        <v>0</v>
      </c>
      <c r="L418" s="1">
        <v>0</v>
      </c>
      <c r="M418" s="9"/>
      <c r="N418" s="9"/>
    </row>
    <row r="419" spans="1:14" x14ac:dyDescent="0.25">
      <c r="A419" t="s">
        <v>70</v>
      </c>
      <c r="B419">
        <v>2050</v>
      </c>
      <c r="C419" t="s">
        <v>66</v>
      </c>
      <c r="D419" t="s">
        <v>98</v>
      </c>
      <c r="E419" t="s">
        <v>99</v>
      </c>
      <c r="F419">
        <v>0</v>
      </c>
      <c r="G419">
        <v>0</v>
      </c>
      <c r="H419">
        <v>0</v>
      </c>
      <c r="I419">
        <v>0</v>
      </c>
      <c r="J419" s="1">
        <v>0</v>
      </c>
      <c r="K419" s="1">
        <v>0</v>
      </c>
      <c r="L419" s="1">
        <v>0</v>
      </c>
      <c r="M419" s="9"/>
      <c r="N419" s="9"/>
    </row>
    <row r="420" spans="1:14" x14ac:dyDescent="0.25">
      <c r="A420" t="s">
        <v>70</v>
      </c>
      <c r="B420">
        <v>2050</v>
      </c>
      <c r="C420" t="s">
        <v>66</v>
      </c>
      <c r="D420" t="s">
        <v>100</v>
      </c>
      <c r="E420" t="s">
        <v>101</v>
      </c>
      <c r="F420">
        <v>0</v>
      </c>
      <c r="G420">
        <v>0</v>
      </c>
      <c r="H420">
        <v>0</v>
      </c>
      <c r="I420">
        <v>0</v>
      </c>
      <c r="J420" s="1">
        <v>0</v>
      </c>
      <c r="K420" s="1">
        <v>0</v>
      </c>
      <c r="L420" s="1">
        <v>0</v>
      </c>
      <c r="M420" s="9"/>
      <c r="N420" s="9"/>
    </row>
    <row r="421" spans="1:14" x14ac:dyDescent="0.25">
      <c r="A421" t="s">
        <v>70</v>
      </c>
      <c r="B421">
        <v>2050</v>
      </c>
      <c r="C421" t="s">
        <v>66</v>
      </c>
      <c r="D421" t="s">
        <v>102</v>
      </c>
      <c r="E421" t="s">
        <v>103</v>
      </c>
      <c r="F421">
        <v>0</v>
      </c>
      <c r="G421">
        <v>0</v>
      </c>
      <c r="H421">
        <v>0</v>
      </c>
      <c r="I421">
        <v>0</v>
      </c>
      <c r="J421" s="1">
        <v>0</v>
      </c>
      <c r="K421" s="1">
        <v>0</v>
      </c>
      <c r="L421" s="1">
        <v>0</v>
      </c>
      <c r="M421" s="9"/>
      <c r="N421" s="9"/>
    </row>
    <row r="422" spans="1:14" x14ac:dyDescent="0.25">
      <c r="A422" t="s">
        <v>70</v>
      </c>
      <c r="B422">
        <v>2050</v>
      </c>
      <c r="C422" t="s">
        <v>66</v>
      </c>
      <c r="D422" t="s">
        <v>104</v>
      </c>
      <c r="E422" t="s">
        <v>105</v>
      </c>
      <c r="F422">
        <v>0</v>
      </c>
      <c r="G422">
        <v>0</v>
      </c>
      <c r="H422">
        <v>0</v>
      </c>
      <c r="I422">
        <v>0</v>
      </c>
      <c r="J422" s="1">
        <v>0</v>
      </c>
      <c r="K422" s="1">
        <v>0</v>
      </c>
      <c r="L422" s="1">
        <v>0</v>
      </c>
      <c r="M422" s="9"/>
      <c r="N422" s="9"/>
    </row>
    <row r="423" spans="1:14" x14ac:dyDescent="0.25">
      <c r="A423" t="s">
        <v>70</v>
      </c>
      <c r="B423">
        <v>2050</v>
      </c>
      <c r="C423" t="s">
        <v>66</v>
      </c>
      <c r="D423" t="s">
        <v>106</v>
      </c>
      <c r="E423" t="s">
        <v>107</v>
      </c>
      <c r="F423">
        <v>0.02</v>
      </c>
      <c r="G423">
        <v>30.78</v>
      </c>
      <c r="H423">
        <v>0.03</v>
      </c>
      <c r="I423">
        <v>6.53</v>
      </c>
      <c r="J423" s="1">
        <v>33.1</v>
      </c>
      <c r="K423" s="1">
        <v>9.7900000000000001E-3</v>
      </c>
      <c r="L423" s="1">
        <v>2.16</v>
      </c>
      <c r="M423" s="9"/>
      <c r="N423" s="9"/>
    </row>
    <row r="424" spans="1:14" x14ac:dyDescent="0.25">
      <c r="A424" t="s">
        <v>70</v>
      </c>
      <c r="B424">
        <v>2050</v>
      </c>
      <c r="C424" t="s">
        <v>66</v>
      </c>
      <c r="D424" t="s">
        <v>108</v>
      </c>
      <c r="E424" t="s">
        <v>109</v>
      </c>
      <c r="F424">
        <v>0</v>
      </c>
      <c r="G424">
        <v>0</v>
      </c>
      <c r="H424">
        <v>0</v>
      </c>
      <c r="I424">
        <v>0</v>
      </c>
      <c r="J424" s="1">
        <v>0</v>
      </c>
      <c r="K424" s="1">
        <v>0</v>
      </c>
      <c r="L424" s="1">
        <v>0</v>
      </c>
      <c r="M424" s="9"/>
      <c r="N424" s="9"/>
    </row>
    <row r="425" spans="1:14" x14ac:dyDescent="0.25">
      <c r="A425" t="s">
        <v>70</v>
      </c>
      <c r="B425">
        <v>2050</v>
      </c>
      <c r="C425" t="s">
        <v>66</v>
      </c>
      <c r="D425" t="s">
        <v>110</v>
      </c>
      <c r="E425" t="s">
        <v>111</v>
      </c>
      <c r="F425">
        <v>0</v>
      </c>
      <c r="G425">
        <v>0</v>
      </c>
      <c r="H425">
        <v>0</v>
      </c>
      <c r="I425">
        <v>0</v>
      </c>
      <c r="J425" s="1">
        <v>0</v>
      </c>
      <c r="K425" s="1">
        <v>0</v>
      </c>
      <c r="L425" s="1">
        <v>0</v>
      </c>
      <c r="M425" s="9"/>
      <c r="N425" s="9"/>
    </row>
    <row r="426" spans="1:14" x14ac:dyDescent="0.25">
      <c r="A426" t="s">
        <v>70</v>
      </c>
      <c r="B426">
        <v>2050</v>
      </c>
      <c r="C426" t="s">
        <v>66</v>
      </c>
      <c r="D426" t="s">
        <v>112</v>
      </c>
      <c r="E426" t="s">
        <v>113</v>
      </c>
      <c r="F426">
        <v>0.34</v>
      </c>
      <c r="G426">
        <v>36.33</v>
      </c>
      <c r="H426">
        <v>0.42</v>
      </c>
      <c r="I426">
        <v>9.17</v>
      </c>
      <c r="J426" s="1">
        <v>364</v>
      </c>
      <c r="K426" s="1">
        <v>1.55</v>
      </c>
      <c r="L426" s="1">
        <v>33.4</v>
      </c>
      <c r="M426" s="9"/>
      <c r="N426" s="9"/>
    </row>
    <row r="427" spans="1:14" x14ac:dyDescent="0.25">
      <c r="A427" t="s">
        <v>70</v>
      </c>
      <c r="B427">
        <v>2050</v>
      </c>
      <c r="C427" t="s">
        <v>66</v>
      </c>
      <c r="D427" t="s">
        <v>114</v>
      </c>
      <c r="E427" t="s">
        <v>115</v>
      </c>
      <c r="F427">
        <v>-0.1</v>
      </c>
      <c r="G427">
        <v>26.99</v>
      </c>
      <c r="H427">
        <v>0.01</v>
      </c>
      <c r="I427">
        <v>3.82</v>
      </c>
      <c r="J427" s="1">
        <v>50.2</v>
      </c>
      <c r="K427" s="1">
        <v>6.1599999999999997E-3</v>
      </c>
      <c r="L427" s="1">
        <v>1.92</v>
      </c>
      <c r="M427" s="9"/>
      <c r="N427" s="9"/>
    </row>
    <row r="428" spans="1:14" x14ac:dyDescent="0.25">
      <c r="A428" t="s">
        <v>70</v>
      </c>
      <c r="B428">
        <v>2050</v>
      </c>
      <c r="C428" t="s">
        <v>66</v>
      </c>
      <c r="D428" t="s">
        <v>116</v>
      </c>
      <c r="E428" t="s">
        <v>117</v>
      </c>
      <c r="F428">
        <v>5.56</v>
      </c>
      <c r="G428">
        <v>44.79</v>
      </c>
      <c r="H428">
        <v>5.05</v>
      </c>
      <c r="I428">
        <v>15.33</v>
      </c>
      <c r="J428" s="1">
        <v>4.13</v>
      </c>
      <c r="K428" s="1">
        <v>0.20899999999999999</v>
      </c>
      <c r="L428" s="1">
        <v>0.63300000000000001</v>
      </c>
      <c r="M428" s="9"/>
      <c r="N428" s="9"/>
    </row>
    <row r="429" spans="1:14" x14ac:dyDescent="0.25">
      <c r="A429" t="s">
        <v>70</v>
      </c>
      <c r="B429">
        <v>2050</v>
      </c>
      <c r="C429" t="s">
        <v>66</v>
      </c>
      <c r="D429" t="s">
        <v>60</v>
      </c>
      <c r="E429" t="s">
        <v>118</v>
      </c>
      <c r="F429">
        <v>-0.53</v>
      </c>
      <c r="G429">
        <v>31.45</v>
      </c>
      <c r="H429">
        <v>0.13</v>
      </c>
      <c r="I429">
        <v>6.85</v>
      </c>
      <c r="J429" s="1">
        <v>26700</v>
      </c>
      <c r="K429" s="1">
        <v>35</v>
      </c>
      <c r="L429" s="1">
        <v>1830</v>
      </c>
      <c r="M429" s="9"/>
      <c r="N429" s="9"/>
    </row>
    <row r="430" spans="1:14" x14ac:dyDescent="0.25">
      <c r="A430" t="s">
        <v>70</v>
      </c>
      <c r="B430">
        <v>2050</v>
      </c>
      <c r="C430" t="s">
        <v>66</v>
      </c>
      <c r="D430" t="s">
        <v>119</v>
      </c>
      <c r="E430" t="s">
        <v>120</v>
      </c>
      <c r="F430">
        <v>0</v>
      </c>
      <c r="G430">
        <v>0</v>
      </c>
      <c r="H430">
        <v>0</v>
      </c>
      <c r="I430">
        <v>0</v>
      </c>
      <c r="J430" s="1">
        <v>0</v>
      </c>
      <c r="K430" s="1">
        <v>0</v>
      </c>
      <c r="L430" s="1">
        <v>0</v>
      </c>
      <c r="M430" s="9"/>
      <c r="N430" s="9"/>
    </row>
    <row r="431" spans="1:14" x14ac:dyDescent="0.25">
      <c r="A431" t="s">
        <v>70</v>
      </c>
      <c r="B431">
        <v>2050</v>
      </c>
      <c r="C431" t="s">
        <v>66</v>
      </c>
      <c r="D431" t="s">
        <v>41</v>
      </c>
      <c r="E431" t="s">
        <v>121</v>
      </c>
      <c r="F431">
        <v>0</v>
      </c>
      <c r="G431">
        <v>0</v>
      </c>
      <c r="H431">
        <v>0</v>
      </c>
      <c r="I431">
        <v>0</v>
      </c>
      <c r="J431" s="1">
        <v>0</v>
      </c>
      <c r="K431" s="1">
        <v>0</v>
      </c>
      <c r="L431" s="1">
        <v>0</v>
      </c>
      <c r="M431" s="9"/>
      <c r="N431" s="9"/>
    </row>
    <row r="432" spans="1:14" x14ac:dyDescent="0.25">
      <c r="A432" t="s">
        <v>70</v>
      </c>
      <c r="B432">
        <v>2050</v>
      </c>
      <c r="C432" t="s">
        <v>66</v>
      </c>
      <c r="D432" t="s">
        <v>122</v>
      </c>
      <c r="E432" t="s">
        <v>123</v>
      </c>
      <c r="F432">
        <v>0</v>
      </c>
      <c r="G432">
        <v>24.23</v>
      </c>
      <c r="H432">
        <v>0</v>
      </c>
      <c r="I432">
        <v>1.94</v>
      </c>
      <c r="J432" s="1">
        <v>5.62</v>
      </c>
      <c r="K432" s="1">
        <v>0</v>
      </c>
      <c r="L432" s="1">
        <v>0.109</v>
      </c>
      <c r="M432" s="9"/>
      <c r="N432" s="9"/>
    </row>
    <row r="433" spans="1:14" x14ac:dyDescent="0.25">
      <c r="A433" t="s">
        <v>70</v>
      </c>
      <c r="B433">
        <v>2050</v>
      </c>
      <c r="C433" t="s">
        <v>66</v>
      </c>
      <c r="D433" t="s">
        <v>124</v>
      </c>
      <c r="E433" t="s">
        <v>125</v>
      </c>
      <c r="F433">
        <v>0</v>
      </c>
      <c r="G433">
        <v>0</v>
      </c>
      <c r="H433">
        <v>0</v>
      </c>
      <c r="I433">
        <v>0</v>
      </c>
      <c r="J433" s="1">
        <v>0</v>
      </c>
      <c r="K433" s="1">
        <v>0</v>
      </c>
      <c r="L433" s="1">
        <v>0</v>
      </c>
      <c r="M433" s="9"/>
      <c r="N433" s="9"/>
    </row>
    <row r="434" spans="1:14" x14ac:dyDescent="0.25">
      <c r="A434" t="s">
        <v>70</v>
      </c>
      <c r="B434">
        <v>2050</v>
      </c>
      <c r="C434" t="s">
        <v>66</v>
      </c>
      <c r="D434" t="s">
        <v>126</v>
      </c>
      <c r="E434" t="s">
        <v>127</v>
      </c>
      <c r="F434">
        <v>0</v>
      </c>
      <c r="G434">
        <v>0</v>
      </c>
      <c r="H434">
        <v>0</v>
      </c>
      <c r="I434">
        <v>0</v>
      </c>
      <c r="J434" s="1">
        <v>0</v>
      </c>
      <c r="K434" s="1">
        <v>0</v>
      </c>
      <c r="L434" s="1">
        <v>0</v>
      </c>
      <c r="M434" s="9"/>
      <c r="N434" s="9"/>
    </row>
    <row r="435" spans="1:14" x14ac:dyDescent="0.25">
      <c r="A435" t="s">
        <v>70</v>
      </c>
      <c r="B435">
        <v>2050</v>
      </c>
      <c r="C435" t="s">
        <v>66</v>
      </c>
      <c r="D435" t="s">
        <v>128</v>
      </c>
      <c r="E435" t="s">
        <v>129</v>
      </c>
      <c r="F435">
        <v>2.11</v>
      </c>
      <c r="G435">
        <v>33.020000000000003</v>
      </c>
      <c r="H435">
        <v>2.02</v>
      </c>
      <c r="I435">
        <v>8.1999999999999993</v>
      </c>
      <c r="J435" s="1">
        <v>19.600000000000001</v>
      </c>
      <c r="K435" s="1">
        <v>0.39600000000000002</v>
      </c>
      <c r="L435" s="1">
        <v>1.6</v>
      </c>
      <c r="M435" s="9"/>
      <c r="N435" s="9"/>
    </row>
    <row r="436" spans="1:14" x14ac:dyDescent="0.25">
      <c r="A436" t="s">
        <v>70</v>
      </c>
      <c r="B436">
        <v>2050</v>
      </c>
      <c r="C436" t="s">
        <v>66</v>
      </c>
      <c r="D436" t="s">
        <v>130</v>
      </c>
      <c r="E436" t="s">
        <v>131</v>
      </c>
      <c r="F436">
        <v>0</v>
      </c>
      <c r="G436">
        <v>0</v>
      </c>
      <c r="H436">
        <v>0</v>
      </c>
      <c r="I436">
        <v>0</v>
      </c>
      <c r="J436" s="1">
        <v>0</v>
      </c>
      <c r="K436" s="1">
        <v>0</v>
      </c>
      <c r="L436" s="1">
        <v>0</v>
      </c>
      <c r="M436" s="9"/>
      <c r="N436" s="9"/>
    </row>
    <row r="437" spans="1:14" x14ac:dyDescent="0.25">
      <c r="A437" t="s">
        <v>70</v>
      </c>
      <c r="B437">
        <v>2050</v>
      </c>
      <c r="C437" t="s">
        <v>66</v>
      </c>
      <c r="D437" t="s">
        <v>58</v>
      </c>
      <c r="E437" t="s">
        <v>132</v>
      </c>
      <c r="F437">
        <v>8.9499999999999993</v>
      </c>
      <c r="G437">
        <v>44.14</v>
      </c>
      <c r="H437">
        <v>8.5</v>
      </c>
      <c r="I437">
        <v>14.93</v>
      </c>
      <c r="J437" s="1">
        <v>2030</v>
      </c>
      <c r="K437" s="1">
        <v>173</v>
      </c>
      <c r="L437" s="1">
        <v>303</v>
      </c>
      <c r="M437" s="9"/>
      <c r="N437" s="9"/>
    </row>
    <row r="438" spans="1:14" x14ac:dyDescent="0.25">
      <c r="A438" t="s">
        <v>70</v>
      </c>
      <c r="B438">
        <v>2050</v>
      </c>
      <c r="C438" t="s">
        <v>66</v>
      </c>
      <c r="D438" t="s">
        <v>133</v>
      </c>
      <c r="E438" t="s">
        <v>134</v>
      </c>
      <c r="F438">
        <v>9.66</v>
      </c>
      <c r="G438">
        <v>41.56</v>
      </c>
      <c r="H438">
        <v>8.83</v>
      </c>
      <c r="I438">
        <v>12.73</v>
      </c>
      <c r="J438" s="1">
        <v>71</v>
      </c>
      <c r="K438" s="1">
        <v>6.27</v>
      </c>
      <c r="L438" s="1">
        <v>9.0399999999999991</v>
      </c>
      <c r="M438" s="9"/>
      <c r="N438" s="9"/>
    </row>
    <row r="439" spans="1:14" x14ac:dyDescent="0.25">
      <c r="A439" t="s">
        <v>70</v>
      </c>
      <c r="B439">
        <v>2050</v>
      </c>
      <c r="C439" t="s">
        <v>66</v>
      </c>
      <c r="D439" t="s">
        <v>135</v>
      </c>
      <c r="E439" t="s">
        <v>136</v>
      </c>
      <c r="F439">
        <v>0</v>
      </c>
      <c r="G439">
        <v>0</v>
      </c>
      <c r="H439">
        <v>0</v>
      </c>
      <c r="I439">
        <v>0</v>
      </c>
      <c r="J439" s="1">
        <v>0</v>
      </c>
      <c r="K439" s="1">
        <v>0</v>
      </c>
      <c r="L439" s="1">
        <v>0</v>
      </c>
      <c r="M439" s="9"/>
      <c r="N439" s="9"/>
    </row>
    <row r="440" spans="1:14" x14ac:dyDescent="0.25">
      <c r="A440" t="s">
        <v>70</v>
      </c>
      <c r="B440">
        <v>2050</v>
      </c>
      <c r="C440" t="s">
        <v>66</v>
      </c>
      <c r="D440" t="s">
        <v>62</v>
      </c>
      <c r="E440" t="s">
        <v>137</v>
      </c>
      <c r="F440">
        <v>0</v>
      </c>
      <c r="G440">
        <v>0</v>
      </c>
      <c r="H440">
        <v>0</v>
      </c>
      <c r="I440">
        <v>0</v>
      </c>
      <c r="J440" s="1">
        <v>0</v>
      </c>
      <c r="K440" s="1">
        <v>0</v>
      </c>
      <c r="L440" s="1">
        <v>0</v>
      </c>
      <c r="M440" s="9"/>
      <c r="N440" s="9"/>
    </row>
    <row r="441" spans="1:14" x14ac:dyDescent="0.25">
      <c r="A441" t="s">
        <v>70</v>
      </c>
      <c r="B441">
        <v>2050</v>
      </c>
      <c r="C441" t="s">
        <v>66</v>
      </c>
      <c r="D441" t="s">
        <v>51</v>
      </c>
      <c r="E441" t="s">
        <v>138</v>
      </c>
      <c r="F441">
        <v>0.77</v>
      </c>
      <c r="G441">
        <v>28.29</v>
      </c>
      <c r="H441">
        <v>0.84</v>
      </c>
      <c r="I441">
        <v>5.2</v>
      </c>
      <c r="J441" s="1">
        <v>3090</v>
      </c>
      <c r="K441" s="1">
        <v>25.9</v>
      </c>
      <c r="L441" s="1">
        <v>161</v>
      </c>
      <c r="M441" s="9"/>
      <c r="N441" s="9"/>
    </row>
    <row r="442" spans="1:14" x14ac:dyDescent="0.25">
      <c r="A442" t="s">
        <v>70</v>
      </c>
      <c r="B442">
        <v>2050</v>
      </c>
      <c r="C442" t="s">
        <v>66</v>
      </c>
      <c r="D442" t="s">
        <v>139</v>
      </c>
      <c r="E442" t="s">
        <v>140</v>
      </c>
      <c r="F442">
        <v>0</v>
      </c>
      <c r="G442">
        <v>0</v>
      </c>
      <c r="H442">
        <v>0</v>
      </c>
      <c r="I442">
        <v>0</v>
      </c>
      <c r="J442" s="1">
        <v>0</v>
      </c>
      <c r="K442" s="1">
        <v>0</v>
      </c>
      <c r="L442" s="1">
        <v>0</v>
      </c>
      <c r="M442" s="9"/>
      <c r="N442" s="9"/>
    </row>
    <row r="443" spans="1:14" x14ac:dyDescent="0.25">
      <c r="A443" t="s">
        <v>70</v>
      </c>
      <c r="B443">
        <v>2050</v>
      </c>
      <c r="C443" t="s">
        <v>66</v>
      </c>
      <c r="D443" t="s">
        <v>141</v>
      </c>
      <c r="E443" t="s">
        <v>142</v>
      </c>
      <c r="F443">
        <v>0</v>
      </c>
      <c r="G443">
        <v>0</v>
      </c>
      <c r="H443">
        <v>0</v>
      </c>
      <c r="I443">
        <v>0</v>
      </c>
      <c r="J443" s="1">
        <v>0</v>
      </c>
      <c r="K443" s="1">
        <v>0</v>
      </c>
      <c r="L443" s="1">
        <v>0</v>
      </c>
      <c r="M443" s="9"/>
      <c r="N443" s="9"/>
    </row>
    <row r="444" spans="1:14" x14ac:dyDescent="0.25">
      <c r="A444" t="s">
        <v>70</v>
      </c>
      <c r="B444">
        <v>2050</v>
      </c>
      <c r="C444" t="s">
        <v>66</v>
      </c>
      <c r="D444" t="s">
        <v>52</v>
      </c>
      <c r="E444" t="s">
        <v>143</v>
      </c>
      <c r="F444">
        <v>-0.4</v>
      </c>
      <c r="G444">
        <v>31.21</v>
      </c>
      <c r="H444">
        <v>0.21</v>
      </c>
      <c r="I444">
        <v>6.09</v>
      </c>
      <c r="J444" s="1">
        <v>228</v>
      </c>
      <c r="K444" s="1">
        <v>0.47499999999999998</v>
      </c>
      <c r="L444" s="1">
        <v>13.9</v>
      </c>
      <c r="M444" s="9"/>
      <c r="N444" s="9"/>
    </row>
    <row r="445" spans="1:14" x14ac:dyDescent="0.25">
      <c r="A445" t="s">
        <v>70</v>
      </c>
      <c r="B445">
        <v>2050</v>
      </c>
      <c r="C445" t="s">
        <v>66</v>
      </c>
      <c r="D445" t="s">
        <v>144</v>
      </c>
      <c r="E445" t="s">
        <v>145</v>
      </c>
      <c r="F445">
        <v>-0.01</v>
      </c>
      <c r="G445">
        <v>18.68</v>
      </c>
      <c r="H445">
        <v>0</v>
      </c>
      <c r="I445">
        <v>0.17</v>
      </c>
      <c r="J445" s="1">
        <v>621</v>
      </c>
      <c r="K445" s="1">
        <v>0</v>
      </c>
      <c r="L445" s="1">
        <v>1.03</v>
      </c>
      <c r="M445" s="9"/>
      <c r="N445" s="9"/>
    </row>
    <row r="446" spans="1:14" x14ac:dyDescent="0.25">
      <c r="A446" t="s">
        <v>70</v>
      </c>
      <c r="B446">
        <v>2050</v>
      </c>
      <c r="C446" t="s">
        <v>66</v>
      </c>
      <c r="D446" t="s">
        <v>146</v>
      </c>
      <c r="E446" t="s">
        <v>147</v>
      </c>
      <c r="F446">
        <v>0</v>
      </c>
      <c r="G446">
        <v>0</v>
      </c>
      <c r="H446">
        <v>0</v>
      </c>
      <c r="I446">
        <v>0</v>
      </c>
      <c r="J446" s="1">
        <v>0</v>
      </c>
      <c r="K446" s="1">
        <v>0</v>
      </c>
      <c r="L446" s="1">
        <v>0</v>
      </c>
      <c r="M446" s="9"/>
      <c r="N446" s="9"/>
    </row>
    <row r="447" spans="1:14" x14ac:dyDescent="0.25">
      <c r="A447" t="s">
        <v>70</v>
      </c>
      <c r="B447">
        <v>2050</v>
      </c>
      <c r="C447" t="s">
        <v>66</v>
      </c>
      <c r="D447" t="s">
        <v>148</v>
      </c>
      <c r="E447" t="s">
        <v>149</v>
      </c>
      <c r="F447">
        <v>3.79</v>
      </c>
      <c r="G447">
        <v>34.72</v>
      </c>
      <c r="H447">
        <v>3.49</v>
      </c>
      <c r="I447">
        <v>8.4499999999999993</v>
      </c>
      <c r="J447" s="1">
        <v>228</v>
      </c>
      <c r="K447" s="1">
        <v>7.98</v>
      </c>
      <c r="L447" s="1">
        <v>19.3</v>
      </c>
      <c r="M447" s="9"/>
      <c r="N447" s="9"/>
    </row>
    <row r="448" spans="1:14" x14ac:dyDescent="0.25">
      <c r="A448" t="s">
        <v>70</v>
      </c>
      <c r="B448">
        <v>2050</v>
      </c>
      <c r="C448" t="s">
        <v>66</v>
      </c>
      <c r="D448" t="s">
        <v>150</v>
      </c>
      <c r="E448" t="s">
        <v>151</v>
      </c>
      <c r="F448">
        <v>0</v>
      </c>
      <c r="G448">
        <v>0</v>
      </c>
      <c r="H448">
        <v>0</v>
      </c>
      <c r="I448">
        <v>0</v>
      </c>
      <c r="J448" s="1">
        <v>0</v>
      </c>
      <c r="K448" s="1">
        <v>0</v>
      </c>
      <c r="L448" s="1">
        <v>0</v>
      </c>
      <c r="M448" s="9"/>
      <c r="N448" s="9"/>
    </row>
    <row r="449" spans="1:14" x14ac:dyDescent="0.25">
      <c r="A449" t="s">
        <v>70</v>
      </c>
      <c r="B449">
        <v>2050</v>
      </c>
      <c r="C449" t="s">
        <v>66</v>
      </c>
      <c r="D449" t="s">
        <v>152</v>
      </c>
      <c r="E449" t="s">
        <v>153</v>
      </c>
      <c r="F449">
        <v>0.23</v>
      </c>
      <c r="G449">
        <v>25.96</v>
      </c>
      <c r="H449">
        <v>0.26</v>
      </c>
      <c r="I449">
        <v>3.08</v>
      </c>
      <c r="J449" s="1">
        <v>1020</v>
      </c>
      <c r="K449" s="1">
        <v>2.65</v>
      </c>
      <c r="L449" s="1">
        <v>31.4</v>
      </c>
      <c r="M449" s="9"/>
      <c r="N449" s="9"/>
    </row>
    <row r="450" spans="1:14" x14ac:dyDescent="0.25">
      <c r="A450" t="s">
        <v>70</v>
      </c>
      <c r="B450">
        <v>2050</v>
      </c>
      <c r="C450" t="s">
        <v>66</v>
      </c>
      <c r="D450" t="s">
        <v>154</v>
      </c>
      <c r="E450" t="s">
        <v>155</v>
      </c>
      <c r="F450">
        <v>-0.63</v>
      </c>
      <c r="G450">
        <v>31.6</v>
      </c>
      <c r="H450">
        <v>0</v>
      </c>
      <c r="I450">
        <v>6.97</v>
      </c>
      <c r="J450" s="1">
        <v>2.4700000000000002</v>
      </c>
      <c r="K450" s="1">
        <v>0</v>
      </c>
      <c r="L450" s="1">
        <v>0.17199999999999999</v>
      </c>
      <c r="M450" s="9"/>
      <c r="N450" s="9"/>
    </row>
    <row r="451" spans="1:14" x14ac:dyDescent="0.25">
      <c r="A451" t="s">
        <v>70</v>
      </c>
      <c r="B451">
        <v>2050</v>
      </c>
      <c r="C451" t="s">
        <v>66</v>
      </c>
      <c r="D451" t="s">
        <v>156</v>
      </c>
      <c r="E451" t="s">
        <v>157</v>
      </c>
      <c r="F451">
        <v>0</v>
      </c>
      <c r="G451">
        <v>0</v>
      </c>
      <c r="H451">
        <v>0</v>
      </c>
      <c r="I451">
        <v>0</v>
      </c>
      <c r="J451" s="1">
        <v>0</v>
      </c>
      <c r="K451" s="1">
        <v>0</v>
      </c>
      <c r="L451" s="1">
        <v>0</v>
      </c>
      <c r="M451" s="9"/>
      <c r="N451" s="9"/>
    </row>
    <row r="452" spans="1:14" x14ac:dyDescent="0.25">
      <c r="A452" t="s">
        <v>70</v>
      </c>
      <c r="B452">
        <v>2050</v>
      </c>
      <c r="C452" t="s">
        <v>66</v>
      </c>
      <c r="D452" t="s">
        <v>158</v>
      </c>
      <c r="E452" t="s">
        <v>159</v>
      </c>
      <c r="F452">
        <v>0</v>
      </c>
      <c r="G452">
        <v>0</v>
      </c>
      <c r="H452">
        <v>0</v>
      </c>
      <c r="I452">
        <v>0</v>
      </c>
      <c r="J452" s="1">
        <v>0</v>
      </c>
      <c r="K452" s="1">
        <v>0</v>
      </c>
      <c r="L452" s="1">
        <v>0</v>
      </c>
      <c r="M452" s="9"/>
      <c r="N452" s="9"/>
    </row>
    <row r="453" spans="1:14" x14ac:dyDescent="0.25">
      <c r="A453" t="s">
        <v>70</v>
      </c>
      <c r="B453">
        <v>2050</v>
      </c>
      <c r="C453" t="s">
        <v>66</v>
      </c>
      <c r="D453" t="s">
        <v>160</v>
      </c>
      <c r="E453" t="s">
        <v>161</v>
      </c>
      <c r="F453">
        <v>0</v>
      </c>
      <c r="G453">
        <v>0</v>
      </c>
      <c r="H453">
        <v>0</v>
      </c>
      <c r="I453">
        <v>0</v>
      </c>
      <c r="J453" s="1">
        <v>0</v>
      </c>
      <c r="K453" s="1">
        <v>0</v>
      </c>
      <c r="L453" s="1">
        <v>0</v>
      </c>
      <c r="M453" s="9"/>
      <c r="N453" s="9"/>
    </row>
    <row r="454" spans="1:14" x14ac:dyDescent="0.25">
      <c r="A454" t="s">
        <v>70</v>
      </c>
      <c r="B454">
        <v>2050</v>
      </c>
      <c r="C454" t="s">
        <v>66</v>
      </c>
      <c r="D454" t="s">
        <v>162</v>
      </c>
      <c r="E454" t="s">
        <v>163</v>
      </c>
      <c r="F454">
        <v>0</v>
      </c>
      <c r="G454">
        <v>0</v>
      </c>
      <c r="H454">
        <v>0</v>
      </c>
      <c r="I454">
        <v>0</v>
      </c>
      <c r="J454" s="1">
        <v>0</v>
      </c>
      <c r="K454" s="1">
        <v>0</v>
      </c>
      <c r="L454" s="1">
        <v>0</v>
      </c>
      <c r="M454" s="9"/>
      <c r="N454" s="9"/>
    </row>
    <row r="455" spans="1:14" x14ac:dyDescent="0.25">
      <c r="A455" t="s">
        <v>70</v>
      </c>
      <c r="B455">
        <v>2050</v>
      </c>
      <c r="C455" t="s">
        <v>66</v>
      </c>
      <c r="D455" t="s">
        <v>164</v>
      </c>
      <c r="E455" t="s">
        <v>165</v>
      </c>
      <c r="F455">
        <v>0.71</v>
      </c>
      <c r="G455">
        <v>33.68</v>
      </c>
      <c r="H455">
        <v>0.72</v>
      </c>
      <c r="I455">
        <v>8.06</v>
      </c>
      <c r="J455" s="1">
        <v>131</v>
      </c>
      <c r="K455" s="1">
        <v>0.94299999999999995</v>
      </c>
      <c r="L455" s="1">
        <v>10.5</v>
      </c>
      <c r="M455" s="9"/>
      <c r="N455" s="9"/>
    </row>
    <row r="456" spans="1:14" x14ac:dyDescent="0.25">
      <c r="A456" t="s">
        <v>70</v>
      </c>
      <c r="B456">
        <v>2050</v>
      </c>
      <c r="C456" t="s">
        <v>66</v>
      </c>
      <c r="D456" t="s">
        <v>166</v>
      </c>
      <c r="E456" t="s">
        <v>167</v>
      </c>
      <c r="F456">
        <v>8.11</v>
      </c>
      <c r="G456">
        <v>38.299999999999997</v>
      </c>
      <c r="H456">
        <v>7.76</v>
      </c>
      <c r="I456">
        <v>11.31</v>
      </c>
      <c r="J456" s="1">
        <v>15300</v>
      </c>
      <c r="K456" s="1">
        <v>1180</v>
      </c>
      <c r="L456" s="1">
        <v>1730</v>
      </c>
      <c r="M456" s="9"/>
      <c r="N456" s="9"/>
    </row>
    <row r="457" spans="1:14" x14ac:dyDescent="0.25">
      <c r="A457" t="s">
        <v>70</v>
      </c>
      <c r="B457">
        <v>2050</v>
      </c>
      <c r="C457" t="s">
        <v>66</v>
      </c>
      <c r="D457" t="s">
        <v>168</v>
      </c>
      <c r="E457" t="s">
        <v>169</v>
      </c>
      <c r="F457">
        <v>0</v>
      </c>
      <c r="G457">
        <v>0</v>
      </c>
      <c r="H457">
        <v>0</v>
      </c>
      <c r="I457">
        <v>0</v>
      </c>
      <c r="J457" s="1">
        <v>0</v>
      </c>
      <c r="K457" s="1">
        <v>0</v>
      </c>
      <c r="L457" s="1">
        <v>0</v>
      </c>
      <c r="M457" s="9"/>
      <c r="N457" s="9"/>
    </row>
    <row r="458" spans="1:14" x14ac:dyDescent="0.25">
      <c r="A458" t="s">
        <v>70</v>
      </c>
      <c r="B458">
        <v>2050</v>
      </c>
      <c r="C458" t="s">
        <v>66</v>
      </c>
      <c r="D458" t="s">
        <v>170</v>
      </c>
      <c r="E458" t="s">
        <v>171</v>
      </c>
      <c r="F458">
        <v>0</v>
      </c>
      <c r="G458">
        <v>0</v>
      </c>
      <c r="H458">
        <v>0</v>
      </c>
      <c r="I458">
        <v>0</v>
      </c>
      <c r="J458" s="1">
        <v>0</v>
      </c>
      <c r="K458" s="1">
        <v>0</v>
      </c>
      <c r="L458" s="1">
        <v>0</v>
      </c>
      <c r="M458" s="9"/>
      <c r="N458" s="9"/>
    </row>
    <row r="459" spans="1:14" x14ac:dyDescent="0.25">
      <c r="A459" t="s">
        <v>70</v>
      </c>
      <c r="B459">
        <v>2050</v>
      </c>
      <c r="C459" t="s">
        <v>66</v>
      </c>
      <c r="D459" t="s">
        <v>172</v>
      </c>
      <c r="E459" t="s">
        <v>173</v>
      </c>
      <c r="F459">
        <v>0</v>
      </c>
      <c r="G459">
        <v>0</v>
      </c>
      <c r="H459">
        <v>0</v>
      </c>
      <c r="I459">
        <v>0</v>
      </c>
      <c r="J459" s="1">
        <v>0</v>
      </c>
      <c r="K459" s="1">
        <v>0</v>
      </c>
      <c r="L459" s="1">
        <v>0</v>
      </c>
      <c r="M459" s="9"/>
      <c r="N459" s="9"/>
    </row>
    <row r="460" spans="1:14" x14ac:dyDescent="0.25">
      <c r="A460" t="s">
        <v>70</v>
      </c>
      <c r="B460">
        <v>2050</v>
      </c>
      <c r="C460" t="s">
        <v>66</v>
      </c>
      <c r="D460" t="s">
        <v>174</v>
      </c>
      <c r="E460" t="s">
        <v>175</v>
      </c>
      <c r="F460">
        <v>0</v>
      </c>
      <c r="G460">
        <v>0</v>
      </c>
      <c r="H460">
        <v>0</v>
      </c>
      <c r="I460">
        <v>0</v>
      </c>
      <c r="J460" s="1">
        <v>0</v>
      </c>
      <c r="K460" s="1">
        <v>0</v>
      </c>
      <c r="L460" s="1">
        <v>0</v>
      </c>
      <c r="M460" s="9"/>
      <c r="N460" s="9"/>
    </row>
    <row r="461" spans="1:14" x14ac:dyDescent="0.25">
      <c r="A461" t="s">
        <v>70</v>
      </c>
      <c r="B461">
        <v>2050</v>
      </c>
      <c r="C461" t="s">
        <v>66</v>
      </c>
      <c r="D461" t="s">
        <v>44</v>
      </c>
      <c r="E461" t="s">
        <v>176</v>
      </c>
      <c r="F461">
        <v>0</v>
      </c>
      <c r="G461">
        <v>0</v>
      </c>
      <c r="H461">
        <v>0</v>
      </c>
      <c r="I461">
        <v>0</v>
      </c>
      <c r="J461" s="1">
        <v>0</v>
      </c>
      <c r="K461" s="1">
        <v>0</v>
      </c>
      <c r="L461" s="1">
        <v>0</v>
      </c>
      <c r="M461" s="9"/>
      <c r="N461" s="9"/>
    </row>
    <row r="462" spans="1:14" x14ac:dyDescent="0.25">
      <c r="A462" t="s">
        <v>70</v>
      </c>
      <c r="B462">
        <v>2050</v>
      </c>
      <c r="C462" t="s">
        <v>66</v>
      </c>
      <c r="D462" t="s">
        <v>177</v>
      </c>
      <c r="E462" t="s">
        <v>178</v>
      </c>
      <c r="F462">
        <v>-0.78</v>
      </c>
      <c r="G462">
        <v>33.31</v>
      </c>
      <c r="H462">
        <v>0</v>
      </c>
      <c r="I462">
        <v>7.84</v>
      </c>
      <c r="J462" s="1">
        <v>3.87</v>
      </c>
      <c r="K462" s="1">
        <v>0</v>
      </c>
      <c r="L462" s="1">
        <v>0.30399999999999999</v>
      </c>
      <c r="M462" s="9"/>
      <c r="N462" s="9"/>
    </row>
    <row r="463" spans="1:14" x14ac:dyDescent="0.25">
      <c r="A463" t="s">
        <v>70</v>
      </c>
      <c r="B463">
        <v>2050</v>
      </c>
      <c r="C463" t="s">
        <v>66</v>
      </c>
      <c r="D463" t="s">
        <v>179</v>
      </c>
      <c r="E463" t="s">
        <v>180</v>
      </c>
      <c r="F463">
        <v>0</v>
      </c>
      <c r="G463">
        <v>0</v>
      </c>
      <c r="H463">
        <v>0</v>
      </c>
      <c r="I463">
        <v>0</v>
      </c>
      <c r="J463" s="1">
        <v>0</v>
      </c>
      <c r="K463" s="1">
        <v>0</v>
      </c>
      <c r="L463" s="1">
        <v>0</v>
      </c>
      <c r="M463" s="9"/>
      <c r="N463" s="9"/>
    </row>
    <row r="464" spans="1:14" x14ac:dyDescent="0.25">
      <c r="A464" t="s">
        <v>70</v>
      </c>
      <c r="B464">
        <v>2050</v>
      </c>
      <c r="C464" t="s">
        <v>66</v>
      </c>
      <c r="D464" t="s">
        <v>181</v>
      </c>
      <c r="E464" t="s">
        <v>182</v>
      </c>
      <c r="F464">
        <v>0</v>
      </c>
      <c r="G464">
        <v>0</v>
      </c>
      <c r="H464">
        <v>0</v>
      </c>
      <c r="I464">
        <v>0</v>
      </c>
      <c r="J464" s="1">
        <v>0</v>
      </c>
      <c r="K464" s="1">
        <v>0</v>
      </c>
      <c r="L464" s="1">
        <v>0</v>
      </c>
      <c r="M464" s="9"/>
      <c r="N464" s="9"/>
    </row>
    <row r="465" spans="1:14" x14ac:dyDescent="0.25">
      <c r="A465" t="s">
        <v>70</v>
      </c>
      <c r="B465">
        <v>2050</v>
      </c>
      <c r="C465" t="s">
        <v>66</v>
      </c>
      <c r="D465" t="s">
        <v>183</v>
      </c>
      <c r="E465" t="s">
        <v>184</v>
      </c>
      <c r="F465">
        <v>0</v>
      </c>
      <c r="G465">
        <v>0</v>
      </c>
      <c r="H465">
        <v>0</v>
      </c>
      <c r="I465">
        <v>0</v>
      </c>
      <c r="J465" s="1">
        <v>0</v>
      </c>
      <c r="K465" s="1">
        <v>0</v>
      </c>
      <c r="L465" s="1">
        <v>0</v>
      </c>
      <c r="M465" s="9"/>
      <c r="N465" s="9"/>
    </row>
    <row r="466" spans="1:14" x14ac:dyDescent="0.25">
      <c r="A466" t="s">
        <v>70</v>
      </c>
      <c r="B466">
        <v>2050</v>
      </c>
      <c r="C466" t="s">
        <v>66</v>
      </c>
      <c r="D466" t="s">
        <v>185</v>
      </c>
      <c r="E466" t="s">
        <v>186</v>
      </c>
      <c r="F466">
        <v>2.11</v>
      </c>
      <c r="G466">
        <v>35.479999999999997</v>
      </c>
      <c r="H466">
        <v>1.98</v>
      </c>
      <c r="I466">
        <v>9.67</v>
      </c>
      <c r="J466" s="1">
        <v>174</v>
      </c>
      <c r="K466" s="1">
        <v>3.44</v>
      </c>
      <c r="L466" s="1">
        <v>16.8</v>
      </c>
      <c r="M466" s="9"/>
      <c r="N466" s="9"/>
    </row>
    <row r="467" spans="1:14" x14ac:dyDescent="0.25">
      <c r="A467" t="s">
        <v>70</v>
      </c>
      <c r="B467">
        <v>2050</v>
      </c>
      <c r="C467" t="s">
        <v>66</v>
      </c>
      <c r="D467" t="s">
        <v>187</v>
      </c>
      <c r="E467" t="s">
        <v>188</v>
      </c>
      <c r="F467">
        <v>0</v>
      </c>
      <c r="G467">
        <v>0</v>
      </c>
      <c r="H467">
        <v>0</v>
      </c>
      <c r="I467">
        <v>0</v>
      </c>
      <c r="J467" s="1">
        <v>0</v>
      </c>
      <c r="K467" s="1">
        <v>0</v>
      </c>
      <c r="L467" s="1">
        <v>0</v>
      </c>
      <c r="M467" s="9"/>
      <c r="N467" s="9"/>
    </row>
    <row r="468" spans="1:14" x14ac:dyDescent="0.25">
      <c r="A468" t="s">
        <v>70</v>
      </c>
      <c r="B468">
        <v>2050</v>
      </c>
      <c r="C468" t="s">
        <v>66</v>
      </c>
      <c r="D468" t="s">
        <v>33</v>
      </c>
      <c r="E468" t="s">
        <v>189</v>
      </c>
      <c r="F468">
        <v>0</v>
      </c>
      <c r="G468">
        <v>0</v>
      </c>
      <c r="H468">
        <v>0</v>
      </c>
      <c r="I468">
        <v>0</v>
      </c>
      <c r="J468" s="1">
        <v>0</v>
      </c>
      <c r="K468" s="1">
        <v>0</v>
      </c>
      <c r="L468" s="1">
        <v>0</v>
      </c>
      <c r="M468" s="9"/>
      <c r="N468" s="9"/>
    </row>
    <row r="469" spans="1:14" x14ac:dyDescent="0.25">
      <c r="A469" t="s">
        <v>70</v>
      </c>
      <c r="B469">
        <v>2050</v>
      </c>
      <c r="C469" t="s">
        <v>66</v>
      </c>
      <c r="D469" t="s">
        <v>34</v>
      </c>
      <c r="E469" t="s">
        <v>190</v>
      </c>
      <c r="F469">
        <v>0.05</v>
      </c>
      <c r="G469">
        <v>30.05</v>
      </c>
      <c r="H469">
        <v>0.1</v>
      </c>
      <c r="I469">
        <v>5.8</v>
      </c>
      <c r="J469" s="1">
        <v>34.799999999999997</v>
      </c>
      <c r="K469" s="1">
        <v>3.4799999999999998E-2</v>
      </c>
      <c r="L469" s="1">
        <v>2.02</v>
      </c>
      <c r="M469" s="9"/>
      <c r="N469" s="9"/>
    </row>
    <row r="470" spans="1:14" x14ac:dyDescent="0.25">
      <c r="A470" t="s">
        <v>70</v>
      </c>
      <c r="B470">
        <v>2050</v>
      </c>
      <c r="C470" t="s">
        <v>66</v>
      </c>
      <c r="D470" t="s">
        <v>191</v>
      </c>
      <c r="E470" t="s">
        <v>192</v>
      </c>
      <c r="F470">
        <v>0</v>
      </c>
      <c r="G470">
        <v>0</v>
      </c>
      <c r="H470">
        <v>0</v>
      </c>
      <c r="I470">
        <v>0</v>
      </c>
      <c r="J470" s="1">
        <v>0</v>
      </c>
      <c r="K470" s="1">
        <v>0</v>
      </c>
      <c r="L470" s="1">
        <v>0</v>
      </c>
      <c r="M470" s="9"/>
      <c r="N470" s="9"/>
    </row>
    <row r="471" spans="1:14" x14ac:dyDescent="0.25">
      <c r="A471" t="s">
        <v>70</v>
      </c>
      <c r="B471">
        <v>2050</v>
      </c>
      <c r="C471" t="s">
        <v>66</v>
      </c>
      <c r="D471" t="s">
        <v>193</v>
      </c>
      <c r="E471" t="s">
        <v>194</v>
      </c>
      <c r="F471">
        <v>0</v>
      </c>
      <c r="G471">
        <v>0</v>
      </c>
      <c r="H471">
        <v>0</v>
      </c>
      <c r="I471">
        <v>0</v>
      </c>
      <c r="J471" s="1">
        <v>0</v>
      </c>
      <c r="K471" s="1">
        <v>0</v>
      </c>
      <c r="L471" s="1">
        <v>0</v>
      </c>
      <c r="M471" s="9"/>
      <c r="N471" s="9"/>
    </row>
    <row r="472" spans="1:14" x14ac:dyDescent="0.25">
      <c r="A472" t="s">
        <v>70</v>
      </c>
      <c r="B472">
        <v>2050</v>
      </c>
      <c r="C472" t="s">
        <v>66</v>
      </c>
      <c r="D472" t="s">
        <v>195</v>
      </c>
      <c r="E472" t="s">
        <v>196</v>
      </c>
      <c r="F472">
        <v>0.42</v>
      </c>
      <c r="G472">
        <v>23.71</v>
      </c>
      <c r="H472">
        <v>0.44</v>
      </c>
      <c r="I472">
        <v>2.4500000000000002</v>
      </c>
      <c r="J472" s="1">
        <v>1920</v>
      </c>
      <c r="K472" s="1">
        <v>8.5</v>
      </c>
      <c r="L472" s="1">
        <v>47.1</v>
      </c>
      <c r="M472" s="9"/>
      <c r="N472" s="9"/>
    </row>
    <row r="473" spans="1:14" x14ac:dyDescent="0.25">
      <c r="A473" t="s">
        <v>70</v>
      </c>
      <c r="B473">
        <v>2050</v>
      </c>
      <c r="C473" t="s">
        <v>66</v>
      </c>
      <c r="D473" t="s">
        <v>197</v>
      </c>
      <c r="E473" t="s">
        <v>198</v>
      </c>
      <c r="F473">
        <v>0</v>
      </c>
      <c r="G473">
        <v>0</v>
      </c>
      <c r="H473">
        <v>0</v>
      </c>
      <c r="I473">
        <v>0</v>
      </c>
      <c r="J473" s="1">
        <v>0</v>
      </c>
      <c r="K473" s="1">
        <v>0</v>
      </c>
      <c r="L473" s="1">
        <v>0</v>
      </c>
      <c r="M473" s="9"/>
      <c r="N473" s="9"/>
    </row>
    <row r="474" spans="1:14" x14ac:dyDescent="0.25">
      <c r="A474" t="s">
        <v>70</v>
      </c>
      <c r="B474">
        <v>2050</v>
      </c>
      <c r="C474" t="s">
        <v>66</v>
      </c>
      <c r="D474" t="s">
        <v>199</v>
      </c>
      <c r="E474" t="s">
        <v>200</v>
      </c>
      <c r="F474">
        <v>2.1</v>
      </c>
      <c r="G474">
        <v>39.450000000000003</v>
      </c>
      <c r="H474">
        <v>1.9</v>
      </c>
      <c r="I474">
        <v>11.92</v>
      </c>
      <c r="J474" s="1">
        <v>156</v>
      </c>
      <c r="K474" s="1">
        <v>2.97</v>
      </c>
      <c r="L474" s="1">
        <v>18.600000000000001</v>
      </c>
      <c r="M474" s="9"/>
      <c r="N474" s="9"/>
    </row>
    <row r="475" spans="1:14" x14ac:dyDescent="0.25">
      <c r="A475" t="s">
        <v>70</v>
      </c>
      <c r="B475">
        <v>2050</v>
      </c>
      <c r="C475" t="s">
        <v>66</v>
      </c>
      <c r="D475" t="s">
        <v>201</v>
      </c>
      <c r="E475" t="s">
        <v>202</v>
      </c>
      <c r="F475">
        <v>0</v>
      </c>
      <c r="G475">
        <v>0</v>
      </c>
      <c r="H475">
        <v>0</v>
      </c>
      <c r="I475">
        <v>0</v>
      </c>
      <c r="J475" s="1">
        <v>0</v>
      </c>
      <c r="K475" s="1">
        <v>0</v>
      </c>
      <c r="L475" s="1">
        <v>0</v>
      </c>
      <c r="M475" s="9"/>
      <c r="N475" s="9"/>
    </row>
    <row r="476" spans="1:14" x14ac:dyDescent="0.25">
      <c r="A476" t="s">
        <v>70</v>
      </c>
      <c r="B476">
        <v>2050</v>
      </c>
      <c r="C476" t="s">
        <v>66</v>
      </c>
      <c r="D476" t="s">
        <v>203</v>
      </c>
      <c r="E476" t="s">
        <v>204</v>
      </c>
      <c r="F476">
        <v>0</v>
      </c>
      <c r="G476">
        <v>0</v>
      </c>
      <c r="H476">
        <v>0</v>
      </c>
      <c r="I476">
        <v>0</v>
      </c>
      <c r="J476" s="1">
        <v>0</v>
      </c>
      <c r="K476" s="1">
        <v>0</v>
      </c>
      <c r="L476" s="1">
        <v>0</v>
      </c>
      <c r="M476" s="9"/>
      <c r="N476" s="9"/>
    </row>
    <row r="477" spans="1:14" x14ac:dyDescent="0.25">
      <c r="A477" t="s">
        <v>70</v>
      </c>
      <c r="B477">
        <v>2050</v>
      </c>
      <c r="C477" t="s">
        <v>66</v>
      </c>
      <c r="D477" t="s">
        <v>36</v>
      </c>
      <c r="E477" t="s">
        <v>205</v>
      </c>
      <c r="F477">
        <v>5.18</v>
      </c>
      <c r="G477">
        <v>44.99</v>
      </c>
      <c r="H477">
        <v>5.2</v>
      </c>
      <c r="I477">
        <v>16.41</v>
      </c>
      <c r="J477" s="1">
        <v>145</v>
      </c>
      <c r="K477" s="1">
        <v>7.53</v>
      </c>
      <c r="L477" s="1">
        <v>23.8</v>
      </c>
      <c r="M477" s="9"/>
      <c r="N477" s="9"/>
    </row>
    <row r="478" spans="1:14" x14ac:dyDescent="0.25">
      <c r="A478" t="s">
        <v>70</v>
      </c>
      <c r="B478">
        <v>2050</v>
      </c>
      <c r="C478" t="s">
        <v>66</v>
      </c>
      <c r="D478" t="s">
        <v>206</v>
      </c>
      <c r="E478" t="s">
        <v>207</v>
      </c>
      <c r="F478">
        <v>0</v>
      </c>
      <c r="G478">
        <v>0</v>
      </c>
      <c r="H478">
        <v>0</v>
      </c>
      <c r="I478">
        <v>0</v>
      </c>
      <c r="J478" s="1">
        <v>0</v>
      </c>
      <c r="K478" s="1">
        <v>0</v>
      </c>
      <c r="L478" s="1">
        <v>0</v>
      </c>
      <c r="M478" s="9"/>
      <c r="N478" s="9"/>
    </row>
    <row r="479" spans="1:14" x14ac:dyDescent="0.25">
      <c r="A479" t="s">
        <v>70</v>
      </c>
      <c r="B479">
        <v>2050</v>
      </c>
      <c r="C479" t="s">
        <v>66</v>
      </c>
      <c r="D479" t="s">
        <v>208</v>
      </c>
      <c r="E479" t="s">
        <v>209</v>
      </c>
      <c r="F479">
        <v>0</v>
      </c>
      <c r="G479">
        <v>0</v>
      </c>
      <c r="H479">
        <v>0</v>
      </c>
      <c r="I479">
        <v>0</v>
      </c>
      <c r="J479" s="1">
        <v>0</v>
      </c>
      <c r="K479" s="1">
        <v>0</v>
      </c>
      <c r="L479" s="1">
        <v>0</v>
      </c>
      <c r="M479" s="9"/>
      <c r="N479" s="9"/>
    </row>
    <row r="480" spans="1:14" x14ac:dyDescent="0.25">
      <c r="A480" t="s">
        <v>70</v>
      </c>
      <c r="B480">
        <v>2050</v>
      </c>
      <c r="C480" t="s">
        <v>66</v>
      </c>
      <c r="D480" t="s">
        <v>210</v>
      </c>
      <c r="E480" t="s">
        <v>211</v>
      </c>
      <c r="F480">
        <v>0</v>
      </c>
      <c r="G480">
        <v>0</v>
      </c>
      <c r="H480">
        <v>0</v>
      </c>
      <c r="I480">
        <v>0</v>
      </c>
      <c r="J480" s="1">
        <v>0</v>
      </c>
      <c r="K480" s="1">
        <v>0</v>
      </c>
      <c r="L480" s="1">
        <v>0</v>
      </c>
      <c r="M480" s="9"/>
      <c r="N480" s="9"/>
    </row>
    <row r="481" spans="1:14" x14ac:dyDescent="0.25">
      <c r="A481" t="s">
        <v>70</v>
      </c>
      <c r="B481">
        <v>2050</v>
      </c>
      <c r="C481" t="s">
        <v>66</v>
      </c>
      <c r="D481" t="s">
        <v>212</v>
      </c>
      <c r="E481" t="s">
        <v>213</v>
      </c>
      <c r="F481">
        <v>-0.38</v>
      </c>
      <c r="G481">
        <v>31.52</v>
      </c>
      <c r="H481">
        <v>0.05</v>
      </c>
      <c r="I481">
        <v>7.09</v>
      </c>
      <c r="J481" s="1">
        <v>34</v>
      </c>
      <c r="K481" s="1">
        <v>1.67E-2</v>
      </c>
      <c r="L481" s="1">
        <v>2.41</v>
      </c>
      <c r="M481" s="9"/>
      <c r="N481" s="9"/>
    </row>
    <row r="482" spans="1:14" x14ac:dyDescent="0.25">
      <c r="A482" t="s">
        <v>70</v>
      </c>
      <c r="B482">
        <v>2050</v>
      </c>
      <c r="C482" t="s">
        <v>66</v>
      </c>
      <c r="D482" t="s">
        <v>214</v>
      </c>
      <c r="E482" t="s">
        <v>215</v>
      </c>
      <c r="F482">
        <v>2.72</v>
      </c>
      <c r="G482">
        <v>35.119999999999997</v>
      </c>
      <c r="H482">
        <v>2.5099999999999998</v>
      </c>
      <c r="I482">
        <v>8.8699999999999992</v>
      </c>
      <c r="J482" s="1">
        <v>18</v>
      </c>
      <c r="K482" s="1">
        <v>0.45200000000000001</v>
      </c>
      <c r="L482" s="1">
        <v>1.6</v>
      </c>
      <c r="M482" s="9"/>
      <c r="N482" s="9"/>
    </row>
    <row r="483" spans="1:14" x14ac:dyDescent="0.25">
      <c r="A483" t="s">
        <v>70</v>
      </c>
      <c r="B483">
        <v>2050</v>
      </c>
      <c r="C483" t="s">
        <v>66</v>
      </c>
      <c r="D483" t="s">
        <v>216</v>
      </c>
      <c r="E483" t="s">
        <v>217</v>
      </c>
      <c r="F483">
        <v>0</v>
      </c>
      <c r="G483">
        <v>0</v>
      </c>
      <c r="H483">
        <v>0</v>
      </c>
      <c r="I483">
        <v>0</v>
      </c>
      <c r="J483" s="1">
        <v>0</v>
      </c>
      <c r="K483" s="1">
        <v>0</v>
      </c>
      <c r="L483" s="1">
        <v>0</v>
      </c>
      <c r="M483" s="9"/>
      <c r="N483" s="9"/>
    </row>
    <row r="484" spans="1:14" x14ac:dyDescent="0.25">
      <c r="A484" t="s">
        <v>70</v>
      </c>
      <c r="B484">
        <v>2050</v>
      </c>
      <c r="C484" t="s">
        <v>66</v>
      </c>
      <c r="D484" t="s">
        <v>218</v>
      </c>
      <c r="E484" t="s">
        <v>219</v>
      </c>
      <c r="F484">
        <v>0</v>
      </c>
      <c r="G484">
        <v>0</v>
      </c>
      <c r="H484">
        <v>0</v>
      </c>
      <c r="I484">
        <v>0</v>
      </c>
      <c r="J484" s="1">
        <v>0</v>
      </c>
      <c r="K484" s="1">
        <v>0</v>
      </c>
      <c r="L484" s="1">
        <v>0</v>
      </c>
      <c r="M484" s="9"/>
      <c r="N484" s="9"/>
    </row>
    <row r="485" spans="1:14" x14ac:dyDescent="0.25">
      <c r="A485" t="s">
        <v>70</v>
      </c>
      <c r="B485">
        <v>2050</v>
      </c>
      <c r="C485" t="s">
        <v>66</v>
      </c>
      <c r="D485" t="s">
        <v>220</v>
      </c>
      <c r="E485" t="s">
        <v>221</v>
      </c>
      <c r="F485">
        <v>0</v>
      </c>
      <c r="G485">
        <v>0</v>
      </c>
      <c r="H485">
        <v>0</v>
      </c>
      <c r="I485">
        <v>0</v>
      </c>
      <c r="J485" s="1">
        <v>0</v>
      </c>
      <c r="K485" s="1">
        <v>0</v>
      </c>
      <c r="L485" s="1">
        <v>0</v>
      </c>
      <c r="M485" s="9"/>
      <c r="N485" s="9"/>
    </row>
    <row r="486" spans="1:14" x14ac:dyDescent="0.25">
      <c r="A486" t="s">
        <v>70</v>
      </c>
      <c r="B486">
        <v>2050</v>
      </c>
      <c r="C486" t="s">
        <v>66</v>
      </c>
      <c r="D486" t="s">
        <v>222</v>
      </c>
      <c r="E486" t="s">
        <v>223</v>
      </c>
      <c r="F486">
        <v>0.16</v>
      </c>
      <c r="G486">
        <v>29.3</v>
      </c>
      <c r="H486">
        <v>0.2</v>
      </c>
      <c r="I486">
        <v>5.49</v>
      </c>
      <c r="J486" s="1">
        <v>273</v>
      </c>
      <c r="K486" s="1">
        <v>0.55400000000000005</v>
      </c>
      <c r="L486" s="1">
        <v>15</v>
      </c>
      <c r="M486" s="9"/>
      <c r="N486" s="9"/>
    </row>
    <row r="487" spans="1:14" x14ac:dyDescent="0.25">
      <c r="A487" t="s">
        <v>70</v>
      </c>
      <c r="B487">
        <v>2050</v>
      </c>
      <c r="C487" t="s">
        <v>66</v>
      </c>
      <c r="D487" t="s">
        <v>42</v>
      </c>
      <c r="E487" t="s">
        <v>224</v>
      </c>
      <c r="F487">
        <v>0</v>
      </c>
      <c r="G487">
        <v>0</v>
      </c>
      <c r="H487">
        <v>0</v>
      </c>
      <c r="I487">
        <v>0</v>
      </c>
      <c r="J487" s="1">
        <v>0</v>
      </c>
      <c r="K487" s="1">
        <v>0</v>
      </c>
      <c r="L487" s="1">
        <v>0</v>
      </c>
      <c r="M487" s="9"/>
      <c r="N487" s="9"/>
    </row>
    <row r="488" spans="1:14" x14ac:dyDescent="0.25">
      <c r="A488" t="s">
        <v>70</v>
      </c>
      <c r="B488">
        <v>2050</v>
      </c>
      <c r="C488" t="s">
        <v>66</v>
      </c>
      <c r="D488" t="s">
        <v>225</v>
      </c>
      <c r="E488" t="s">
        <v>226</v>
      </c>
      <c r="F488">
        <v>0</v>
      </c>
      <c r="G488">
        <v>0</v>
      </c>
      <c r="H488">
        <v>0</v>
      </c>
      <c r="I488">
        <v>0</v>
      </c>
      <c r="J488" s="1">
        <v>0</v>
      </c>
      <c r="K488" s="1">
        <v>0</v>
      </c>
      <c r="L488" s="1">
        <v>0</v>
      </c>
      <c r="M488" s="9"/>
      <c r="N488" s="9"/>
    </row>
    <row r="489" spans="1:14" x14ac:dyDescent="0.25">
      <c r="A489" t="s">
        <v>70</v>
      </c>
      <c r="B489">
        <v>2050</v>
      </c>
      <c r="C489" t="s">
        <v>66</v>
      </c>
      <c r="D489" t="s">
        <v>227</v>
      </c>
      <c r="E489" t="s">
        <v>228</v>
      </c>
      <c r="F489">
        <v>4.79</v>
      </c>
      <c r="G489">
        <v>43.66</v>
      </c>
      <c r="H489">
        <v>4.5599999999999996</v>
      </c>
      <c r="I489">
        <v>15.59</v>
      </c>
      <c r="J489" s="1">
        <v>3820</v>
      </c>
      <c r="K489" s="1">
        <v>174</v>
      </c>
      <c r="L489" s="1">
        <v>595</v>
      </c>
      <c r="M489" s="9"/>
      <c r="N489" s="9"/>
    </row>
    <row r="490" spans="1:14" x14ac:dyDescent="0.25">
      <c r="A490" t="s">
        <v>70</v>
      </c>
      <c r="B490">
        <v>2050</v>
      </c>
      <c r="C490" t="s">
        <v>66</v>
      </c>
      <c r="D490" t="s">
        <v>53</v>
      </c>
      <c r="E490" t="s">
        <v>229</v>
      </c>
      <c r="F490">
        <v>1.1499999999999999</v>
      </c>
      <c r="G490">
        <v>26.67</v>
      </c>
      <c r="H490">
        <v>1.1000000000000001</v>
      </c>
      <c r="I490">
        <v>4.46</v>
      </c>
      <c r="J490" s="1">
        <v>654</v>
      </c>
      <c r="K490" s="1">
        <v>7.2</v>
      </c>
      <c r="L490" s="1">
        <v>29.2</v>
      </c>
      <c r="M490" s="9"/>
      <c r="N490" s="9"/>
    </row>
    <row r="491" spans="1:14" x14ac:dyDescent="0.25">
      <c r="A491" t="s">
        <v>70</v>
      </c>
      <c r="B491">
        <v>2050</v>
      </c>
      <c r="C491" t="s">
        <v>66</v>
      </c>
      <c r="D491" t="s">
        <v>230</v>
      </c>
      <c r="E491" t="s">
        <v>231</v>
      </c>
      <c r="F491">
        <v>7.93</v>
      </c>
      <c r="G491">
        <v>47.62</v>
      </c>
      <c r="H491">
        <v>7.52</v>
      </c>
      <c r="I491">
        <v>18.329999999999998</v>
      </c>
      <c r="J491" s="1">
        <v>150</v>
      </c>
      <c r="K491" s="1">
        <v>11.3</v>
      </c>
      <c r="L491" s="1">
        <v>27.6</v>
      </c>
      <c r="M491" s="9"/>
      <c r="N491" s="9"/>
    </row>
    <row r="492" spans="1:14" x14ac:dyDescent="0.25">
      <c r="A492" t="s">
        <v>70</v>
      </c>
      <c r="B492">
        <v>2050</v>
      </c>
      <c r="C492" t="s">
        <v>66</v>
      </c>
      <c r="D492" t="s">
        <v>232</v>
      </c>
      <c r="E492" t="s">
        <v>233</v>
      </c>
      <c r="F492">
        <v>5.49</v>
      </c>
      <c r="G492">
        <v>44.05</v>
      </c>
      <c r="H492">
        <v>5.1100000000000003</v>
      </c>
      <c r="I492">
        <v>15.32</v>
      </c>
      <c r="J492" s="1">
        <v>4.3</v>
      </c>
      <c r="K492" s="1">
        <v>0.22</v>
      </c>
      <c r="L492" s="1">
        <v>0.65800000000000003</v>
      </c>
      <c r="M492" s="9"/>
      <c r="N492" s="9"/>
    </row>
    <row r="493" spans="1:14" x14ac:dyDescent="0.25">
      <c r="A493" t="s">
        <v>70</v>
      </c>
      <c r="B493">
        <v>2050</v>
      </c>
      <c r="C493" t="s">
        <v>66</v>
      </c>
      <c r="D493" t="s">
        <v>234</v>
      </c>
      <c r="E493" t="s">
        <v>235</v>
      </c>
      <c r="F493">
        <v>0</v>
      </c>
      <c r="G493">
        <v>0</v>
      </c>
      <c r="H493">
        <v>0</v>
      </c>
      <c r="I493">
        <v>0</v>
      </c>
      <c r="J493" s="1">
        <v>0</v>
      </c>
      <c r="K493" s="1">
        <v>0</v>
      </c>
      <c r="L493" s="1">
        <v>0</v>
      </c>
      <c r="M493" s="9"/>
      <c r="N493" s="9"/>
    </row>
    <row r="494" spans="1:14" x14ac:dyDescent="0.25">
      <c r="A494" t="s">
        <v>70</v>
      </c>
      <c r="B494">
        <v>2050</v>
      </c>
      <c r="C494" t="s">
        <v>66</v>
      </c>
      <c r="D494" t="s">
        <v>236</v>
      </c>
      <c r="E494" t="s">
        <v>237</v>
      </c>
      <c r="F494">
        <v>0</v>
      </c>
      <c r="G494">
        <v>0</v>
      </c>
      <c r="H494">
        <v>0</v>
      </c>
      <c r="I494">
        <v>0</v>
      </c>
      <c r="J494" s="1">
        <v>0</v>
      </c>
      <c r="K494" s="1">
        <v>0</v>
      </c>
      <c r="L494" s="1">
        <v>0</v>
      </c>
      <c r="M494" s="9"/>
      <c r="N494" s="9"/>
    </row>
    <row r="495" spans="1:14" x14ac:dyDescent="0.25">
      <c r="A495" t="s">
        <v>70</v>
      </c>
      <c r="B495">
        <v>2050</v>
      </c>
      <c r="C495" t="s">
        <v>66</v>
      </c>
      <c r="D495" t="s">
        <v>37</v>
      </c>
      <c r="E495" t="s">
        <v>238</v>
      </c>
      <c r="F495">
        <v>6.35</v>
      </c>
      <c r="G495">
        <v>47.41</v>
      </c>
      <c r="H495">
        <v>6.17</v>
      </c>
      <c r="I495">
        <v>17.61</v>
      </c>
      <c r="J495" s="1">
        <v>740</v>
      </c>
      <c r="K495" s="1">
        <v>45.7</v>
      </c>
      <c r="L495" s="1">
        <v>130</v>
      </c>
      <c r="M495" s="9"/>
      <c r="N495" s="9"/>
    </row>
    <row r="496" spans="1:14" x14ac:dyDescent="0.25">
      <c r="A496" t="s">
        <v>70</v>
      </c>
      <c r="B496">
        <v>2050</v>
      </c>
      <c r="C496" t="s">
        <v>66</v>
      </c>
      <c r="D496" t="s">
        <v>239</v>
      </c>
      <c r="E496" t="s">
        <v>240</v>
      </c>
      <c r="F496">
        <v>0</v>
      </c>
      <c r="G496">
        <v>0</v>
      </c>
      <c r="H496">
        <v>0</v>
      </c>
      <c r="I496">
        <v>0</v>
      </c>
      <c r="J496" s="1">
        <v>0</v>
      </c>
      <c r="K496" s="1">
        <v>0</v>
      </c>
      <c r="L496" s="1">
        <v>0</v>
      </c>
      <c r="M496" s="9"/>
      <c r="N496" s="9"/>
    </row>
    <row r="497" spans="1:14" x14ac:dyDescent="0.25">
      <c r="A497" t="s">
        <v>70</v>
      </c>
      <c r="B497">
        <v>2050</v>
      </c>
      <c r="C497" t="s">
        <v>66</v>
      </c>
      <c r="D497" t="s">
        <v>48</v>
      </c>
      <c r="E497" t="s">
        <v>241</v>
      </c>
      <c r="F497">
        <v>0.22</v>
      </c>
      <c r="G497">
        <v>33.64</v>
      </c>
      <c r="H497">
        <v>0.36</v>
      </c>
      <c r="I497">
        <v>8.27</v>
      </c>
      <c r="J497" s="1">
        <v>111</v>
      </c>
      <c r="K497" s="1">
        <v>0.39800000000000002</v>
      </c>
      <c r="L497" s="1">
        <v>9.18</v>
      </c>
      <c r="M497" s="9"/>
      <c r="N497" s="9"/>
    </row>
    <row r="498" spans="1:14" x14ac:dyDescent="0.25">
      <c r="A498" t="s">
        <v>70</v>
      </c>
      <c r="B498">
        <v>2050</v>
      </c>
      <c r="C498" t="s">
        <v>66</v>
      </c>
      <c r="D498" t="s">
        <v>242</v>
      </c>
      <c r="E498" t="s">
        <v>243</v>
      </c>
      <c r="F498">
        <v>0</v>
      </c>
      <c r="G498">
        <v>0</v>
      </c>
      <c r="H498">
        <v>0</v>
      </c>
      <c r="I498">
        <v>0</v>
      </c>
      <c r="J498" s="1">
        <v>0</v>
      </c>
      <c r="K498" s="1">
        <v>0</v>
      </c>
      <c r="L498" s="1">
        <v>0</v>
      </c>
      <c r="M498" s="9"/>
      <c r="N498" s="9"/>
    </row>
    <row r="499" spans="1:14" x14ac:dyDescent="0.25">
      <c r="A499" t="s">
        <v>70</v>
      </c>
      <c r="B499">
        <v>2050</v>
      </c>
      <c r="C499" t="s">
        <v>66</v>
      </c>
      <c r="D499" t="s">
        <v>45</v>
      </c>
      <c r="E499" t="s">
        <v>244</v>
      </c>
      <c r="F499">
        <v>-0.45</v>
      </c>
      <c r="G499">
        <v>33.5</v>
      </c>
      <c r="H499">
        <v>0</v>
      </c>
      <c r="I499">
        <v>8.3800000000000008</v>
      </c>
      <c r="J499" s="1">
        <v>50.7</v>
      </c>
      <c r="K499" s="1">
        <v>0</v>
      </c>
      <c r="L499" s="1">
        <v>4.24</v>
      </c>
      <c r="M499" s="9"/>
      <c r="N499" s="9"/>
    </row>
    <row r="500" spans="1:14" x14ac:dyDescent="0.25">
      <c r="A500" t="s">
        <v>70</v>
      </c>
      <c r="B500">
        <v>2050</v>
      </c>
      <c r="C500" t="s">
        <v>66</v>
      </c>
      <c r="D500" t="s">
        <v>245</v>
      </c>
      <c r="E500" t="s">
        <v>246</v>
      </c>
      <c r="F500">
        <v>7.0000000000000007E-2</v>
      </c>
      <c r="G500">
        <v>28.88</v>
      </c>
      <c r="H500">
        <v>7.0000000000000007E-2</v>
      </c>
      <c r="I500">
        <v>5.24</v>
      </c>
      <c r="J500" s="1">
        <v>19.2</v>
      </c>
      <c r="K500" s="1">
        <v>1.3899999999999999E-2</v>
      </c>
      <c r="L500" s="1">
        <v>1.01</v>
      </c>
      <c r="M500" s="9"/>
      <c r="N500" s="9"/>
    </row>
    <row r="501" spans="1:14" x14ac:dyDescent="0.25">
      <c r="A501" t="s">
        <v>70</v>
      </c>
      <c r="B501">
        <v>2050</v>
      </c>
      <c r="C501" t="s">
        <v>66</v>
      </c>
      <c r="D501" t="s">
        <v>247</v>
      </c>
      <c r="E501" t="s">
        <v>248</v>
      </c>
      <c r="F501">
        <v>0</v>
      </c>
      <c r="G501">
        <v>0</v>
      </c>
      <c r="H501">
        <v>0</v>
      </c>
      <c r="I501">
        <v>0</v>
      </c>
      <c r="J501" s="1">
        <v>0</v>
      </c>
      <c r="K501" s="1">
        <v>0</v>
      </c>
      <c r="L501" s="1">
        <v>0</v>
      </c>
      <c r="M501" s="9"/>
      <c r="N501" s="9"/>
    </row>
    <row r="502" spans="1:14" x14ac:dyDescent="0.25">
      <c r="A502" t="s">
        <v>70</v>
      </c>
      <c r="B502">
        <v>2050</v>
      </c>
      <c r="C502" t="s">
        <v>66</v>
      </c>
      <c r="D502" t="s">
        <v>249</v>
      </c>
      <c r="E502" t="s">
        <v>250</v>
      </c>
      <c r="F502">
        <v>0</v>
      </c>
      <c r="G502">
        <v>0</v>
      </c>
      <c r="H502">
        <v>0</v>
      </c>
      <c r="I502">
        <v>0</v>
      </c>
      <c r="J502" s="1">
        <v>0</v>
      </c>
      <c r="K502" s="1">
        <v>0</v>
      </c>
      <c r="L502" s="1">
        <v>0</v>
      </c>
      <c r="M502" s="9"/>
      <c r="N502" s="9"/>
    </row>
    <row r="503" spans="1:14" x14ac:dyDescent="0.25">
      <c r="A503" t="s">
        <v>70</v>
      </c>
      <c r="B503">
        <v>2050</v>
      </c>
      <c r="C503" t="s">
        <v>66</v>
      </c>
      <c r="D503" t="s">
        <v>251</v>
      </c>
      <c r="E503" t="s">
        <v>252</v>
      </c>
      <c r="F503">
        <v>0</v>
      </c>
      <c r="G503">
        <v>0</v>
      </c>
      <c r="H503">
        <v>0</v>
      </c>
      <c r="I503">
        <v>0</v>
      </c>
      <c r="J503" s="1">
        <v>0</v>
      </c>
      <c r="K503" s="1">
        <v>0</v>
      </c>
      <c r="L503" s="1">
        <v>0</v>
      </c>
      <c r="M503" s="9"/>
      <c r="N503" s="9"/>
    </row>
    <row r="504" spans="1:14" x14ac:dyDescent="0.25">
      <c r="A504" t="s">
        <v>70</v>
      </c>
      <c r="B504">
        <v>2050</v>
      </c>
      <c r="C504" t="s">
        <v>66</v>
      </c>
      <c r="D504" t="s">
        <v>253</v>
      </c>
      <c r="E504" t="s">
        <v>254</v>
      </c>
      <c r="F504">
        <v>1.1499999999999999</v>
      </c>
      <c r="G504">
        <v>31.78</v>
      </c>
      <c r="H504">
        <v>1.1100000000000001</v>
      </c>
      <c r="I504">
        <v>7.01</v>
      </c>
      <c r="J504" s="1">
        <v>23.9</v>
      </c>
      <c r="K504" s="1">
        <v>0.26400000000000001</v>
      </c>
      <c r="L504" s="1">
        <v>1.67</v>
      </c>
      <c r="M504" s="9"/>
      <c r="N504" s="9"/>
    </row>
    <row r="505" spans="1:14" x14ac:dyDescent="0.25">
      <c r="A505" t="s">
        <v>70</v>
      </c>
      <c r="B505">
        <v>2050</v>
      </c>
      <c r="C505" t="s">
        <v>66</v>
      </c>
      <c r="D505" t="s">
        <v>255</v>
      </c>
      <c r="E505" t="s">
        <v>256</v>
      </c>
      <c r="F505">
        <v>0</v>
      </c>
      <c r="G505">
        <v>0</v>
      </c>
      <c r="H505">
        <v>0</v>
      </c>
      <c r="I505">
        <v>0</v>
      </c>
      <c r="J505" s="1">
        <v>0</v>
      </c>
      <c r="K505" s="1">
        <v>0</v>
      </c>
      <c r="L505" s="1">
        <v>0</v>
      </c>
      <c r="M505" s="9"/>
      <c r="N505" s="9"/>
    </row>
    <row r="506" spans="1:14" x14ac:dyDescent="0.25">
      <c r="A506" t="s">
        <v>70</v>
      </c>
      <c r="B506">
        <v>2050</v>
      </c>
      <c r="C506" t="s">
        <v>66</v>
      </c>
      <c r="D506" t="s">
        <v>257</v>
      </c>
      <c r="E506" t="s">
        <v>258</v>
      </c>
      <c r="F506">
        <v>0</v>
      </c>
      <c r="G506">
        <v>0</v>
      </c>
      <c r="H506">
        <v>0</v>
      </c>
      <c r="I506">
        <v>0</v>
      </c>
      <c r="J506" s="1">
        <v>0</v>
      </c>
      <c r="K506" s="1">
        <v>0</v>
      </c>
      <c r="L506" s="1">
        <v>0</v>
      </c>
      <c r="M506" s="9"/>
      <c r="N506" s="9"/>
    </row>
    <row r="507" spans="1:14" x14ac:dyDescent="0.25">
      <c r="A507" t="s">
        <v>70</v>
      </c>
      <c r="B507">
        <v>2050</v>
      </c>
      <c r="C507" t="s">
        <v>66</v>
      </c>
      <c r="D507" t="s">
        <v>259</v>
      </c>
      <c r="E507" t="s">
        <v>260</v>
      </c>
      <c r="F507">
        <v>2.13</v>
      </c>
      <c r="G507">
        <v>36.270000000000003</v>
      </c>
      <c r="H507">
        <v>1.97</v>
      </c>
      <c r="I507">
        <v>10.09</v>
      </c>
      <c r="J507" s="1">
        <v>3.88</v>
      </c>
      <c r="K507" s="1">
        <v>7.6600000000000001E-2</v>
      </c>
      <c r="L507" s="1">
        <v>0.39200000000000002</v>
      </c>
      <c r="M507" s="9"/>
      <c r="N507" s="9"/>
    </row>
    <row r="508" spans="1:14" x14ac:dyDescent="0.25">
      <c r="A508" t="s">
        <v>70</v>
      </c>
      <c r="B508">
        <v>2050</v>
      </c>
      <c r="C508" t="s">
        <v>66</v>
      </c>
      <c r="D508" t="s">
        <v>261</v>
      </c>
      <c r="E508" t="s">
        <v>262</v>
      </c>
      <c r="F508">
        <v>1.5</v>
      </c>
      <c r="G508">
        <v>35.590000000000003</v>
      </c>
      <c r="H508">
        <v>1.38</v>
      </c>
      <c r="I508">
        <v>9.69</v>
      </c>
      <c r="J508" s="1">
        <v>269</v>
      </c>
      <c r="K508" s="1">
        <v>3.71</v>
      </c>
      <c r="L508" s="1">
        <v>26</v>
      </c>
      <c r="M508" s="9"/>
      <c r="N508" s="9"/>
    </row>
    <row r="509" spans="1:14" x14ac:dyDescent="0.25">
      <c r="A509" t="s">
        <v>70</v>
      </c>
      <c r="B509">
        <v>2050</v>
      </c>
      <c r="C509" t="s">
        <v>66</v>
      </c>
      <c r="D509" t="s">
        <v>263</v>
      </c>
      <c r="E509" t="s">
        <v>264</v>
      </c>
      <c r="F509">
        <v>0</v>
      </c>
      <c r="G509">
        <v>0</v>
      </c>
      <c r="H509">
        <v>0</v>
      </c>
      <c r="I509">
        <v>0</v>
      </c>
      <c r="J509" s="1">
        <v>0</v>
      </c>
      <c r="K509" s="1">
        <v>0</v>
      </c>
      <c r="L509" s="1">
        <v>0</v>
      </c>
      <c r="M509" s="9"/>
      <c r="N509" s="9"/>
    </row>
    <row r="510" spans="1:14" x14ac:dyDescent="0.25">
      <c r="A510" t="s">
        <v>70</v>
      </c>
      <c r="B510">
        <v>2050</v>
      </c>
      <c r="C510" t="s">
        <v>66</v>
      </c>
      <c r="D510" t="s">
        <v>265</v>
      </c>
      <c r="E510" t="s">
        <v>266</v>
      </c>
      <c r="F510">
        <v>0</v>
      </c>
      <c r="G510">
        <v>0</v>
      </c>
      <c r="H510">
        <v>0</v>
      </c>
      <c r="I510">
        <v>0</v>
      </c>
      <c r="J510" s="1">
        <v>0</v>
      </c>
      <c r="K510" s="1">
        <v>0</v>
      </c>
      <c r="L510" s="1">
        <v>0</v>
      </c>
      <c r="M510" s="9"/>
      <c r="N510" s="9"/>
    </row>
    <row r="511" spans="1:14" x14ac:dyDescent="0.25">
      <c r="A511" t="s">
        <v>70</v>
      </c>
      <c r="B511">
        <v>2050</v>
      </c>
      <c r="C511" t="s">
        <v>66</v>
      </c>
      <c r="D511" t="s">
        <v>267</v>
      </c>
      <c r="E511" t="s">
        <v>268</v>
      </c>
      <c r="F511">
        <v>0</v>
      </c>
      <c r="G511">
        <v>0</v>
      </c>
      <c r="H511">
        <v>0</v>
      </c>
      <c r="I511">
        <v>0</v>
      </c>
      <c r="J511" s="1">
        <v>0</v>
      </c>
      <c r="K511" s="1">
        <v>0</v>
      </c>
      <c r="L511" s="1">
        <v>0</v>
      </c>
      <c r="M511" s="9"/>
      <c r="N511" s="9"/>
    </row>
    <row r="512" spans="1:14" x14ac:dyDescent="0.25">
      <c r="A512" t="s">
        <v>70</v>
      </c>
      <c r="B512">
        <v>2050</v>
      </c>
      <c r="C512" t="s">
        <v>66</v>
      </c>
      <c r="D512" t="s">
        <v>269</v>
      </c>
      <c r="E512" t="s">
        <v>270</v>
      </c>
      <c r="F512">
        <v>0</v>
      </c>
      <c r="G512">
        <v>0</v>
      </c>
      <c r="H512">
        <v>0</v>
      </c>
      <c r="I512">
        <v>0</v>
      </c>
      <c r="J512" s="1">
        <v>0</v>
      </c>
      <c r="K512" s="1">
        <v>0</v>
      </c>
      <c r="L512" s="1">
        <v>0</v>
      </c>
      <c r="M512" s="9"/>
      <c r="N512" s="9"/>
    </row>
    <row r="513" spans="1:14" x14ac:dyDescent="0.25">
      <c r="A513" t="s">
        <v>70</v>
      </c>
      <c r="B513">
        <v>2050</v>
      </c>
      <c r="C513" t="s">
        <v>66</v>
      </c>
      <c r="D513" t="s">
        <v>271</v>
      </c>
      <c r="E513" t="s">
        <v>272</v>
      </c>
      <c r="F513">
        <v>0</v>
      </c>
      <c r="G513">
        <v>0</v>
      </c>
      <c r="H513">
        <v>0</v>
      </c>
      <c r="I513">
        <v>0</v>
      </c>
      <c r="J513" s="1">
        <v>0</v>
      </c>
      <c r="K513" s="1">
        <v>0</v>
      </c>
      <c r="L513" s="1">
        <v>0</v>
      </c>
      <c r="M513" s="9"/>
      <c r="N513" s="9"/>
    </row>
    <row r="514" spans="1:14" x14ac:dyDescent="0.25">
      <c r="A514" t="s">
        <v>70</v>
      </c>
      <c r="B514">
        <v>2050</v>
      </c>
      <c r="C514" t="s">
        <v>66</v>
      </c>
      <c r="D514" t="s">
        <v>55</v>
      </c>
      <c r="E514" t="s">
        <v>273</v>
      </c>
      <c r="F514">
        <v>0</v>
      </c>
      <c r="G514">
        <v>0</v>
      </c>
      <c r="H514">
        <v>0</v>
      </c>
      <c r="I514">
        <v>0</v>
      </c>
      <c r="J514" s="1">
        <v>0</v>
      </c>
      <c r="K514" s="1">
        <v>0</v>
      </c>
      <c r="L514" s="1">
        <v>0</v>
      </c>
      <c r="M514" s="9"/>
      <c r="N514" s="9"/>
    </row>
    <row r="515" spans="1:14" x14ac:dyDescent="0.25">
      <c r="A515" t="s">
        <v>70</v>
      </c>
      <c r="B515">
        <v>2050</v>
      </c>
      <c r="C515" t="s">
        <v>66</v>
      </c>
      <c r="D515" t="s">
        <v>274</v>
      </c>
      <c r="E515" t="s">
        <v>275</v>
      </c>
      <c r="F515">
        <v>0</v>
      </c>
      <c r="G515">
        <v>0</v>
      </c>
      <c r="H515">
        <v>0</v>
      </c>
      <c r="I515">
        <v>0</v>
      </c>
      <c r="J515" s="1">
        <v>0</v>
      </c>
      <c r="K515" s="1">
        <v>0</v>
      </c>
      <c r="L515" s="1">
        <v>0</v>
      </c>
      <c r="M515" s="9"/>
      <c r="N515" s="9"/>
    </row>
    <row r="516" spans="1:14" x14ac:dyDescent="0.25">
      <c r="A516" t="s">
        <v>70</v>
      </c>
      <c r="B516">
        <v>2050</v>
      </c>
      <c r="C516" t="s">
        <v>66</v>
      </c>
      <c r="D516" t="s">
        <v>276</v>
      </c>
      <c r="E516" t="s">
        <v>277</v>
      </c>
      <c r="F516">
        <v>1.49</v>
      </c>
      <c r="G516">
        <v>33.700000000000003</v>
      </c>
      <c r="H516">
        <v>1.37</v>
      </c>
      <c r="I516">
        <v>8.15</v>
      </c>
      <c r="J516" s="1">
        <v>6.61</v>
      </c>
      <c r="K516" s="1">
        <v>9.06E-2</v>
      </c>
      <c r="L516" s="1">
        <v>0.53900000000000003</v>
      </c>
      <c r="M516" s="9"/>
      <c r="N516" s="9"/>
    </row>
    <row r="517" spans="1:14" x14ac:dyDescent="0.25">
      <c r="A517" t="s">
        <v>70</v>
      </c>
      <c r="B517">
        <v>2050</v>
      </c>
      <c r="C517" t="s">
        <v>66</v>
      </c>
      <c r="D517" t="s">
        <v>278</v>
      </c>
      <c r="E517" t="s">
        <v>279</v>
      </c>
      <c r="F517">
        <v>0</v>
      </c>
      <c r="G517">
        <v>0</v>
      </c>
      <c r="H517">
        <v>0</v>
      </c>
      <c r="I517">
        <v>0</v>
      </c>
      <c r="J517" s="1">
        <v>0</v>
      </c>
      <c r="K517" s="1">
        <v>0</v>
      </c>
      <c r="L517" s="1">
        <v>0</v>
      </c>
      <c r="M517" s="9"/>
      <c r="N517" s="9"/>
    </row>
    <row r="518" spans="1:14" x14ac:dyDescent="0.25">
      <c r="A518" t="s">
        <v>70</v>
      </c>
      <c r="B518">
        <v>2050</v>
      </c>
      <c r="C518" t="s">
        <v>66</v>
      </c>
      <c r="D518" t="s">
        <v>280</v>
      </c>
      <c r="E518" t="s">
        <v>281</v>
      </c>
      <c r="F518">
        <v>0</v>
      </c>
      <c r="G518">
        <v>0</v>
      </c>
      <c r="H518">
        <v>0</v>
      </c>
      <c r="I518">
        <v>0</v>
      </c>
      <c r="J518" s="1">
        <v>0</v>
      </c>
      <c r="K518" s="1">
        <v>0</v>
      </c>
      <c r="L518" s="1">
        <v>0</v>
      </c>
      <c r="M518" s="9"/>
      <c r="N518" s="9"/>
    </row>
    <row r="519" spans="1:14" x14ac:dyDescent="0.25">
      <c r="A519" t="s">
        <v>70</v>
      </c>
      <c r="B519">
        <v>2050</v>
      </c>
      <c r="C519" t="s">
        <v>66</v>
      </c>
      <c r="D519" t="s">
        <v>282</v>
      </c>
      <c r="E519" t="s">
        <v>283</v>
      </c>
      <c r="F519">
        <v>0</v>
      </c>
      <c r="G519">
        <v>0</v>
      </c>
      <c r="H519">
        <v>0</v>
      </c>
      <c r="I519">
        <v>0</v>
      </c>
      <c r="J519" s="1">
        <v>0</v>
      </c>
      <c r="K519" s="1">
        <v>0</v>
      </c>
      <c r="L519" s="1">
        <v>0</v>
      </c>
      <c r="M519" s="9"/>
      <c r="N519" s="9"/>
    </row>
    <row r="520" spans="1:14" x14ac:dyDescent="0.25">
      <c r="A520" t="s">
        <v>70</v>
      </c>
      <c r="B520">
        <v>2050</v>
      </c>
      <c r="C520" t="s">
        <v>66</v>
      </c>
      <c r="D520" t="s">
        <v>284</v>
      </c>
      <c r="E520" t="s">
        <v>285</v>
      </c>
      <c r="F520">
        <v>0</v>
      </c>
      <c r="G520">
        <v>0</v>
      </c>
      <c r="H520">
        <v>0</v>
      </c>
      <c r="I520">
        <v>0</v>
      </c>
      <c r="J520" s="1">
        <v>0</v>
      </c>
      <c r="K520" s="1">
        <v>0</v>
      </c>
      <c r="L520" s="1">
        <v>0</v>
      </c>
      <c r="M520" s="9"/>
      <c r="N520" s="9"/>
    </row>
    <row r="521" spans="1:14" x14ac:dyDescent="0.25">
      <c r="A521" t="s">
        <v>70</v>
      </c>
      <c r="B521">
        <v>2050</v>
      </c>
      <c r="C521" t="s">
        <v>66</v>
      </c>
      <c r="D521" t="s">
        <v>286</v>
      </c>
      <c r="E521" t="s">
        <v>287</v>
      </c>
      <c r="F521">
        <v>0</v>
      </c>
      <c r="G521">
        <v>0</v>
      </c>
      <c r="H521">
        <v>0</v>
      </c>
      <c r="I521">
        <v>0</v>
      </c>
      <c r="J521" s="1">
        <v>0</v>
      </c>
      <c r="K521" s="1">
        <v>0</v>
      </c>
      <c r="L521" s="1">
        <v>0</v>
      </c>
      <c r="M521" s="9"/>
      <c r="N521" s="9"/>
    </row>
    <row r="522" spans="1:14" x14ac:dyDescent="0.25">
      <c r="A522" t="s">
        <v>70</v>
      </c>
      <c r="B522">
        <v>2050</v>
      </c>
      <c r="C522" t="s">
        <v>66</v>
      </c>
      <c r="D522" t="s">
        <v>61</v>
      </c>
      <c r="E522" t="s">
        <v>288</v>
      </c>
      <c r="F522">
        <v>1.06</v>
      </c>
      <c r="G522">
        <v>38.51</v>
      </c>
      <c r="H522">
        <v>1.64</v>
      </c>
      <c r="I522">
        <v>11.86</v>
      </c>
      <c r="J522" s="1">
        <v>295</v>
      </c>
      <c r="K522" s="1">
        <v>4.83</v>
      </c>
      <c r="L522" s="1">
        <v>35</v>
      </c>
      <c r="M522" s="9"/>
      <c r="N522" s="9"/>
    </row>
    <row r="523" spans="1:14" x14ac:dyDescent="0.25">
      <c r="A523" t="s">
        <v>70</v>
      </c>
      <c r="B523">
        <v>2050</v>
      </c>
      <c r="C523" t="s">
        <v>66</v>
      </c>
      <c r="D523" t="s">
        <v>289</v>
      </c>
      <c r="E523" t="s">
        <v>290</v>
      </c>
      <c r="F523">
        <v>0</v>
      </c>
      <c r="G523">
        <v>0</v>
      </c>
      <c r="H523">
        <v>0</v>
      </c>
      <c r="I523">
        <v>0</v>
      </c>
      <c r="J523" s="1">
        <v>0</v>
      </c>
      <c r="K523" s="1">
        <v>0</v>
      </c>
      <c r="L523" s="1">
        <v>0</v>
      </c>
      <c r="M523" s="9"/>
      <c r="N523" s="9"/>
    </row>
    <row r="524" spans="1:14" x14ac:dyDescent="0.25">
      <c r="A524" t="s">
        <v>70</v>
      </c>
      <c r="B524">
        <v>2050</v>
      </c>
      <c r="C524" t="s">
        <v>66</v>
      </c>
      <c r="D524" t="s">
        <v>291</v>
      </c>
      <c r="E524" t="s">
        <v>292</v>
      </c>
      <c r="F524">
        <v>0</v>
      </c>
      <c r="G524">
        <v>0</v>
      </c>
      <c r="H524">
        <v>0</v>
      </c>
      <c r="I524">
        <v>0</v>
      </c>
      <c r="J524" s="1">
        <v>0</v>
      </c>
      <c r="K524" s="1">
        <v>0</v>
      </c>
      <c r="L524" s="1">
        <v>0</v>
      </c>
      <c r="M524" s="9"/>
      <c r="N524" s="9"/>
    </row>
    <row r="525" spans="1:14" x14ac:dyDescent="0.25">
      <c r="A525" t="s">
        <v>70</v>
      </c>
      <c r="B525">
        <v>2050</v>
      </c>
      <c r="C525" t="s">
        <v>66</v>
      </c>
      <c r="D525" t="s">
        <v>293</v>
      </c>
      <c r="E525" t="s">
        <v>294</v>
      </c>
      <c r="F525">
        <v>0.26</v>
      </c>
      <c r="G525">
        <v>32.630000000000003</v>
      </c>
      <c r="H525">
        <v>0.41</v>
      </c>
      <c r="I525">
        <v>7.34</v>
      </c>
      <c r="J525" s="1">
        <v>31.2</v>
      </c>
      <c r="K525" s="1">
        <v>0.127</v>
      </c>
      <c r="L525" s="1">
        <v>2.29</v>
      </c>
      <c r="M525" s="9"/>
      <c r="N525" s="9"/>
    </row>
    <row r="526" spans="1:14" x14ac:dyDescent="0.25">
      <c r="A526" t="s">
        <v>70</v>
      </c>
      <c r="B526">
        <v>2050</v>
      </c>
      <c r="C526" t="s">
        <v>66</v>
      </c>
      <c r="D526" t="s">
        <v>295</v>
      </c>
      <c r="E526" t="s">
        <v>296</v>
      </c>
      <c r="F526">
        <v>0</v>
      </c>
      <c r="G526">
        <v>0</v>
      </c>
      <c r="H526">
        <v>0</v>
      </c>
      <c r="I526">
        <v>0</v>
      </c>
      <c r="J526" s="1">
        <v>0</v>
      </c>
      <c r="K526" s="1">
        <v>0</v>
      </c>
      <c r="L526" s="1">
        <v>0</v>
      </c>
      <c r="M526" s="9"/>
      <c r="N526" s="9"/>
    </row>
    <row r="527" spans="1:14" x14ac:dyDescent="0.25">
      <c r="A527" t="s">
        <v>70</v>
      </c>
      <c r="B527">
        <v>2050</v>
      </c>
      <c r="C527" t="s">
        <v>66</v>
      </c>
      <c r="D527" t="s">
        <v>297</v>
      </c>
      <c r="E527" t="s">
        <v>298</v>
      </c>
      <c r="F527">
        <v>0.36</v>
      </c>
      <c r="G527">
        <v>34.200000000000003</v>
      </c>
      <c r="H527">
        <v>0.34</v>
      </c>
      <c r="I527">
        <v>8.49</v>
      </c>
      <c r="J527" s="1">
        <v>13.5</v>
      </c>
      <c r="K527" s="1">
        <v>4.5999999999999999E-2</v>
      </c>
      <c r="L527" s="1">
        <v>1.1399999999999999</v>
      </c>
      <c r="M527" s="9"/>
      <c r="N527" s="9"/>
    </row>
    <row r="528" spans="1:14" x14ac:dyDescent="0.25">
      <c r="A528" t="s">
        <v>70</v>
      </c>
      <c r="B528">
        <v>2050</v>
      </c>
      <c r="C528" t="s">
        <v>66</v>
      </c>
      <c r="D528" t="s">
        <v>299</v>
      </c>
      <c r="E528" t="s">
        <v>300</v>
      </c>
      <c r="F528">
        <v>1.34</v>
      </c>
      <c r="G528">
        <v>32.54</v>
      </c>
      <c r="H528">
        <v>1.28</v>
      </c>
      <c r="I528">
        <v>7.68</v>
      </c>
      <c r="J528" s="1">
        <v>209</v>
      </c>
      <c r="K528" s="1">
        <v>2.67</v>
      </c>
      <c r="L528" s="1">
        <v>16.100000000000001</v>
      </c>
      <c r="M528" s="9"/>
      <c r="N528" s="9"/>
    </row>
    <row r="529" spans="1:14" x14ac:dyDescent="0.25">
      <c r="A529" t="s">
        <v>70</v>
      </c>
      <c r="B529">
        <v>2050</v>
      </c>
      <c r="C529" t="s">
        <v>66</v>
      </c>
      <c r="D529" t="s">
        <v>301</v>
      </c>
      <c r="E529" t="s">
        <v>302</v>
      </c>
      <c r="F529">
        <v>0</v>
      </c>
      <c r="G529">
        <v>0</v>
      </c>
      <c r="H529">
        <v>0</v>
      </c>
      <c r="I529">
        <v>0</v>
      </c>
      <c r="J529" s="1">
        <v>0</v>
      </c>
      <c r="K529" s="1">
        <v>0</v>
      </c>
      <c r="L529" s="1">
        <v>0</v>
      </c>
      <c r="M529" s="9"/>
      <c r="N529" s="9"/>
    </row>
    <row r="530" spans="1:14" x14ac:dyDescent="0.25">
      <c r="A530" t="s">
        <v>70</v>
      </c>
      <c r="B530">
        <v>2050</v>
      </c>
      <c r="C530" t="s">
        <v>66</v>
      </c>
      <c r="D530" t="s">
        <v>303</v>
      </c>
      <c r="E530" t="s">
        <v>304</v>
      </c>
      <c r="F530">
        <v>0</v>
      </c>
      <c r="G530">
        <v>0</v>
      </c>
      <c r="H530">
        <v>0</v>
      </c>
      <c r="I530">
        <v>0</v>
      </c>
      <c r="J530" s="1">
        <v>0</v>
      </c>
      <c r="K530" s="1">
        <v>0</v>
      </c>
      <c r="L530" s="1">
        <v>0</v>
      </c>
      <c r="M530" s="9"/>
      <c r="N530" s="9"/>
    </row>
    <row r="531" spans="1:14" x14ac:dyDescent="0.25">
      <c r="A531" t="s">
        <v>70</v>
      </c>
      <c r="B531">
        <v>2050</v>
      </c>
      <c r="C531" t="s">
        <v>66</v>
      </c>
      <c r="D531" t="s">
        <v>305</v>
      </c>
      <c r="E531" t="s">
        <v>306</v>
      </c>
      <c r="F531">
        <v>0</v>
      </c>
      <c r="G531">
        <v>0</v>
      </c>
      <c r="H531">
        <v>0</v>
      </c>
      <c r="I531">
        <v>0</v>
      </c>
      <c r="J531" s="1">
        <v>0</v>
      </c>
      <c r="K531" s="1">
        <v>0</v>
      </c>
      <c r="L531" s="1">
        <v>0</v>
      </c>
      <c r="M531" s="9"/>
      <c r="N531" s="9"/>
    </row>
    <row r="532" spans="1:14" x14ac:dyDescent="0.25">
      <c r="A532" t="s">
        <v>70</v>
      </c>
      <c r="B532">
        <v>2050</v>
      </c>
      <c r="C532" t="s">
        <v>66</v>
      </c>
      <c r="D532" t="s">
        <v>307</v>
      </c>
      <c r="E532" t="s">
        <v>308</v>
      </c>
      <c r="F532">
        <v>0</v>
      </c>
      <c r="G532">
        <v>0</v>
      </c>
      <c r="H532">
        <v>0</v>
      </c>
      <c r="I532">
        <v>0</v>
      </c>
      <c r="J532" s="1">
        <v>0</v>
      </c>
      <c r="K532" s="1">
        <v>0</v>
      </c>
      <c r="L532" s="1">
        <v>0</v>
      </c>
      <c r="M532" s="9"/>
      <c r="N532" s="9"/>
    </row>
    <row r="533" spans="1:14" x14ac:dyDescent="0.25">
      <c r="A533" t="s">
        <v>70</v>
      </c>
      <c r="B533">
        <v>2050</v>
      </c>
      <c r="C533" t="s">
        <v>66</v>
      </c>
      <c r="D533" t="s">
        <v>50</v>
      </c>
      <c r="E533" t="s">
        <v>309</v>
      </c>
      <c r="F533">
        <v>0</v>
      </c>
      <c r="G533">
        <v>0</v>
      </c>
      <c r="H533">
        <v>0</v>
      </c>
      <c r="I533">
        <v>0</v>
      </c>
      <c r="J533" s="1">
        <v>0</v>
      </c>
      <c r="K533" s="1">
        <v>0</v>
      </c>
      <c r="L533" s="1">
        <v>0</v>
      </c>
      <c r="M533" s="9"/>
      <c r="N533" s="9"/>
    </row>
    <row r="534" spans="1:14" x14ac:dyDescent="0.25">
      <c r="A534" t="s">
        <v>70</v>
      </c>
      <c r="B534">
        <v>2050</v>
      </c>
      <c r="C534" t="s">
        <v>66</v>
      </c>
      <c r="D534" t="s">
        <v>310</v>
      </c>
      <c r="E534" t="s">
        <v>311</v>
      </c>
      <c r="F534">
        <v>-0.15</v>
      </c>
      <c r="G534">
        <v>28.72</v>
      </c>
      <c r="H534">
        <v>0</v>
      </c>
      <c r="I534">
        <v>5.18</v>
      </c>
      <c r="J534" s="1">
        <v>136</v>
      </c>
      <c r="K534" s="1">
        <v>0</v>
      </c>
      <c r="L534" s="1">
        <v>7.07</v>
      </c>
      <c r="M534" s="9"/>
      <c r="N534" s="9"/>
    </row>
    <row r="535" spans="1:14" x14ac:dyDescent="0.25">
      <c r="A535" t="s">
        <v>70</v>
      </c>
      <c r="B535">
        <v>2050</v>
      </c>
      <c r="C535" t="s">
        <v>66</v>
      </c>
      <c r="D535" t="s">
        <v>312</v>
      </c>
      <c r="E535" t="s">
        <v>313</v>
      </c>
      <c r="F535">
        <v>0</v>
      </c>
      <c r="G535">
        <v>0</v>
      </c>
      <c r="H535">
        <v>0</v>
      </c>
      <c r="I535">
        <v>0</v>
      </c>
      <c r="J535" s="1">
        <v>0</v>
      </c>
      <c r="K535" s="1">
        <v>0</v>
      </c>
      <c r="L535" s="1">
        <v>0</v>
      </c>
      <c r="M535" s="9"/>
      <c r="N535" s="9"/>
    </row>
    <row r="536" spans="1:14" x14ac:dyDescent="0.25">
      <c r="A536" t="s">
        <v>70</v>
      </c>
      <c r="B536">
        <v>2050</v>
      </c>
      <c r="C536" t="s">
        <v>66</v>
      </c>
      <c r="D536" t="s">
        <v>314</v>
      </c>
      <c r="E536" t="s">
        <v>315</v>
      </c>
      <c r="F536">
        <v>-0.17</v>
      </c>
      <c r="G536">
        <v>32.299999999999997</v>
      </c>
      <c r="H536">
        <v>0.17</v>
      </c>
      <c r="I536">
        <v>6.28</v>
      </c>
      <c r="J536" s="1">
        <v>27.4</v>
      </c>
      <c r="K536" s="1">
        <v>4.7E-2</v>
      </c>
      <c r="L536" s="1">
        <v>1.72</v>
      </c>
      <c r="M536" s="9"/>
      <c r="N536" s="9"/>
    </row>
    <row r="537" spans="1:14" x14ac:dyDescent="0.25">
      <c r="A537" t="s">
        <v>70</v>
      </c>
      <c r="B537">
        <v>2050</v>
      </c>
      <c r="C537" t="s">
        <v>66</v>
      </c>
      <c r="D537" t="s">
        <v>40</v>
      </c>
      <c r="E537" t="s">
        <v>316</v>
      </c>
      <c r="F537">
        <v>0</v>
      </c>
      <c r="G537">
        <v>0</v>
      </c>
      <c r="H537">
        <v>0</v>
      </c>
      <c r="I537">
        <v>0</v>
      </c>
      <c r="J537" s="1">
        <v>0</v>
      </c>
      <c r="K537" s="1">
        <v>0</v>
      </c>
      <c r="L537" s="1">
        <v>0</v>
      </c>
      <c r="M537" s="9"/>
      <c r="N537" s="9"/>
    </row>
    <row r="538" spans="1:14" x14ac:dyDescent="0.25">
      <c r="A538" t="s">
        <v>70</v>
      </c>
      <c r="B538">
        <v>2050</v>
      </c>
      <c r="C538" t="s">
        <v>66</v>
      </c>
      <c r="D538" t="s">
        <v>317</v>
      </c>
      <c r="E538" t="s">
        <v>318</v>
      </c>
      <c r="F538">
        <v>0</v>
      </c>
      <c r="G538">
        <v>0</v>
      </c>
      <c r="H538">
        <v>0</v>
      </c>
      <c r="I538">
        <v>0</v>
      </c>
      <c r="J538" s="1">
        <v>0</v>
      </c>
      <c r="K538" s="1">
        <v>0</v>
      </c>
      <c r="L538" s="1">
        <v>0</v>
      </c>
      <c r="M538" s="9"/>
      <c r="N538" s="9"/>
    </row>
    <row r="539" spans="1:14" x14ac:dyDescent="0.25">
      <c r="A539" t="s">
        <v>70</v>
      </c>
      <c r="B539">
        <v>2050</v>
      </c>
      <c r="C539" t="s">
        <v>66</v>
      </c>
      <c r="D539" t="s">
        <v>319</v>
      </c>
      <c r="E539" t="s">
        <v>320</v>
      </c>
      <c r="F539">
        <v>0</v>
      </c>
      <c r="G539">
        <v>0</v>
      </c>
      <c r="H539">
        <v>0</v>
      </c>
      <c r="I539">
        <v>0</v>
      </c>
      <c r="J539" s="1">
        <v>0</v>
      </c>
      <c r="K539" s="1">
        <v>0</v>
      </c>
      <c r="L539" s="1">
        <v>0</v>
      </c>
      <c r="M539" s="9"/>
      <c r="N539" s="9"/>
    </row>
    <row r="540" spans="1:14" x14ac:dyDescent="0.25">
      <c r="A540" t="s">
        <v>70</v>
      </c>
      <c r="B540">
        <v>2050</v>
      </c>
      <c r="C540" t="s">
        <v>66</v>
      </c>
      <c r="D540" t="s">
        <v>321</v>
      </c>
      <c r="E540" t="s">
        <v>322</v>
      </c>
      <c r="F540">
        <v>0</v>
      </c>
      <c r="G540">
        <v>0</v>
      </c>
      <c r="H540">
        <v>0</v>
      </c>
      <c r="I540">
        <v>0</v>
      </c>
      <c r="J540" s="1">
        <v>0</v>
      </c>
      <c r="K540" s="1">
        <v>0</v>
      </c>
      <c r="L540" s="1">
        <v>0</v>
      </c>
      <c r="M540" s="9"/>
      <c r="N540" s="9"/>
    </row>
    <row r="541" spans="1:14" x14ac:dyDescent="0.25">
      <c r="A541" t="s">
        <v>70</v>
      </c>
      <c r="B541">
        <v>2050</v>
      </c>
      <c r="C541" t="s">
        <v>66</v>
      </c>
      <c r="D541" t="s">
        <v>323</v>
      </c>
      <c r="E541" t="s">
        <v>324</v>
      </c>
      <c r="F541">
        <v>0</v>
      </c>
      <c r="G541">
        <v>0</v>
      </c>
      <c r="H541">
        <v>0</v>
      </c>
      <c r="I541">
        <v>0</v>
      </c>
      <c r="J541" s="1">
        <v>0</v>
      </c>
      <c r="K541" s="1">
        <v>0</v>
      </c>
      <c r="L541" s="1">
        <v>0</v>
      </c>
      <c r="M541" s="9"/>
      <c r="N541" s="9"/>
    </row>
    <row r="542" spans="1:14" x14ac:dyDescent="0.25">
      <c r="A542" t="s">
        <v>70</v>
      </c>
      <c r="B542">
        <v>2050</v>
      </c>
      <c r="C542" t="s">
        <v>66</v>
      </c>
      <c r="D542" t="s">
        <v>325</v>
      </c>
      <c r="E542" t="s">
        <v>326</v>
      </c>
      <c r="F542">
        <v>-0.12</v>
      </c>
      <c r="G542">
        <v>23.55</v>
      </c>
      <c r="H542">
        <v>0.01</v>
      </c>
      <c r="I542">
        <v>1.92</v>
      </c>
      <c r="J542" s="1">
        <v>2260</v>
      </c>
      <c r="K542" s="1">
        <v>0.17299999999999999</v>
      </c>
      <c r="L542" s="1">
        <v>43.5</v>
      </c>
      <c r="M542" s="9"/>
      <c r="N542" s="9"/>
    </row>
    <row r="543" spans="1:14" x14ac:dyDescent="0.25">
      <c r="A543" t="s">
        <v>70</v>
      </c>
      <c r="B543">
        <v>2050</v>
      </c>
      <c r="C543" t="s">
        <v>66</v>
      </c>
      <c r="D543" t="s">
        <v>327</v>
      </c>
      <c r="E543" t="s">
        <v>328</v>
      </c>
      <c r="F543">
        <v>0</v>
      </c>
      <c r="G543">
        <v>0</v>
      </c>
      <c r="H543">
        <v>0</v>
      </c>
      <c r="I543">
        <v>0</v>
      </c>
      <c r="J543" s="1">
        <v>0</v>
      </c>
      <c r="K543" s="1">
        <v>0</v>
      </c>
      <c r="L543" s="1">
        <v>0</v>
      </c>
      <c r="M543" s="9"/>
      <c r="N543" s="9"/>
    </row>
    <row r="544" spans="1:14" x14ac:dyDescent="0.25">
      <c r="A544" t="s">
        <v>70</v>
      </c>
      <c r="B544">
        <v>2050</v>
      </c>
      <c r="C544" t="s">
        <v>66</v>
      </c>
      <c r="D544" t="s">
        <v>56</v>
      </c>
      <c r="E544" t="s">
        <v>329</v>
      </c>
      <c r="F544">
        <v>0</v>
      </c>
      <c r="G544">
        <v>0</v>
      </c>
      <c r="H544">
        <v>0</v>
      </c>
      <c r="I544">
        <v>0</v>
      </c>
      <c r="J544" s="1">
        <v>0</v>
      </c>
      <c r="K544" s="1">
        <v>0</v>
      </c>
      <c r="L544" s="1">
        <v>0</v>
      </c>
      <c r="M544" s="9"/>
      <c r="N544" s="9"/>
    </row>
    <row r="545" spans="1:14" x14ac:dyDescent="0.25">
      <c r="A545" t="s">
        <v>70</v>
      </c>
      <c r="B545">
        <v>2050</v>
      </c>
      <c r="C545" t="s">
        <v>66</v>
      </c>
      <c r="D545" t="s">
        <v>43</v>
      </c>
      <c r="E545" t="s">
        <v>330</v>
      </c>
      <c r="F545">
        <v>0</v>
      </c>
      <c r="G545">
        <v>0</v>
      </c>
      <c r="H545">
        <v>0</v>
      </c>
      <c r="I545">
        <v>0</v>
      </c>
      <c r="J545" s="1">
        <v>0</v>
      </c>
      <c r="K545" s="1">
        <v>0</v>
      </c>
      <c r="L545" s="1">
        <v>0</v>
      </c>
      <c r="M545" s="9"/>
      <c r="N545" s="9"/>
    </row>
    <row r="546" spans="1:14" x14ac:dyDescent="0.25">
      <c r="A546" t="s">
        <v>70</v>
      </c>
      <c r="B546">
        <v>2050</v>
      </c>
      <c r="C546" t="s">
        <v>66</v>
      </c>
      <c r="D546" t="s">
        <v>331</v>
      </c>
      <c r="E546" t="s">
        <v>332</v>
      </c>
      <c r="F546">
        <v>0</v>
      </c>
      <c r="G546">
        <v>0</v>
      </c>
      <c r="H546">
        <v>0</v>
      </c>
      <c r="I546">
        <v>0</v>
      </c>
      <c r="J546" s="1">
        <v>0</v>
      </c>
      <c r="K546" s="1">
        <v>0</v>
      </c>
      <c r="L546" s="1">
        <v>0</v>
      </c>
      <c r="M546" s="9"/>
      <c r="N546" s="9"/>
    </row>
    <row r="547" spans="1:14" x14ac:dyDescent="0.25">
      <c r="A547" t="s">
        <v>70</v>
      </c>
      <c r="B547">
        <v>2050</v>
      </c>
      <c r="C547" t="s">
        <v>66</v>
      </c>
      <c r="D547" t="s">
        <v>333</v>
      </c>
      <c r="E547" t="s">
        <v>334</v>
      </c>
      <c r="F547">
        <v>0</v>
      </c>
      <c r="G547">
        <v>0</v>
      </c>
      <c r="H547">
        <v>0</v>
      </c>
      <c r="I547">
        <v>0</v>
      </c>
      <c r="J547" s="1">
        <v>0</v>
      </c>
      <c r="K547" s="1">
        <v>0</v>
      </c>
      <c r="L547" s="1">
        <v>0</v>
      </c>
      <c r="M547" s="9"/>
      <c r="N547" s="9"/>
    </row>
    <row r="548" spans="1:14" x14ac:dyDescent="0.25">
      <c r="A548" t="s">
        <v>70</v>
      </c>
      <c r="B548">
        <v>2050</v>
      </c>
      <c r="C548" t="s">
        <v>66</v>
      </c>
      <c r="D548" t="s">
        <v>335</v>
      </c>
      <c r="E548" t="s">
        <v>336</v>
      </c>
      <c r="F548">
        <v>0</v>
      </c>
      <c r="G548">
        <v>0</v>
      </c>
      <c r="H548">
        <v>0</v>
      </c>
      <c r="I548">
        <v>0</v>
      </c>
      <c r="J548" s="1">
        <v>0</v>
      </c>
      <c r="K548" s="1">
        <v>0</v>
      </c>
      <c r="L548" s="1">
        <v>0</v>
      </c>
      <c r="M548" s="9"/>
      <c r="N548" s="9"/>
    </row>
    <row r="549" spans="1:14" x14ac:dyDescent="0.25">
      <c r="A549" t="s">
        <v>70</v>
      </c>
      <c r="B549">
        <v>2050</v>
      </c>
      <c r="C549" t="s">
        <v>66</v>
      </c>
      <c r="D549" t="s">
        <v>337</v>
      </c>
      <c r="E549" t="s">
        <v>338</v>
      </c>
      <c r="F549">
        <v>1.96</v>
      </c>
      <c r="G549">
        <v>37.89</v>
      </c>
      <c r="H549">
        <v>1.84</v>
      </c>
      <c r="I549">
        <v>11.01</v>
      </c>
      <c r="J549" s="1">
        <v>153</v>
      </c>
      <c r="K549" s="1">
        <v>2.81</v>
      </c>
      <c r="L549" s="1">
        <v>16.8</v>
      </c>
      <c r="M549" s="9"/>
      <c r="N549" s="9"/>
    </row>
    <row r="550" spans="1:14" x14ac:dyDescent="0.25">
      <c r="A550" t="s">
        <v>70</v>
      </c>
      <c r="B550">
        <v>2050</v>
      </c>
      <c r="C550" t="s">
        <v>66</v>
      </c>
      <c r="D550" t="s">
        <v>339</v>
      </c>
      <c r="E550" t="s">
        <v>340</v>
      </c>
      <c r="F550">
        <v>0</v>
      </c>
      <c r="G550">
        <v>0</v>
      </c>
      <c r="H550">
        <v>0</v>
      </c>
      <c r="I550">
        <v>0</v>
      </c>
      <c r="J550" s="1">
        <v>0</v>
      </c>
      <c r="K550" s="1">
        <v>0</v>
      </c>
      <c r="L550" s="1">
        <v>0</v>
      </c>
      <c r="M550" s="9"/>
      <c r="N550" s="9"/>
    </row>
    <row r="551" spans="1:14" x14ac:dyDescent="0.25">
      <c r="A551" t="s">
        <v>70</v>
      </c>
      <c r="B551">
        <v>2050</v>
      </c>
      <c r="C551" t="s">
        <v>66</v>
      </c>
      <c r="D551" t="s">
        <v>341</v>
      </c>
      <c r="E551" t="s">
        <v>342</v>
      </c>
      <c r="F551">
        <v>0</v>
      </c>
      <c r="G551">
        <v>0</v>
      </c>
      <c r="H551">
        <v>0</v>
      </c>
      <c r="I551">
        <v>0</v>
      </c>
      <c r="J551" s="1">
        <v>0</v>
      </c>
      <c r="K551" s="1">
        <v>0</v>
      </c>
      <c r="L551" s="1">
        <v>0</v>
      </c>
      <c r="M551" s="9"/>
      <c r="N551" s="9"/>
    </row>
    <row r="552" spans="1:14" x14ac:dyDescent="0.25">
      <c r="A552" t="s">
        <v>70</v>
      </c>
      <c r="B552">
        <v>2050</v>
      </c>
      <c r="C552" t="s">
        <v>66</v>
      </c>
      <c r="D552" t="s">
        <v>343</v>
      </c>
      <c r="E552" t="s">
        <v>344</v>
      </c>
      <c r="F552">
        <v>0.98</v>
      </c>
      <c r="G552">
        <v>37.340000000000003</v>
      </c>
      <c r="H552">
        <v>0.95</v>
      </c>
      <c r="I552">
        <v>11.19</v>
      </c>
      <c r="J552" s="1">
        <v>2.62</v>
      </c>
      <c r="K552" s="1">
        <v>2.4899999999999999E-2</v>
      </c>
      <c r="L552" s="1">
        <v>0.29299999999999998</v>
      </c>
      <c r="M552" s="9"/>
      <c r="N552" s="9"/>
    </row>
    <row r="553" spans="1:14" x14ac:dyDescent="0.25">
      <c r="A553" t="s">
        <v>70</v>
      </c>
      <c r="B553">
        <v>2050</v>
      </c>
      <c r="C553" t="s">
        <v>66</v>
      </c>
      <c r="D553" t="s">
        <v>46</v>
      </c>
      <c r="E553" t="s">
        <v>345</v>
      </c>
      <c r="F553">
        <v>0.03</v>
      </c>
      <c r="G553">
        <v>21.04</v>
      </c>
      <c r="H553">
        <v>0.06</v>
      </c>
      <c r="I553">
        <v>1.29</v>
      </c>
      <c r="J553" s="1">
        <v>2230</v>
      </c>
      <c r="K553" s="1">
        <v>1.37</v>
      </c>
      <c r="L553" s="1">
        <v>28.7</v>
      </c>
      <c r="M553" s="9"/>
      <c r="N553" s="9"/>
    </row>
    <row r="554" spans="1:14" x14ac:dyDescent="0.25">
      <c r="A554" t="s">
        <v>70</v>
      </c>
      <c r="B554">
        <v>2050</v>
      </c>
      <c r="C554" t="s">
        <v>66</v>
      </c>
      <c r="D554" t="s">
        <v>346</v>
      </c>
      <c r="E554" t="s">
        <v>347</v>
      </c>
      <c r="F554">
        <v>9.07</v>
      </c>
      <c r="G554">
        <v>46.31</v>
      </c>
      <c r="H554">
        <v>8.35</v>
      </c>
      <c r="I554">
        <v>16.690000000000001</v>
      </c>
      <c r="J554" s="1">
        <v>1.32</v>
      </c>
      <c r="K554" s="1">
        <v>0.11</v>
      </c>
      <c r="L554" s="1">
        <v>0.22</v>
      </c>
      <c r="M554" s="9"/>
      <c r="N554" s="9"/>
    </row>
    <row r="555" spans="1:14" x14ac:dyDescent="0.25">
      <c r="A555" t="s">
        <v>70</v>
      </c>
      <c r="B555">
        <v>2050</v>
      </c>
      <c r="C555" t="s">
        <v>66</v>
      </c>
      <c r="D555" t="s">
        <v>348</v>
      </c>
      <c r="E555" t="s">
        <v>349</v>
      </c>
      <c r="F555">
        <v>0</v>
      </c>
      <c r="G555">
        <v>0</v>
      </c>
      <c r="H555">
        <v>0</v>
      </c>
      <c r="I555">
        <v>0</v>
      </c>
      <c r="J555" s="1">
        <v>0</v>
      </c>
      <c r="K555" s="1">
        <v>0</v>
      </c>
      <c r="L555" s="1">
        <v>0</v>
      </c>
      <c r="M555" s="9"/>
      <c r="N555" s="9"/>
    </row>
    <row r="556" spans="1:14" x14ac:dyDescent="0.25">
      <c r="A556" t="s">
        <v>70</v>
      </c>
      <c r="B556">
        <v>2050</v>
      </c>
      <c r="C556" t="s">
        <v>66</v>
      </c>
      <c r="D556" t="s">
        <v>350</v>
      </c>
      <c r="E556" t="s">
        <v>351</v>
      </c>
      <c r="F556">
        <v>0</v>
      </c>
      <c r="G556">
        <v>0</v>
      </c>
      <c r="H556">
        <v>0</v>
      </c>
      <c r="I556">
        <v>0</v>
      </c>
      <c r="J556" s="1">
        <v>0</v>
      </c>
      <c r="K556" s="1">
        <v>0</v>
      </c>
      <c r="L556" s="1">
        <v>0</v>
      </c>
      <c r="M556" s="9"/>
      <c r="N556" s="9"/>
    </row>
    <row r="557" spans="1:14" x14ac:dyDescent="0.25">
      <c r="A557" t="s">
        <v>70</v>
      </c>
      <c r="B557">
        <v>2050</v>
      </c>
      <c r="C557" t="s">
        <v>66</v>
      </c>
      <c r="D557" t="s">
        <v>352</v>
      </c>
      <c r="E557" t="s">
        <v>353</v>
      </c>
      <c r="F557">
        <v>0</v>
      </c>
      <c r="G557">
        <v>0</v>
      </c>
      <c r="H557">
        <v>0</v>
      </c>
      <c r="I557">
        <v>0</v>
      </c>
      <c r="J557" s="1">
        <v>0</v>
      </c>
      <c r="K557" s="1">
        <v>0</v>
      </c>
      <c r="L557" s="1">
        <v>0</v>
      </c>
      <c r="M557" s="9"/>
      <c r="N557" s="9"/>
    </row>
    <row r="558" spans="1:14" x14ac:dyDescent="0.25">
      <c r="A558" t="s">
        <v>70</v>
      </c>
      <c r="B558">
        <v>2050</v>
      </c>
      <c r="C558" t="s">
        <v>66</v>
      </c>
      <c r="D558" t="s">
        <v>354</v>
      </c>
      <c r="E558" t="s">
        <v>355</v>
      </c>
      <c r="F558">
        <v>0</v>
      </c>
      <c r="G558">
        <v>0</v>
      </c>
      <c r="H558">
        <v>0</v>
      </c>
      <c r="I558">
        <v>0</v>
      </c>
      <c r="J558" s="1">
        <v>0</v>
      </c>
      <c r="K558" s="1">
        <v>0</v>
      </c>
      <c r="L558" s="1">
        <v>0</v>
      </c>
      <c r="M558" s="9"/>
      <c r="N558" s="9"/>
    </row>
    <row r="559" spans="1:14" x14ac:dyDescent="0.25">
      <c r="A559" t="s">
        <v>70</v>
      </c>
      <c r="B559">
        <v>2050</v>
      </c>
      <c r="C559" t="s">
        <v>66</v>
      </c>
      <c r="D559" t="s">
        <v>356</v>
      </c>
      <c r="E559" t="s">
        <v>357</v>
      </c>
      <c r="F559">
        <v>0</v>
      </c>
      <c r="G559">
        <v>0</v>
      </c>
      <c r="H559">
        <v>0</v>
      </c>
      <c r="I559">
        <v>0</v>
      </c>
      <c r="J559" s="1">
        <v>0</v>
      </c>
      <c r="K559" s="1">
        <v>0</v>
      </c>
      <c r="L559" s="1">
        <v>0</v>
      </c>
      <c r="M559" s="9"/>
      <c r="N559" s="9"/>
    </row>
    <row r="560" spans="1:14" x14ac:dyDescent="0.25">
      <c r="A560" t="s">
        <v>70</v>
      </c>
      <c r="B560">
        <v>2050</v>
      </c>
      <c r="C560" t="s">
        <v>66</v>
      </c>
      <c r="D560" t="s">
        <v>358</v>
      </c>
      <c r="E560" t="s">
        <v>359</v>
      </c>
      <c r="F560">
        <v>0</v>
      </c>
      <c r="G560">
        <v>0</v>
      </c>
      <c r="H560">
        <v>0</v>
      </c>
      <c r="I560">
        <v>0</v>
      </c>
      <c r="J560" s="1">
        <v>0</v>
      </c>
      <c r="K560" s="1">
        <v>0</v>
      </c>
      <c r="L560" s="1">
        <v>0</v>
      </c>
      <c r="M560" s="9"/>
      <c r="N560" s="9"/>
    </row>
    <row r="561" spans="1:14" x14ac:dyDescent="0.25">
      <c r="A561" t="s">
        <v>70</v>
      </c>
      <c r="B561">
        <v>2050</v>
      </c>
      <c r="C561" t="s">
        <v>66</v>
      </c>
      <c r="D561" t="s">
        <v>360</v>
      </c>
      <c r="E561" t="s">
        <v>361</v>
      </c>
      <c r="F561">
        <v>0</v>
      </c>
      <c r="G561">
        <v>21.79</v>
      </c>
      <c r="H561">
        <v>0</v>
      </c>
      <c r="I561">
        <v>0.9</v>
      </c>
      <c r="J561" s="1">
        <v>1.23</v>
      </c>
      <c r="K561" s="1">
        <v>0</v>
      </c>
      <c r="L561" s="1">
        <v>1.0999999999999999E-2</v>
      </c>
      <c r="M561" s="9"/>
      <c r="N561" s="9"/>
    </row>
    <row r="562" spans="1:14" x14ac:dyDescent="0.25">
      <c r="A562" t="s">
        <v>70</v>
      </c>
      <c r="B562">
        <v>2050</v>
      </c>
      <c r="C562" t="s">
        <v>66</v>
      </c>
      <c r="D562" t="s">
        <v>362</v>
      </c>
      <c r="E562" t="s">
        <v>363</v>
      </c>
      <c r="F562">
        <v>0</v>
      </c>
      <c r="G562">
        <v>0</v>
      </c>
      <c r="H562">
        <v>0</v>
      </c>
      <c r="I562">
        <v>0</v>
      </c>
      <c r="J562" s="1">
        <v>0</v>
      </c>
      <c r="K562" s="1">
        <v>0</v>
      </c>
      <c r="L562" s="1">
        <v>0</v>
      </c>
      <c r="M562" s="9"/>
      <c r="N562" s="9"/>
    </row>
    <row r="563" spans="1:14" x14ac:dyDescent="0.25">
      <c r="A563" t="s">
        <v>70</v>
      </c>
      <c r="B563">
        <v>2050</v>
      </c>
      <c r="C563" t="s">
        <v>66</v>
      </c>
      <c r="D563" t="s">
        <v>364</v>
      </c>
      <c r="E563" t="s">
        <v>365</v>
      </c>
      <c r="F563">
        <v>0</v>
      </c>
      <c r="G563">
        <v>0</v>
      </c>
      <c r="H563">
        <v>0</v>
      </c>
      <c r="I563">
        <v>0</v>
      </c>
      <c r="J563" s="1">
        <v>0</v>
      </c>
      <c r="K563" s="1">
        <v>0</v>
      </c>
      <c r="L563" s="1">
        <v>0</v>
      </c>
      <c r="M563" s="9"/>
      <c r="N563" s="9"/>
    </row>
    <row r="564" spans="1:14" x14ac:dyDescent="0.25">
      <c r="A564" t="s">
        <v>70</v>
      </c>
      <c r="B564">
        <v>2050</v>
      </c>
      <c r="C564" t="s">
        <v>66</v>
      </c>
      <c r="D564" t="s">
        <v>366</v>
      </c>
      <c r="E564" t="s">
        <v>367</v>
      </c>
      <c r="F564">
        <v>0</v>
      </c>
      <c r="G564">
        <v>0</v>
      </c>
      <c r="H564">
        <v>0</v>
      </c>
      <c r="I564">
        <v>0</v>
      </c>
      <c r="J564" s="1">
        <v>0</v>
      </c>
      <c r="K564" s="1">
        <v>0</v>
      </c>
      <c r="L564" s="1">
        <v>0</v>
      </c>
      <c r="M564" s="9"/>
      <c r="N564" s="9"/>
    </row>
    <row r="565" spans="1:14" x14ac:dyDescent="0.25">
      <c r="A565" t="s">
        <v>70</v>
      </c>
      <c r="B565">
        <v>2050</v>
      </c>
      <c r="C565" t="s">
        <v>66</v>
      </c>
      <c r="D565" t="s">
        <v>368</v>
      </c>
      <c r="E565" t="s">
        <v>369</v>
      </c>
      <c r="F565">
        <v>0.25</v>
      </c>
      <c r="G565">
        <v>27.24</v>
      </c>
      <c r="H565">
        <v>0.24</v>
      </c>
      <c r="I565">
        <v>4.05</v>
      </c>
      <c r="J565" s="1">
        <v>11</v>
      </c>
      <c r="K565" s="1">
        <v>2.6200000000000001E-2</v>
      </c>
      <c r="L565" s="1">
        <v>0.44400000000000001</v>
      </c>
      <c r="M565" s="9"/>
      <c r="N565" s="9"/>
    </row>
    <row r="566" spans="1:14" x14ac:dyDescent="0.25">
      <c r="A566" t="s">
        <v>70</v>
      </c>
      <c r="B566">
        <v>2050</v>
      </c>
      <c r="C566" t="s">
        <v>66</v>
      </c>
      <c r="D566" t="s">
        <v>370</v>
      </c>
      <c r="E566" t="s">
        <v>371</v>
      </c>
      <c r="F566">
        <v>0</v>
      </c>
      <c r="G566">
        <v>0</v>
      </c>
      <c r="H566">
        <v>0</v>
      </c>
      <c r="I566">
        <v>0</v>
      </c>
      <c r="J566" s="1">
        <v>0</v>
      </c>
      <c r="K566" s="1">
        <v>0</v>
      </c>
      <c r="L566" s="1">
        <v>0</v>
      </c>
      <c r="M566" s="9"/>
      <c r="N566" s="9"/>
    </row>
    <row r="567" spans="1:14" x14ac:dyDescent="0.25">
      <c r="A567" t="s">
        <v>70</v>
      </c>
      <c r="B567">
        <v>2050</v>
      </c>
      <c r="C567" t="s">
        <v>66</v>
      </c>
      <c r="D567" t="s">
        <v>372</v>
      </c>
      <c r="E567" t="s">
        <v>373</v>
      </c>
      <c r="F567">
        <v>0</v>
      </c>
      <c r="G567">
        <v>0</v>
      </c>
      <c r="H567">
        <v>0</v>
      </c>
      <c r="I567">
        <v>0</v>
      </c>
      <c r="J567" s="1">
        <v>0</v>
      </c>
      <c r="K567" s="1">
        <v>0</v>
      </c>
      <c r="L567" s="1">
        <v>0</v>
      </c>
      <c r="M567" s="9"/>
      <c r="N567" s="9"/>
    </row>
    <row r="568" spans="1:14" x14ac:dyDescent="0.25">
      <c r="A568" t="s">
        <v>70</v>
      </c>
      <c r="B568">
        <v>2050</v>
      </c>
      <c r="C568" t="s">
        <v>66</v>
      </c>
      <c r="D568" t="s">
        <v>374</v>
      </c>
      <c r="E568" t="s">
        <v>375</v>
      </c>
      <c r="F568">
        <v>0</v>
      </c>
      <c r="G568">
        <v>0</v>
      </c>
      <c r="H568">
        <v>0</v>
      </c>
      <c r="I568">
        <v>0</v>
      </c>
      <c r="J568" s="1">
        <v>0</v>
      </c>
      <c r="K568" s="1">
        <v>0</v>
      </c>
      <c r="L568" s="1">
        <v>0</v>
      </c>
      <c r="M568" s="9"/>
      <c r="N568" s="9"/>
    </row>
    <row r="569" spans="1:14" x14ac:dyDescent="0.25">
      <c r="A569" t="s">
        <v>70</v>
      </c>
      <c r="B569">
        <v>2050</v>
      </c>
      <c r="C569" t="s">
        <v>66</v>
      </c>
      <c r="D569" t="s">
        <v>376</v>
      </c>
      <c r="E569" t="s">
        <v>377</v>
      </c>
      <c r="F569">
        <v>0.35</v>
      </c>
      <c r="G569">
        <v>27.51</v>
      </c>
      <c r="H569">
        <v>0.33</v>
      </c>
      <c r="I569">
        <v>4.3899999999999997</v>
      </c>
      <c r="J569" s="1">
        <v>304</v>
      </c>
      <c r="K569" s="1">
        <v>0.99399999999999999</v>
      </c>
      <c r="L569" s="1">
        <v>13.3</v>
      </c>
      <c r="M569" s="9"/>
      <c r="N569" s="9"/>
    </row>
    <row r="570" spans="1:14" x14ac:dyDescent="0.25">
      <c r="A570" t="s">
        <v>70</v>
      </c>
      <c r="B570">
        <v>2050</v>
      </c>
      <c r="C570" t="s">
        <v>66</v>
      </c>
      <c r="D570" t="s">
        <v>378</v>
      </c>
      <c r="E570" t="s">
        <v>379</v>
      </c>
      <c r="F570">
        <v>0</v>
      </c>
      <c r="G570">
        <v>23.94</v>
      </c>
      <c r="H570">
        <v>0</v>
      </c>
      <c r="I570">
        <v>1.66</v>
      </c>
      <c r="J570" s="1">
        <v>38.9</v>
      </c>
      <c r="K570" s="1">
        <v>9.3899999999999995E-4</v>
      </c>
      <c r="L570" s="1">
        <v>0.64400000000000002</v>
      </c>
      <c r="M570" s="9"/>
      <c r="N570" s="9"/>
    </row>
    <row r="571" spans="1:14" x14ac:dyDescent="0.25">
      <c r="A571" t="s">
        <v>70</v>
      </c>
      <c r="B571">
        <v>2050</v>
      </c>
      <c r="C571" t="s">
        <v>66</v>
      </c>
      <c r="D571" t="s">
        <v>32</v>
      </c>
      <c r="E571" t="s">
        <v>380</v>
      </c>
      <c r="F571">
        <v>0</v>
      </c>
      <c r="G571">
        <v>0</v>
      </c>
      <c r="H571">
        <v>0</v>
      </c>
      <c r="I571">
        <v>0</v>
      </c>
      <c r="J571" s="1">
        <v>0</v>
      </c>
      <c r="K571" s="1">
        <v>0</v>
      </c>
      <c r="L571" s="1">
        <v>0</v>
      </c>
      <c r="M571" s="9"/>
      <c r="N571" s="9"/>
    </row>
    <row r="572" spans="1:14" x14ac:dyDescent="0.25">
      <c r="A572" t="s">
        <v>70</v>
      </c>
      <c r="B572">
        <v>2050</v>
      </c>
      <c r="C572" t="s">
        <v>66</v>
      </c>
      <c r="D572" t="s">
        <v>381</v>
      </c>
      <c r="E572" t="s">
        <v>382</v>
      </c>
      <c r="F572">
        <v>0</v>
      </c>
      <c r="G572">
        <v>0</v>
      </c>
      <c r="H572">
        <v>0</v>
      </c>
      <c r="I572">
        <v>0</v>
      </c>
      <c r="J572" s="1">
        <v>0</v>
      </c>
      <c r="K572" s="1">
        <v>0</v>
      </c>
      <c r="L572" s="1">
        <v>0</v>
      </c>
      <c r="M572" s="9"/>
      <c r="N572" s="9"/>
    </row>
    <row r="573" spans="1:14" x14ac:dyDescent="0.25">
      <c r="A573" t="s">
        <v>70</v>
      </c>
      <c r="B573">
        <v>2050</v>
      </c>
      <c r="C573" t="s">
        <v>66</v>
      </c>
      <c r="D573" t="s">
        <v>383</v>
      </c>
      <c r="E573" t="s">
        <v>384</v>
      </c>
      <c r="F573">
        <v>0</v>
      </c>
      <c r="G573">
        <v>0</v>
      </c>
      <c r="H573">
        <v>0</v>
      </c>
      <c r="I573">
        <v>0</v>
      </c>
      <c r="J573" s="1">
        <v>0</v>
      </c>
      <c r="K573" s="1">
        <v>0</v>
      </c>
      <c r="L573" s="1">
        <v>0</v>
      </c>
      <c r="M573" s="9"/>
      <c r="N573" s="9"/>
    </row>
    <row r="574" spans="1:14" x14ac:dyDescent="0.25">
      <c r="A574" t="s">
        <v>70</v>
      </c>
      <c r="B574">
        <v>2050</v>
      </c>
      <c r="C574" t="s">
        <v>66</v>
      </c>
      <c r="D574" t="s">
        <v>385</v>
      </c>
      <c r="E574" t="s">
        <v>386</v>
      </c>
      <c r="F574">
        <v>0</v>
      </c>
      <c r="G574">
        <v>0</v>
      </c>
      <c r="H574">
        <v>0</v>
      </c>
      <c r="I574">
        <v>0</v>
      </c>
      <c r="J574" s="1">
        <v>0</v>
      </c>
      <c r="K574" s="1">
        <v>0</v>
      </c>
      <c r="L574" s="1">
        <v>0</v>
      </c>
      <c r="M574" s="9"/>
      <c r="N574" s="9"/>
    </row>
    <row r="575" spans="1:14" x14ac:dyDescent="0.25">
      <c r="A575" t="s">
        <v>70</v>
      </c>
      <c r="B575">
        <v>2050</v>
      </c>
      <c r="C575" t="s">
        <v>66</v>
      </c>
      <c r="D575" t="s">
        <v>387</v>
      </c>
      <c r="E575" t="s">
        <v>388</v>
      </c>
      <c r="F575">
        <v>0</v>
      </c>
      <c r="G575">
        <v>0</v>
      </c>
      <c r="H575">
        <v>0</v>
      </c>
      <c r="I575">
        <v>0</v>
      </c>
      <c r="J575" s="1">
        <v>0</v>
      </c>
      <c r="K575" s="1">
        <v>0</v>
      </c>
      <c r="L575" s="1">
        <v>0</v>
      </c>
      <c r="M575" s="9"/>
      <c r="N575" s="9"/>
    </row>
    <row r="576" spans="1:14" x14ac:dyDescent="0.25">
      <c r="A576" t="s">
        <v>70</v>
      </c>
      <c r="B576">
        <v>2050</v>
      </c>
      <c r="C576" t="s">
        <v>66</v>
      </c>
      <c r="D576" t="s">
        <v>389</v>
      </c>
      <c r="E576" t="s">
        <v>390</v>
      </c>
      <c r="F576">
        <v>0</v>
      </c>
      <c r="G576">
        <v>0</v>
      </c>
      <c r="H576">
        <v>0</v>
      </c>
      <c r="I576">
        <v>0</v>
      </c>
      <c r="J576" s="1">
        <v>0</v>
      </c>
      <c r="K576" s="1">
        <v>0</v>
      </c>
      <c r="L576" s="1">
        <v>0</v>
      </c>
      <c r="M576" s="9"/>
      <c r="N576" s="9"/>
    </row>
    <row r="577" spans="1:14" x14ac:dyDescent="0.25">
      <c r="A577" t="s">
        <v>70</v>
      </c>
      <c r="B577">
        <v>2050</v>
      </c>
      <c r="C577" t="s">
        <v>66</v>
      </c>
      <c r="D577" t="s">
        <v>38</v>
      </c>
      <c r="E577" t="s">
        <v>391</v>
      </c>
      <c r="F577">
        <v>0</v>
      </c>
      <c r="G577">
        <v>0</v>
      </c>
      <c r="H577">
        <v>0</v>
      </c>
      <c r="I577">
        <v>0</v>
      </c>
      <c r="J577" s="1">
        <v>0</v>
      </c>
      <c r="K577" s="1">
        <v>0</v>
      </c>
      <c r="L577" s="1">
        <v>0</v>
      </c>
      <c r="M577" s="9"/>
      <c r="N577" s="9"/>
    </row>
    <row r="578" spans="1:14" x14ac:dyDescent="0.25">
      <c r="A578" t="s">
        <v>70</v>
      </c>
      <c r="B578">
        <v>2050</v>
      </c>
      <c r="C578" t="s">
        <v>66</v>
      </c>
      <c r="D578" t="s">
        <v>31</v>
      </c>
      <c r="E578" t="s">
        <v>392</v>
      </c>
      <c r="F578">
        <v>0</v>
      </c>
      <c r="G578">
        <v>0</v>
      </c>
      <c r="H578">
        <v>0</v>
      </c>
      <c r="I578">
        <v>0</v>
      </c>
      <c r="J578" s="1">
        <v>0</v>
      </c>
      <c r="K578" s="1">
        <v>0</v>
      </c>
      <c r="L578" s="1">
        <v>0</v>
      </c>
      <c r="M578" s="9"/>
      <c r="N578" s="9"/>
    </row>
    <row r="579" spans="1:14" x14ac:dyDescent="0.25">
      <c r="A579" t="s">
        <v>70</v>
      </c>
      <c r="B579">
        <v>2050</v>
      </c>
      <c r="C579" t="s">
        <v>66</v>
      </c>
      <c r="D579" t="s">
        <v>393</v>
      </c>
      <c r="E579" t="s">
        <v>394</v>
      </c>
      <c r="F579">
        <v>0</v>
      </c>
      <c r="G579">
        <v>0</v>
      </c>
      <c r="H579">
        <v>0</v>
      </c>
      <c r="I579">
        <v>0</v>
      </c>
      <c r="J579" s="1">
        <v>0</v>
      </c>
      <c r="K579" s="1">
        <v>0</v>
      </c>
      <c r="L579" s="1">
        <v>0</v>
      </c>
      <c r="M579" s="9"/>
      <c r="N579" s="9"/>
    </row>
    <row r="580" spans="1:14" x14ac:dyDescent="0.25">
      <c r="A580" t="s">
        <v>70</v>
      </c>
      <c r="B580">
        <v>2050</v>
      </c>
      <c r="C580" t="s">
        <v>66</v>
      </c>
      <c r="D580" t="s">
        <v>395</v>
      </c>
      <c r="E580" t="s">
        <v>396</v>
      </c>
      <c r="F580">
        <v>0</v>
      </c>
      <c r="G580">
        <v>0</v>
      </c>
      <c r="H580">
        <v>0</v>
      </c>
      <c r="I580">
        <v>0</v>
      </c>
      <c r="J580" s="1">
        <v>0</v>
      </c>
      <c r="K580" s="1">
        <v>0</v>
      </c>
      <c r="L580" s="1">
        <v>0</v>
      </c>
      <c r="M580" s="9"/>
      <c r="N580" s="9"/>
    </row>
    <row r="581" spans="1:14" x14ac:dyDescent="0.25">
      <c r="A581" t="s">
        <v>70</v>
      </c>
      <c r="B581">
        <v>2050</v>
      </c>
      <c r="C581" t="s">
        <v>66</v>
      </c>
      <c r="D581" t="s">
        <v>397</v>
      </c>
      <c r="E581" t="s">
        <v>398</v>
      </c>
      <c r="F581">
        <v>-0.31</v>
      </c>
      <c r="G581">
        <v>26.45</v>
      </c>
      <c r="H581">
        <v>0</v>
      </c>
      <c r="I581">
        <v>3.55</v>
      </c>
      <c r="J581" s="1">
        <v>24.6</v>
      </c>
      <c r="K581" s="1">
        <v>0</v>
      </c>
      <c r="L581" s="1">
        <v>0.874</v>
      </c>
      <c r="M581" s="9"/>
      <c r="N581" s="9"/>
    </row>
    <row r="582" spans="1:14" x14ac:dyDescent="0.25">
      <c r="A582" t="s">
        <v>70</v>
      </c>
      <c r="B582">
        <v>2050</v>
      </c>
      <c r="C582" t="s">
        <v>66</v>
      </c>
      <c r="D582" t="s">
        <v>54</v>
      </c>
      <c r="E582" t="s">
        <v>399</v>
      </c>
      <c r="F582">
        <v>0</v>
      </c>
      <c r="G582">
        <v>0</v>
      </c>
      <c r="H582">
        <v>0</v>
      </c>
      <c r="I582">
        <v>0</v>
      </c>
      <c r="J582" s="1">
        <v>0</v>
      </c>
      <c r="K582" s="1">
        <v>0</v>
      </c>
      <c r="L582" s="1">
        <v>0</v>
      </c>
      <c r="M582" s="9"/>
      <c r="N582" s="9"/>
    </row>
    <row r="583" spans="1:14" x14ac:dyDescent="0.25">
      <c r="A583" t="s">
        <v>70</v>
      </c>
      <c r="B583">
        <v>2050</v>
      </c>
      <c r="C583" t="s">
        <v>66</v>
      </c>
      <c r="D583" t="s">
        <v>400</v>
      </c>
      <c r="E583" t="s">
        <v>401</v>
      </c>
      <c r="F583">
        <v>-1.25</v>
      </c>
      <c r="G583">
        <v>27.93</v>
      </c>
      <c r="H583">
        <v>0</v>
      </c>
      <c r="I583">
        <v>4.6900000000000004</v>
      </c>
      <c r="J583" s="1">
        <v>17.899999999999999</v>
      </c>
      <c r="K583" s="1">
        <v>0</v>
      </c>
      <c r="L583" s="1">
        <v>0.83899999999999997</v>
      </c>
      <c r="M583" s="9"/>
      <c r="N583" s="9"/>
    </row>
    <row r="584" spans="1:14" x14ac:dyDescent="0.25">
      <c r="A584" t="s">
        <v>70</v>
      </c>
      <c r="B584">
        <v>2050</v>
      </c>
      <c r="C584" t="s">
        <v>66</v>
      </c>
      <c r="D584" t="s">
        <v>402</v>
      </c>
      <c r="E584" t="s">
        <v>403</v>
      </c>
      <c r="F584">
        <v>0</v>
      </c>
      <c r="G584">
        <v>0</v>
      </c>
      <c r="H584">
        <v>0</v>
      </c>
      <c r="I584">
        <v>0</v>
      </c>
      <c r="J584" s="1">
        <v>0</v>
      </c>
      <c r="K584" s="1">
        <v>0</v>
      </c>
      <c r="L584" s="1">
        <v>0</v>
      </c>
      <c r="M584" s="9"/>
      <c r="N584" s="9"/>
    </row>
    <row r="585" spans="1:14" x14ac:dyDescent="0.25">
      <c r="A585" t="s">
        <v>70</v>
      </c>
      <c r="B585">
        <v>2050</v>
      </c>
      <c r="C585" t="s">
        <v>66</v>
      </c>
      <c r="D585" t="s">
        <v>404</v>
      </c>
      <c r="E585" t="s">
        <v>405</v>
      </c>
      <c r="F585">
        <v>0</v>
      </c>
      <c r="G585">
        <v>0</v>
      </c>
      <c r="H585">
        <v>0</v>
      </c>
      <c r="I585">
        <v>0</v>
      </c>
      <c r="J585" s="1">
        <v>0</v>
      </c>
      <c r="K585" s="1">
        <v>0</v>
      </c>
      <c r="L585" s="1">
        <v>0</v>
      </c>
      <c r="M585" s="9"/>
      <c r="N585" s="9"/>
    </row>
    <row r="586" spans="1:14" x14ac:dyDescent="0.25">
      <c r="A586" t="s">
        <v>70</v>
      </c>
      <c r="B586">
        <v>2050</v>
      </c>
      <c r="C586" t="s">
        <v>66</v>
      </c>
      <c r="D586" t="s">
        <v>406</v>
      </c>
      <c r="E586" t="s">
        <v>407</v>
      </c>
      <c r="F586">
        <v>0</v>
      </c>
      <c r="G586">
        <v>0</v>
      </c>
      <c r="H586">
        <v>0</v>
      </c>
      <c r="I586">
        <v>0</v>
      </c>
      <c r="J586" s="1">
        <v>0</v>
      </c>
      <c r="K586" s="1">
        <v>0</v>
      </c>
      <c r="L586" s="1">
        <v>0</v>
      </c>
      <c r="M586" s="9"/>
      <c r="N586" s="9"/>
    </row>
    <row r="587" spans="1:14" x14ac:dyDescent="0.25">
      <c r="A587" t="s">
        <v>70</v>
      </c>
      <c r="B587">
        <v>2050</v>
      </c>
      <c r="C587" t="s">
        <v>66</v>
      </c>
      <c r="D587" t="s">
        <v>408</v>
      </c>
      <c r="E587" t="s">
        <v>409</v>
      </c>
      <c r="F587">
        <v>0</v>
      </c>
      <c r="G587">
        <v>0</v>
      </c>
      <c r="H587">
        <v>0</v>
      </c>
      <c r="I587">
        <v>0</v>
      </c>
      <c r="J587" s="1">
        <v>0</v>
      </c>
      <c r="K587" s="1">
        <v>0</v>
      </c>
      <c r="L587" s="1">
        <v>0</v>
      </c>
      <c r="M587" s="9"/>
      <c r="N587" s="9"/>
    </row>
    <row r="588" spans="1:14" x14ac:dyDescent="0.25">
      <c r="A588" t="s">
        <v>70</v>
      </c>
      <c r="B588">
        <v>2050</v>
      </c>
      <c r="C588" t="s">
        <v>66</v>
      </c>
      <c r="D588" t="s">
        <v>39</v>
      </c>
      <c r="E588" t="s">
        <v>410</v>
      </c>
      <c r="F588">
        <v>0</v>
      </c>
      <c r="G588">
        <v>0</v>
      </c>
      <c r="H588">
        <v>0</v>
      </c>
      <c r="I588">
        <v>0</v>
      </c>
      <c r="J588" s="1">
        <v>0</v>
      </c>
      <c r="K588" s="1">
        <v>0</v>
      </c>
      <c r="L588" s="1">
        <v>0</v>
      </c>
      <c r="M588" s="9"/>
      <c r="N588" s="9"/>
    </row>
    <row r="589" spans="1:14" x14ac:dyDescent="0.25">
      <c r="A589" t="s">
        <v>70</v>
      </c>
      <c r="B589">
        <v>2050</v>
      </c>
      <c r="C589" t="s">
        <v>66</v>
      </c>
      <c r="D589" t="s">
        <v>411</v>
      </c>
      <c r="E589" t="s">
        <v>412</v>
      </c>
      <c r="F589">
        <v>0</v>
      </c>
      <c r="G589">
        <v>0</v>
      </c>
      <c r="H589">
        <v>0</v>
      </c>
      <c r="I589">
        <v>0</v>
      </c>
      <c r="J589" s="1">
        <v>0</v>
      </c>
      <c r="K589" s="1">
        <v>0</v>
      </c>
      <c r="L589" s="1">
        <v>0</v>
      </c>
      <c r="M589" s="9"/>
      <c r="N589" s="9"/>
    </row>
    <row r="590" spans="1:14" x14ac:dyDescent="0.25">
      <c r="A590" t="s">
        <v>70</v>
      </c>
      <c r="B590">
        <v>2050</v>
      </c>
      <c r="C590" t="s">
        <v>66</v>
      </c>
      <c r="D590" t="s">
        <v>413</v>
      </c>
      <c r="E590" t="s">
        <v>414</v>
      </c>
      <c r="F590">
        <v>1.04</v>
      </c>
      <c r="G590">
        <v>32.61</v>
      </c>
      <c r="H590">
        <v>0.97</v>
      </c>
      <c r="I590">
        <v>7.43</v>
      </c>
      <c r="J590" s="1">
        <v>16</v>
      </c>
      <c r="K590" s="1">
        <v>0.155</v>
      </c>
      <c r="L590" s="1">
        <v>1.18</v>
      </c>
      <c r="M590" s="9"/>
      <c r="N590" s="9"/>
    </row>
    <row r="591" spans="1:14" x14ac:dyDescent="0.25">
      <c r="A591" t="s">
        <v>70</v>
      </c>
      <c r="B591">
        <v>2050</v>
      </c>
      <c r="C591" t="s">
        <v>66</v>
      </c>
      <c r="D591" t="s">
        <v>47</v>
      </c>
      <c r="E591" t="s">
        <v>415</v>
      </c>
      <c r="F591">
        <v>-7.0000000000000007E-2</v>
      </c>
      <c r="G591">
        <v>26.89</v>
      </c>
      <c r="H591">
        <v>0.03</v>
      </c>
      <c r="I591">
        <v>3.94</v>
      </c>
      <c r="J591" s="1">
        <v>137</v>
      </c>
      <c r="K591" s="1">
        <v>4.4299999999999999E-2</v>
      </c>
      <c r="L591" s="1">
        <v>5.38</v>
      </c>
      <c r="M591" s="9"/>
      <c r="N591" s="9"/>
    </row>
    <row r="592" spans="1:14" x14ac:dyDescent="0.25">
      <c r="A592" t="s">
        <v>70</v>
      </c>
      <c r="B592">
        <v>2050</v>
      </c>
      <c r="C592" t="s">
        <v>66</v>
      </c>
      <c r="D592" t="s">
        <v>416</v>
      </c>
      <c r="E592" t="s">
        <v>417</v>
      </c>
      <c r="F592">
        <v>0</v>
      </c>
      <c r="G592">
        <v>0</v>
      </c>
      <c r="H592">
        <v>0</v>
      </c>
      <c r="I592">
        <v>0</v>
      </c>
      <c r="J592" s="1">
        <v>0</v>
      </c>
      <c r="K592" s="1">
        <v>0</v>
      </c>
      <c r="L592" s="1">
        <v>0</v>
      </c>
      <c r="M592" s="9"/>
      <c r="N592" s="9"/>
    </row>
    <row r="593" spans="1:14" x14ac:dyDescent="0.25">
      <c r="A593" t="s">
        <v>70</v>
      </c>
      <c r="B593">
        <v>2050</v>
      </c>
      <c r="C593" t="s">
        <v>66</v>
      </c>
      <c r="D593" t="s">
        <v>35</v>
      </c>
      <c r="E593" t="s">
        <v>418</v>
      </c>
      <c r="F593">
        <v>0</v>
      </c>
      <c r="G593">
        <v>0</v>
      </c>
      <c r="H593">
        <v>0</v>
      </c>
      <c r="I593">
        <v>0</v>
      </c>
      <c r="J593" s="1">
        <v>0</v>
      </c>
      <c r="K593" s="1">
        <v>0</v>
      </c>
      <c r="L593" s="1">
        <v>0</v>
      </c>
      <c r="M593" s="9"/>
      <c r="N593" s="9"/>
    </row>
    <row r="594" spans="1:14" x14ac:dyDescent="0.25">
      <c r="A594" t="s">
        <v>70</v>
      </c>
      <c r="B594">
        <v>2050</v>
      </c>
      <c r="C594" t="s">
        <v>66</v>
      </c>
      <c r="D594" t="s">
        <v>419</v>
      </c>
      <c r="E594" t="s">
        <v>420</v>
      </c>
      <c r="F594">
        <v>0</v>
      </c>
      <c r="G594">
        <v>0</v>
      </c>
      <c r="H594">
        <v>0</v>
      </c>
      <c r="I594">
        <v>0</v>
      </c>
      <c r="J594" s="1">
        <v>0</v>
      </c>
      <c r="K594" s="1">
        <v>0</v>
      </c>
      <c r="L594" s="1">
        <v>0</v>
      </c>
      <c r="M594" s="9"/>
      <c r="N594" s="9"/>
    </row>
    <row r="595" spans="1:14" x14ac:dyDescent="0.25">
      <c r="A595" t="s">
        <v>70</v>
      </c>
      <c r="B595">
        <v>2050</v>
      </c>
      <c r="C595" t="s">
        <v>66</v>
      </c>
      <c r="D595" t="s">
        <v>59</v>
      </c>
      <c r="E595" t="s">
        <v>421</v>
      </c>
      <c r="F595">
        <v>3.55</v>
      </c>
      <c r="G595">
        <v>44.57</v>
      </c>
      <c r="H595">
        <v>3.66</v>
      </c>
      <c r="I595">
        <v>16.170000000000002</v>
      </c>
      <c r="J595" s="1">
        <v>83600</v>
      </c>
      <c r="K595" s="1">
        <v>3060</v>
      </c>
      <c r="L595" s="1">
        <v>13500</v>
      </c>
      <c r="M595" s="9"/>
      <c r="N595" s="9"/>
    </row>
    <row r="596" spans="1:14" x14ac:dyDescent="0.25">
      <c r="A596" t="s">
        <v>70</v>
      </c>
      <c r="B596">
        <v>2050</v>
      </c>
      <c r="C596" t="s">
        <v>66</v>
      </c>
      <c r="D596" t="s">
        <v>422</v>
      </c>
      <c r="E596" t="s">
        <v>423</v>
      </c>
      <c r="F596">
        <v>0</v>
      </c>
      <c r="G596">
        <v>0</v>
      </c>
      <c r="H596">
        <v>0</v>
      </c>
      <c r="I596">
        <v>0</v>
      </c>
      <c r="J596" s="1">
        <v>0</v>
      </c>
      <c r="K596" s="1">
        <v>0</v>
      </c>
      <c r="L596" s="1">
        <v>0</v>
      </c>
      <c r="M596" s="9"/>
      <c r="N596" s="9"/>
    </row>
    <row r="597" spans="1:14" x14ac:dyDescent="0.25">
      <c r="A597" t="s">
        <v>70</v>
      </c>
      <c r="B597">
        <v>2050</v>
      </c>
      <c r="C597" t="s">
        <v>66</v>
      </c>
      <c r="D597" t="s">
        <v>424</v>
      </c>
      <c r="E597" t="s">
        <v>425</v>
      </c>
      <c r="F597">
        <v>-0.02</v>
      </c>
      <c r="G597">
        <v>23.27</v>
      </c>
      <c r="H597">
        <v>0</v>
      </c>
      <c r="I597">
        <v>1.82</v>
      </c>
      <c r="J597" s="1">
        <v>448</v>
      </c>
      <c r="K597" s="1">
        <v>1.92E-4</v>
      </c>
      <c r="L597" s="1">
        <v>8.18</v>
      </c>
      <c r="M597" s="9"/>
      <c r="N597" s="9"/>
    </row>
    <row r="598" spans="1:14" x14ac:dyDescent="0.25">
      <c r="A598" t="s">
        <v>70</v>
      </c>
      <c r="B598">
        <v>2050</v>
      </c>
      <c r="C598" t="s">
        <v>66</v>
      </c>
      <c r="D598" t="s">
        <v>426</v>
      </c>
      <c r="E598" t="s">
        <v>427</v>
      </c>
      <c r="F598">
        <v>0</v>
      </c>
      <c r="G598">
        <v>0</v>
      </c>
      <c r="H598">
        <v>0</v>
      </c>
      <c r="I598">
        <v>0</v>
      </c>
      <c r="J598" s="1">
        <v>0</v>
      </c>
      <c r="K598" s="1">
        <v>0</v>
      </c>
      <c r="L598" s="1">
        <v>0</v>
      </c>
      <c r="M598" s="9"/>
      <c r="N598" s="9"/>
    </row>
    <row r="599" spans="1:14" x14ac:dyDescent="0.25">
      <c r="A599" t="s">
        <v>70</v>
      </c>
      <c r="B599">
        <v>2050</v>
      </c>
      <c r="C599" t="s">
        <v>66</v>
      </c>
      <c r="D599" t="s">
        <v>428</v>
      </c>
      <c r="E599" t="s">
        <v>429</v>
      </c>
      <c r="F599">
        <v>0</v>
      </c>
      <c r="G599">
        <v>0</v>
      </c>
      <c r="H599">
        <v>0</v>
      </c>
      <c r="I599">
        <v>0</v>
      </c>
      <c r="J599" s="1">
        <v>0</v>
      </c>
      <c r="K599" s="1">
        <v>0</v>
      </c>
      <c r="L599" s="1">
        <v>0</v>
      </c>
      <c r="M599" s="9"/>
      <c r="N599" s="9"/>
    </row>
    <row r="600" spans="1:14" x14ac:dyDescent="0.25">
      <c r="A600" t="s">
        <v>70</v>
      </c>
      <c r="B600">
        <v>2050</v>
      </c>
      <c r="C600" t="s">
        <v>66</v>
      </c>
      <c r="D600" t="s">
        <v>430</v>
      </c>
      <c r="E600" t="s">
        <v>431</v>
      </c>
      <c r="F600">
        <v>0</v>
      </c>
      <c r="G600">
        <v>0</v>
      </c>
      <c r="H600">
        <v>0</v>
      </c>
      <c r="I600">
        <v>0</v>
      </c>
      <c r="J600" s="1">
        <v>0</v>
      </c>
      <c r="K600" s="1">
        <v>0</v>
      </c>
      <c r="L600" s="1">
        <v>0</v>
      </c>
      <c r="M600" s="9"/>
      <c r="N600" s="9"/>
    </row>
    <row r="601" spans="1:14" x14ac:dyDescent="0.25">
      <c r="A601" t="s">
        <v>70</v>
      </c>
      <c r="B601">
        <v>2050</v>
      </c>
      <c r="C601" t="s">
        <v>66</v>
      </c>
      <c r="D601" t="s">
        <v>57</v>
      </c>
      <c r="E601" t="s">
        <v>432</v>
      </c>
      <c r="F601">
        <v>-0.09</v>
      </c>
      <c r="G601">
        <v>29.44</v>
      </c>
      <c r="H601">
        <v>0</v>
      </c>
      <c r="I601">
        <v>5.29</v>
      </c>
      <c r="J601" s="1">
        <v>1.24</v>
      </c>
      <c r="K601" s="1">
        <v>0</v>
      </c>
      <c r="L601" s="1">
        <v>6.5500000000000003E-2</v>
      </c>
      <c r="M601" s="9"/>
      <c r="N601" s="9"/>
    </row>
    <row r="602" spans="1:14" x14ac:dyDescent="0.25">
      <c r="A602" t="s">
        <v>70</v>
      </c>
      <c r="B602">
        <v>2050</v>
      </c>
      <c r="C602" t="s">
        <v>66</v>
      </c>
      <c r="D602" t="s">
        <v>433</v>
      </c>
      <c r="E602" t="s">
        <v>434</v>
      </c>
      <c r="F602">
        <v>0</v>
      </c>
      <c r="G602">
        <v>0</v>
      </c>
      <c r="H602">
        <v>0</v>
      </c>
      <c r="I602">
        <v>0</v>
      </c>
      <c r="J602" s="1">
        <v>0</v>
      </c>
      <c r="K602" s="1">
        <v>0</v>
      </c>
      <c r="L602" s="1">
        <v>0</v>
      </c>
      <c r="M602" s="9"/>
      <c r="N602" s="9"/>
    </row>
    <row r="603" spans="1:14" x14ac:dyDescent="0.25">
      <c r="A603" t="s">
        <v>70</v>
      </c>
      <c r="B603">
        <v>2050</v>
      </c>
      <c r="C603" t="s">
        <v>66</v>
      </c>
      <c r="D603" t="s">
        <v>435</v>
      </c>
      <c r="E603" t="s">
        <v>436</v>
      </c>
      <c r="F603">
        <v>0</v>
      </c>
      <c r="G603">
        <v>0</v>
      </c>
      <c r="H603">
        <v>0</v>
      </c>
      <c r="I603">
        <v>0</v>
      </c>
      <c r="J603" s="1">
        <v>0</v>
      </c>
      <c r="K603" s="1">
        <v>0</v>
      </c>
      <c r="L603" s="1">
        <v>0</v>
      </c>
      <c r="M603" s="9"/>
      <c r="N603" s="9"/>
    </row>
    <row r="604" spans="1:14" x14ac:dyDescent="0.25">
      <c r="A604" t="s">
        <v>70</v>
      </c>
      <c r="B604">
        <v>2050</v>
      </c>
      <c r="C604" t="s">
        <v>66</v>
      </c>
      <c r="D604" t="s">
        <v>437</v>
      </c>
      <c r="E604" t="s">
        <v>438</v>
      </c>
      <c r="F604">
        <v>11.86</v>
      </c>
      <c r="G604">
        <v>49.81</v>
      </c>
      <c r="H604">
        <v>9.9499999999999993</v>
      </c>
      <c r="I604">
        <v>16.690000000000001</v>
      </c>
      <c r="J604" s="1">
        <v>228</v>
      </c>
      <c r="K604" s="1">
        <v>22.7</v>
      </c>
      <c r="L604" s="1">
        <v>38.1</v>
      </c>
      <c r="M604" s="9"/>
      <c r="N604" s="9"/>
    </row>
    <row r="605" spans="1:14" x14ac:dyDescent="0.25">
      <c r="A605" t="s">
        <v>70</v>
      </c>
      <c r="B605">
        <v>2050</v>
      </c>
      <c r="C605" t="s">
        <v>66</v>
      </c>
      <c r="D605" t="s">
        <v>439</v>
      </c>
      <c r="E605" t="s">
        <v>440</v>
      </c>
      <c r="F605">
        <v>2.23</v>
      </c>
      <c r="G605">
        <v>39.880000000000003</v>
      </c>
      <c r="H605">
        <v>2.0299999999999998</v>
      </c>
      <c r="I605">
        <v>12.12</v>
      </c>
      <c r="J605" s="1">
        <v>108</v>
      </c>
      <c r="K605" s="1">
        <v>2.21</v>
      </c>
      <c r="L605" s="1">
        <v>13.1</v>
      </c>
      <c r="M605" s="9"/>
      <c r="N605" s="9"/>
    </row>
    <row r="606" spans="1:14" x14ac:dyDescent="0.25">
      <c r="A606" t="s">
        <v>70</v>
      </c>
      <c r="B606">
        <v>2050</v>
      </c>
      <c r="C606" t="s">
        <v>67</v>
      </c>
      <c r="D606" t="s">
        <v>77</v>
      </c>
      <c r="E606" t="s">
        <v>78</v>
      </c>
      <c r="F606">
        <v>4.92</v>
      </c>
      <c r="G606">
        <v>44.14</v>
      </c>
      <c r="H606">
        <v>2.06</v>
      </c>
      <c r="I606">
        <v>1.75</v>
      </c>
      <c r="J606" s="1">
        <v>68.3</v>
      </c>
      <c r="K606" s="1">
        <v>1.41</v>
      </c>
      <c r="L606" s="1">
        <v>1.19</v>
      </c>
      <c r="M606" s="9"/>
      <c r="N606" s="9"/>
    </row>
    <row r="607" spans="1:14" x14ac:dyDescent="0.25">
      <c r="A607" t="s">
        <v>70</v>
      </c>
      <c r="B607">
        <v>2050</v>
      </c>
      <c r="C607" t="s">
        <v>67</v>
      </c>
      <c r="D607" t="s">
        <v>79</v>
      </c>
      <c r="E607" t="s">
        <v>80</v>
      </c>
      <c r="F607">
        <v>0</v>
      </c>
      <c r="G607">
        <v>0</v>
      </c>
      <c r="H607">
        <v>0</v>
      </c>
      <c r="I607">
        <v>0</v>
      </c>
      <c r="J607" s="1">
        <v>0</v>
      </c>
      <c r="K607" s="1">
        <v>0</v>
      </c>
      <c r="L607" s="1">
        <v>0</v>
      </c>
      <c r="M607" s="9"/>
      <c r="N607" s="9"/>
    </row>
    <row r="608" spans="1:14" x14ac:dyDescent="0.25">
      <c r="A608" t="s">
        <v>70</v>
      </c>
      <c r="B608">
        <v>2050</v>
      </c>
      <c r="C608" t="s">
        <v>67</v>
      </c>
      <c r="D608" t="s">
        <v>81</v>
      </c>
      <c r="E608" t="s">
        <v>82</v>
      </c>
      <c r="F608">
        <v>0</v>
      </c>
      <c r="G608">
        <v>0</v>
      </c>
      <c r="H608">
        <v>0</v>
      </c>
      <c r="I608">
        <v>0</v>
      </c>
      <c r="J608" s="1">
        <v>0</v>
      </c>
      <c r="K608" s="1">
        <v>0</v>
      </c>
      <c r="L608" s="1">
        <v>0</v>
      </c>
      <c r="M608" s="9"/>
      <c r="N608" s="9"/>
    </row>
    <row r="609" spans="1:14" x14ac:dyDescent="0.25">
      <c r="A609" t="s">
        <v>70</v>
      </c>
      <c r="B609">
        <v>2050</v>
      </c>
      <c r="C609" t="s">
        <v>67</v>
      </c>
      <c r="D609" t="s">
        <v>83</v>
      </c>
      <c r="E609" t="s">
        <v>84</v>
      </c>
      <c r="F609">
        <v>10.06</v>
      </c>
      <c r="G609">
        <v>42.41</v>
      </c>
      <c r="H609">
        <v>4.03</v>
      </c>
      <c r="I609">
        <v>1.8</v>
      </c>
      <c r="J609" s="1">
        <v>3910</v>
      </c>
      <c r="K609" s="1">
        <v>157</v>
      </c>
      <c r="L609" s="1">
        <v>70.5</v>
      </c>
      <c r="M609" s="9"/>
      <c r="N609" s="9"/>
    </row>
    <row r="610" spans="1:14" x14ac:dyDescent="0.25">
      <c r="A610" t="s">
        <v>70</v>
      </c>
      <c r="B610">
        <v>2050</v>
      </c>
      <c r="C610" t="s">
        <v>67</v>
      </c>
      <c r="D610" t="s">
        <v>85</v>
      </c>
      <c r="E610" t="s">
        <v>86</v>
      </c>
      <c r="F610">
        <v>0</v>
      </c>
      <c r="G610">
        <v>0</v>
      </c>
      <c r="H610">
        <v>0</v>
      </c>
      <c r="I610">
        <v>0</v>
      </c>
      <c r="J610" s="1">
        <v>0</v>
      </c>
      <c r="K610" s="1">
        <v>0</v>
      </c>
      <c r="L610" s="1">
        <v>0</v>
      </c>
      <c r="M610" s="9"/>
      <c r="N610" s="9"/>
    </row>
    <row r="611" spans="1:14" x14ac:dyDescent="0.25">
      <c r="A611" t="s">
        <v>70</v>
      </c>
      <c r="B611">
        <v>2050</v>
      </c>
      <c r="C611" t="s">
        <v>67</v>
      </c>
      <c r="D611" t="s">
        <v>63</v>
      </c>
      <c r="E611" t="s">
        <v>87</v>
      </c>
      <c r="F611">
        <v>-0.03</v>
      </c>
      <c r="G611">
        <v>23.29</v>
      </c>
      <c r="H611">
        <v>0</v>
      </c>
      <c r="I611">
        <v>0</v>
      </c>
      <c r="J611" s="1">
        <v>1030</v>
      </c>
      <c r="K611" s="1">
        <v>1.0500000000000001E-2</v>
      </c>
      <c r="L611" s="1">
        <v>4.07E-2</v>
      </c>
      <c r="M611" s="9"/>
      <c r="N611" s="9"/>
    </row>
    <row r="612" spans="1:14" x14ac:dyDescent="0.25">
      <c r="A612" t="s">
        <v>70</v>
      </c>
      <c r="B612">
        <v>2050</v>
      </c>
      <c r="C612" t="s">
        <v>67</v>
      </c>
      <c r="D612" t="s">
        <v>88</v>
      </c>
      <c r="E612" t="s">
        <v>89</v>
      </c>
      <c r="F612">
        <v>0</v>
      </c>
      <c r="G612">
        <v>0</v>
      </c>
      <c r="H612">
        <v>0</v>
      </c>
      <c r="I612">
        <v>0</v>
      </c>
      <c r="J612" s="1">
        <v>0</v>
      </c>
      <c r="K612" s="1">
        <v>0</v>
      </c>
      <c r="L612" s="1">
        <v>0</v>
      </c>
      <c r="M612" s="9"/>
      <c r="N612" s="9"/>
    </row>
    <row r="613" spans="1:14" x14ac:dyDescent="0.25">
      <c r="A613" t="s">
        <v>70</v>
      </c>
      <c r="B613">
        <v>2050</v>
      </c>
      <c r="C613" t="s">
        <v>67</v>
      </c>
      <c r="D613" t="s">
        <v>49</v>
      </c>
      <c r="E613" t="s">
        <v>90</v>
      </c>
      <c r="F613">
        <v>-0.04</v>
      </c>
      <c r="G613">
        <v>17.59</v>
      </c>
      <c r="H613">
        <v>0</v>
      </c>
      <c r="I613">
        <v>0.01</v>
      </c>
      <c r="J613" s="1">
        <v>980</v>
      </c>
      <c r="K613" s="1">
        <v>0</v>
      </c>
      <c r="L613" s="1">
        <v>4.9099999999999998E-2</v>
      </c>
      <c r="M613" s="9"/>
      <c r="N613" s="9"/>
    </row>
    <row r="614" spans="1:14" x14ac:dyDescent="0.25">
      <c r="A614" t="s">
        <v>70</v>
      </c>
      <c r="B614">
        <v>2050</v>
      </c>
      <c r="C614" t="s">
        <v>67</v>
      </c>
      <c r="D614" t="s">
        <v>30</v>
      </c>
      <c r="E614" t="s">
        <v>91</v>
      </c>
      <c r="F614">
        <v>0</v>
      </c>
      <c r="G614">
        <v>0</v>
      </c>
      <c r="H614">
        <v>0</v>
      </c>
      <c r="I614">
        <v>0</v>
      </c>
      <c r="J614" s="1">
        <v>0</v>
      </c>
      <c r="K614" s="1">
        <v>0</v>
      </c>
      <c r="L614" s="1">
        <v>0</v>
      </c>
      <c r="M614" s="9"/>
      <c r="N614" s="9"/>
    </row>
    <row r="615" spans="1:14" x14ac:dyDescent="0.25">
      <c r="A615" t="s">
        <v>70</v>
      </c>
      <c r="B615">
        <v>2050</v>
      </c>
      <c r="C615" t="s">
        <v>67</v>
      </c>
      <c r="D615" t="s">
        <v>92</v>
      </c>
      <c r="E615" t="s">
        <v>93</v>
      </c>
      <c r="F615">
        <v>0.43</v>
      </c>
      <c r="G615">
        <v>39</v>
      </c>
      <c r="H615">
        <v>0.18</v>
      </c>
      <c r="I615">
        <v>1.1299999999999999</v>
      </c>
      <c r="J615" s="1">
        <v>16.399999999999999</v>
      </c>
      <c r="K615" s="1">
        <v>2.8899999999999999E-2</v>
      </c>
      <c r="L615" s="1">
        <v>0.186</v>
      </c>
      <c r="M615" s="9"/>
      <c r="N615" s="9"/>
    </row>
    <row r="616" spans="1:14" x14ac:dyDescent="0.25">
      <c r="A616" t="s">
        <v>70</v>
      </c>
      <c r="B616">
        <v>2050</v>
      </c>
      <c r="C616" t="s">
        <v>67</v>
      </c>
      <c r="D616" t="s">
        <v>94</v>
      </c>
      <c r="E616" t="s">
        <v>95</v>
      </c>
      <c r="F616">
        <v>0</v>
      </c>
      <c r="G616">
        <v>0</v>
      </c>
      <c r="H616">
        <v>0</v>
      </c>
      <c r="I616">
        <v>0</v>
      </c>
      <c r="J616" s="1">
        <v>0</v>
      </c>
      <c r="K616" s="1">
        <v>0</v>
      </c>
      <c r="L616" s="1">
        <v>0</v>
      </c>
      <c r="M616" s="9"/>
      <c r="N616" s="9"/>
    </row>
    <row r="617" spans="1:14" x14ac:dyDescent="0.25">
      <c r="A617" t="s">
        <v>70</v>
      </c>
      <c r="B617">
        <v>2050</v>
      </c>
      <c r="C617" t="s">
        <v>67</v>
      </c>
      <c r="D617" t="s">
        <v>96</v>
      </c>
      <c r="E617" t="s">
        <v>97</v>
      </c>
      <c r="F617">
        <v>0</v>
      </c>
      <c r="G617">
        <v>0</v>
      </c>
      <c r="H617">
        <v>0</v>
      </c>
      <c r="I617">
        <v>0</v>
      </c>
      <c r="J617" s="1">
        <v>0</v>
      </c>
      <c r="K617" s="1">
        <v>0</v>
      </c>
      <c r="L617" s="1">
        <v>0</v>
      </c>
      <c r="M617" s="9"/>
      <c r="N617" s="9"/>
    </row>
    <row r="618" spans="1:14" x14ac:dyDescent="0.25">
      <c r="A618" t="s">
        <v>70</v>
      </c>
      <c r="B618">
        <v>2050</v>
      </c>
      <c r="C618" t="s">
        <v>67</v>
      </c>
      <c r="D618" t="s">
        <v>98</v>
      </c>
      <c r="E618" t="s">
        <v>99</v>
      </c>
      <c r="F618">
        <v>1.84</v>
      </c>
      <c r="G618">
        <v>38.35</v>
      </c>
      <c r="H618">
        <v>0.76</v>
      </c>
      <c r="I618">
        <v>1.08</v>
      </c>
      <c r="J618" s="1">
        <v>35200</v>
      </c>
      <c r="K618" s="1">
        <v>267</v>
      </c>
      <c r="L618" s="1">
        <v>380</v>
      </c>
      <c r="M618" s="9"/>
      <c r="N618" s="9"/>
    </row>
    <row r="619" spans="1:14" x14ac:dyDescent="0.25">
      <c r="A619" t="s">
        <v>70</v>
      </c>
      <c r="B619">
        <v>2050</v>
      </c>
      <c r="C619" t="s">
        <v>67</v>
      </c>
      <c r="D619" t="s">
        <v>100</v>
      </c>
      <c r="E619" t="s">
        <v>101</v>
      </c>
      <c r="F619">
        <v>0</v>
      </c>
      <c r="G619">
        <v>0</v>
      </c>
      <c r="H619">
        <v>0</v>
      </c>
      <c r="I619">
        <v>0</v>
      </c>
      <c r="J619" s="1">
        <v>0</v>
      </c>
      <c r="K619" s="1">
        <v>0</v>
      </c>
      <c r="L619" s="1">
        <v>0</v>
      </c>
      <c r="M619" s="9"/>
      <c r="N619" s="9"/>
    </row>
    <row r="620" spans="1:14" x14ac:dyDescent="0.25">
      <c r="A620" t="s">
        <v>70</v>
      </c>
      <c r="B620">
        <v>2050</v>
      </c>
      <c r="C620" t="s">
        <v>67</v>
      </c>
      <c r="D620" t="s">
        <v>102</v>
      </c>
      <c r="E620" t="s">
        <v>103</v>
      </c>
      <c r="F620">
        <v>0</v>
      </c>
      <c r="G620">
        <v>0</v>
      </c>
      <c r="H620">
        <v>0</v>
      </c>
      <c r="I620">
        <v>0</v>
      </c>
      <c r="J620" s="1">
        <v>0</v>
      </c>
      <c r="K620" s="1">
        <v>0</v>
      </c>
      <c r="L620" s="1">
        <v>0</v>
      </c>
      <c r="M620" s="9"/>
      <c r="N620" s="9"/>
    </row>
    <row r="621" spans="1:14" x14ac:dyDescent="0.25">
      <c r="A621" t="s">
        <v>70</v>
      </c>
      <c r="B621">
        <v>2050</v>
      </c>
      <c r="C621" t="s">
        <v>67</v>
      </c>
      <c r="D621" t="s">
        <v>104</v>
      </c>
      <c r="E621" t="s">
        <v>105</v>
      </c>
      <c r="F621">
        <v>0</v>
      </c>
      <c r="G621">
        <v>0</v>
      </c>
      <c r="H621">
        <v>0</v>
      </c>
      <c r="I621">
        <v>0</v>
      </c>
      <c r="J621" s="1">
        <v>0</v>
      </c>
      <c r="K621" s="1">
        <v>0</v>
      </c>
      <c r="L621" s="1">
        <v>0</v>
      </c>
      <c r="M621" s="9"/>
      <c r="N621" s="9"/>
    </row>
    <row r="622" spans="1:14" x14ac:dyDescent="0.25">
      <c r="A622" t="s">
        <v>70</v>
      </c>
      <c r="B622">
        <v>2050</v>
      </c>
      <c r="C622" t="s">
        <v>67</v>
      </c>
      <c r="D622" t="s">
        <v>106</v>
      </c>
      <c r="E622" t="s">
        <v>107</v>
      </c>
      <c r="F622">
        <v>0.02</v>
      </c>
      <c r="G622">
        <v>26.55</v>
      </c>
      <c r="H622">
        <v>0.01</v>
      </c>
      <c r="I622">
        <v>0.1</v>
      </c>
      <c r="J622" s="1">
        <v>12.2</v>
      </c>
      <c r="K622" s="1">
        <v>1.0200000000000001E-3</v>
      </c>
      <c r="L622" s="1">
        <v>1.2E-2</v>
      </c>
      <c r="M622" s="9"/>
      <c r="N622" s="9"/>
    </row>
    <row r="623" spans="1:14" x14ac:dyDescent="0.25">
      <c r="A623" t="s">
        <v>70</v>
      </c>
      <c r="B623">
        <v>2050</v>
      </c>
      <c r="C623" t="s">
        <v>67</v>
      </c>
      <c r="D623" t="s">
        <v>108</v>
      </c>
      <c r="E623" t="s">
        <v>109</v>
      </c>
      <c r="F623">
        <v>0.93</v>
      </c>
      <c r="G623">
        <v>33.659999999999997</v>
      </c>
      <c r="H623">
        <v>0.37</v>
      </c>
      <c r="I623">
        <v>0.62</v>
      </c>
      <c r="J623" s="1">
        <v>15.5</v>
      </c>
      <c r="K623" s="1">
        <v>5.7599999999999998E-2</v>
      </c>
      <c r="L623" s="1">
        <v>9.5799999999999996E-2</v>
      </c>
      <c r="M623" s="9"/>
      <c r="N623" s="9"/>
    </row>
    <row r="624" spans="1:14" x14ac:dyDescent="0.25">
      <c r="A624" t="s">
        <v>70</v>
      </c>
      <c r="B624">
        <v>2050</v>
      </c>
      <c r="C624" t="s">
        <v>67</v>
      </c>
      <c r="D624" t="s">
        <v>110</v>
      </c>
      <c r="E624" t="s">
        <v>111</v>
      </c>
      <c r="F624">
        <v>5.37</v>
      </c>
      <c r="G624">
        <v>41.4</v>
      </c>
      <c r="H624">
        <v>2.15</v>
      </c>
      <c r="I624">
        <v>1.37</v>
      </c>
      <c r="J624" s="1">
        <v>7.31</v>
      </c>
      <c r="K624" s="1">
        <v>0.157</v>
      </c>
      <c r="L624" s="1">
        <v>0.1</v>
      </c>
      <c r="M624" s="9"/>
      <c r="N624" s="9"/>
    </row>
    <row r="625" spans="1:14" x14ac:dyDescent="0.25">
      <c r="A625" t="s">
        <v>70</v>
      </c>
      <c r="B625">
        <v>2050</v>
      </c>
      <c r="C625" t="s">
        <v>67</v>
      </c>
      <c r="D625" t="s">
        <v>112</v>
      </c>
      <c r="E625" t="s">
        <v>113</v>
      </c>
      <c r="F625">
        <v>-0.19</v>
      </c>
      <c r="G625">
        <v>21.7</v>
      </c>
      <c r="H625">
        <v>0</v>
      </c>
      <c r="I625">
        <v>0.01</v>
      </c>
      <c r="J625" s="1">
        <v>182</v>
      </c>
      <c r="K625" s="1">
        <v>0</v>
      </c>
      <c r="L625" s="1">
        <v>1.9699999999999999E-2</v>
      </c>
      <c r="M625" s="9"/>
      <c r="N625" s="9"/>
    </row>
    <row r="626" spans="1:14" x14ac:dyDescent="0.25">
      <c r="A626" t="s">
        <v>70</v>
      </c>
      <c r="B626">
        <v>2050</v>
      </c>
      <c r="C626" t="s">
        <v>67</v>
      </c>
      <c r="D626" t="s">
        <v>114</v>
      </c>
      <c r="E626" t="s">
        <v>115</v>
      </c>
      <c r="F626">
        <v>0</v>
      </c>
      <c r="G626">
        <v>0</v>
      </c>
      <c r="H626">
        <v>0</v>
      </c>
      <c r="I626">
        <v>0</v>
      </c>
      <c r="J626" s="1">
        <v>0</v>
      </c>
      <c r="K626" s="1">
        <v>0</v>
      </c>
      <c r="L626" s="1">
        <v>0</v>
      </c>
      <c r="M626" s="9"/>
      <c r="N626" s="9"/>
    </row>
    <row r="627" spans="1:14" x14ac:dyDescent="0.25">
      <c r="A627" t="s">
        <v>70</v>
      </c>
      <c r="B627">
        <v>2050</v>
      </c>
      <c r="C627" t="s">
        <v>67</v>
      </c>
      <c r="D627" t="s">
        <v>116</v>
      </c>
      <c r="E627" t="s">
        <v>117</v>
      </c>
      <c r="F627">
        <v>0</v>
      </c>
      <c r="G627">
        <v>0</v>
      </c>
      <c r="H627">
        <v>0</v>
      </c>
      <c r="I627">
        <v>0</v>
      </c>
      <c r="J627" s="1">
        <v>0</v>
      </c>
      <c r="K627" s="1">
        <v>0</v>
      </c>
      <c r="L627" s="1">
        <v>0</v>
      </c>
      <c r="M627" s="9"/>
      <c r="N627" s="9"/>
    </row>
    <row r="628" spans="1:14" x14ac:dyDescent="0.25">
      <c r="A628" t="s">
        <v>70</v>
      </c>
      <c r="B628">
        <v>2050</v>
      </c>
      <c r="C628" t="s">
        <v>67</v>
      </c>
      <c r="D628" t="s">
        <v>60</v>
      </c>
      <c r="E628" t="s">
        <v>118</v>
      </c>
      <c r="F628">
        <v>0</v>
      </c>
      <c r="G628">
        <v>27.08</v>
      </c>
      <c r="H628">
        <v>0.06</v>
      </c>
      <c r="I628">
        <v>0.16</v>
      </c>
      <c r="J628" s="1">
        <v>4760</v>
      </c>
      <c r="K628" s="1">
        <v>3.06</v>
      </c>
      <c r="L628" s="1">
        <v>7.77</v>
      </c>
      <c r="M628" s="9"/>
      <c r="N628" s="9"/>
    </row>
    <row r="629" spans="1:14" x14ac:dyDescent="0.25">
      <c r="A629" t="s">
        <v>70</v>
      </c>
      <c r="B629">
        <v>2050</v>
      </c>
      <c r="C629" t="s">
        <v>67</v>
      </c>
      <c r="D629" t="s">
        <v>119</v>
      </c>
      <c r="E629" t="s">
        <v>120</v>
      </c>
      <c r="F629">
        <v>1.0900000000000001</v>
      </c>
      <c r="G629">
        <v>35.83</v>
      </c>
      <c r="H629">
        <v>0.44</v>
      </c>
      <c r="I629">
        <v>0.82</v>
      </c>
      <c r="J629" s="1">
        <v>1.01</v>
      </c>
      <c r="K629" s="1">
        <v>4.5199999999999997E-3</v>
      </c>
      <c r="L629" s="1">
        <v>8.2900000000000005E-3</v>
      </c>
      <c r="M629" s="9"/>
      <c r="N629" s="9"/>
    </row>
    <row r="630" spans="1:14" x14ac:dyDescent="0.25">
      <c r="A630" t="s">
        <v>70</v>
      </c>
      <c r="B630">
        <v>2050</v>
      </c>
      <c r="C630" t="s">
        <v>67</v>
      </c>
      <c r="D630" t="s">
        <v>41</v>
      </c>
      <c r="E630" t="s">
        <v>121</v>
      </c>
      <c r="F630">
        <v>0.83</v>
      </c>
      <c r="G630">
        <v>38.409999999999997</v>
      </c>
      <c r="H630">
        <v>0.35</v>
      </c>
      <c r="I630">
        <v>1.07</v>
      </c>
      <c r="J630" s="1">
        <v>2.06</v>
      </c>
      <c r="K630" s="1">
        <v>7.1399999999999996E-3</v>
      </c>
      <c r="L630" s="1">
        <v>2.2200000000000001E-2</v>
      </c>
      <c r="M630" s="9"/>
      <c r="N630" s="9"/>
    </row>
    <row r="631" spans="1:14" x14ac:dyDescent="0.25">
      <c r="A631" t="s">
        <v>70</v>
      </c>
      <c r="B631">
        <v>2050</v>
      </c>
      <c r="C631" t="s">
        <v>67</v>
      </c>
      <c r="D631" t="s">
        <v>122</v>
      </c>
      <c r="E631" t="s">
        <v>123</v>
      </c>
      <c r="F631">
        <v>0.05</v>
      </c>
      <c r="G631">
        <v>27.41</v>
      </c>
      <c r="H631">
        <v>0.02</v>
      </c>
      <c r="I631">
        <v>0.15</v>
      </c>
      <c r="J631" s="1">
        <v>188</v>
      </c>
      <c r="K631" s="1">
        <v>3.9100000000000003E-2</v>
      </c>
      <c r="L631" s="1">
        <v>0.28100000000000003</v>
      </c>
      <c r="M631" s="9"/>
      <c r="N631" s="9"/>
    </row>
    <row r="632" spans="1:14" x14ac:dyDescent="0.25">
      <c r="A632" t="s">
        <v>70</v>
      </c>
      <c r="B632">
        <v>2050</v>
      </c>
      <c r="C632" t="s">
        <v>67</v>
      </c>
      <c r="D632" t="s">
        <v>124</v>
      </c>
      <c r="E632" t="s">
        <v>125</v>
      </c>
      <c r="F632">
        <v>11.6</v>
      </c>
      <c r="G632">
        <v>50.21</v>
      </c>
      <c r="H632">
        <v>4.75</v>
      </c>
      <c r="I632">
        <v>2.57</v>
      </c>
      <c r="J632" s="1">
        <v>11.4</v>
      </c>
      <c r="K632" s="1">
        <v>0.54100000000000004</v>
      </c>
      <c r="L632" s="1">
        <v>0.29299999999999998</v>
      </c>
      <c r="M632" s="9"/>
      <c r="N632" s="9"/>
    </row>
    <row r="633" spans="1:14" x14ac:dyDescent="0.25">
      <c r="A633" t="s">
        <v>70</v>
      </c>
      <c r="B633">
        <v>2050</v>
      </c>
      <c r="C633" t="s">
        <v>67</v>
      </c>
      <c r="D633" t="s">
        <v>126</v>
      </c>
      <c r="E633" t="s">
        <v>127</v>
      </c>
      <c r="F633">
        <v>0</v>
      </c>
      <c r="G633">
        <v>0</v>
      </c>
      <c r="H633">
        <v>0</v>
      </c>
      <c r="I633">
        <v>0</v>
      </c>
      <c r="J633" s="1">
        <v>0</v>
      </c>
      <c r="K633" s="1">
        <v>0</v>
      </c>
      <c r="L633" s="1">
        <v>0</v>
      </c>
      <c r="M633" s="9"/>
      <c r="N633" s="9"/>
    </row>
    <row r="634" spans="1:14" x14ac:dyDescent="0.25">
      <c r="A634" t="s">
        <v>70</v>
      </c>
      <c r="B634">
        <v>2050</v>
      </c>
      <c r="C634" t="s">
        <v>67</v>
      </c>
      <c r="D634" t="s">
        <v>128</v>
      </c>
      <c r="E634" t="s">
        <v>129</v>
      </c>
      <c r="F634">
        <v>-0.05</v>
      </c>
      <c r="G634">
        <v>24.25</v>
      </c>
      <c r="H634">
        <v>0.03</v>
      </c>
      <c r="I634">
        <v>0.02</v>
      </c>
      <c r="J634" s="1">
        <v>3340</v>
      </c>
      <c r="K634" s="1">
        <v>1.06</v>
      </c>
      <c r="L634" s="1">
        <v>0.68700000000000006</v>
      </c>
      <c r="M634" s="9"/>
      <c r="N634" s="9"/>
    </row>
    <row r="635" spans="1:14" x14ac:dyDescent="0.25">
      <c r="A635" t="s">
        <v>70</v>
      </c>
      <c r="B635">
        <v>2050</v>
      </c>
      <c r="C635" t="s">
        <v>67</v>
      </c>
      <c r="D635" t="s">
        <v>130</v>
      </c>
      <c r="E635" t="s">
        <v>131</v>
      </c>
      <c r="F635">
        <v>7.74</v>
      </c>
      <c r="G635">
        <v>42.09</v>
      </c>
      <c r="H635">
        <v>3.17</v>
      </c>
      <c r="I635">
        <v>1.59</v>
      </c>
      <c r="J635" s="1">
        <v>264</v>
      </c>
      <c r="K635" s="1">
        <v>8.39</v>
      </c>
      <c r="L635" s="1">
        <v>4.21</v>
      </c>
      <c r="M635" s="9"/>
      <c r="N635" s="9"/>
    </row>
    <row r="636" spans="1:14" x14ac:dyDescent="0.25">
      <c r="A636" t="s">
        <v>70</v>
      </c>
      <c r="B636">
        <v>2050</v>
      </c>
      <c r="C636" t="s">
        <v>67</v>
      </c>
      <c r="D636" t="s">
        <v>58</v>
      </c>
      <c r="E636" t="s">
        <v>132</v>
      </c>
      <c r="F636">
        <v>0</v>
      </c>
      <c r="G636">
        <v>0</v>
      </c>
      <c r="H636">
        <v>0</v>
      </c>
      <c r="I636">
        <v>0</v>
      </c>
      <c r="J636" s="1">
        <v>0</v>
      </c>
      <c r="K636" s="1">
        <v>0</v>
      </c>
      <c r="L636" s="1">
        <v>0</v>
      </c>
      <c r="M636" s="9"/>
      <c r="N636" s="9"/>
    </row>
    <row r="637" spans="1:14" x14ac:dyDescent="0.25">
      <c r="A637" t="s">
        <v>70</v>
      </c>
      <c r="B637">
        <v>2050</v>
      </c>
      <c r="C637" t="s">
        <v>67</v>
      </c>
      <c r="D637" t="s">
        <v>133</v>
      </c>
      <c r="E637" t="s">
        <v>134</v>
      </c>
      <c r="F637">
        <v>13.43</v>
      </c>
      <c r="G637">
        <v>50.52</v>
      </c>
      <c r="H637">
        <v>5.8</v>
      </c>
      <c r="I637">
        <v>2.62</v>
      </c>
      <c r="J637" s="1">
        <v>2.1800000000000002</v>
      </c>
      <c r="K637" s="1">
        <v>0.126</v>
      </c>
      <c r="L637" s="1">
        <v>5.7099999999999998E-2</v>
      </c>
      <c r="M637" s="9"/>
      <c r="N637" s="9"/>
    </row>
    <row r="638" spans="1:14" x14ac:dyDescent="0.25">
      <c r="A638" t="s">
        <v>70</v>
      </c>
      <c r="B638">
        <v>2050</v>
      </c>
      <c r="C638" t="s">
        <v>67</v>
      </c>
      <c r="D638" t="s">
        <v>135</v>
      </c>
      <c r="E638" t="s">
        <v>136</v>
      </c>
      <c r="F638">
        <v>6.2</v>
      </c>
      <c r="G638">
        <v>41.66</v>
      </c>
      <c r="H638">
        <v>2.61</v>
      </c>
      <c r="I638">
        <v>1.54</v>
      </c>
      <c r="J638" s="1">
        <v>70</v>
      </c>
      <c r="K638" s="1">
        <v>1.82</v>
      </c>
      <c r="L638" s="1">
        <v>1.08</v>
      </c>
      <c r="M638" s="9"/>
      <c r="N638" s="9"/>
    </row>
    <row r="639" spans="1:14" x14ac:dyDescent="0.25">
      <c r="A639" t="s">
        <v>70</v>
      </c>
      <c r="B639">
        <v>2050</v>
      </c>
      <c r="C639" t="s">
        <v>67</v>
      </c>
      <c r="D639" t="s">
        <v>62</v>
      </c>
      <c r="E639" t="s">
        <v>137</v>
      </c>
      <c r="F639">
        <v>7.0000000000000007E-2</v>
      </c>
      <c r="G639">
        <v>27.01</v>
      </c>
      <c r="H639">
        <v>0.03</v>
      </c>
      <c r="I639">
        <v>0.19</v>
      </c>
      <c r="J639" s="1">
        <v>56</v>
      </c>
      <c r="K639" s="1">
        <v>1.84E-2</v>
      </c>
      <c r="L639" s="1">
        <v>0.108</v>
      </c>
      <c r="M639" s="9"/>
      <c r="N639" s="9"/>
    </row>
    <row r="640" spans="1:14" x14ac:dyDescent="0.25">
      <c r="A640" t="s">
        <v>70</v>
      </c>
      <c r="B640">
        <v>2050</v>
      </c>
      <c r="C640" t="s">
        <v>67</v>
      </c>
      <c r="D640" t="s">
        <v>51</v>
      </c>
      <c r="E640" t="s">
        <v>138</v>
      </c>
      <c r="F640">
        <v>0.57999999999999996</v>
      </c>
      <c r="G640">
        <v>30.95</v>
      </c>
      <c r="H640">
        <v>0.35</v>
      </c>
      <c r="I640">
        <v>0.44</v>
      </c>
      <c r="J640" s="1">
        <v>175000</v>
      </c>
      <c r="K640" s="1">
        <v>613</v>
      </c>
      <c r="L640" s="1">
        <v>764</v>
      </c>
      <c r="M640" s="9"/>
      <c r="N640" s="9"/>
    </row>
    <row r="641" spans="1:14" x14ac:dyDescent="0.25">
      <c r="A641" t="s">
        <v>70</v>
      </c>
      <c r="B641">
        <v>2050</v>
      </c>
      <c r="C641" t="s">
        <v>67</v>
      </c>
      <c r="D641" t="s">
        <v>139</v>
      </c>
      <c r="E641" t="s">
        <v>140</v>
      </c>
      <c r="F641">
        <v>0</v>
      </c>
      <c r="G641">
        <v>0</v>
      </c>
      <c r="H641">
        <v>0</v>
      </c>
      <c r="I641">
        <v>0</v>
      </c>
      <c r="J641" s="1">
        <v>0</v>
      </c>
      <c r="K641" s="1">
        <v>0</v>
      </c>
      <c r="L641" s="1">
        <v>0</v>
      </c>
      <c r="M641" s="9"/>
      <c r="N641" s="9"/>
    </row>
    <row r="642" spans="1:14" x14ac:dyDescent="0.25">
      <c r="A642" t="s">
        <v>70</v>
      </c>
      <c r="B642">
        <v>2050</v>
      </c>
      <c r="C642" t="s">
        <v>67</v>
      </c>
      <c r="D642" t="s">
        <v>141</v>
      </c>
      <c r="E642" t="s">
        <v>142</v>
      </c>
      <c r="F642">
        <v>0</v>
      </c>
      <c r="G642">
        <v>0</v>
      </c>
      <c r="H642">
        <v>0</v>
      </c>
      <c r="I642">
        <v>0</v>
      </c>
      <c r="J642" s="1">
        <v>0</v>
      </c>
      <c r="K642" s="1">
        <v>0</v>
      </c>
      <c r="L642" s="1">
        <v>0</v>
      </c>
      <c r="M642" s="9"/>
      <c r="N642" s="9"/>
    </row>
    <row r="643" spans="1:14" x14ac:dyDescent="0.25">
      <c r="A643" t="s">
        <v>70</v>
      </c>
      <c r="B643">
        <v>2050</v>
      </c>
      <c r="C643" t="s">
        <v>67</v>
      </c>
      <c r="D643" t="s">
        <v>52</v>
      </c>
      <c r="E643" t="s">
        <v>143</v>
      </c>
      <c r="F643">
        <v>-1.1299999999999999</v>
      </c>
      <c r="G643">
        <v>25.96</v>
      </c>
      <c r="H643">
        <v>0.01</v>
      </c>
      <c r="I643">
        <v>0.15</v>
      </c>
      <c r="J643" s="1">
        <v>1490</v>
      </c>
      <c r="K643" s="1">
        <v>0.16600000000000001</v>
      </c>
      <c r="L643" s="1">
        <v>2.19</v>
      </c>
      <c r="M643" s="9"/>
      <c r="N643" s="9"/>
    </row>
    <row r="644" spans="1:14" x14ac:dyDescent="0.25">
      <c r="A644" t="s">
        <v>70</v>
      </c>
      <c r="B644">
        <v>2050</v>
      </c>
      <c r="C644" t="s">
        <v>67</v>
      </c>
      <c r="D644" t="s">
        <v>144</v>
      </c>
      <c r="E644" t="s">
        <v>145</v>
      </c>
      <c r="F644">
        <v>-0.32</v>
      </c>
      <c r="G644">
        <v>23.98</v>
      </c>
      <c r="H644">
        <v>0</v>
      </c>
      <c r="I644">
        <v>0.04</v>
      </c>
      <c r="J644" s="1">
        <v>1670</v>
      </c>
      <c r="K644" s="1">
        <v>0</v>
      </c>
      <c r="L644" s="1">
        <v>0.749</v>
      </c>
      <c r="M644" s="9"/>
      <c r="N644" s="9"/>
    </row>
    <row r="645" spans="1:14" x14ac:dyDescent="0.25">
      <c r="A645" t="s">
        <v>70</v>
      </c>
      <c r="B645">
        <v>2050</v>
      </c>
      <c r="C645" t="s">
        <v>67</v>
      </c>
      <c r="D645" t="s">
        <v>146</v>
      </c>
      <c r="E645" t="s">
        <v>147</v>
      </c>
      <c r="F645">
        <v>0</v>
      </c>
      <c r="G645">
        <v>0</v>
      </c>
      <c r="H645">
        <v>0</v>
      </c>
      <c r="I645">
        <v>0</v>
      </c>
      <c r="J645" s="1">
        <v>0</v>
      </c>
      <c r="K645" s="1">
        <v>0</v>
      </c>
      <c r="L645" s="1">
        <v>0</v>
      </c>
      <c r="M645" s="9"/>
      <c r="N645" s="9"/>
    </row>
    <row r="646" spans="1:14" x14ac:dyDescent="0.25">
      <c r="A646" t="s">
        <v>70</v>
      </c>
      <c r="B646">
        <v>2050</v>
      </c>
      <c r="C646" t="s">
        <v>67</v>
      </c>
      <c r="D646" t="s">
        <v>148</v>
      </c>
      <c r="E646" t="s">
        <v>149</v>
      </c>
      <c r="F646">
        <v>0.57999999999999996</v>
      </c>
      <c r="G646">
        <v>24.55</v>
      </c>
      <c r="H646">
        <v>0.24</v>
      </c>
      <c r="I646">
        <v>0.1</v>
      </c>
      <c r="J646" s="1">
        <v>1390</v>
      </c>
      <c r="K646" s="1">
        <v>3.33</v>
      </c>
      <c r="L646" s="1">
        <v>1.34</v>
      </c>
      <c r="M646" s="9"/>
      <c r="N646" s="9"/>
    </row>
    <row r="647" spans="1:14" x14ac:dyDescent="0.25">
      <c r="A647" t="s">
        <v>70</v>
      </c>
      <c r="B647">
        <v>2050</v>
      </c>
      <c r="C647" t="s">
        <v>67</v>
      </c>
      <c r="D647" t="s">
        <v>150</v>
      </c>
      <c r="E647" t="s">
        <v>151</v>
      </c>
      <c r="F647">
        <v>-0.1</v>
      </c>
      <c r="G647">
        <v>24.19</v>
      </c>
      <c r="H647">
        <v>0</v>
      </c>
      <c r="I647">
        <v>0.01</v>
      </c>
      <c r="J647" s="1">
        <v>126</v>
      </c>
      <c r="K647" s="1">
        <v>0</v>
      </c>
      <c r="L647" s="1">
        <v>9.3100000000000006E-3</v>
      </c>
      <c r="M647" s="9"/>
      <c r="N647" s="9"/>
    </row>
    <row r="648" spans="1:14" x14ac:dyDescent="0.25">
      <c r="A648" t="s">
        <v>70</v>
      </c>
      <c r="B648">
        <v>2050</v>
      </c>
      <c r="C648" t="s">
        <v>67</v>
      </c>
      <c r="D648" t="s">
        <v>152</v>
      </c>
      <c r="E648" t="s">
        <v>153</v>
      </c>
      <c r="F648">
        <v>3.49</v>
      </c>
      <c r="G648">
        <v>36.35</v>
      </c>
      <c r="H648">
        <v>1.37</v>
      </c>
      <c r="I648">
        <v>0.88</v>
      </c>
      <c r="J648" s="1">
        <v>88.6</v>
      </c>
      <c r="K648" s="1">
        <v>1.21</v>
      </c>
      <c r="L648" s="1">
        <v>0.77500000000000002</v>
      </c>
      <c r="M648" s="9"/>
      <c r="N648" s="9"/>
    </row>
    <row r="649" spans="1:14" x14ac:dyDescent="0.25">
      <c r="A649" t="s">
        <v>70</v>
      </c>
      <c r="B649">
        <v>2050</v>
      </c>
      <c r="C649" t="s">
        <v>67</v>
      </c>
      <c r="D649" t="s">
        <v>154</v>
      </c>
      <c r="E649" t="s">
        <v>155</v>
      </c>
      <c r="F649">
        <v>0</v>
      </c>
      <c r="G649">
        <v>0</v>
      </c>
      <c r="H649">
        <v>0</v>
      </c>
      <c r="I649">
        <v>0</v>
      </c>
      <c r="J649" s="1">
        <v>0</v>
      </c>
      <c r="K649" s="1">
        <v>0</v>
      </c>
      <c r="L649" s="1">
        <v>0</v>
      </c>
      <c r="M649" s="9"/>
      <c r="N649" s="9"/>
    </row>
    <row r="650" spans="1:14" x14ac:dyDescent="0.25">
      <c r="A650" t="s">
        <v>70</v>
      </c>
      <c r="B650">
        <v>2050</v>
      </c>
      <c r="C650" t="s">
        <v>67</v>
      </c>
      <c r="D650" t="s">
        <v>156</v>
      </c>
      <c r="E650" t="s">
        <v>157</v>
      </c>
      <c r="F650">
        <v>-0.81</v>
      </c>
      <c r="G650">
        <v>27.96</v>
      </c>
      <c r="H650">
        <v>0</v>
      </c>
      <c r="I650">
        <v>0.18</v>
      </c>
      <c r="J650" s="1">
        <v>273</v>
      </c>
      <c r="K650" s="1">
        <v>0</v>
      </c>
      <c r="L650" s="1">
        <v>0.5</v>
      </c>
      <c r="M650" s="9"/>
      <c r="N650" s="9"/>
    </row>
    <row r="651" spans="1:14" x14ac:dyDescent="0.25">
      <c r="A651" t="s">
        <v>70</v>
      </c>
      <c r="B651">
        <v>2050</v>
      </c>
      <c r="C651" t="s">
        <v>67</v>
      </c>
      <c r="D651" t="s">
        <v>158</v>
      </c>
      <c r="E651" t="s">
        <v>159</v>
      </c>
      <c r="F651">
        <v>0</v>
      </c>
      <c r="G651">
        <v>0</v>
      </c>
      <c r="H651">
        <v>0</v>
      </c>
      <c r="I651">
        <v>0</v>
      </c>
      <c r="J651" s="1">
        <v>0</v>
      </c>
      <c r="K651" s="1">
        <v>0</v>
      </c>
      <c r="L651" s="1">
        <v>0</v>
      </c>
      <c r="M651" s="9"/>
      <c r="N651" s="9"/>
    </row>
    <row r="652" spans="1:14" x14ac:dyDescent="0.25">
      <c r="A652" t="s">
        <v>70</v>
      </c>
      <c r="B652">
        <v>2050</v>
      </c>
      <c r="C652" t="s">
        <v>67</v>
      </c>
      <c r="D652" t="s">
        <v>160</v>
      </c>
      <c r="E652" t="s">
        <v>161</v>
      </c>
      <c r="F652">
        <v>0</v>
      </c>
      <c r="G652">
        <v>0</v>
      </c>
      <c r="H652">
        <v>0</v>
      </c>
      <c r="I652">
        <v>0</v>
      </c>
      <c r="J652" s="1">
        <v>0</v>
      </c>
      <c r="K652" s="1">
        <v>0</v>
      </c>
      <c r="L652" s="1">
        <v>0</v>
      </c>
      <c r="M652" s="9"/>
      <c r="N652" s="9"/>
    </row>
    <row r="653" spans="1:14" x14ac:dyDescent="0.25">
      <c r="A653" t="s">
        <v>70</v>
      </c>
      <c r="B653">
        <v>2050</v>
      </c>
      <c r="C653" t="s">
        <v>67</v>
      </c>
      <c r="D653" t="s">
        <v>162</v>
      </c>
      <c r="E653" t="s">
        <v>163</v>
      </c>
      <c r="F653">
        <v>0</v>
      </c>
      <c r="G653">
        <v>0</v>
      </c>
      <c r="H653">
        <v>0</v>
      </c>
      <c r="I653">
        <v>0</v>
      </c>
      <c r="J653" s="1">
        <v>0</v>
      </c>
      <c r="K653" s="1">
        <v>0</v>
      </c>
      <c r="L653" s="1">
        <v>0</v>
      </c>
      <c r="M653" s="9"/>
      <c r="N653" s="9"/>
    </row>
    <row r="654" spans="1:14" x14ac:dyDescent="0.25">
      <c r="A654" t="s">
        <v>70</v>
      </c>
      <c r="B654">
        <v>2050</v>
      </c>
      <c r="C654" t="s">
        <v>67</v>
      </c>
      <c r="D654" t="s">
        <v>164</v>
      </c>
      <c r="E654" t="s">
        <v>165</v>
      </c>
      <c r="F654">
        <v>1.06</v>
      </c>
      <c r="G654">
        <v>34.909999999999997</v>
      </c>
      <c r="H654">
        <v>0.45</v>
      </c>
      <c r="I654">
        <v>0.74</v>
      </c>
      <c r="J654" s="1">
        <v>1600</v>
      </c>
      <c r="K654" s="1">
        <v>7.17</v>
      </c>
      <c r="L654" s="1">
        <v>11.8</v>
      </c>
      <c r="M654" s="9"/>
      <c r="N654" s="9"/>
    </row>
    <row r="655" spans="1:14" x14ac:dyDescent="0.25">
      <c r="A655" t="s">
        <v>70</v>
      </c>
      <c r="B655">
        <v>2050</v>
      </c>
      <c r="C655" t="s">
        <v>67</v>
      </c>
      <c r="D655" t="s">
        <v>166</v>
      </c>
      <c r="E655" t="s">
        <v>167</v>
      </c>
      <c r="F655">
        <v>5.2</v>
      </c>
      <c r="G655">
        <v>32.630000000000003</v>
      </c>
      <c r="H655">
        <v>2.15</v>
      </c>
      <c r="I655">
        <v>0.9</v>
      </c>
      <c r="J655" s="1">
        <v>1440</v>
      </c>
      <c r="K655" s="1">
        <v>31</v>
      </c>
      <c r="L655" s="1">
        <v>13</v>
      </c>
      <c r="M655" s="9"/>
      <c r="N655" s="9"/>
    </row>
    <row r="656" spans="1:14" x14ac:dyDescent="0.25">
      <c r="A656" t="s">
        <v>70</v>
      </c>
      <c r="B656">
        <v>2050</v>
      </c>
      <c r="C656" t="s">
        <v>67</v>
      </c>
      <c r="D656" t="s">
        <v>168</v>
      </c>
      <c r="E656" t="s">
        <v>169</v>
      </c>
      <c r="F656">
        <v>0</v>
      </c>
      <c r="G656">
        <v>0</v>
      </c>
      <c r="H656">
        <v>0</v>
      </c>
      <c r="I656">
        <v>0</v>
      </c>
      <c r="J656" s="1">
        <v>0</v>
      </c>
      <c r="K656" s="1">
        <v>0</v>
      </c>
      <c r="L656" s="1">
        <v>0</v>
      </c>
      <c r="M656" s="9"/>
      <c r="N656" s="9"/>
    </row>
    <row r="657" spans="1:14" x14ac:dyDescent="0.25">
      <c r="A657" t="s">
        <v>70</v>
      </c>
      <c r="B657">
        <v>2050</v>
      </c>
      <c r="C657" t="s">
        <v>67</v>
      </c>
      <c r="D657" t="s">
        <v>170</v>
      </c>
      <c r="E657" t="s">
        <v>171</v>
      </c>
      <c r="F657">
        <v>0</v>
      </c>
      <c r="G657">
        <v>0</v>
      </c>
      <c r="H657">
        <v>0</v>
      </c>
      <c r="I657">
        <v>0</v>
      </c>
      <c r="J657" s="1">
        <v>0</v>
      </c>
      <c r="K657" s="1">
        <v>0</v>
      </c>
      <c r="L657" s="1">
        <v>0</v>
      </c>
      <c r="M657" s="9"/>
      <c r="N657" s="9"/>
    </row>
    <row r="658" spans="1:14" x14ac:dyDescent="0.25">
      <c r="A658" t="s">
        <v>70</v>
      </c>
      <c r="B658">
        <v>2050</v>
      </c>
      <c r="C658" t="s">
        <v>67</v>
      </c>
      <c r="D658" t="s">
        <v>172</v>
      </c>
      <c r="E658" t="s">
        <v>173</v>
      </c>
      <c r="F658">
        <v>-0.47</v>
      </c>
      <c r="G658">
        <v>29.99</v>
      </c>
      <c r="H658">
        <v>0</v>
      </c>
      <c r="I658">
        <v>0.34</v>
      </c>
      <c r="J658" s="1">
        <v>430</v>
      </c>
      <c r="K658" s="1">
        <v>0</v>
      </c>
      <c r="L658" s="1">
        <v>1.46</v>
      </c>
      <c r="M658" s="9"/>
      <c r="N658" s="9"/>
    </row>
    <row r="659" spans="1:14" x14ac:dyDescent="0.25">
      <c r="A659" t="s">
        <v>70</v>
      </c>
      <c r="B659">
        <v>2050</v>
      </c>
      <c r="C659" t="s">
        <v>67</v>
      </c>
      <c r="D659" t="s">
        <v>174</v>
      </c>
      <c r="E659" t="s">
        <v>175</v>
      </c>
      <c r="F659">
        <v>-0.08</v>
      </c>
      <c r="G659">
        <v>24.33</v>
      </c>
      <c r="H659">
        <v>0</v>
      </c>
      <c r="I659">
        <v>0.04</v>
      </c>
      <c r="J659" s="1">
        <v>944</v>
      </c>
      <c r="K659" s="1">
        <v>0</v>
      </c>
      <c r="L659" s="1">
        <v>0.373</v>
      </c>
      <c r="M659" s="9"/>
      <c r="N659" s="9"/>
    </row>
    <row r="660" spans="1:14" x14ac:dyDescent="0.25">
      <c r="A660" t="s">
        <v>70</v>
      </c>
      <c r="B660">
        <v>2050</v>
      </c>
      <c r="C660" t="s">
        <v>67</v>
      </c>
      <c r="D660" t="s">
        <v>44</v>
      </c>
      <c r="E660" t="s">
        <v>176</v>
      </c>
      <c r="F660">
        <v>0.61</v>
      </c>
      <c r="G660">
        <v>41.33</v>
      </c>
      <c r="H660">
        <v>0.46</v>
      </c>
      <c r="I660">
        <v>1.41</v>
      </c>
      <c r="J660" s="1">
        <v>5690</v>
      </c>
      <c r="K660" s="1">
        <v>26.4</v>
      </c>
      <c r="L660" s="1">
        <v>80.400000000000006</v>
      </c>
      <c r="M660" s="9"/>
      <c r="N660" s="9"/>
    </row>
    <row r="661" spans="1:14" x14ac:dyDescent="0.25">
      <c r="A661" t="s">
        <v>70</v>
      </c>
      <c r="B661">
        <v>2050</v>
      </c>
      <c r="C661" t="s">
        <v>67</v>
      </c>
      <c r="D661" t="s">
        <v>177</v>
      </c>
      <c r="E661" t="s">
        <v>178</v>
      </c>
      <c r="F661">
        <v>-0.87</v>
      </c>
      <c r="G661">
        <v>31.63</v>
      </c>
      <c r="H661">
        <v>0</v>
      </c>
      <c r="I661">
        <v>0.45</v>
      </c>
      <c r="J661" s="1">
        <v>35.799999999999997</v>
      </c>
      <c r="K661" s="1">
        <v>0</v>
      </c>
      <c r="L661" s="1">
        <v>0.161</v>
      </c>
      <c r="M661" s="9"/>
      <c r="N661" s="9"/>
    </row>
    <row r="662" spans="1:14" x14ac:dyDescent="0.25">
      <c r="A662" t="s">
        <v>70</v>
      </c>
      <c r="B662">
        <v>2050</v>
      </c>
      <c r="C662" t="s">
        <v>67</v>
      </c>
      <c r="D662" t="s">
        <v>179</v>
      </c>
      <c r="E662" t="s">
        <v>180</v>
      </c>
      <c r="F662">
        <v>0.82</v>
      </c>
      <c r="G662">
        <v>27.47</v>
      </c>
      <c r="H662">
        <v>0.34</v>
      </c>
      <c r="I662">
        <v>0.15</v>
      </c>
      <c r="J662" s="1">
        <v>7.07</v>
      </c>
      <c r="K662" s="1">
        <v>2.3900000000000001E-2</v>
      </c>
      <c r="L662" s="1">
        <v>1.06E-2</v>
      </c>
      <c r="M662" s="9"/>
      <c r="N662" s="9"/>
    </row>
    <row r="663" spans="1:14" x14ac:dyDescent="0.25">
      <c r="A663" t="s">
        <v>70</v>
      </c>
      <c r="B663">
        <v>2050</v>
      </c>
      <c r="C663" t="s">
        <v>67</v>
      </c>
      <c r="D663" t="s">
        <v>181</v>
      </c>
      <c r="E663" t="s">
        <v>182</v>
      </c>
      <c r="F663">
        <v>0</v>
      </c>
      <c r="G663">
        <v>0</v>
      </c>
      <c r="H663">
        <v>0</v>
      </c>
      <c r="I663">
        <v>0</v>
      </c>
      <c r="J663" s="1">
        <v>0</v>
      </c>
      <c r="K663" s="1">
        <v>0</v>
      </c>
      <c r="L663" s="1">
        <v>0</v>
      </c>
      <c r="M663" s="9"/>
      <c r="N663" s="9"/>
    </row>
    <row r="664" spans="1:14" x14ac:dyDescent="0.25">
      <c r="A664" t="s">
        <v>70</v>
      </c>
      <c r="B664">
        <v>2050</v>
      </c>
      <c r="C664" t="s">
        <v>67</v>
      </c>
      <c r="D664" t="s">
        <v>183</v>
      </c>
      <c r="E664" t="s">
        <v>184</v>
      </c>
      <c r="F664">
        <v>0</v>
      </c>
      <c r="G664">
        <v>0</v>
      </c>
      <c r="H664">
        <v>0</v>
      </c>
      <c r="I664">
        <v>0</v>
      </c>
      <c r="J664" s="1">
        <v>0</v>
      </c>
      <c r="K664" s="1">
        <v>0</v>
      </c>
      <c r="L664" s="1">
        <v>0</v>
      </c>
      <c r="M664" s="9"/>
      <c r="N664" s="9"/>
    </row>
    <row r="665" spans="1:14" x14ac:dyDescent="0.25">
      <c r="A665" t="s">
        <v>70</v>
      </c>
      <c r="B665">
        <v>2050</v>
      </c>
      <c r="C665" t="s">
        <v>67</v>
      </c>
      <c r="D665" t="s">
        <v>185</v>
      </c>
      <c r="E665" t="s">
        <v>186</v>
      </c>
      <c r="F665">
        <v>0</v>
      </c>
      <c r="G665">
        <v>0</v>
      </c>
      <c r="H665">
        <v>0</v>
      </c>
      <c r="I665">
        <v>0</v>
      </c>
      <c r="J665" s="1">
        <v>0</v>
      </c>
      <c r="K665" s="1">
        <v>0</v>
      </c>
      <c r="L665" s="1">
        <v>0</v>
      </c>
      <c r="M665" s="9"/>
      <c r="N665" s="9"/>
    </row>
    <row r="666" spans="1:14" x14ac:dyDescent="0.25">
      <c r="A666" t="s">
        <v>70</v>
      </c>
      <c r="B666">
        <v>2050</v>
      </c>
      <c r="C666" t="s">
        <v>67</v>
      </c>
      <c r="D666" t="s">
        <v>187</v>
      </c>
      <c r="E666" t="s">
        <v>188</v>
      </c>
      <c r="F666">
        <v>-0.24</v>
      </c>
      <c r="G666">
        <v>24.25</v>
      </c>
      <c r="H666">
        <v>0</v>
      </c>
      <c r="I666">
        <v>0</v>
      </c>
      <c r="J666" s="1">
        <v>1.01</v>
      </c>
      <c r="K666" s="1">
        <v>0</v>
      </c>
      <c r="L666" s="1">
        <v>0</v>
      </c>
      <c r="M666" s="9"/>
      <c r="N666" s="9"/>
    </row>
    <row r="667" spans="1:14" x14ac:dyDescent="0.25">
      <c r="A667" t="s">
        <v>70</v>
      </c>
      <c r="B667">
        <v>2050</v>
      </c>
      <c r="C667" t="s">
        <v>67</v>
      </c>
      <c r="D667" t="s">
        <v>33</v>
      </c>
      <c r="E667" t="s">
        <v>189</v>
      </c>
      <c r="F667">
        <v>0</v>
      </c>
      <c r="G667">
        <v>0</v>
      </c>
      <c r="H667">
        <v>0</v>
      </c>
      <c r="I667">
        <v>0</v>
      </c>
      <c r="J667" s="1">
        <v>0</v>
      </c>
      <c r="K667" s="1">
        <v>0</v>
      </c>
      <c r="L667" s="1">
        <v>0</v>
      </c>
      <c r="M667" s="9"/>
      <c r="N667" s="9"/>
    </row>
    <row r="668" spans="1:14" x14ac:dyDescent="0.25">
      <c r="A668" t="s">
        <v>70</v>
      </c>
      <c r="B668">
        <v>2050</v>
      </c>
      <c r="C668" t="s">
        <v>67</v>
      </c>
      <c r="D668" t="s">
        <v>34</v>
      </c>
      <c r="E668" t="s">
        <v>190</v>
      </c>
      <c r="F668">
        <v>0.01</v>
      </c>
      <c r="G668">
        <v>25.49</v>
      </c>
      <c r="H668">
        <v>0.01</v>
      </c>
      <c r="I668">
        <v>0.03</v>
      </c>
      <c r="J668" s="1">
        <v>3.16</v>
      </c>
      <c r="K668" s="1">
        <v>1.6899999999999999E-4</v>
      </c>
      <c r="L668" s="1">
        <v>8.5499999999999997E-4</v>
      </c>
      <c r="M668" s="9"/>
      <c r="N668" s="9"/>
    </row>
    <row r="669" spans="1:14" x14ac:dyDescent="0.25">
      <c r="A669" t="s">
        <v>70</v>
      </c>
      <c r="B669">
        <v>2050</v>
      </c>
      <c r="C669" t="s">
        <v>67</v>
      </c>
      <c r="D669" t="s">
        <v>191</v>
      </c>
      <c r="E669" t="s">
        <v>192</v>
      </c>
      <c r="F669">
        <v>0</v>
      </c>
      <c r="G669">
        <v>22.37</v>
      </c>
      <c r="H669">
        <v>0</v>
      </c>
      <c r="I669">
        <v>0</v>
      </c>
      <c r="J669" s="1">
        <v>2.02</v>
      </c>
      <c r="K669" s="1">
        <v>0</v>
      </c>
      <c r="L669" s="1">
        <v>0</v>
      </c>
      <c r="M669" s="9"/>
      <c r="N669" s="9"/>
    </row>
    <row r="670" spans="1:14" x14ac:dyDescent="0.25">
      <c r="A670" t="s">
        <v>70</v>
      </c>
      <c r="B670">
        <v>2050</v>
      </c>
      <c r="C670" t="s">
        <v>67</v>
      </c>
      <c r="D670" t="s">
        <v>193</v>
      </c>
      <c r="E670" t="s">
        <v>194</v>
      </c>
      <c r="F670">
        <v>0</v>
      </c>
      <c r="G670">
        <v>0</v>
      </c>
      <c r="H670">
        <v>0</v>
      </c>
      <c r="I670">
        <v>0</v>
      </c>
      <c r="J670" s="1">
        <v>0</v>
      </c>
      <c r="K670" s="1">
        <v>0</v>
      </c>
      <c r="L670" s="1">
        <v>0</v>
      </c>
      <c r="M670" s="9"/>
      <c r="N670" s="9"/>
    </row>
    <row r="671" spans="1:14" x14ac:dyDescent="0.25">
      <c r="A671" t="s">
        <v>70</v>
      </c>
      <c r="B671">
        <v>2050</v>
      </c>
      <c r="C671" t="s">
        <v>67</v>
      </c>
      <c r="D671" t="s">
        <v>195</v>
      </c>
      <c r="E671" t="s">
        <v>196</v>
      </c>
      <c r="F671">
        <v>0.48</v>
      </c>
      <c r="G671">
        <v>25.58</v>
      </c>
      <c r="H671">
        <v>0.21</v>
      </c>
      <c r="I671">
        <v>0.16</v>
      </c>
      <c r="J671" s="1">
        <v>2460</v>
      </c>
      <c r="K671" s="1">
        <v>5.13</v>
      </c>
      <c r="L671" s="1">
        <v>4.05</v>
      </c>
      <c r="M671" s="9"/>
      <c r="N671" s="9"/>
    </row>
    <row r="672" spans="1:14" x14ac:dyDescent="0.25">
      <c r="A672" t="s">
        <v>70</v>
      </c>
      <c r="B672">
        <v>2050</v>
      </c>
      <c r="C672" t="s">
        <v>67</v>
      </c>
      <c r="D672" t="s">
        <v>197</v>
      </c>
      <c r="E672" t="s">
        <v>198</v>
      </c>
      <c r="F672">
        <v>0</v>
      </c>
      <c r="G672">
        <v>26</v>
      </c>
      <c r="H672">
        <v>0</v>
      </c>
      <c r="I672">
        <v>0.06</v>
      </c>
      <c r="J672" s="1">
        <v>1.02</v>
      </c>
      <c r="K672" s="1">
        <v>0</v>
      </c>
      <c r="L672" s="1">
        <v>5.8699999999999996E-4</v>
      </c>
      <c r="M672" s="9"/>
      <c r="N672" s="9"/>
    </row>
    <row r="673" spans="1:14" x14ac:dyDescent="0.25">
      <c r="A673" t="s">
        <v>70</v>
      </c>
      <c r="B673">
        <v>2050</v>
      </c>
      <c r="C673" t="s">
        <v>67</v>
      </c>
      <c r="D673" t="s">
        <v>199</v>
      </c>
      <c r="E673" t="s">
        <v>200</v>
      </c>
      <c r="F673">
        <v>0</v>
      </c>
      <c r="G673">
        <v>0</v>
      </c>
      <c r="H673">
        <v>0</v>
      </c>
      <c r="I673">
        <v>0</v>
      </c>
      <c r="J673" s="1">
        <v>0</v>
      </c>
      <c r="K673" s="1">
        <v>0</v>
      </c>
      <c r="L673" s="1">
        <v>0</v>
      </c>
      <c r="M673" s="9"/>
      <c r="N673" s="9"/>
    </row>
    <row r="674" spans="1:14" x14ac:dyDescent="0.25">
      <c r="A674" t="s">
        <v>70</v>
      </c>
      <c r="B674">
        <v>2050</v>
      </c>
      <c r="C674" t="s">
        <v>67</v>
      </c>
      <c r="D674" t="s">
        <v>201</v>
      </c>
      <c r="E674" t="s">
        <v>202</v>
      </c>
      <c r="F674">
        <v>0</v>
      </c>
      <c r="G674">
        <v>0</v>
      </c>
      <c r="H674">
        <v>0</v>
      </c>
      <c r="I674">
        <v>0</v>
      </c>
      <c r="J674" s="1">
        <v>0</v>
      </c>
      <c r="K674" s="1">
        <v>0</v>
      </c>
      <c r="L674" s="1">
        <v>0</v>
      </c>
      <c r="M674" s="9"/>
      <c r="N674" s="9"/>
    </row>
    <row r="675" spans="1:14" x14ac:dyDescent="0.25">
      <c r="A675" t="s">
        <v>70</v>
      </c>
      <c r="B675">
        <v>2050</v>
      </c>
      <c r="C675" t="s">
        <v>67</v>
      </c>
      <c r="D675" t="s">
        <v>203</v>
      </c>
      <c r="E675" t="s">
        <v>204</v>
      </c>
      <c r="F675">
        <v>2.9</v>
      </c>
      <c r="G675">
        <v>37.28</v>
      </c>
      <c r="H675">
        <v>1.1399999999999999</v>
      </c>
      <c r="I675">
        <v>0.95</v>
      </c>
      <c r="J675" s="1">
        <v>92.8</v>
      </c>
      <c r="K675" s="1">
        <v>1.06</v>
      </c>
      <c r="L675" s="1">
        <v>0.879</v>
      </c>
      <c r="M675" s="9"/>
      <c r="N675" s="9"/>
    </row>
    <row r="676" spans="1:14" x14ac:dyDescent="0.25">
      <c r="A676" t="s">
        <v>70</v>
      </c>
      <c r="B676">
        <v>2050</v>
      </c>
      <c r="C676" t="s">
        <v>67</v>
      </c>
      <c r="D676" t="s">
        <v>36</v>
      </c>
      <c r="E676" t="s">
        <v>205</v>
      </c>
      <c r="F676">
        <v>1.27</v>
      </c>
      <c r="G676">
        <v>32.659999999999997</v>
      </c>
      <c r="H676">
        <v>0.54</v>
      </c>
      <c r="I676">
        <v>0.62</v>
      </c>
      <c r="J676" s="1">
        <v>82.8</v>
      </c>
      <c r="K676" s="1">
        <v>0.45</v>
      </c>
      <c r="L676" s="1">
        <v>0.51200000000000001</v>
      </c>
      <c r="M676" s="9"/>
      <c r="N676" s="9"/>
    </row>
    <row r="677" spans="1:14" x14ac:dyDescent="0.25">
      <c r="A677" t="s">
        <v>70</v>
      </c>
      <c r="B677">
        <v>2050</v>
      </c>
      <c r="C677" t="s">
        <v>67</v>
      </c>
      <c r="D677" t="s">
        <v>206</v>
      </c>
      <c r="E677" t="s">
        <v>207</v>
      </c>
      <c r="F677">
        <v>0</v>
      </c>
      <c r="G677">
        <v>0</v>
      </c>
      <c r="H677">
        <v>0</v>
      </c>
      <c r="I677">
        <v>0</v>
      </c>
      <c r="J677" s="1">
        <v>0</v>
      </c>
      <c r="K677" s="1">
        <v>0</v>
      </c>
      <c r="L677" s="1">
        <v>0</v>
      </c>
      <c r="M677" s="9"/>
      <c r="N677" s="9"/>
    </row>
    <row r="678" spans="1:14" x14ac:dyDescent="0.25">
      <c r="A678" t="s">
        <v>70</v>
      </c>
      <c r="B678">
        <v>2050</v>
      </c>
      <c r="C678" t="s">
        <v>67</v>
      </c>
      <c r="D678" t="s">
        <v>208</v>
      </c>
      <c r="E678" t="s">
        <v>209</v>
      </c>
      <c r="F678">
        <v>0</v>
      </c>
      <c r="G678">
        <v>0</v>
      </c>
      <c r="H678">
        <v>0</v>
      </c>
      <c r="I678">
        <v>0</v>
      </c>
      <c r="J678" s="1">
        <v>0</v>
      </c>
      <c r="K678" s="1">
        <v>0</v>
      </c>
      <c r="L678" s="1">
        <v>0</v>
      </c>
      <c r="M678" s="9"/>
      <c r="N678" s="9"/>
    </row>
    <row r="679" spans="1:14" x14ac:dyDescent="0.25">
      <c r="A679" t="s">
        <v>70</v>
      </c>
      <c r="B679">
        <v>2050</v>
      </c>
      <c r="C679" t="s">
        <v>67</v>
      </c>
      <c r="D679" t="s">
        <v>210</v>
      </c>
      <c r="E679" t="s">
        <v>211</v>
      </c>
      <c r="F679">
        <v>0</v>
      </c>
      <c r="G679">
        <v>0</v>
      </c>
      <c r="H679">
        <v>0</v>
      </c>
      <c r="I679">
        <v>0</v>
      </c>
      <c r="J679" s="1">
        <v>0</v>
      </c>
      <c r="K679" s="1">
        <v>0</v>
      </c>
      <c r="L679" s="1">
        <v>0</v>
      </c>
      <c r="M679" s="9"/>
      <c r="N679" s="9"/>
    </row>
    <row r="680" spans="1:14" x14ac:dyDescent="0.25">
      <c r="A680" t="s">
        <v>70</v>
      </c>
      <c r="B680">
        <v>2050</v>
      </c>
      <c r="C680" t="s">
        <v>67</v>
      </c>
      <c r="D680" t="s">
        <v>212</v>
      </c>
      <c r="E680" t="s">
        <v>213</v>
      </c>
      <c r="F680">
        <v>-0.5</v>
      </c>
      <c r="G680">
        <v>27.09</v>
      </c>
      <c r="H680">
        <v>0</v>
      </c>
      <c r="I680">
        <v>0.12</v>
      </c>
      <c r="J680" s="1">
        <v>9.23</v>
      </c>
      <c r="K680" s="1">
        <v>0</v>
      </c>
      <c r="L680" s="1">
        <v>1.14E-2</v>
      </c>
      <c r="M680" s="9"/>
      <c r="N680" s="9"/>
    </row>
    <row r="681" spans="1:14" x14ac:dyDescent="0.25">
      <c r="A681" t="s">
        <v>70</v>
      </c>
      <c r="B681">
        <v>2050</v>
      </c>
      <c r="C681" t="s">
        <v>67</v>
      </c>
      <c r="D681" t="s">
        <v>214</v>
      </c>
      <c r="E681" t="s">
        <v>215</v>
      </c>
      <c r="F681">
        <v>6.32</v>
      </c>
      <c r="G681">
        <v>43.76</v>
      </c>
      <c r="H681">
        <v>2.52</v>
      </c>
      <c r="I681">
        <v>1.7</v>
      </c>
      <c r="J681" s="1">
        <v>385</v>
      </c>
      <c r="K681" s="1">
        <v>9.6999999999999993</v>
      </c>
      <c r="L681" s="1">
        <v>6.56</v>
      </c>
      <c r="M681" s="9"/>
      <c r="N681" s="9"/>
    </row>
    <row r="682" spans="1:14" x14ac:dyDescent="0.25">
      <c r="A682" t="s">
        <v>70</v>
      </c>
      <c r="B682">
        <v>2050</v>
      </c>
      <c r="C682" t="s">
        <v>67</v>
      </c>
      <c r="D682" t="s">
        <v>216</v>
      </c>
      <c r="E682" t="s">
        <v>217</v>
      </c>
      <c r="F682">
        <v>4.8600000000000003</v>
      </c>
      <c r="G682">
        <v>45.22</v>
      </c>
      <c r="H682">
        <v>1.95</v>
      </c>
      <c r="I682">
        <v>1.85</v>
      </c>
      <c r="J682" s="1">
        <v>13.5</v>
      </c>
      <c r="K682" s="1">
        <v>0.26400000000000001</v>
      </c>
      <c r="L682" s="1">
        <v>0.25</v>
      </c>
      <c r="M682" s="9"/>
      <c r="N682" s="9"/>
    </row>
    <row r="683" spans="1:14" x14ac:dyDescent="0.25">
      <c r="A683" t="s">
        <v>70</v>
      </c>
      <c r="B683">
        <v>2050</v>
      </c>
      <c r="C683" t="s">
        <v>67</v>
      </c>
      <c r="D683" t="s">
        <v>218</v>
      </c>
      <c r="E683" t="s">
        <v>219</v>
      </c>
      <c r="F683">
        <v>0</v>
      </c>
      <c r="G683">
        <v>19.59</v>
      </c>
      <c r="H683">
        <v>0</v>
      </c>
      <c r="I683">
        <v>0</v>
      </c>
      <c r="J683" s="1">
        <v>349</v>
      </c>
      <c r="K683" s="1">
        <v>0</v>
      </c>
      <c r="L683" s="1">
        <v>0</v>
      </c>
      <c r="M683" s="9"/>
      <c r="N683" s="9"/>
    </row>
    <row r="684" spans="1:14" x14ac:dyDescent="0.25">
      <c r="A684" t="s">
        <v>70</v>
      </c>
      <c r="B684">
        <v>2050</v>
      </c>
      <c r="C684" t="s">
        <v>67</v>
      </c>
      <c r="D684" t="s">
        <v>220</v>
      </c>
      <c r="E684" t="s">
        <v>221</v>
      </c>
      <c r="F684">
        <v>-0.7</v>
      </c>
      <c r="G684">
        <v>29.24</v>
      </c>
      <c r="H684">
        <v>0</v>
      </c>
      <c r="I684">
        <v>0.27</v>
      </c>
      <c r="J684" s="1">
        <v>179</v>
      </c>
      <c r="K684" s="1">
        <v>0</v>
      </c>
      <c r="L684" s="1">
        <v>0.48599999999999999</v>
      </c>
      <c r="M684" s="9"/>
      <c r="N684" s="9"/>
    </row>
    <row r="685" spans="1:14" x14ac:dyDescent="0.25">
      <c r="A685" t="s">
        <v>70</v>
      </c>
      <c r="B685">
        <v>2050</v>
      </c>
      <c r="C685" t="s">
        <v>67</v>
      </c>
      <c r="D685" t="s">
        <v>222</v>
      </c>
      <c r="E685" t="s">
        <v>223</v>
      </c>
      <c r="F685">
        <v>-0.28000000000000003</v>
      </c>
      <c r="G685">
        <v>24.66</v>
      </c>
      <c r="H685">
        <v>0.01</v>
      </c>
      <c r="I685">
        <v>0.02</v>
      </c>
      <c r="J685" s="1">
        <v>78.099999999999994</v>
      </c>
      <c r="K685" s="1">
        <v>6.8199999999999997E-3</v>
      </c>
      <c r="L685" s="1">
        <v>1.2800000000000001E-2</v>
      </c>
      <c r="M685" s="9"/>
      <c r="N685" s="9"/>
    </row>
    <row r="686" spans="1:14" x14ac:dyDescent="0.25">
      <c r="A686" t="s">
        <v>70</v>
      </c>
      <c r="B686">
        <v>2050</v>
      </c>
      <c r="C686" t="s">
        <v>67</v>
      </c>
      <c r="D686" t="s">
        <v>42</v>
      </c>
      <c r="E686" t="s">
        <v>224</v>
      </c>
      <c r="F686">
        <v>0</v>
      </c>
      <c r="G686">
        <v>0</v>
      </c>
      <c r="H686">
        <v>0</v>
      </c>
      <c r="I686">
        <v>0</v>
      </c>
      <c r="J686" s="1">
        <v>0</v>
      </c>
      <c r="K686" s="1">
        <v>0</v>
      </c>
      <c r="L686" s="1">
        <v>0</v>
      </c>
      <c r="M686" s="9"/>
      <c r="N686" s="9"/>
    </row>
    <row r="687" spans="1:14" x14ac:dyDescent="0.25">
      <c r="A687" t="s">
        <v>70</v>
      </c>
      <c r="B687">
        <v>2050</v>
      </c>
      <c r="C687" t="s">
        <v>67</v>
      </c>
      <c r="D687" t="s">
        <v>225</v>
      </c>
      <c r="E687" t="s">
        <v>226</v>
      </c>
      <c r="F687">
        <v>0</v>
      </c>
      <c r="G687">
        <v>0</v>
      </c>
      <c r="H687">
        <v>0</v>
      </c>
      <c r="I687">
        <v>0</v>
      </c>
      <c r="J687" s="1">
        <v>0</v>
      </c>
      <c r="K687" s="1">
        <v>0</v>
      </c>
      <c r="L687" s="1">
        <v>0</v>
      </c>
      <c r="M687" s="9"/>
      <c r="N687" s="9"/>
    </row>
    <row r="688" spans="1:14" x14ac:dyDescent="0.25">
      <c r="A688" t="s">
        <v>70</v>
      </c>
      <c r="B688">
        <v>2050</v>
      </c>
      <c r="C688" t="s">
        <v>67</v>
      </c>
      <c r="D688" t="s">
        <v>227</v>
      </c>
      <c r="E688" t="s">
        <v>228</v>
      </c>
      <c r="F688">
        <v>3.91</v>
      </c>
      <c r="G688">
        <v>41.77</v>
      </c>
      <c r="H688">
        <v>1.63</v>
      </c>
      <c r="I688">
        <v>1.5</v>
      </c>
      <c r="J688" s="1">
        <v>125000</v>
      </c>
      <c r="K688" s="1">
        <v>2030</v>
      </c>
      <c r="L688" s="1">
        <v>1870</v>
      </c>
      <c r="M688" s="9"/>
      <c r="N688" s="9"/>
    </row>
    <row r="689" spans="1:14" x14ac:dyDescent="0.25">
      <c r="A689" t="s">
        <v>70</v>
      </c>
      <c r="B689">
        <v>2050</v>
      </c>
      <c r="C689" t="s">
        <v>67</v>
      </c>
      <c r="D689" t="s">
        <v>53</v>
      </c>
      <c r="E689" t="s">
        <v>229</v>
      </c>
      <c r="F689">
        <v>0.15</v>
      </c>
      <c r="G689">
        <v>30.32</v>
      </c>
      <c r="H689">
        <v>0.21</v>
      </c>
      <c r="I689">
        <v>0.4</v>
      </c>
      <c r="J689" s="1">
        <v>43800</v>
      </c>
      <c r="K689" s="1">
        <v>92.1</v>
      </c>
      <c r="L689" s="1">
        <v>175</v>
      </c>
      <c r="M689" s="9"/>
      <c r="N689" s="9"/>
    </row>
    <row r="690" spans="1:14" x14ac:dyDescent="0.25">
      <c r="A690" t="s">
        <v>70</v>
      </c>
      <c r="B690">
        <v>2050</v>
      </c>
      <c r="C690" t="s">
        <v>67</v>
      </c>
      <c r="D690" t="s">
        <v>230</v>
      </c>
      <c r="E690" t="s">
        <v>231</v>
      </c>
      <c r="F690">
        <v>6.1</v>
      </c>
      <c r="G690">
        <v>45.65</v>
      </c>
      <c r="H690">
        <v>2.5299999999999998</v>
      </c>
      <c r="I690">
        <v>1.97</v>
      </c>
      <c r="J690" s="1">
        <v>1460</v>
      </c>
      <c r="K690" s="1">
        <v>37</v>
      </c>
      <c r="L690" s="1">
        <v>28.8</v>
      </c>
      <c r="M690" s="9"/>
      <c r="N690" s="9"/>
    </row>
    <row r="691" spans="1:14" x14ac:dyDescent="0.25">
      <c r="A691" t="s">
        <v>70</v>
      </c>
      <c r="B691">
        <v>2050</v>
      </c>
      <c r="C691" t="s">
        <v>67</v>
      </c>
      <c r="D691" t="s">
        <v>232</v>
      </c>
      <c r="E691" t="s">
        <v>233</v>
      </c>
      <c r="F691">
        <v>3.87</v>
      </c>
      <c r="G691">
        <v>42.64</v>
      </c>
      <c r="H691">
        <v>1.63</v>
      </c>
      <c r="I691">
        <v>1.56</v>
      </c>
      <c r="J691" s="1">
        <v>22.8</v>
      </c>
      <c r="K691" s="1">
        <v>0.371</v>
      </c>
      <c r="L691" s="1">
        <v>0.35699999999999998</v>
      </c>
      <c r="M691" s="9"/>
      <c r="N691" s="9"/>
    </row>
    <row r="692" spans="1:14" x14ac:dyDescent="0.25">
      <c r="A692" t="s">
        <v>70</v>
      </c>
      <c r="B692">
        <v>2050</v>
      </c>
      <c r="C692" t="s">
        <v>67</v>
      </c>
      <c r="D692" t="s">
        <v>234</v>
      </c>
      <c r="E692" t="s">
        <v>235</v>
      </c>
      <c r="F692">
        <v>0</v>
      </c>
      <c r="G692">
        <v>0</v>
      </c>
      <c r="H692">
        <v>0</v>
      </c>
      <c r="I692">
        <v>0</v>
      </c>
      <c r="J692" s="1">
        <v>0</v>
      </c>
      <c r="K692" s="1">
        <v>0</v>
      </c>
      <c r="L692" s="1">
        <v>0</v>
      </c>
      <c r="M692" s="9"/>
      <c r="N692" s="9"/>
    </row>
    <row r="693" spans="1:14" x14ac:dyDescent="0.25">
      <c r="A693" t="s">
        <v>70</v>
      </c>
      <c r="B693">
        <v>2050</v>
      </c>
      <c r="C693" t="s">
        <v>67</v>
      </c>
      <c r="D693" t="s">
        <v>236</v>
      </c>
      <c r="E693" t="s">
        <v>237</v>
      </c>
      <c r="F693">
        <v>0</v>
      </c>
      <c r="G693">
        <v>0</v>
      </c>
      <c r="H693">
        <v>0</v>
      </c>
      <c r="I693">
        <v>0</v>
      </c>
      <c r="J693" s="1">
        <v>0</v>
      </c>
      <c r="K693" s="1">
        <v>0</v>
      </c>
      <c r="L693" s="1">
        <v>0</v>
      </c>
      <c r="M693" s="9"/>
      <c r="N693" s="9"/>
    </row>
    <row r="694" spans="1:14" x14ac:dyDescent="0.25">
      <c r="A694" t="s">
        <v>70</v>
      </c>
      <c r="B694">
        <v>2050</v>
      </c>
      <c r="C694" t="s">
        <v>67</v>
      </c>
      <c r="D694" t="s">
        <v>37</v>
      </c>
      <c r="E694" t="s">
        <v>238</v>
      </c>
      <c r="F694">
        <v>4.47</v>
      </c>
      <c r="G694">
        <v>40.33</v>
      </c>
      <c r="H694">
        <v>1.88</v>
      </c>
      <c r="I694">
        <v>1.39</v>
      </c>
      <c r="J694" s="1">
        <v>1020</v>
      </c>
      <c r="K694" s="1">
        <v>19.2</v>
      </c>
      <c r="L694" s="1">
        <v>14.2</v>
      </c>
      <c r="M694" s="9"/>
      <c r="N694" s="9"/>
    </row>
    <row r="695" spans="1:14" x14ac:dyDescent="0.25">
      <c r="A695" t="s">
        <v>70</v>
      </c>
      <c r="B695">
        <v>2050</v>
      </c>
      <c r="C695" t="s">
        <v>67</v>
      </c>
      <c r="D695" t="s">
        <v>239</v>
      </c>
      <c r="E695" t="s">
        <v>240</v>
      </c>
      <c r="F695">
        <v>0</v>
      </c>
      <c r="G695">
        <v>0</v>
      </c>
      <c r="H695">
        <v>0</v>
      </c>
      <c r="I695">
        <v>0</v>
      </c>
      <c r="J695" s="1">
        <v>0</v>
      </c>
      <c r="K695" s="1">
        <v>0</v>
      </c>
      <c r="L695" s="1">
        <v>0</v>
      </c>
      <c r="M695" s="9"/>
      <c r="N695" s="9"/>
    </row>
    <row r="696" spans="1:14" x14ac:dyDescent="0.25">
      <c r="A696" t="s">
        <v>70</v>
      </c>
      <c r="B696">
        <v>2050</v>
      </c>
      <c r="C696" t="s">
        <v>67</v>
      </c>
      <c r="D696" t="s">
        <v>48</v>
      </c>
      <c r="E696" t="s">
        <v>241</v>
      </c>
      <c r="F696">
        <v>0.34</v>
      </c>
      <c r="G696">
        <v>34.770000000000003</v>
      </c>
      <c r="H696">
        <v>0.21</v>
      </c>
      <c r="I696">
        <v>0.72</v>
      </c>
      <c r="J696" s="1">
        <v>11000</v>
      </c>
      <c r="K696" s="1">
        <v>23.2</v>
      </c>
      <c r="L696" s="1">
        <v>79.3</v>
      </c>
      <c r="M696" s="9"/>
      <c r="N696" s="9"/>
    </row>
    <row r="697" spans="1:14" x14ac:dyDescent="0.25">
      <c r="A697" t="s">
        <v>70</v>
      </c>
      <c r="B697">
        <v>2050</v>
      </c>
      <c r="C697" t="s">
        <v>67</v>
      </c>
      <c r="D697" t="s">
        <v>242</v>
      </c>
      <c r="E697" t="s">
        <v>243</v>
      </c>
      <c r="F697">
        <v>0</v>
      </c>
      <c r="G697">
        <v>0</v>
      </c>
      <c r="H697">
        <v>0</v>
      </c>
      <c r="I697">
        <v>0</v>
      </c>
      <c r="J697" s="1">
        <v>0</v>
      </c>
      <c r="K697" s="1">
        <v>0</v>
      </c>
      <c r="L697" s="1">
        <v>0</v>
      </c>
      <c r="M697" s="9"/>
      <c r="N697" s="9"/>
    </row>
    <row r="698" spans="1:14" x14ac:dyDescent="0.25">
      <c r="A698" t="s">
        <v>70</v>
      </c>
      <c r="B698">
        <v>2050</v>
      </c>
      <c r="C698" t="s">
        <v>67</v>
      </c>
      <c r="D698" t="s">
        <v>45</v>
      </c>
      <c r="E698" t="s">
        <v>244</v>
      </c>
      <c r="F698">
        <v>0.35</v>
      </c>
      <c r="G698">
        <v>35.17</v>
      </c>
      <c r="H698">
        <v>0.17</v>
      </c>
      <c r="I698">
        <v>0.78</v>
      </c>
      <c r="J698" s="1">
        <v>91.1</v>
      </c>
      <c r="K698" s="1">
        <v>0.151</v>
      </c>
      <c r="L698" s="1">
        <v>0.71</v>
      </c>
      <c r="M698" s="9"/>
      <c r="N698" s="9"/>
    </row>
    <row r="699" spans="1:14" x14ac:dyDescent="0.25">
      <c r="A699" t="s">
        <v>70</v>
      </c>
      <c r="B699">
        <v>2050</v>
      </c>
      <c r="C699" t="s">
        <v>67</v>
      </c>
      <c r="D699" t="s">
        <v>245</v>
      </c>
      <c r="E699" t="s">
        <v>246</v>
      </c>
      <c r="F699">
        <v>0</v>
      </c>
      <c r="G699">
        <v>27.77</v>
      </c>
      <c r="H699">
        <v>0</v>
      </c>
      <c r="I699">
        <v>0.17</v>
      </c>
      <c r="J699" s="1">
        <v>7.11</v>
      </c>
      <c r="K699" s="1">
        <v>0</v>
      </c>
      <c r="L699" s="1">
        <v>1.2E-2</v>
      </c>
      <c r="M699" s="9"/>
      <c r="N699" s="9"/>
    </row>
    <row r="700" spans="1:14" x14ac:dyDescent="0.25">
      <c r="A700" t="s">
        <v>70</v>
      </c>
      <c r="B700">
        <v>2050</v>
      </c>
      <c r="C700" t="s">
        <v>67</v>
      </c>
      <c r="D700" t="s">
        <v>247</v>
      </c>
      <c r="E700" t="s">
        <v>248</v>
      </c>
      <c r="F700">
        <v>0</v>
      </c>
      <c r="G700">
        <v>0</v>
      </c>
      <c r="H700">
        <v>0</v>
      </c>
      <c r="I700">
        <v>0</v>
      </c>
      <c r="J700" s="1">
        <v>0</v>
      </c>
      <c r="K700" s="1">
        <v>0</v>
      </c>
      <c r="L700" s="1">
        <v>0</v>
      </c>
      <c r="M700" s="9"/>
      <c r="N700" s="9"/>
    </row>
    <row r="701" spans="1:14" x14ac:dyDescent="0.25">
      <c r="A701" t="s">
        <v>70</v>
      </c>
      <c r="B701">
        <v>2050</v>
      </c>
      <c r="C701" t="s">
        <v>67</v>
      </c>
      <c r="D701" t="s">
        <v>249</v>
      </c>
      <c r="E701" t="s">
        <v>250</v>
      </c>
      <c r="F701">
        <v>0</v>
      </c>
      <c r="G701">
        <v>0</v>
      </c>
      <c r="H701">
        <v>0</v>
      </c>
      <c r="I701">
        <v>0</v>
      </c>
      <c r="J701" s="1">
        <v>0</v>
      </c>
      <c r="K701" s="1">
        <v>0</v>
      </c>
      <c r="L701" s="1">
        <v>0</v>
      </c>
      <c r="M701" s="9"/>
      <c r="N701" s="9"/>
    </row>
    <row r="702" spans="1:14" x14ac:dyDescent="0.25">
      <c r="A702" t="s">
        <v>70</v>
      </c>
      <c r="B702">
        <v>2050</v>
      </c>
      <c r="C702" t="s">
        <v>67</v>
      </c>
      <c r="D702" t="s">
        <v>251</v>
      </c>
      <c r="E702" t="s">
        <v>252</v>
      </c>
      <c r="F702">
        <v>5.66</v>
      </c>
      <c r="G702">
        <v>44.41</v>
      </c>
      <c r="H702">
        <v>2.35</v>
      </c>
      <c r="I702">
        <v>1.77</v>
      </c>
      <c r="J702" s="1">
        <v>2.0699999999999998</v>
      </c>
      <c r="K702" s="1">
        <v>4.87E-2</v>
      </c>
      <c r="L702" s="1">
        <v>3.6700000000000003E-2</v>
      </c>
      <c r="M702" s="9"/>
      <c r="N702" s="9"/>
    </row>
    <row r="703" spans="1:14" x14ac:dyDescent="0.25">
      <c r="A703" t="s">
        <v>70</v>
      </c>
      <c r="B703">
        <v>2050</v>
      </c>
      <c r="C703" t="s">
        <v>67</v>
      </c>
      <c r="D703" t="s">
        <v>253</v>
      </c>
      <c r="E703" t="s">
        <v>254</v>
      </c>
      <c r="F703">
        <v>1.43</v>
      </c>
      <c r="G703">
        <v>31.23</v>
      </c>
      <c r="H703">
        <v>0.6</v>
      </c>
      <c r="I703">
        <v>0.45</v>
      </c>
      <c r="J703" s="1">
        <v>1420</v>
      </c>
      <c r="K703" s="1">
        <v>8.48</v>
      </c>
      <c r="L703" s="1">
        <v>6.31</v>
      </c>
      <c r="M703" s="9"/>
      <c r="N703" s="9"/>
    </row>
    <row r="704" spans="1:14" x14ac:dyDescent="0.25">
      <c r="A704" t="s">
        <v>70</v>
      </c>
      <c r="B704">
        <v>2050</v>
      </c>
      <c r="C704" t="s">
        <v>67</v>
      </c>
      <c r="D704" t="s">
        <v>255</v>
      </c>
      <c r="E704" t="s">
        <v>256</v>
      </c>
      <c r="F704">
        <v>0</v>
      </c>
      <c r="G704">
        <v>0</v>
      </c>
      <c r="H704">
        <v>0</v>
      </c>
      <c r="I704">
        <v>0</v>
      </c>
      <c r="J704" s="1">
        <v>0</v>
      </c>
      <c r="K704" s="1">
        <v>0</v>
      </c>
      <c r="L704" s="1">
        <v>0</v>
      </c>
      <c r="M704" s="9"/>
      <c r="N704" s="9"/>
    </row>
    <row r="705" spans="1:14" x14ac:dyDescent="0.25">
      <c r="A705" t="s">
        <v>70</v>
      </c>
      <c r="B705">
        <v>2050</v>
      </c>
      <c r="C705" t="s">
        <v>67</v>
      </c>
      <c r="D705" t="s">
        <v>257</v>
      </c>
      <c r="E705" t="s">
        <v>258</v>
      </c>
      <c r="F705">
        <v>0</v>
      </c>
      <c r="G705">
        <v>0</v>
      </c>
      <c r="H705">
        <v>0</v>
      </c>
      <c r="I705">
        <v>0</v>
      </c>
      <c r="J705" s="1">
        <v>0</v>
      </c>
      <c r="K705" s="1">
        <v>0</v>
      </c>
      <c r="L705" s="1">
        <v>0</v>
      </c>
      <c r="M705" s="9"/>
      <c r="N705" s="9"/>
    </row>
    <row r="706" spans="1:14" x14ac:dyDescent="0.25">
      <c r="A706" t="s">
        <v>70</v>
      </c>
      <c r="B706">
        <v>2050</v>
      </c>
      <c r="C706" t="s">
        <v>67</v>
      </c>
      <c r="D706" t="s">
        <v>259</v>
      </c>
      <c r="E706" t="s">
        <v>260</v>
      </c>
      <c r="F706">
        <v>0</v>
      </c>
      <c r="G706">
        <v>0</v>
      </c>
      <c r="H706">
        <v>0</v>
      </c>
      <c r="I706">
        <v>0</v>
      </c>
      <c r="J706" s="1">
        <v>0</v>
      </c>
      <c r="K706" s="1">
        <v>0</v>
      </c>
      <c r="L706" s="1">
        <v>0</v>
      </c>
      <c r="M706" s="9"/>
      <c r="N706" s="9"/>
    </row>
    <row r="707" spans="1:14" x14ac:dyDescent="0.25">
      <c r="A707" t="s">
        <v>70</v>
      </c>
      <c r="B707">
        <v>2050</v>
      </c>
      <c r="C707" t="s">
        <v>67</v>
      </c>
      <c r="D707" t="s">
        <v>261</v>
      </c>
      <c r="E707" t="s">
        <v>262</v>
      </c>
      <c r="F707">
        <v>1.28</v>
      </c>
      <c r="G707">
        <v>37.119999999999997</v>
      </c>
      <c r="H707">
        <v>0.51</v>
      </c>
      <c r="I707">
        <v>0.94</v>
      </c>
      <c r="J707" s="1">
        <v>7.19</v>
      </c>
      <c r="K707" s="1">
        <v>3.6400000000000002E-2</v>
      </c>
      <c r="L707" s="1">
        <v>6.7799999999999999E-2</v>
      </c>
      <c r="M707" s="9"/>
      <c r="N707" s="9"/>
    </row>
    <row r="708" spans="1:14" x14ac:dyDescent="0.25">
      <c r="A708" t="s">
        <v>70</v>
      </c>
      <c r="B708">
        <v>2050</v>
      </c>
      <c r="C708" t="s">
        <v>67</v>
      </c>
      <c r="D708" t="s">
        <v>263</v>
      </c>
      <c r="E708" t="s">
        <v>264</v>
      </c>
      <c r="F708">
        <v>0</v>
      </c>
      <c r="G708">
        <v>0</v>
      </c>
      <c r="H708">
        <v>0</v>
      </c>
      <c r="I708">
        <v>0</v>
      </c>
      <c r="J708" s="1">
        <v>0</v>
      </c>
      <c r="K708" s="1">
        <v>0</v>
      </c>
      <c r="L708" s="1">
        <v>0</v>
      </c>
      <c r="M708" s="9"/>
      <c r="N708" s="9"/>
    </row>
    <row r="709" spans="1:14" x14ac:dyDescent="0.25">
      <c r="A709" t="s">
        <v>70</v>
      </c>
      <c r="B709">
        <v>2050</v>
      </c>
      <c r="C709" t="s">
        <v>67</v>
      </c>
      <c r="D709" t="s">
        <v>265</v>
      </c>
      <c r="E709" t="s">
        <v>266</v>
      </c>
      <c r="F709">
        <v>0</v>
      </c>
      <c r="G709">
        <v>0</v>
      </c>
      <c r="H709">
        <v>0</v>
      </c>
      <c r="I709">
        <v>0</v>
      </c>
      <c r="J709" s="1">
        <v>0</v>
      </c>
      <c r="K709" s="1">
        <v>0</v>
      </c>
      <c r="L709" s="1">
        <v>0</v>
      </c>
      <c r="M709" s="9"/>
      <c r="N709" s="9"/>
    </row>
    <row r="710" spans="1:14" x14ac:dyDescent="0.25">
      <c r="A710" t="s">
        <v>70</v>
      </c>
      <c r="B710">
        <v>2050</v>
      </c>
      <c r="C710" t="s">
        <v>67</v>
      </c>
      <c r="D710" t="s">
        <v>267</v>
      </c>
      <c r="E710" t="s">
        <v>268</v>
      </c>
      <c r="F710">
        <v>0</v>
      </c>
      <c r="G710">
        <v>0</v>
      </c>
      <c r="H710">
        <v>0</v>
      </c>
      <c r="I710">
        <v>0</v>
      </c>
      <c r="J710" s="1">
        <v>0</v>
      </c>
      <c r="K710" s="1">
        <v>0</v>
      </c>
      <c r="L710" s="1">
        <v>0</v>
      </c>
      <c r="M710" s="9"/>
      <c r="N710" s="9"/>
    </row>
    <row r="711" spans="1:14" x14ac:dyDescent="0.25">
      <c r="A711" t="s">
        <v>70</v>
      </c>
      <c r="B711">
        <v>2050</v>
      </c>
      <c r="C711" t="s">
        <v>67</v>
      </c>
      <c r="D711" t="s">
        <v>269</v>
      </c>
      <c r="E711" t="s">
        <v>270</v>
      </c>
      <c r="F711">
        <v>-0.1</v>
      </c>
      <c r="G711">
        <v>27.67</v>
      </c>
      <c r="H711">
        <v>0.01</v>
      </c>
      <c r="I711">
        <v>0.2</v>
      </c>
      <c r="J711" s="1">
        <v>1690</v>
      </c>
      <c r="K711" s="1">
        <v>0.184</v>
      </c>
      <c r="L711" s="1">
        <v>3.31</v>
      </c>
      <c r="M711" s="9"/>
      <c r="N711" s="9"/>
    </row>
    <row r="712" spans="1:14" x14ac:dyDescent="0.25">
      <c r="A712" t="s">
        <v>70</v>
      </c>
      <c r="B712">
        <v>2050</v>
      </c>
      <c r="C712" t="s">
        <v>67</v>
      </c>
      <c r="D712" t="s">
        <v>271</v>
      </c>
      <c r="E712" t="s">
        <v>272</v>
      </c>
      <c r="F712">
        <v>0.1</v>
      </c>
      <c r="G712">
        <v>33.18</v>
      </c>
      <c r="H712">
        <v>0.11</v>
      </c>
      <c r="I712">
        <v>0.57999999999999996</v>
      </c>
      <c r="J712" s="1">
        <v>79.8</v>
      </c>
      <c r="K712" s="1">
        <v>9.1700000000000004E-2</v>
      </c>
      <c r="L712" s="1">
        <v>0.46500000000000002</v>
      </c>
      <c r="M712" s="9"/>
      <c r="N712" s="9"/>
    </row>
    <row r="713" spans="1:14" x14ac:dyDescent="0.25">
      <c r="A713" t="s">
        <v>70</v>
      </c>
      <c r="B713">
        <v>2050</v>
      </c>
      <c r="C713" t="s">
        <v>67</v>
      </c>
      <c r="D713" t="s">
        <v>55</v>
      </c>
      <c r="E713" t="s">
        <v>273</v>
      </c>
      <c r="F713">
        <v>2.62</v>
      </c>
      <c r="G713">
        <v>33.54</v>
      </c>
      <c r="H713">
        <v>1.08</v>
      </c>
      <c r="I713">
        <v>0.65</v>
      </c>
      <c r="J713" s="1">
        <v>1250</v>
      </c>
      <c r="K713" s="1">
        <v>13.5</v>
      </c>
      <c r="L713" s="1">
        <v>8.15</v>
      </c>
      <c r="M713" s="9"/>
      <c r="N713" s="9"/>
    </row>
    <row r="714" spans="1:14" x14ac:dyDescent="0.25">
      <c r="A714" t="s">
        <v>70</v>
      </c>
      <c r="B714">
        <v>2050</v>
      </c>
      <c r="C714" t="s">
        <v>67</v>
      </c>
      <c r="D714" t="s">
        <v>274</v>
      </c>
      <c r="E714" t="s">
        <v>275</v>
      </c>
      <c r="F714">
        <v>0</v>
      </c>
      <c r="G714">
        <v>0</v>
      </c>
      <c r="H714">
        <v>0</v>
      </c>
      <c r="I714">
        <v>0</v>
      </c>
      <c r="J714" s="1">
        <v>0</v>
      </c>
      <c r="K714" s="1">
        <v>0</v>
      </c>
      <c r="L714" s="1">
        <v>0</v>
      </c>
      <c r="M714" s="9"/>
      <c r="N714" s="9"/>
    </row>
    <row r="715" spans="1:14" x14ac:dyDescent="0.25">
      <c r="A715" t="s">
        <v>70</v>
      </c>
      <c r="B715">
        <v>2050</v>
      </c>
      <c r="C715" t="s">
        <v>67</v>
      </c>
      <c r="D715" t="s">
        <v>276</v>
      </c>
      <c r="E715" t="s">
        <v>277</v>
      </c>
      <c r="F715">
        <v>0.08</v>
      </c>
      <c r="G715">
        <v>30.11</v>
      </c>
      <c r="H715">
        <v>0.03</v>
      </c>
      <c r="I715">
        <v>0.34</v>
      </c>
      <c r="J715" s="1">
        <v>606</v>
      </c>
      <c r="K715" s="1">
        <v>0.21099999999999999</v>
      </c>
      <c r="L715" s="1">
        <v>2.04</v>
      </c>
      <c r="M715" s="9"/>
      <c r="N715" s="9"/>
    </row>
    <row r="716" spans="1:14" x14ac:dyDescent="0.25">
      <c r="A716" t="s">
        <v>70</v>
      </c>
      <c r="B716">
        <v>2050</v>
      </c>
      <c r="C716" t="s">
        <v>67</v>
      </c>
      <c r="D716" t="s">
        <v>278</v>
      </c>
      <c r="E716" t="s">
        <v>279</v>
      </c>
      <c r="F716">
        <v>0</v>
      </c>
      <c r="G716">
        <v>0</v>
      </c>
      <c r="H716">
        <v>0</v>
      </c>
      <c r="I716">
        <v>0</v>
      </c>
      <c r="J716" s="1">
        <v>0</v>
      </c>
      <c r="K716" s="1">
        <v>0</v>
      </c>
      <c r="L716" s="1">
        <v>0</v>
      </c>
      <c r="M716" s="9"/>
      <c r="N716" s="9"/>
    </row>
    <row r="717" spans="1:14" x14ac:dyDescent="0.25">
      <c r="A717" t="s">
        <v>70</v>
      </c>
      <c r="B717">
        <v>2050</v>
      </c>
      <c r="C717" t="s">
        <v>67</v>
      </c>
      <c r="D717" t="s">
        <v>280</v>
      </c>
      <c r="E717" t="s">
        <v>281</v>
      </c>
      <c r="F717">
        <v>0</v>
      </c>
      <c r="G717">
        <v>0</v>
      </c>
      <c r="H717">
        <v>0</v>
      </c>
      <c r="I717">
        <v>0</v>
      </c>
      <c r="J717" s="1">
        <v>0</v>
      </c>
      <c r="K717" s="1">
        <v>0</v>
      </c>
      <c r="L717" s="1">
        <v>0</v>
      </c>
      <c r="M717" s="9"/>
      <c r="N717" s="9"/>
    </row>
    <row r="718" spans="1:14" x14ac:dyDescent="0.25">
      <c r="A718" t="s">
        <v>70</v>
      </c>
      <c r="B718">
        <v>2050</v>
      </c>
      <c r="C718" t="s">
        <v>67</v>
      </c>
      <c r="D718" t="s">
        <v>282</v>
      </c>
      <c r="E718" t="s">
        <v>283</v>
      </c>
      <c r="F718">
        <v>0</v>
      </c>
      <c r="G718">
        <v>32.76</v>
      </c>
      <c r="H718">
        <v>7.0000000000000007E-2</v>
      </c>
      <c r="I718">
        <v>0.54</v>
      </c>
      <c r="J718" s="1">
        <v>12.2</v>
      </c>
      <c r="K718" s="1">
        <v>7.9799999999999992E-3</v>
      </c>
      <c r="L718" s="1">
        <v>6.6400000000000001E-2</v>
      </c>
      <c r="M718" s="9"/>
      <c r="N718" s="9"/>
    </row>
    <row r="719" spans="1:14" x14ac:dyDescent="0.25">
      <c r="A719" t="s">
        <v>70</v>
      </c>
      <c r="B719">
        <v>2050</v>
      </c>
      <c r="C719" t="s">
        <v>67</v>
      </c>
      <c r="D719" t="s">
        <v>284</v>
      </c>
      <c r="E719" t="s">
        <v>285</v>
      </c>
      <c r="F719">
        <v>0</v>
      </c>
      <c r="G719">
        <v>0</v>
      </c>
      <c r="H719">
        <v>0</v>
      </c>
      <c r="I719">
        <v>0</v>
      </c>
      <c r="J719" s="1">
        <v>0</v>
      </c>
      <c r="K719" s="1">
        <v>0</v>
      </c>
      <c r="L719" s="1">
        <v>0</v>
      </c>
      <c r="M719" s="9"/>
      <c r="N719" s="9"/>
    </row>
    <row r="720" spans="1:14" x14ac:dyDescent="0.25">
      <c r="A720" t="s">
        <v>70</v>
      </c>
      <c r="B720">
        <v>2050</v>
      </c>
      <c r="C720" t="s">
        <v>67</v>
      </c>
      <c r="D720" t="s">
        <v>286</v>
      </c>
      <c r="E720" t="s">
        <v>287</v>
      </c>
      <c r="F720">
        <v>0</v>
      </c>
      <c r="G720">
        <v>0</v>
      </c>
      <c r="H720">
        <v>0</v>
      </c>
      <c r="I720">
        <v>0</v>
      </c>
      <c r="J720" s="1">
        <v>0</v>
      </c>
      <c r="K720" s="1">
        <v>0</v>
      </c>
      <c r="L720" s="1">
        <v>0</v>
      </c>
      <c r="M720" s="9"/>
      <c r="N720" s="9"/>
    </row>
    <row r="721" spans="1:14" x14ac:dyDescent="0.25">
      <c r="A721" t="s">
        <v>70</v>
      </c>
      <c r="B721">
        <v>2050</v>
      </c>
      <c r="C721" t="s">
        <v>67</v>
      </c>
      <c r="D721" t="s">
        <v>61</v>
      </c>
      <c r="E721" t="s">
        <v>288</v>
      </c>
      <c r="F721">
        <v>-1.46</v>
      </c>
      <c r="G721">
        <v>34.32</v>
      </c>
      <c r="H721">
        <v>0.06</v>
      </c>
      <c r="I721">
        <v>0.7</v>
      </c>
      <c r="J721" s="1">
        <v>271</v>
      </c>
      <c r="K721" s="1">
        <v>0.17299999999999999</v>
      </c>
      <c r="L721" s="1">
        <v>1.91</v>
      </c>
      <c r="M721" s="9"/>
      <c r="N721" s="9"/>
    </row>
    <row r="722" spans="1:14" x14ac:dyDescent="0.25">
      <c r="A722" t="s">
        <v>70</v>
      </c>
      <c r="B722">
        <v>2050</v>
      </c>
      <c r="C722" t="s">
        <v>67</v>
      </c>
      <c r="D722" t="s">
        <v>289</v>
      </c>
      <c r="E722" t="s">
        <v>290</v>
      </c>
      <c r="F722">
        <v>0</v>
      </c>
      <c r="G722">
        <v>0</v>
      </c>
      <c r="H722">
        <v>0</v>
      </c>
      <c r="I722">
        <v>0</v>
      </c>
      <c r="J722" s="1">
        <v>0</v>
      </c>
      <c r="K722" s="1">
        <v>0</v>
      </c>
      <c r="L722" s="1">
        <v>0</v>
      </c>
      <c r="M722" s="9"/>
      <c r="N722" s="9"/>
    </row>
    <row r="723" spans="1:14" x14ac:dyDescent="0.25">
      <c r="A723" t="s">
        <v>70</v>
      </c>
      <c r="B723">
        <v>2050</v>
      </c>
      <c r="C723" t="s">
        <v>67</v>
      </c>
      <c r="D723" t="s">
        <v>291</v>
      </c>
      <c r="E723" t="s">
        <v>292</v>
      </c>
      <c r="F723">
        <v>0</v>
      </c>
      <c r="G723">
        <v>0</v>
      </c>
      <c r="H723">
        <v>0</v>
      </c>
      <c r="I723">
        <v>0</v>
      </c>
      <c r="J723" s="1">
        <v>0</v>
      </c>
      <c r="K723" s="1">
        <v>0</v>
      </c>
      <c r="L723" s="1">
        <v>0</v>
      </c>
      <c r="M723" s="9"/>
      <c r="N723" s="9"/>
    </row>
    <row r="724" spans="1:14" x14ac:dyDescent="0.25">
      <c r="A724" t="s">
        <v>70</v>
      </c>
      <c r="B724">
        <v>2050</v>
      </c>
      <c r="C724" t="s">
        <v>67</v>
      </c>
      <c r="D724" t="s">
        <v>293</v>
      </c>
      <c r="E724" t="s">
        <v>294</v>
      </c>
      <c r="F724">
        <v>0</v>
      </c>
      <c r="G724">
        <v>0</v>
      </c>
      <c r="H724">
        <v>0</v>
      </c>
      <c r="I724">
        <v>0</v>
      </c>
      <c r="J724" s="1">
        <v>0</v>
      </c>
      <c r="K724" s="1">
        <v>0</v>
      </c>
      <c r="L724" s="1">
        <v>0</v>
      </c>
      <c r="M724" s="9"/>
      <c r="N724" s="9"/>
    </row>
    <row r="725" spans="1:14" x14ac:dyDescent="0.25">
      <c r="A725" t="s">
        <v>70</v>
      </c>
      <c r="B725">
        <v>2050</v>
      </c>
      <c r="C725" t="s">
        <v>67</v>
      </c>
      <c r="D725" t="s">
        <v>295</v>
      </c>
      <c r="E725" t="s">
        <v>296</v>
      </c>
      <c r="F725">
        <v>0</v>
      </c>
      <c r="G725">
        <v>0</v>
      </c>
      <c r="H725">
        <v>0</v>
      </c>
      <c r="I725">
        <v>0</v>
      </c>
      <c r="J725" s="1">
        <v>0</v>
      </c>
      <c r="K725" s="1">
        <v>0</v>
      </c>
      <c r="L725" s="1">
        <v>0</v>
      </c>
      <c r="M725" s="9"/>
      <c r="N725" s="9"/>
    </row>
    <row r="726" spans="1:14" x14ac:dyDescent="0.25">
      <c r="A726" t="s">
        <v>70</v>
      </c>
      <c r="B726">
        <v>2050</v>
      </c>
      <c r="C726" t="s">
        <v>67</v>
      </c>
      <c r="D726" t="s">
        <v>297</v>
      </c>
      <c r="E726" t="s">
        <v>298</v>
      </c>
      <c r="F726">
        <v>-0.17</v>
      </c>
      <c r="G726">
        <v>28.87</v>
      </c>
      <c r="H726">
        <v>0</v>
      </c>
      <c r="I726">
        <v>0.26</v>
      </c>
      <c r="J726" s="1">
        <v>88.6</v>
      </c>
      <c r="K726" s="1">
        <v>3.31E-3</v>
      </c>
      <c r="L726" s="1">
        <v>0.23200000000000001</v>
      </c>
      <c r="M726" s="9"/>
      <c r="N726" s="9"/>
    </row>
    <row r="727" spans="1:14" x14ac:dyDescent="0.25">
      <c r="A727" t="s">
        <v>70</v>
      </c>
      <c r="B727">
        <v>2050</v>
      </c>
      <c r="C727" t="s">
        <v>67</v>
      </c>
      <c r="D727" t="s">
        <v>299</v>
      </c>
      <c r="E727" t="s">
        <v>300</v>
      </c>
      <c r="F727">
        <v>2.23</v>
      </c>
      <c r="G727">
        <v>34.909999999999997</v>
      </c>
      <c r="H727">
        <v>0.91</v>
      </c>
      <c r="I727">
        <v>0.79</v>
      </c>
      <c r="J727" s="1">
        <v>18800</v>
      </c>
      <c r="K727" s="1">
        <v>172</v>
      </c>
      <c r="L727" s="1">
        <v>148</v>
      </c>
      <c r="M727" s="9"/>
      <c r="N727" s="9"/>
    </row>
    <row r="728" spans="1:14" x14ac:dyDescent="0.25">
      <c r="A728" t="s">
        <v>70</v>
      </c>
      <c r="B728">
        <v>2050</v>
      </c>
      <c r="C728" t="s">
        <v>67</v>
      </c>
      <c r="D728" t="s">
        <v>301</v>
      </c>
      <c r="E728" t="s">
        <v>302</v>
      </c>
      <c r="F728">
        <v>0</v>
      </c>
      <c r="G728">
        <v>0</v>
      </c>
      <c r="H728">
        <v>0</v>
      </c>
      <c r="I728">
        <v>0</v>
      </c>
      <c r="J728" s="1">
        <v>0</v>
      </c>
      <c r="K728" s="1">
        <v>0</v>
      </c>
      <c r="L728" s="1">
        <v>0</v>
      </c>
      <c r="M728" s="9"/>
      <c r="N728" s="9"/>
    </row>
    <row r="729" spans="1:14" x14ac:dyDescent="0.25">
      <c r="A729" t="s">
        <v>70</v>
      </c>
      <c r="B729">
        <v>2050</v>
      </c>
      <c r="C729" t="s">
        <v>67</v>
      </c>
      <c r="D729" t="s">
        <v>303</v>
      </c>
      <c r="E729" t="s">
        <v>304</v>
      </c>
      <c r="F729">
        <v>5.25</v>
      </c>
      <c r="G729">
        <v>42.28</v>
      </c>
      <c r="H729">
        <v>2.15</v>
      </c>
      <c r="I729">
        <v>1.52</v>
      </c>
      <c r="J729" s="1">
        <v>1780</v>
      </c>
      <c r="K729" s="1">
        <v>38.299999999999997</v>
      </c>
      <c r="L729" s="1">
        <v>26.9</v>
      </c>
      <c r="M729" s="9"/>
      <c r="N729" s="9"/>
    </row>
    <row r="730" spans="1:14" x14ac:dyDescent="0.25">
      <c r="A730" t="s">
        <v>70</v>
      </c>
      <c r="B730">
        <v>2050</v>
      </c>
      <c r="C730" t="s">
        <v>67</v>
      </c>
      <c r="D730" t="s">
        <v>305</v>
      </c>
      <c r="E730" t="s">
        <v>306</v>
      </c>
      <c r="F730">
        <v>0</v>
      </c>
      <c r="G730">
        <v>0</v>
      </c>
      <c r="H730">
        <v>0</v>
      </c>
      <c r="I730">
        <v>0</v>
      </c>
      <c r="J730" s="1">
        <v>0</v>
      </c>
      <c r="K730" s="1">
        <v>0</v>
      </c>
      <c r="L730" s="1">
        <v>0</v>
      </c>
      <c r="M730" s="9"/>
      <c r="N730" s="9"/>
    </row>
    <row r="731" spans="1:14" x14ac:dyDescent="0.25">
      <c r="A731" t="s">
        <v>70</v>
      </c>
      <c r="B731">
        <v>2050</v>
      </c>
      <c r="C731" t="s">
        <v>67</v>
      </c>
      <c r="D731" t="s">
        <v>307</v>
      </c>
      <c r="E731" t="s">
        <v>308</v>
      </c>
      <c r="F731">
        <v>0</v>
      </c>
      <c r="G731">
        <v>0</v>
      </c>
      <c r="H731">
        <v>0</v>
      </c>
      <c r="I731">
        <v>0</v>
      </c>
      <c r="J731" s="1">
        <v>0</v>
      </c>
      <c r="K731" s="1">
        <v>0</v>
      </c>
      <c r="L731" s="1">
        <v>0</v>
      </c>
      <c r="M731" s="9"/>
      <c r="N731" s="9"/>
    </row>
    <row r="732" spans="1:14" x14ac:dyDescent="0.25">
      <c r="A732" t="s">
        <v>70</v>
      </c>
      <c r="B732">
        <v>2050</v>
      </c>
      <c r="C732" t="s">
        <v>67</v>
      </c>
      <c r="D732" t="s">
        <v>50</v>
      </c>
      <c r="E732" t="s">
        <v>309</v>
      </c>
      <c r="F732">
        <v>0</v>
      </c>
      <c r="G732">
        <v>0</v>
      </c>
      <c r="H732">
        <v>0</v>
      </c>
      <c r="I732">
        <v>0</v>
      </c>
      <c r="J732" s="1">
        <v>0</v>
      </c>
      <c r="K732" s="1">
        <v>0</v>
      </c>
      <c r="L732" s="1">
        <v>0</v>
      </c>
      <c r="M732" s="9"/>
      <c r="N732" s="9"/>
    </row>
    <row r="733" spans="1:14" x14ac:dyDescent="0.25">
      <c r="A733" t="s">
        <v>70</v>
      </c>
      <c r="B733">
        <v>2050</v>
      </c>
      <c r="C733" t="s">
        <v>67</v>
      </c>
      <c r="D733" t="s">
        <v>310</v>
      </c>
      <c r="E733" t="s">
        <v>311</v>
      </c>
      <c r="F733">
        <v>-0.23</v>
      </c>
      <c r="G733">
        <v>25.18</v>
      </c>
      <c r="H733">
        <v>0</v>
      </c>
      <c r="I733">
        <v>0.06</v>
      </c>
      <c r="J733" s="1">
        <v>31.4</v>
      </c>
      <c r="K733" s="1">
        <v>0</v>
      </c>
      <c r="L733" s="1">
        <v>1.8100000000000002E-2</v>
      </c>
      <c r="M733" s="9"/>
      <c r="N733" s="9"/>
    </row>
    <row r="734" spans="1:14" x14ac:dyDescent="0.25">
      <c r="A734" t="s">
        <v>70</v>
      </c>
      <c r="B734">
        <v>2050</v>
      </c>
      <c r="C734" t="s">
        <v>67</v>
      </c>
      <c r="D734" t="s">
        <v>312</v>
      </c>
      <c r="E734" t="s">
        <v>313</v>
      </c>
      <c r="F734">
        <v>0</v>
      </c>
      <c r="G734">
        <v>25.92</v>
      </c>
      <c r="H734">
        <v>0</v>
      </c>
      <c r="I734">
        <v>7.0000000000000007E-2</v>
      </c>
      <c r="J734" s="1">
        <v>37.700000000000003</v>
      </c>
      <c r="K734" s="1">
        <v>1.4300000000000001E-3</v>
      </c>
      <c r="L734" s="1">
        <v>2.7E-2</v>
      </c>
      <c r="M734" s="9"/>
      <c r="N734" s="9"/>
    </row>
    <row r="735" spans="1:14" x14ac:dyDescent="0.25">
      <c r="A735" t="s">
        <v>70</v>
      </c>
      <c r="B735">
        <v>2050</v>
      </c>
      <c r="C735" t="s">
        <v>67</v>
      </c>
      <c r="D735" t="s">
        <v>314</v>
      </c>
      <c r="E735" t="s">
        <v>315</v>
      </c>
      <c r="F735">
        <v>8.42</v>
      </c>
      <c r="G735">
        <v>46.97</v>
      </c>
      <c r="H735">
        <v>3.37</v>
      </c>
      <c r="I735">
        <v>2.1</v>
      </c>
      <c r="J735" s="1">
        <v>806</v>
      </c>
      <c r="K735" s="1">
        <v>27.2</v>
      </c>
      <c r="L735" s="1">
        <v>16.899999999999999</v>
      </c>
      <c r="M735" s="9"/>
      <c r="N735" s="9"/>
    </row>
    <row r="736" spans="1:14" x14ac:dyDescent="0.25">
      <c r="A736" t="s">
        <v>70</v>
      </c>
      <c r="B736">
        <v>2050</v>
      </c>
      <c r="C736" t="s">
        <v>67</v>
      </c>
      <c r="D736" t="s">
        <v>40</v>
      </c>
      <c r="E736" t="s">
        <v>316</v>
      </c>
      <c r="F736">
        <v>0</v>
      </c>
      <c r="G736">
        <v>0</v>
      </c>
      <c r="H736">
        <v>0</v>
      </c>
      <c r="I736">
        <v>0</v>
      </c>
      <c r="J736" s="1">
        <v>0</v>
      </c>
      <c r="K736" s="1">
        <v>0</v>
      </c>
      <c r="L736" s="1">
        <v>0</v>
      </c>
      <c r="M736" s="9"/>
      <c r="N736" s="9"/>
    </row>
    <row r="737" spans="1:14" x14ac:dyDescent="0.25">
      <c r="A737" t="s">
        <v>70</v>
      </c>
      <c r="B737">
        <v>2050</v>
      </c>
      <c r="C737" t="s">
        <v>67</v>
      </c>
      <c r="D737" t="s">
        <v>317</v>
      </c>
      <c r="E737" t="s">
        <v>318</v>
      </c>
      <c r="F737">
        <v>0</v>
      </c>
      <c r="G737">
        <v>0</v>
      </c>
      <c r="H737">
        <v>0</v>
      </c>
      <c r="I737">
        <v>0</v>
      </c>
      <c r="J737" s="1">
        <v>0</v>
      </c>
      <c r="K737" s="1">
        <v>0</v>
      </c>
      <c r="L737" s="1">
        <v>0</v>
      </c>
      <c r="M737" s="9"/>
      <c r="N737" s="9"/>
    </row>
    <row r="738" spans="1:14" x14ac:dyDescent="0.25">
      <c r="A738" t="s">
        <v>70</v>
      </c>
      <c r="B738">
        <v>2050</v>
      </c>
      <c r="C738" t="s">
        <v>67</v>
      </c>
      <c r="D738" t="s">
        <v>319</v>
      </c>
      <c r="E738" t="s">
        <v>320</v>
      </c>
      <c r="F738">
        <v>5.0599999999999996</v>
      </c>
      <c r="G738">
        <v>42.82</v>
      </c>
      <c r="H738">
        <v>2.09</v>
      </c>
      <c r="I738">
        <v>1.6</v>
      </c>
      <c r="J738" s="1">
        <v>5430</v>
      </c>
      <c r="K738" s="1">
        <v>113</v>
      </c>
      <c r="L738" s="1">
        <v>86.7</v>
      </c>
      <c r="M738" s="9"/>
      <c r="N738" s="9"/>
    </row>
    <row r="739" spans="1:14" x14ac:dyDescent="0.25">
      <c r="A739" t="s">
        <v>70</v>
      </c>
      <c r="B739">
        <v>2050</v>
      </c>
      <c r="C739" t="s">
        <v>67</v>
      </c>
      <c r="D739" t="s">
        <v>321</v>
      </c>
      <c r="E739" t="s">
        <v>322</v>
      </c>
      <c r="F739">
        <v>-0.3</v>
      </c>
      <c r="G739">
        <v>26.12</v>
      </c>
      <c r="H739">
        <v>0</v>
      </c>
      <c r="I739">
        <v>7.0000000000000007E-2</v>
      </c>
      <c r="J739" s="1">
        <v>52.8</v>
      </c>
      <c r="K739" s="1">
        <v>0</v>
      </c>
      <c r="L739" s="1">
        <v>3.7499999999999999E-2</v>
      </c>
      <c r="M739" s="9"/>
      <c r="N739" s="9"/>
    </row>
    <row r="740" spans="1:14" x14ac:dyDescent="0.25">
      <c r="A740" t="s">
        <v>70</v>
      </c>
      <c r="B740">
        <v>2050</v>
      </c>
      <c r="C740" t="s">
        <v>67</v>
      </c>
      <c r="D740" t="s">
        <v>323</v>
      </c>
      <c r="E740" t="s">
        <v>324</v>
      </c>
      <c r="F740">
        <v>0</v>
      </c>
      <c r="G740">
        <v>0</v>
      </c>
      <c r="H740">
        <v>0</v>
      </c>
      <c r="I740">
        <v>0</v>
      </c>
      <c r="J740" s="1">
        <v>0</v>
      </c>
      <c r="K740" s="1">
        <v>0</v>
      </c>
      <c r="L740" s="1">
        <v>0</v>
      </c>
      <c r="M740" s="9"/>
      <c r="N740" s="9"/>
    </row>
    <row r="741" spans="1:14" x14ac:dyDescent="0.25">
      <c r="A741" t="s">
        <v>70</v>
      </c>
      <c r="B741">
        <v>2050</v>
      </c>
      <c r="C741" t="s">
        <v>67</v>
      </c>
      <c r="D741" t="s">
        <v>325</v>
      </c>
      <c r="E741" t="s">
        <v>326</v>
      </c>
      <c r="F741">
        <v>-0.08</v>
      </c>
      <c r="G741">
        <v>21.74</v>
      </c>
      <c r="H741">
        <v>0</v>
      </c>
      <c r="I741">
        <v>0</v>
      </c>
      <c r="J741" s="1">
        <v>1310</v>
      </c>
      <c r="K741" s="1">
        <v>0</v>
      </c>
      <c r="L741" s="1">
        <v>0</v>
      </c>
      <c r="M741" s="9"/>
      <c r="N741" s="9"/>
    </row>
    <row r="742" spans="1:14" x14ac:dyDescent="0.25">
      <c r="A742" t="s">
        <v>70</v>
      </c>
      <c r="B742">
        <v>2050</v>
      </c>
      <c r="C742" t="s">
        <v>67</v>
      </c>
      <c r="D742" t="s">
        <v>327</v>
      </c>
      <c r="E742" t="s">
        <v>328</v>
      </c>
      <c r="F742">
        <v>-0.03</v>
      </c>
      <c r="G742">
        <v>23.71</v>
      </c>
      <c r="H742">
        <v>0</v>
      </c>
      <c r="I742">
        <v>0.04</v>
      </c>
      <c r="J742" s="1">
        <v>1510</v>
      </c>
      <c r="K742" s="1">
        <v>0</v>
      </c>
      <c r="L742" s="1">
        <v>0.53600000000000003</v>
      </c>
      <c r="M742" s="9"/>
      <c r="N742" s="9"/>
    </row>
    <row r="743" spans="1:14" x14ac:dyDescent="0.25">
      <c r="A743" t="s">
        <v>70</v>
      </c>
      <c r="B743">
        <v>2050</v>
      </c>
      <c r="C743" t="s">
        <v>67</v>
      </c>
      <c r="D743" t="s">
        <v>56</v>
      </c>
      <c r="E743" t="s">
        <v>329</v>
      </c>
      <c r="F743">
        <v>-0.18</v>
      </c>
      <c r="G743">
        <v>24.68</v>
      </c>
      <c r="H743">
        <v>0.01</v>
      </c>
      <c r="I743">
        <v>0.04</v>
      </c>
      <c r="J743" s="1">
        <v>10300</v>
      </c>
      <c r="K743" s="1">
        <v>0.628</v>
      </c>
      <c r="L743" s="1">
        <v>3.68</v>
      </c>
      <c r="M743" s="9"/>
      <c r="N743" s="9"/>
    </row>
    <row r="744" spans="1:14" x14ac:dyDescent="0.25">
      <c r="A744" t="s">
        <v>70</v>
      </c>
      <c r="B744">
        <v>2050</v>
      </c>
      <c r="C744" t="s">
        <v>67</v>
      </c>
      <c r="D744" t="s">
        <v>43</v>
      </c>
      <c r="E744" t="s">
        <v>330</v>
      </c>
      <c r="F744">
        <v>0</v>
      </c>
      <c r="G744">
        <v>0</v>
      </c>
      <c r="H744">
        <v>0</v>
      </c>
      <c r="I744">
        <v>0</v>
      </c>
      <c r="J744" s="1">
        <v>0</v>
      </c>
      <c r="K744" s="1">
        <v>0</v>
      </c>
      <c r="L744" s="1">
        <v>0</v>
      </c>
      <c r="M744" s="9"/>
      <c r="N744" s="9"/>
    </row>
    <row r="745" spans="1:14" x14ac:dyDescent="0.25">
      <c r="A745" t="s">
        <v>70</v>
      </c>
      <c r="B745">
        <v>2050</v>
      </c>
      <c r="C745" t="s">
        <v>67</v>
      </c>
      <c r="D745" t="s">
        <v>331</v>
      </c>
      <c r="E745" t="s">
        <v>332</v>
      </c>
      <c r="F745">
        <v>0.5</v>
      </c>
      <c r="G745">
        <v>38.979999999999997</v>
      </c>
      <c r="H745">
        <v>0.24</v>
      </c>
      <c r="I745">
        <v>1.1399999999999999</v>
      </c>
      <c r="J745" s="1">
        <v>12.4</v>
      </c>
      <c r="K745" s="1">
        <v>2.9499999999999998E-2</v>
      </c>
      <c r="L745" s="1">
        <v>0.14099999999999999</v>
      </c>
      <c r="M745" s="9"/>
      <c r="N745" s="9"/>
    </row>
    <row r="746" spans="1:14" x14ac:dyDescent="0.25">
      <c r="A746" t="s">
        <v>70</v>
      </c>
      <c r="B746">
        <v>2050</v>
      </c>
      <c r="C746" t="s">
        <v>67</v>
      </c>
      <c r="D746" t="s">
        <v>333</v>
      </c>
      <c r="E746" t="s">
        <v>334</v>
      </c>
      <c r="F746">
        <v>0</v>
      </c>
      <c r="G746">
        <v>0</v>
      </c>
      <c r="H746">
        <v>0</v>
      </c>
      <c r="I746">
        <v>0</v>
      </c>
      <c r="J746" s="1">
        <v>0</v>
      </c>
      <c r="K746" s="1">
        <v>0</v>
      </c>
      <c r="L746" s="1">
        <v>0</v>
      </c>
      <c r="M746" s="9"/>
      <c r="N746" s="9"/>
    </row>
    <row r="747" spans="1:14" x14ac:dyDescent="0.25">
      <c r="A747" t="s">
        <v>70</v>
      </c>
      <c r="B747">
        <v>2050</v>
      </c>
      <c r="C747" t="s">
        <v>67</v>
      </c>
      <c r="D747" t="s">
        <v>335</v>
      </c>
      <c r="E747" t="s">
        <v>336</v>
      </c>
      <c r="F747">
        <v>0</v>
      </c>
      <c r="G747">
        <v>0</v>
      </c>
      <c r="H747">
        <v>0</v>
      </c>
      <c r="I747">
        <v>0</v>
      </c>
      <c r="J747" s="1">
        <v>0</v>
      </c>
      <c r="K747" s="1">
        <v>0</v>
      </c>
      <c r="L747" s="1">
        <v>0</v>
      </c>
      <c r="M747" s="9"/>
      <c r="N747" s="9"/>
    </row>
    <row r="748" spans="1:14" x14ac:dyDescent="0.25">
      <c r="A748" t="s">
        <v>70</v>
      </c>
      <c r="B748">
        <v>2050</v>
      </c>
      <c r="C748" t="s">
        <v>67</v>
      </c>
      <c r="D748" t="s">
        <v>337</v>
      </c>
      <c r="E748" t="s">
        <v>338</v>
      </c>
      <c r="F748">
        <v>1.97</v>
      </c>
      <c r="G748">
        <v>33.950000000000003</v>
      </c>
      <c r="H748">
        <v>0.82</v>
      </c>
      <c r="I748">
        <v>0.66</v>
      </c>
      <c r="J748" s="1">
        <v>7150</v>
      </c>
      <c r="K748" s="1">
        <v>58.5</v>
      </c>
      <c r="L748" s="1">
        <v>46.9</v>
      </c>
      <c r="M748" s="9"/>
      <c r="N748" s="9"/>
    </row>
    <row r="749" spans="1:14" x14ac:dyDescent="0.25">
      <c r="A749" t="s">
        <v>70</v>
      </c>
      <c r="B749">
        <v>2050</v>
      </c>
      <c r="C749" t="s">
        <v>67</v>
      </c>
      <c r="D749" t="s">
        <v>339</v>
      </c>
      <c r="E749" t="s">
        <v>340</v>
      </c>
      <c r="F749">
        <v>0</v>
      </c>
      <c r="G749">
        <v>0</v>
      </c>
      <c r="H749">
        <v>0</v>
      </c>
      <c r="I749">
        <v>0</v>
      </c>
      <c r="J749" s="1">
        <v>0</v>
      </c>
      <c r="K749" s="1">
        <v>0</v>
      </c>
      <c r="L749" s="1">
        <v>0</v>
      </c>
      <c r="M749" s="9"/>
      <c r="N749" s="9"/>
    </row>
    <row r="750" spans="1:14" x14ac:dyDescent="0.25">
      <c r="A750" t="s">
        <v>70</v>
      </c>
      <c r="B750">
        <v>2050</v>
      </c>
      <c r="C750" t="s">
        <v>67</v>
      </c>
      <c r="D750" t="s">
        <v>341</v>
      </c>
      <c r="E750" t="s">
        <v>342</v>
      </c>
      <c r="F750">
        <v>0</v>
      </c>
      <c r="G750">
        <v>0</v>
      </c>
      <c r="H750">
        <v>0</v>
      </c>
      <c r="I750">
        <v>0</v>
      </c>
      <c r="J750" s="1">
        <v>0</v>
      </c>
      <c r="K750" s="1">
        <v>0</v>
      </c>
      <c r="L750" s="1">
        <v>0</v>
      </c>
      <c r="M750" s="9"/>
      <c r="N750" s="9"/>
    </row>
    <row r="751" spans="1:14" x14ac:dyDescent="0.25">
      <c r="A751" t="s">
        <v>70</v>
      </c>
      <c r="B751">
        <v>2050</v>
      </c>
      <c r="C751" t="s">
        <v>67</v>
      </c>
      <c r="D751" t="s">
        <v>343</v>
      </c>
      <c r="E751" t="s">
        <v>344</v>
      </c>
      <c r="F751">
        <v>0</v>
      </c>
      <c r="G751">
        <v>0</v>
      </c>
      <c r="H751">
        <v>0</v>
      </c>
      <c r="I751">
        <v>0</v>
      </c>
      <c r="J751" s="1">
        <v>0</v>
      </c>
      <c r="K751" s="1">
        <v>0</v>
      </c>
      <c r="L751" s="1">
        <v>0</v>
      </c>
      <c r="M751" s="9"/>
      <c r="N751" s="9"/>
    </row>
    <row r="752" spans="1:14" x14ac:dyDescent="0.25">
      <c r="A752" t="s">
        <v>70</v>
      </c>
      <c r="B752">
        <v>2050</v>
      </c>
      <c r="C752" t="s">
        <v>67</v>
      </c>
      <c r="D752" t="s">
        <v>46</v>
      </c>
      <c r="E752" t="s">
        <v>345</v>
      </c>
      <c r="F752">
        <v>0.28000000000000003</v>
      </c>
      <c r="G752">
        <v>34.89</v>
      </c>
      <c r="H752">
        <v>0.21</v>
      </c>
      <c r="I752">
        <v>0.79</v>
      </c>
      <c r="J752" s="1">
        <v>182</v>
      </c>
      <c r="K752" s="1">
        <v>0.39200000000000002</v>
      </c>
      <c r="L752" s="1">
        <v>1.44</v>
      </c>
      <c r="M752" s="9"/>
      <c r="N752" s="9"/>
    </row>
    <row r="753" spans="1:14" x14ac:dyDescent="0.25">
      <c r="A753" t="s">
        <v>70</v>
      </c>
      <c r="B753">
        <v>2050</v>
      </c>
      <c r="C753" t="s">
        <v>67</v>
      </c>
      <c r="D753" t="s">
        <v>346</v>
      </c>
      <c r="E753" t="s">
        <v>347</v>
      </c>
      <c r="F753">
        <v>0</v>
      </c>
      <c r="G753">
        <v>0</v>
      </c>
      <c r="H753">
        <v>0</v>
      </c>
      <c r="I753">
        <v>0</v>
      </c>
      <c r="J753" s="1">
        <v>0</v>
      </c>
      <c r="K753" s="1">
        <v>0</v>
      </c>
      <c r="L753" s="1">
        <v>0</v>
      </c>
      <c r="M753" s="9"/>
      <c r="N753" s="9"/>
    </row>
    <row r="754" spans="1:14" x14ac:dyDescent="0.25">
      <c r="A754" t="s">
        <v>70</v>
      </c>
      <c r="B754">
        <v>2050</v>
      </c>
      <c r="C754" t="s">
        <v>67</v>
      </c>
      <c r="D754" t="s">
        <v>348</v>
      </c>
      <c r="E754" t="s">
        <v>349</v>
      </c>
      <c r="F754">
        <v>0</v>
      </c>
      <c r="G754">
        <v>0</v>
      </c>
      <c r="H754">
        <v>0</v>
      </c>
      <c r="I754">
        <v>0</v>
      </c>
      <c r="J754" s="1">
        <v>0</v>
      </c>
      <c r="K754" s="1">
        <v>0</v>
      </c>
      <c r="L754" s="1">
        <v>0</v>
      </c>
      <c r="M754" s="9"/>
      <c r="N754" s="9"/>
    </row>
    <row r="755" spans="1:14" x14ac:dyDescent="0.25">
      <c r="A755" t="s">
        <v>70</v>
      </c>
      <c r="B755">
        <v>2050</v>
      </c>
      <c r="C755" t="s">
        <v>67</v>
      </c>
      <c r="D755" t="s">
        <v>350</v>
      </c>
      <c r="E755" t="s">
        <v>351</v>
      </c>
      <c r="F755">
        <v>0</v>
      </c>
      <c r="G755">
        <v>0</v>
      </c>
      <c r="H755">
        <v>0</v>
      </c>
      <c r="I755">
        <v>0</v>
      </c>
      <c r="J755" s="1">
        <v>0</v>
      </c>
      <c r="K755" s="1">
        <v>0</v>
      </c>
      <c r="L755" s="1">
        <v>0</v>
      </c>
      <c r="M755" s="9"/>
      <c r="N755" s="9"/>
    </row>
    <row r="756" spans="1:14" x14ac:dyDescent="0.25">
      <c r="A756" t="s">
        <v>70</v>
      </c>
      <c r="B756">
        <v>2050</v>
      </c>
      <c r="C756" t="s">
        <v>67</v>
      </c>
      <c r="D756" t="s">
        <v>352</v>
      </c>
      <c r="E756" t="s">
        <v>353</v>
      </c>
      <c r="F756">
        <v>0</v>
      </c>
      <c r="G756">
        <v>0</v>
      </c>
      <c r="H756">
        <v>0</v>
      </c>
      <c r="I756">
        <v>0</v>
      </c>
      <c r="J756" s="1">
        <v>0</v>
      </c>
      <c r="K756" s="1">
        <v>0</v>
      </c>
      <c r="L756" s="1">
        <v>0</v>
      </c>
      <c r="M756" s="9"/>
      <c r="N756" s="9"/>
    </row>
    <row r="757" spans="1:14" x14ac:dyDescent="0.25">
      <c r="A757" t="s">
        <v>70</v>
      </c>
      <c r="B757">
        <v>2050</v>
      </c>
      <c r="C757" t="s">
        <v>67</v>
      </c>
      <c r="D757" t="s">
        <v>354</v>
      </c>
      <c r="E757" t="s">
        <v>355</v>
      </c>
      <c r="F757">
        <v>0</v>
      </c>
      <c r="G757">
        <v>0</v>
      </c>
      <c r="H757">
        <v>0</v>
      </c>
      <c r="I757">
        <v>0</v>
      </c>
      <c r="J757" s="1">
        <v>0</v>
      </c>
      <c r="K757" s="1">
        <v>0</v>
      </c>
      <c r="L757" s="1">
        <v>0</v>
      </c>
      <c r="M757" s="9"/>
      <c r="N757" s="9"/>
    </row>
    <row r="758" spans="1:14" x14ac:dyDescent="0.25">
      <c r="A758" t="s">
        <v>70</v>
      </c>
      <c r="B758">
        <v>2050</v>
      </c>
      <c r="C758" t="s">
        <v>67</v>
      </c>
      <c r="D758" t="s">
        <v>356</v>
      </c>
      <c r="E758" t="s">
        <v>357</v>
      </c>
      <c r="F758">
        <v>0</v>
      </c>
      <c r="G758">
        <v>0</v>
      </c>
      <c r="H758">
        <v>0</v>
      </c>
      <c r="I758">
        <v>0</v>
      </c>
      <c r="J758" s="1">
        <v>0</v>
      </c>
      <c r="K758" s="1">
        <v>0</v>
      </c>
      <c r="L758" s="1">
        <v>0</v>
      </c>
      <c r="M758" s="9"/>
      <c r="N758" s="9"/>
    </row>
    <row r="759" spans="1:14" x14ac:dyDescent="0.25">
      <c r="A759" t="s">
        <v>70</v>
      </c>
      <c r="B759">
        <v>2050</v>
      </c>
      <c r="C759" t="s">
        <v>67</v>
      </c>
      <c r="D759" t="s">
        <v>358</v>
      </c>
      <c r="E759" t="s">
        <v>359</v>
      </c>
      <c r="F759">
        <v>-0.43</v>
      </c>
      <c r="G759">
        <v>30.38</v>
      </c>
      <c r="H759">
        <v>0.04</v>
      </c>
      <c r="I759">
        <v>0.37</v>
      </c>
      <c r="J759" s="1">
        <v>220</v>
      </c>
      <c r="K759" s="1">
        <v>8.1199999999999994E-2</v>
      </c>
      <c r="L759" s="1">
        <v>0.80900000000000005</v>
      </c>
      <c r="M759" s="9"/>
      <c r="N759" s="9"/>
    </row>
    <row r="760" spans="1:14" x14ac:dyDescent="0.25">
      <c r="A760" t="s">
        <v>70</v>
      </c>
      <c r="B760">
        <v>2050</v>
      </c>
      <c r="C760" t="s">
        <v>67</v>
      </c>
      <c r="D760" t="s">
        <v>360</v>
      </c>
      <c r="E760" t="s">
        <v>361</v>
      </c>
      <c r="F760">
        <v>0</v>
      </c>
      <c r="G760">
        <v>0</v>
      </c>
      <c r="H760">
        <v>0</v>
      </c>
      <c r="I760">
        <v>0</v>
      </c>
      <c r="J760" s="1">
        <v>0</v>
      </c>
      <c r="K760" s="1">
        <v>0</v>
      </c>
      <c r="L760" s="1">
        <v>0</v>
      </c>
      <c r="M760" s="9"/>
      <c r="N760" s="9"/>
    </row>
    <row r="761" spans="1:14" x14ac:dyDescent="0.25">
      <c r="A761" t="s">
        <v>70</v>
      </c>
      <c r="B761">
        <v>2050</v>
      </c>
      <c r="C761" t="s">
        <v>67</v>
      </c>
      <c r="D761" t="s">
        <v>362</v>
      </c>
      <c r="E761" t="s">
        <v>363</v>
      </c>
      <c r="F761">
        <v>0</v>
      </c>
      <c r="G761">
        <v>0</v>
      </c>
      <c r="H761">
        <v>0</v>
      </c>
      <c r="I761">
        <v>0</v>
      </c>
      <c r="J761" s="1">
        <v>0</v>
      </c>
      <c r="K761" s="1">
        <v>0</v>
      </c>
      <c r="L761" s="1">
        <v>0</v>
      </c>
      <c r="M761" s="9"/>
      <c r="N761" s="9"/>
    </row>
    <row r="762" spans="1:14" x14ac:dyDescent="0.25">
      <c r="A762" t="s">
        <v>70</v>
      </c>
      <c r="B762">
        <v>2050</v>
      </c>
      <c r="C762" t="s">
        <v>67</v>
      </c>
      <c r="D762" t="s">
        <v>364</v>
      </c>
      <c r="E762" t="s">
        <v>365</v>
      </c>
      <c r="F762">
        <v>7.04</v>
      </c>
      <c r="G762">
        <v>44.38</v>
      </c>
      <c r="H762">
        <v>2.79</v>
      </c>
      <c r="I762">
        <v>1.72</v>
      </c>
      <c r="J762" s="1">
        <v>19</v>
      </c>
      <c r="K762" s="1">
        <v>0.53</v>
      </c>
      <c r="L762" s="1">
        <v>0.32700000000000001</v>
      </c>
      <c r="M762" s="9"/>
      <c r="N762" s="9"/>
    </row>
    <row r="763" spans="1:14" x14ac:dyDescent="0.25">
      <c r="A763" t="s">
        <v>70</v>
      </c>
      <c r="B763">
        <v>2050</v>
      </c>
      <c r="C763" t="s">
        <v>67</v>
      </c>
      <c r="D763" t="s">
        <v>366</v>
      </c>
      <c r="E763" t="s">
        <v>367</v>
      </c>
      <c r="F763">
        <v>0</v>
      </c>
      <c r="G763">
        <v>0</v>
      </c>
      <c r="H763">
        <v>0</v>
      </c>
      <c r="I763">
        <v>0</v>
      </c>
      <c r="J763" s="1">
        <v>0</v>
      </c>
      <c r="K763" s="1">
        <v>0</v>
      </c>
      <c r="L763" s="1">
        <v>0</v>
      </c>
      <c r="M763" s="9"/>
      <c r="N763" s="9"/>
    </row>
    <row r="764" spans="1:14" x14ac:dyDescent="0.25">
      <c r="A764" t="s">
        <v>70</v>
      </c>
      <c r="B764">
        <v>2050</v>
      </c>
      <c r="C764" t="s">
        <v>67</v>
      </c>
      <c r="D764" t="s">
        <v>368</v>
      </c>
      <c r="E764" t="s">
        <v>369</v>
      </c>
      <c r="F764">
        <v>0</v>
      </c>
      <c r="G764">
        <v>0</v>
      </c>
      <c r="H764">
        <v>0</v>
      </c>
      <c r="I764">
        <v>0</v>
      </c>
      <c r="J764" s="1">
        <v>0</v>
      </c>
      <c r="K764" s="1">
        <v>0</v>
      </c>
      <c r="L764" s="1">
        <v>0</v>
      </c>
      <c r="M764" s="9"/>
      <c r="N764" s="9"/>
    </row>
    <row r="765" spans="1:14" x14ac:dyDescent="0.25">
      <c r="A765" t="s">
        <v>70</v>
      </c>
      <c r="B765">
        <v>2050</v>
      </c>
      <c r="C765" t="s">
        <v>67</v>
      </c>
      <c r="D765" t="s">
        <v>370</v>
      </c>
      <c r="E765" t="s">
        <v>371</v>
      </c>
      <c r="F765">
        <v>0</v>
      </c>
      <c r="G765">
        <v>0</v>
      </c>
      <c r="H765">
        <v>0</v>
      </c>
      <c r="I765">
        <v>0</v>
      </c>
      <c r="J765" s="1">
        <v>0</v>
      </c>
      <c r="K765" s="1">
        <v>0</v>
      </c>
      <c r="L765" s="1">
        <v>0</v>
      </c>
      <c r="M765" s="9"/>
      <c r="N765" s="9"/>
    </row>
    <row r="766" spans="1:14" x14ac:dyDescent="0.25">
      <c r="A766" t="s">
        <v>70</v>
      </c>
      <c r="B766">
        <v>2050</v>
      </c>
      <c r="C766" t="s">
        <v>67</v>
      </c>
      <c r="D766" t="s">
        <v>372</v>
      </c>
      <c r="E766" t="s">
        <v>373</v>
      </c>
      <c r="F766">
        <v>0</v>
      </c>
      <c r="G766">
        <v>0</v>
      </c>
      <c r="H766">
        <v>0</v>
      </c>
      <c r="I766">
        <v>0</v>
      </c>
      <c r="J766" s="1">
        <v>0</v>
      </c>
      <c r="K766" s="1">
        <v>0</v>
      </c>
      <c r="L766" s="1">
        <v>0</v>
      </c>
      <c r="M766" s="9"/>
      <c r="N766" s="9"/>
    </row>
    <row r="767" spans="1:14" x14ac:dyDescent="0.25">
      <c r="A767" t="s">
        <v>70</v>
      </c>
      <c r="B767">
        <v>2050</v>
      </c>
      <c r="C767" t="s">
        <v>67</v>
      </c>
      <c r="D767" t="s">
        <v>374</v>
      </c>
      <c r="E767" t="s">
        <v>375</v>
      </c>
      <c r="F767">
        <v>0</v>
      </c>
      <c r="G767">
        <v>0</v>
      </c>
      <c r="H767">
        <v>0</v>
      </c>
      <c r="I767">
        <v>0</v>
      </c>
      <c r="J767" s="1">
        <v>0</v>
      </c>
      <c r="K767" s="1">
        <v>0</v>
      </c>
      <c r="L767" s="1">
        <v>0</v>
      </c>
      <c r="M767" s="9"/>
      <c r="N767" s="9"/>
    </row>
    <row r="768" spans="1:14" x14ac:dyDescent="0.25">
      <c r="A768" t="s">
        <v>70</v>
      </c>
      <c r="B768">
        <v>2050</v>
      </c>
      <c r="C768" t="s">
        <v>67</v>
      </c>
      <c r="D768" t="s">
        <v>376</v>
      </c>
      <c r="E768" t="s">
        <v>377</v>
      </c>
      <c r="F768">
        <v>0</v>
      </c>
      <c r="G768">
        <v>0</v>
      </c>
      <c r="H768">
        <v>0</v>
      </c>
      <c r="I768">
        <v>0</v>
      </c>
      <c r="J768" s="1">
        <v>0</v>
      </c>
      <c r="K768" s="1">
        <v>0</v>
      </c>
      <c r="L768" s="1">
        <v>0</v>
      </c>
      <c r="M768" s="9"/>
      <c r="N768" s="9"/>
    </row>
    <row r="769" spans="1:14" x14ac:dyDescent="0.25">
      <c r="A769" t="s">
        <v>70</v>
      </c>
      <c r="B769">
        <v>2050</v>
      </c>
      <c r="C769" t="s">
        <v>67</v>
      </c>
      <c r="D769" t="s">
        <v>378</v>
      </c>
      <c r="E769" t="s">
        <v>379</v>
      </c>
      <c r="F769">
        <v>0</v>
      </c>
      <c r="G769">
        <v>0</v>
      </c>
      <c r="H769">
        <v>0</v>
      </c>
      <c r="I769">
        <v>0</v>
      </c>
      <c r="J769" s="1">
        <v>0</v>
      </c>
      <c r="K769" s="1">
        <v>0</v>
      </c>
      <c r="L769" s="1">
        <v>0</v>
      </c>
      <c r="M769" s="9"/>
      <c r="N769" s="9"/>
    </row>
    <row r="770" spans="1:14" x14ac:dyDescent="0.25">
      <c r="A770" t="s">
        <v>70</v>
      </c>
      <c r="B770">
        <v>2050</v>
      </c>
      <c r="C770" t="s">
        <v>67</v>
      </c>
      <c r="D770" t="s">
        <v>32</v>
      </c>
      <c r="E770" t="s">
        <v>380</v>
      </c>
      <c r="F770">
        <v>4.3499999999999996</v>
      </c>
      <c r="G770">
        <v>44.77</v>
      </c>
      <c r="H770">
        <v>1.83</v>
      </c>
      <c r="I770">
        <v>1.83</v>
      </c>
      <c r="J770" s="1">
        <v>357</v>
      </c>
      <c r="K770" s="1">
        <v>6.53</v>
      </c>
      <c r="L770" s="1">
        <v>6.53</v>
      </c>
      <c r="M770" s="9"/>
      <c r="N770" s="9"/>
    </row>
    <row r="771" spans="1:14" x14ac:dyDescent="0.25">
      <c r="A771" t="s">
        <v>70</v>
      </c>
      <c r="B771">
        <v>2050</v>
      </c>
      <c r="C771" t="s">
        <v>67</v>
      </c>
      <c r="D771" t="s">
        <v>381</v>
      </c>
      <c r="E771" t="s">
        <v>382</v>
      </c>
      <c r="F771">
        <v>1.18</v>
      </c>
      <c r="G771">
        <v>33.229999999999997</v>
      </c>
      <c r="H771">
        <v>0.48</v>
      </c>
      <c r="I771">
        <v>0.59</v>
      </c>
      <c r="J771" s="1">
        <v>2390</v>
      </c>
      <c r="K771" s="1">
        <v>11.5</v>
      </c>
      <c r="L771" s="1">
        <v>14</v>
      </c>
      <c r="M771" s="9"/>
      <c r="N771" s="9"/>
    </row>
    <row r="772" spans="1:14" x14ac:dyDescent="0.25">
      <c r="A772" t="s">
        <v>70</v>
      </c>
      <c r="B772">
        <v>2050</v>
      </c>
      <c r="C772" t="s">
        <v>67</v>
      </c>
      <c r="D772" t="s">
        <v>383</v>
      </c>
      <c r="E772" t="s">
        <v>384</v>
      </c>
      <c r="F772">
        <v>0</v>
      </c>
      <c r="G772">
        <v>0</v>
      </c>
      <c r="H772">
        <v>0</v>
      </c>
      <c r="I772">
        <v>0</v>
      </c>
      <c r="J772" s="1">
        <v>0</v>
      </c>
      <c r="K772" s="1">
        <v>0</v>
      </c>
      <c r="L772" s="1">
        <v>0</v>
      </c>
      <c r="M772" s="9"/>
      <c r="N772" s="9"/>
    </row>
    <row r="773" spans="1:14" x14ac:dyDescent="0.25">
      <c r="A773" t="s">
        <v>70</v>
      </c>
      <c r="B773">
        <v>2050</v>
      </c>
      <c r="C773" t="s">
        <v>67</v>
      </c>
      <c r="D773" t="s">
        <v>385</v>
      </c>
      <c r="E773" t="s">
        <v>386</v>
      </c>
      <c r="F773">
        <v>0</v>
      </c>
      <c r="G773">
        <v>0</v>
      </c>
      <c r="H773">
        <v>0</v>
      </c>
      <c r="I773">
        <v>0</v>
      </c>
      <c r="J773" s="1">
        <v>0</v>
      </c>
      <c r="K773" s="1">
        <v>0</v>
      </c>
      <c r="L773" s="1">
        <v>0</v>
      </c>
      <c r="M773" s="9"/>
      <c r="N773" s="9"/>
    </row>
    <row r="774" spans="1:14" x14ac:dyDescent="0.25">
      <c r="A774" t="s">
        <v>70</v>
      </c>
      <c r="B774">
        <v>2050</v>
      </c>
      <c r="C774" t="s">
        <v>67</v>
      </c>
      <c r="D774" t="s">
        <v>387</v>
      </c>
      <c r="E774" t="s">
        <v>388</v>
      </c>
      <c r="F774">
        <v>0</v>
      </c>
      <c r="G774">
        <v>18.78</v>
      </c>
      <c r="H774">
        <v>0</v>
      </c>
      <c r="I774">
        <v>0</v>
      </c>
      <c r="J774" s="1">
        <v>163</v>
      </c>
      <c r="K774" s="1">
        <v>0</v>
      </c>
      <c r="L774" s="1">
        <v>0</v>
      </c>
      <c r="M774" s="9"/>
      <c r="N774" s="9"/>
    </row>
    <row r="775" spans="1:14" x14ac:dyDescent="0.25">
      <c r="A775" t="s">
        <v>70</v>
      </c>
      <c r="B775">
        <v>2050</v>
      </c>
      <c r="C775" t="s">
        <v>67</v>
      </c>
      <c r="D775" t="s">
        <v>389</v>
      </c>
      <c r="E775" t="s">
        <v>390</v>
      </c>
      <c r="F775">
        <v>0</v>
      </c>
      <c r="G775">
        <v>0</v>
      </c>
      <c r="H775">
        <v>0</v>
      </c>
      <c r="I775">
        <v>0</v>
      </c>
      <c r="J775" s="1">
        <v>0</v>
      </c>
      <c r="K775" s="1">
        <v>0</v>
      </c>
      <c r="L775" s="1">
        <v>0</v>
      </c>
      <c r="M775" s="9"/>
      <c r="N775" s="9"/>
    </row>
    <row r="776" spans="1:14" x14ac:dyDescent="0.25">
      <c r="A776" t="s">
        <v>70</v>
      </c>
      <c r="B776">
        <v>2050</v>
      </c>
      <c r="C776" t="s">
        <v>67</v>
      </c>
      <c r="D776" t="s">
        <v>38</v>
      </c>
      <c r="E776" t="s">
        <v>391</v>
      </c>
      <c r="F776">
        <v>0</v>
      </c>
      <c r="G776">
        <v>0</v>
      </c>
      <c r="H776">
        <v>0</v>
      </c>
      <c r="I776">
        <v>0</v>
      </c>
      <c r="J776" s="1">
        <v>0</v>
      </c>
      <c r="K776" s="1">
        <v>0</v>
      </c>
      <c r="L776" s="1">
        <v>0</v>
      </c>
      <c r="M776" s="9"/>
      <c r="N776" s="9"/>
    </row>
    <row r="777" spans="1:14" x14ac:dyDescent="0.25">
      <c r="A777" t="s">
        <v>70</v>
      </c>
      <c r="B777">
        <v>2050</v>
      </c>
      <c r="C777" t="s">
        <v>67</v>
      </c>
      <c r="D777" t="s">
        <v>31</v>
      </c>
      <c r="E777" t="s">
        <v>392</v>
      </c>
      <c r="F777">
        <v>0</v>
      </c>
      <c r="G777">
        <v>0</v>
      </c>
      <c r="H777">
        <v>0</v>
      </c>
      <c r="I777">
        <v>0</v>
      </c>
      <c r="J777" s="1">
        <v>0</v>
      </c>
      <c r="K777" s="1">
        <v>0</v>
      </c>
      <c r="L777" s="1">
        <v>0</v>
      </c>
      <c r="M777" s="9"/>
      <c r="N777" s="9"/>
    </row>
    <row r="778" spans="1:14" x14ac:dyDescent="0.25">
      <c r="A778" t="s">
        <v>70</v>
      </c>
      <c r="B778">
        <v>2050</v>
      </c>
      <c r="C778" t="s">
        <v>67</v>
      </c>
      <c r="D778" t="s">
        <v>393</v>
      </c>
      <c r="E778" t="s">
        <v>394</v>
      </c>
      <c r="F778">
        <v>0</v>
      </c>
      <c r="G778">
        <v>0</v>
      </c>
      <c r="H778">
        <v>0</v>
      </c>
      <c r="I778">
        <v>0</v>
      </c>
      <c r="J778" s="1">
        <v>0</v>
      </c>
      <c r="K778" s="1">
        <v>0</v>
      </c>
      <c r="L778" s="1">
        <v>0</v>
      </c>
      <c r="M778" s="9"/>
      <c r="N778" s="9"/>
    </row>
    <row r="779" spans="1:14" x14ac:dyDescent="0.25">
      <c r="A779" t="s">
        <v>70</v>
      </c>
      <c r="B779">
        <v>2050</v>
      </c>
      <c r="C779" t="s">
        <v>67</v>
      </c>
      <c r="D779" t="s">
        <v>395</v>
      </c>
      <c r="E779" t="s">
        <v>396</v>
      </c>
      <c r="F779">
        <v>5.38</v>
      </c>
      <c r="G779">
        <v>44.23</v>
      </c>
      <c r="H779">
        <v>2.2400000000000002</v>
      </c>
      <c r="I779">
        <v>1.75</v>
      </c>
      <c r="J779" s="1">
        <v>1.03</v>
      </c>
      <c r="K779" s="1">
        <v>2.3199999999999998E-2</v>
      </c>
      <c r="L779" s="1">
        <v>1.8100000000000002E-2</v>
      </c>
      <c r="M779" s="9"/>
      <c r="N779" s="9"/>
    </row>
    <row r="780" spans="1:14" x14ac:dyDescent="0.25">
      <c r="A780" t="s">
        <v>70</v>
      </c>
      <c r="B780">
        <v>2050</v>
      </c>
      <c r="C780" t="s">
        <v>67</v>
      </c>
      <c r="D780" t="s">
        <v>397</v>
      </c>
      <c r="E780" t="s">
        <v>398</v>
      </c>
      <c r="F780">
        <v>0</v>
      </c>
      <c r="G780">
        <v>0</v>
      </c>
      <c r="H780">
        <v>0</v>
      </c>
      <c r="I780">
        <v>0</v>
      </c>
      <c r="J780" s="1">
        <v>0</v>
      </c>
      <c r="K780" s="1">
        <v>0</v>
      </c>
      <c r="L780" s="1">
        <v>0</v>
      </c>
      <c r="M780" s="9"/>
      <c r="N780" s="9"/>
    </row>
    <row r="781" spans="1:14" x14ac:dyDescent="0.25">
      <c r="A781" t="s">
        <v>70</v>
      </c>
      <c r="B781">
        <v>2050</v>
      </c>
      <c r="C781" t="s">
        <v>67</v>
      </c>
      <c r="D781" t="s">
        <v>54</v>
      </c>
      <c r="E781" t="s">
        <v>399</v>
      </c>
      <c r="F781">
        <v>0.83</v>
      </c>
      <c r="G781">
        <v>30.72</v>
      </c>
      <c r="H781">
        <v>0.34</v>
      </c>
      <c r="I781">
        <v>0.39</v>
      </c>
      <c r="J781" s="1">
        <v>23200</v>
      </c>
      <c r="K781" s="1">
        <v>80</v>
      </c>
      <c r="L781" s="1">
        <v>90.8</v>
      </c>
      <c r="M781" s="9"/>
      <c r="N781" s="9"/>
    </row>
    <row r="782" spans="1:14" x14ac:dyDescent="0.25">
      <c r="A782" t="s">
        <v>70</v>
      </c>
      <c r="B782">
        <v>2050</v>
      </c>
      <c r="C782" t="s">
        <v>67</v>
      </c>
      <c r="D782" t="s">
        <v>400</v>
      </c>
      <c r="E782" t="s">
        <v>401</v>
      </c>
      <c r="F782">
        <v>-1.27</v>
      </c>
      <c r="G782">
        <v>27.48</v>
      </c>
      <c r="H782">
        <v>0</v>
      </c>
      <c r="I782">
        <v>0.15</v>
      </c>
      <c r="J782" s="1">
        <v>20.3</v>
      </c>
      <c r="K782" s="1">
        <v>0</v>
      </c>
      <c r="L782" s="1">
        <v>3.09E-2</v>
      </c>
      <c r="M782" s="9"/>
      <c r="N782" s="9"/>
    </row>
    <row r="783" spans="1:14" x14ac:dyDescent="0.25">
      <c r="A783" t="s">
        <v>70</v>
      </c>
      <c r="B783">
        <v>2050</v>
      </c>
      <c r="C783" t="s">
        <v>67</v>
      </c>
      <c r="D783" t="s">
        <v>402</v>
      </c>
      <c r="E783" t="s">
        <v>403</v>
      </c>
      <c r="F783">
        <v>5.34</v>
      </c>
      <c r="G783">
        <v>42.08</v>
      </c>
      <c r="H783">
        <v>2.08</v>
      </c>
      <c r="I783">
        <v>1.51</v>
      </c>
      <c r="J783" s="1">
        <v>9.5</v>
      </c>
      <c r="K783" s="1">
        <v>0.19800000000000001</v>
      </c>
      <c r="L783" s="1">
        <v>0.14399999999999999</v>
      </c>
      <c r="M783" s="9"/>
      <c r="N783" s="9"/>
    </row>
    <row r="784" spans="1:14" x14ac:dyDescent="0.25">
      <c r="A784" t="s">
        <v>70</v>
      </c>
      <c r="B784">
        <v>2050</v>
      </c>
      <c r="C784" t="s">
        <v>67</v>
      </c>
      <c r="D784" t="s">
        <v>404</v>
      </c>
      <c r="E784" t="s">
        <v>405</v>
      </c>
      <c r="F784">
        <v>0</v>
      </c>
      <c r="G784">
        <v>0</v>
      </c>
      <c r="H784">
        <v>0</v>
      </c>
      <c r="I784">
        <v>0</v>
      </c>
      <c r="J784" s="1">
        <v>0</v>
      </c>
      <c r="K784" s="1">
        <v>0</v>
      </c>
      <c r="L784" s="1">
        <v>0</v>
      </c>
      <c r="M784" s="9"/>
      <c r="N784" s="9"/>
    </row>
    <row r="785" spans="1:14" x14ac:dyDescent="0.25">
      <c r="A785" t="s">
        <v>70</v>
      </c>
      <c r="B785">
        <v>2050</v>
      </c>
      <c r="C785" t="s">
        <v>67</v>
      </c>
      <c r="D785" t="s">
        <v>406</v>
      </c>
      <c r="E785" t="s">
        <v>407</v>
      </c>
      <c r="F785">
        <v>0</v>
      </c>
      <c r="G785">
        <v>0</v>
      </c>
      <c r="H785">
        <v>0</v>
      </c>
      <c r="I785">
        <v>0</v>
      </c>
      <c r="J785" s="1">
        <v>0</v>
      </c>
      <c r="K785" s="1">
        <v>0</v>
      </c>
      <c r="L785" s="1">
        <v>0</v>
      </c>
      <c r="M785" s="9"/>
      <c r="N785" s="9"/>
    </row>
    <row r="786" spans="1:14" x14ac:dyDescent="0.25">
      <c r="A786" t="s">
        <v>70</v>
      </c>
      <c r="B786">
        <v>2050</v>
      </c>
      <c r="C786" t="s">
        <v>67</v>
      </c>
      <c r="D786" t="s">
        <v>408</v>
      </c>
      <c r="E786" t="s">
        <v>409</v>
      </c>
      <c r="F786">
        <v>0</v>
      </c>
      <c r="G786">
        <v>0</v>
      </c>
      <c r="H786">
        <v>0</v>
      </c>
      <c r="I786">
        <v>0</v>
      </c>
      <c r="J786" s="1">
        <v>0</v>
      </c>
      <c r="K786" s="1">
        <v>0</v>
      </c>
      <c r="L786" s="1">
        <v>0</v>
      </c>
      <c r="M786" s="9"/>
      <c r="N786" s="9"/>
    </row>
    <row r="787" spans="1:14" x14ac:dyDescent="0.25">
      <c r="A787" t="s">
        <v>70</v>
      </c>
      <c r="B787">
        <v>2050</v>
      </c>
      <c r="C787" t="s">
        <v>67</v>
      </c>
      <c r="D787" t="s">
        <v>39</v>
      </c>
      <c r="E787" t="s">
        <v>410</v>
      </c>
      <c r="F787">
        <v>2.19</v>
      </c>
      <c r="G787">
        <v>38.520000000000003</v>
      </c>
      <c r="H787">
        <v>0.92</v>
      </c>
      <c r="I787">
        <v>1.1299999999999999</v>
      </c>
      <c r="J787" s="1">
        <v>168</v>
      </c>
      <c r="K787" s="1">
        <v>1.55</v>
      </c>
      <c r="L787" s="1">
        <v>1.91</v>
      </c>
      <c r="M787" s="9"/>
      <c r="N787" s="9"/>
    </row>
    <row r="788" spans="1:14" x14ac:dyDescent="0.25">
      <c r="A788" t="s">
        <v>70</v>
      </c>
      <c r="B788">
        <v>2050</v>
      </c>
      <c r="C788" t="s">
        <v>67</v>
      </c>
      <c r="D788" t="s">
        <v>411</v>
      </c>
      <c r="E788" t="s">
        <v>412</v>
      </c>
      <c r="F788">
        <v>0</v>
      </c>
      <c r="G788">
        <v>0</v>
      </c>
      <c r="H788">
        <v>0</v>
      </c>
      <c r="I788">
        <v>0</v>
      </c>
      <c r="J788" s="1">
        <v>0</v>
      </c>
      <c r="K788" s="1">
        <v>0</v>
      </c>
      <c r="L788" s="1">
        <v>0</v>
      </c>
      <c r="M788" s="9"/>
      <c r="N788" s="9"/>
    </row>
    <row r="789" spans="1:14" x14ac:dyDescent="0.25">
      <c r="A789" t="s">
        <v>70</v>
      </c>
      <c r="B789">
        <v>2050</v>
      </c>
      <c r="C789" t="s">
        <v>67</v>
      </c>
      <c r="D789" t="s">
        <v>413</v>
      </c>
      <c r="E789" t="s">
        <v>414</v>
      </c>
      <c r="F789">
        <v>2.2200000000000002</v>
      </c>
      <c r="G789">
        <v>34.270000000000003</v>
      </c>
      <c r="H789">
        <v>0.91</v>
      </c>
      <c r="I789">
        <v>0.68</v>
      </c>
      <c r="J789" s="1">
        <v>17.3</v>
      </c>
      <c r="K789" s="1">
        <v>0.157</v>
      </c>
      <c r="L789" s="1">
        <v>0.11799999999999999</v>
      </c>
      <c r="M789" s="9"/>
      <c r="N789" s="9"/>
    </row>
    <row r="790" spans="1:14" x14ac:dyDescent="0.25">
      <c r="A790" t="s">
        <v>70</v>
      </c>
      <c r="B790">
        <v>2050</v>
      </c>
      <c r="C790" t="s">
        <v>67</v>
      </c>
      <c r="D790" t="s">
        <v>47</v>
      </c>
      <c r="E790" t="s">
        <v>415</v>
      </c>
      <c r="F790">
        <v>0</v>
      </c>
      <c r="G790">
        <v>0</v>
      </c>
      <c r="H790">
        <v>0</v>
      </c>
      <c r="I790">
        <v>0</v>
      </c>
      <c r="J790" s="1">
        <v>0</v>
      </c>
      <c r="K790" s="1">
        <v>0</v>
      </c>
      <c r="L790" s="1">
        <v>0</v>
      </c>
      <c r="M790" s="9"/>
      <c r="N790" s="9"/>
    </row>
    <row r="791" spans="1:14" x14ac:dyDescent="0.25">
      <c r="A791" t="s">
        <v>70</v>
      </c>
      <c r="B791">
        <v>2050</v>
      </c>
      <c r="C791" t="s">
        <v>67</v>
      </c>
      <c r="D791" t="s">
        <v>416</v>
      </c>
      <c r="E791" t="s">
        <v>417</v>
      </c>
      <c r="F791">
        <v>0</v>
      </c>
      <c r="G791">
        <v>0</v>
      </c>
      <c r="H791">
        <v>0</v>
      </c>
      <c r="I791">
        <v>0</v>
      </c>
      <c r="J791" s="1">
        <v>0</v>
      </c>
      <c r="K791" s="1">
        <v>0</v>
      </c>
      <c r="L791" s="1">
        <v>0</v>
      </c>
      <c r="M791" s="9"/>
      <c r="N791" s="9"/>
    </row>
    <row r="792" spans="1:14" x14ac:dyDescent="0.25">
      <c r="A792" t="s">
        <v>70</v>
      </c>
      <c r="B792">
        <v>2050</v>
      </c>
      <c r="C792" t="s">
        <v>67</v>
      </c>
      <c r="D792" t="s">
        <v>35</v>
      </c>
      <c r="E792" t="s">
        <v>418</v>
      </c>
      <c r="F792">
        <v>0</v>
      </c>
      <c r="G792">
        <v>0</v>
      </c>
      <c r="H792">
        <v>0</v>
      </c>
      <c r="I792">
        <v>0</v>
      </c>
      <c r="J792" s="1">
        <v>0</v>
      </c>
      <c r="K792" s="1">
        <v>0</v>
      </c>
      <c r="L792" s="1">
        <v>0</v>
      </c>
      <c r="M792" s="9"/>
      <c r="N792" s="9"/>
    </row>
    <row r="793" spans="1:14" x14ac:dyDescent="0.25">
      <c r="A793" t="s">
        <v>70</v>
      </c>
      <c r="B793">
        <v>2050</v>
      </c>
      <c r="C793" t="s">
        <v>67</v>
      </c>
      <c r="D793" t="s">
        <v>419</v>
      </c>
      <c r="E793" t="s">
        <v>420</v>
      </c>
      <c r="F793">
        <v>2.75</v>
      </c>
      <c r="G793">
        <v>33.72</v>
      </c>
      <c r="H793">
        <v>1.1599999999999999</v>
      </c>
      <c r="I793">
        <v>0.81</v>
      </c>
      <c r="J793" s="1">
        <v>209</v>
      </c>
      <c r="K793" s="1">
        <v>2.4300000000000002</v>
      </c>
      <c r="L793" s="1">
        <v>1.69</v>
      </c>
      <c r="M793" s="9"/>
      <c r="N793" s="9"/>
    </row>
    <row r="794" spans="1:14" x14ac:dyDescent="0.25">
      <c r="A794" t="s">
        <v>70</v>
      </c>
      <c r="B794">
        <v>2050</v>
      </c>
      <c r="C794" t="s">
        <v>67</v>
      </c>
      <c r="D794" t="s">
        <v>59</v>
      </c>
      <c r="E794" t="s">
        <v>421</v>
      </c>
      <c r="F794">
        <v>1.1100000000000001</v>
      </c>
      <c r="G794">
        <v>39.99</v>
      </c>
      <c r="H794">
        <v>0.64</v>
      </c>
      <c r="I794">
        <v>1.27</v>
      </c>
      <c r="J794" s="1">
        <v>8110</v>
      </c>
      <c r="K794" s="1">
        <v>52.3</v>
      </c>
      <c r="L794" s="1">
        <v>103</v>
      </c>
      <c r="M794" s="9"/>
      <c r="N794" s="9"/>
    </row>
    <row r="795" spans="1:14" x14ac:dyDescent="0.25">
      <c r="A795" t="s">
        <v>70</v>
      </c>
      <c r="B795">
        <v>2050</v>
      </c>
      <c r="C795" t="s">
        <v>67</v>
      </c>
      <c r="D795" t="s">
        <v>422</v>
      </c>
      <c r="E795" t="s">
        <v>423</v>
      </c>
      <c r="F795">
        <v>0</v>
      </c>
      <c r="G795">
        <v>0</v>
      </c>
      <c r="H795">
        <v>0</v>
      </c>
      <c r="I795">
        <v>0</v>
      </c>
      <c r="J795" s="1">
        <v>0</v>
      </c>
      <c r="K795" s="1">
        <v>0</v>
      </c>
      <c r="L795" s="1">
        <v>0</v>
      </c>
      <c r="M795" s="9"/>
      <c r="N795" s="9"/>
    </row>
    <row r="796" spans="1:14" x14ac:dyDescent="0.25">
      <c r="A796" t="s">
        <v>70</v>
      </c>
      <c r="B796">
        <v>2050</v>
      </c>
      <c r="C796" t="s">
        <v>67</v>
      </c>
      <c r="D796" t="s">
        <v>424</v>
      </c>
      <c r="E796" t="s">
        <v>425</v>
      </c>
      <c r="F796">
        <v>-0.05</v>
      </c>
      <c r="G796">
        <v>23.56</v>
      </c>
      <c r="H796">
        <v>0</v>
      </c>
      <c r="I796">
        <v>0</v>
      </c>
      <c r="J796" s="1">
        <v>1110</v>
      </c>
      <c r="K796" s="1">
        <v>3.5300000000000002E-3</v>
      </c>
      <c r="L796" s="1">
        <v>1.55E-2</v>
      </c>
      <c r="M796" s="9"/>
      <c r="N796" s="9"/>
    </row>
    <row r="797" spans="1:14" x14ac:dyDescent="0.25">
      <c r="A797" t="s">
        <v>70</v>
      </c>
      <c r="B797">
        <v>2050</v>
      </c>
      <c r="C797" t="s">
        <v>67</v>
      </c>
      <c r="D797" t="s">
        <v>426</v>
      </c>
      <c r="E797" t="s">
        <v>427</v>
      </c>
      <c r="F797">
        <v>0</v>
      </c>
      <c r="G797">
        <v>0</v>
      </c>
      <c r="H797">
        <v>0</v>
      </c>
      <c r="I797">
        <v>0</v>
      </c>
      <c r="J797" s="1">
        <v>0</v>
      </c>
      <c r="K797" s="1">
        <v>0</v>
      </c>
      <c r="L797" s="1">
        <v>0</v>
      </c>
      <c r="M797" s="9"/>
      <c r="N797" s="9"/>
    </row>
    <row r="798" spans="1:14" x14ac:dyDescent="0.25">
      <c r="A798" t="s">
        <v>70</v>
      </c>
      <c r="B798">
        <v>2050</v>
      </c>
      <c r="C798" t="s">
        <v>67</v>
      </c>
      <c r="D798" t="s">
        <v>428</v>
      </c>
      <c r="E798" t="s">
        <v>429</v>
      </c>
      <c r="F798">
        <v>0</v>
      </c>
      <c r="G798">
        <v>0</v>
      </c>
      <c r="H798">
        <v>0</v>
      </c>
      <c r="I798">
        <v>0</v>
      </c>
      <c r="J798" s="1">
        <v>0</v>
      </c>
      <c r="K798" s="1">
        <v>0</v>
      </c>
      <c r="L798" s="1">
        <v>0</v>
      </c>
      <c r="M798" s="9"/>
      <c r="N798" s="9"/>
    </row>
    <row r="799" spans="1:14" x14ac:dyDescent="0.25">
      <c r="A799" t="s">
        <v>70</v>
      </c>
      <c r="B799">
        <v>2050</v>
      </c>
      <c r="C799" t="s">
        <v>67</v>
      </c>
      <c r="D799" t="s">
        <v>430</v>
      </c>
      <c r="E799" t="s">
        <v>431</v>
      </c>
      <c r="F799">
        <v>-0.36</v>
      </c>
      <c r="G799">
        <v>23.72</v>
      </c>
      <c r="H799">
        <v>0</v>
      </c>
      <c r="I799">
        <v>0.01</v>
      </c>
      <c r="J799" s="1">
        <v>587</v>
      </c>
      <c r="K799" s="1">
        <v>0</v>
      </c>
      <c r="L799" s="1">
        <v>6.0100000000000001E-2</v>
      </c>
      <c r="M799" s="9"/>
      <c r="N799" s="9"/>
    </row>
    <row r="800" spans="1:14" x14ac:dyDescent="0.25">
      <c r="A800" t="s">
        <v>70</v>
      </c>
      <c r="B800">
        <v>2050</v>
      </c>
      <c r="C800" t="s">
        <v>67</v>
      </c>
      <c r="D800" t="s">
        <v>57</v>
      </c>
      <c r="E800" t="s">
        <v>432</v>
      </c>
      <c r="F800">
        <v>0.28999999999999998</v>
      </c>
      <c r="G800">
        <v>26.26</v>
      </c>
      <c r="H800">
        <v>0.17</v>
      </c>
      <c r="I800">
        <v>0.18</v>
      </c>
      <c r="J800" s="1">
        <v>30100</v>
      </c>
      <c r="K800" s="1">
        <v>51</v>
      </c>
      <c r="L800" s="1">
        <v>52.6</v>
      </c>
      <c r="M800" s="9"/>
      <c r="N800" s="9"/>
    </row>
    <row r="801" spans="1:14" x14ac:dyDescent="0.25">
      <c r="A801" t="s">
        <v>70</v>
      </c>
      <c r="B801">
        <v>2050</v>
      </c>
      <c r="C801" t="s">
        <v>67</v>
      </c>
      <c r="D801" t="s">
        <v>433</v>
      </c>
      <c r="E801" t="s">
        <v>434</v>
      </c>
      <c r="F801">
        <v>0</v>
      </c>
      <c r="G801">
        <v>0</v>
      </c>
      <c r="H801">
        <v>0</v>
      </c>
      <c r="I801">
        <v>0</v>
      </c>
      <c r="J801" s="1">
        <v>0</v>
      </c>
      <c r="K801" s="1">
        <v>0</v>
      </c>
      <c r="L801" s="1">
        <v>0</v>
      </c>
      <c r="M801" s="9"/>
      <c r="N801" s="9"/>
    </row>
    <row r="802" spans="1:14" x14ac:dyDescent="0.25">
      <c r="A802" t="s">
        <v>70</v>
      </c>
      <c r="B802">
        <v>2050</v>
      </c>
      <c r="C802" t="s">
        <v>67</v>
      </c>
      <c r="D802" t="s">
        <v>435</v>
      </c>
      <c r="E802" t="s">
        <v>436</v>
      </c>
      <c r="F802">
        <v>0</v>
      </c>
      <c r="G802">
        <v>0</v>
      </c>
      <c r="H802">
        <v>0</v>
      </c>
      <c r="I802">
        <v>0</v>
      </c>
      <c r="J802" s="1">
        <v>0</v>
      </c>
      <c r="K802" s="1">
        <v>0</v>
      </c>
      <c r="L802" s="1">
        <v>0</v>
      </c>
      <c r="M802" s="9"/>
      <c r="N802" s="9"/>
    </row>
    <row r="803" spans="1:14" x14ac:dyDescent="0.25">
      <c r="A803" t="s">
        <v>70</v>
      </c>
      <c r="B803">
        <v>2050</v>
      </c>
      <c r="C803" t="s">
        <v>67</v>
      </c>
      <c r="D803" t="s">
        <v>437</v>
      </c>
      <c r="E803" t="s">
        <v>438</v>
      </c>
      <c r="F803">
        <v>5.72</v>
      </c>
      <c r="G803">
        <v>41.26</v>
      </c>
      <c r="H803">
        <v>2.2599999999999998</v>
      </c>
      <c r="I803">
        <v>1.35</v>
      </c>
      <c r="J803" s="1">
        <v>27.3</v>
      </c>
      <c r="K803" s="1">
        <v>0.61699999999999999</v>
      </c>
      <c r="L803" s="1">
        <v>0.36899999999999999</v>
      </c>
      <c r="M803" s="9"/>
      <c r="N803" s="9"/>
    </row>
    <row r="804" spans="1:14" x14ac:dyDescent="0.25">
      <c r="A804" t="s">
        <v>70</v>
      </c>
      <c r="B804">
        <v>2050</v>
      </c>
      <c r="C804" t="s">
        <v>67</v>
      </c>
      <c r="D804" t="s">
        <v>439</v>
      </c>
      <c r="E804" t="s">
        <v>440</v>
      </c>
      <c r="F804">
        <v>0.96</v>
      </c>
      <c r="G804">
        <v>35.29</v>
      </c>
      <c r="H804">
        <v>0.39</v>
      </c>
      <c r="I804">
        <v>0.8</v>
      </c>
      <c r="J804" s="1">
        <v>522</v>
      </c>
      <c r="K804" s="1">
        <v>2.0499999999999998</v>
      </c>
      <c r="L804" s="1">
        <v>4.1900000000000004</v>
      </c>
      <c r="M804" s="9"/>
      <c r="N804" s="9"/>
    </row>
  </sheetData>
  <autoFilter ref="A8:C804"/>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3.7211901046306664</v>
      </c>
      <c r="G2" s="7">
        <f t="array" ref="G2">SUM(IF($C$9:$C$804=$E2,$G$9:$G$804*$J$9:$J$804))/SUM(IF($C$9:$C$804=$E2,$J$9:$J$804))</f>
        <v>38.881120206099972</v>
      </c>
      <c r="H2" s="8">
        <f t="array" ref="H2">SUM(IF($C$9:$C$804=$E2,$H$9:$H$804*$J$9:$J$804))/SUM(IF($C$9:$C$804=$E2,$J$9:$J$804))/100</f>
        <v>6.5019003056057609E-2</v>
      </c>
      <c r="I2" s="8">
        <f t="array" ref="I2">SUM(IF($C$9:$C$804=$E2,$I$9:$I$804*$J$9:$J$804))/SUM(IF($C$9:$C$804=$E2,$J$9:$J$804))/100</f>
        <v>3.5347506353519853E-2</v>
      </c>
      <c r="K2" s="8">
        <f>SUMIFS($K$9:$K$804,$C$9:$C$804,$E2)/SUMIFS($J$9:$J$804,$C$9:$C$804,$E2)</f>
        <v>6.4985983038432282E-2</v>
      </c>
      <c r="L2" s="8">
        <f>SUMIFS($L$9:$L$804,$C$9:$C$804,$E2)/SUMIFS($J$9:$J$804,$C$9:$C$804,$E2)</f>
        <v>3.5330776050732697E-2</v>
      </c>
    </row>
    <row r="3" spans="1:12" x14ac:dyDescent="0.25">
      <c r="A3" t="s">
        <v>13</v>
      </c>
      <c r="B3" t="s">
        <v>14</v>
      </c>
      <c r="E3" s="3" t="s">
        <v>65</v>
      </c>
      <c r="F3" s="6">
        <f t="array" ref="F3">SUM(IF($C$9:$C$804=$E3,$F$9:$F$804*$J$9:$J$804))/SUM(IF($C$9:$C$804=$E3,$J$9:$J$804))</f>
        <v>6.5208190048381693</v>
      </c>
      <c r="G3" s="7">
        <f t="array" ref="G3">SUM(IF($C$9:$C$804=$E3,$G$9:$G$804*$J$9:$J$804))/SUM(IF($C$9:$C$804=$E3,$J$9:$J$804))</f>
        <v>44.555632394973536</v>
      </c>
      <c r="H3" s="8">
        <f t="array" ref="H3">SUM(IF($C$9:$C$804=$E3,$H$9:$H$804*$J$9:$J$804))/SUM(IF($C$9:$C$804=$E3,$J$9:$J$804))/100</f>
        <v>2.2001057263322677E-2</v>
      </c>
      <c r="I3" s="8">
        <f t="array" ref="I3">SUM(IF($C$9:$C$804=$E3,$I$9:$I$804*$J$9:$J$804))/SUM(IF($C$9:$C$804=$E3,$J$9:$J$804))/100</f>
        <v>5.1869880137893058E-2</v>
      </c>
      <c r="K3" s="8">
        <f>SUMIFS($K$9:$K$804,$C$9:$C$804,$E3)/SUMIFS($J$9:$J$804,$C$9:$C$804,$E3)</f>
        <v>2.2034402905871088E-2</v>
      </c>
      <c r="L3" s="8">
        <f>SUMIFS($L$9:$L$804,$C$9:$C$804,$E3)/SUMIFS($J$9:$J$804,$C$9:$C$804,$E3)</f>
        <v>5.1951721255172202E-2</v>
      </c>
    </row>
    <row r="4" spans="1:12" x14ac:dyDescent="0.25">
      <c r="A4" t="s">
        <v>2</v>
      </c>
      <c r="E4" s="3" t="s">
        <v>66</v>
      </c>
      <c r="F4" s="6">
        <f t="array" ref="F4">SUM(IF($C$9:$C$804=$E4,$F$9:$F$804*$J$9:$J$804))/SUM(IF($C$9:$C$804=$E4,$J$9:$J$804))</f>
        <v>5.6109476392436788</v>
      </c>
      <c r="G4" s="7">
        <f t="array" ref="G4">SUM(IF($C$9:$C$804=$E4,$G$9:$G$804*$J$9:$J$804))/SUM(IF($C$9:$C$804=$E4,$J$9:$J$804))</f>
        <v>42.155401249681063</v>
      </c>
      <c r="H4" s="8">
        <f t="array" ref="H4">SUM(IF($C$9:$C$804=$E4,$H$9:$H$804*$J$9:$J$804))/SUM(IF($C$9:$C$804=$E4,$J$9:$J$804))/100</f>
        <v>5.4811830803159663E-2</v>
      </c>
      <c r="I4" s="8">
        <f t="array" ref="I4">SUM(IF($C$9:$C$804=$E4,$I$9:$I$804*$J$9:$J$804))/SUM(IF($C$9:$C$804=$E4,$J$9:$J$804))/100</f>
        <v>0.14427415692436615</v>
      </c>
      <c r="K4" s="8">
        <f>SUMIFS($K$9:$K$804,$C$9:$C$804,$E4)/SUMIFS($J$9:$J$804,$C$9:$C$804,$E4)</f>
        <v>5.4779577893102886E-2</v>
      </c>
      <c r="L4" s="8">
        <f>SUMIFS($L$9:$L$804,$C$9:$C$804,$E4)/SUMIFS($J$9:$J$804,$C$9:$C$804,$E4)</f>
        <v>0.14440458194416764</v>
      </c>
    </row>
    <row r="5" spans="1:12" x14ac:dyDescent="0.25">
      <c r="A5" t="s">
        <v>3</v>
      </c>
      <c r="E5" s="3" t="s">
        <v>67</v>
      </c>
      <c r="F5" s="6">
        <f t="array" ref="F5">SUM(IF($C$9:$C$804=$E5,$F$9:$F$804*$J$9:$J$804))/SUM(IF($C$9:$C$804=$E5,$J$9:$J$804))</f>
        <v>7.8192369809439155</v>
      </c>
      <c r="G5" s="7">
        <f t="array" ref="G5">SUM(IF($C$9:$C$804=$E5,$G$9:$G$804*$J$9:$J$804))/SUM(IF($C$9:$C$804=$E5,$J$9:$J$804))</f>
        <v>45.373002199579538</v>
      </c>
      <c r="H5" s="8">
        <f t="array" ref="H5">SUM(IF($C$9:$C$804=$E5,$H$9:$H$804*$J$9:$J$804))/SUM(IF($C$9:$C$804=$E5,$J$9:$J$804))/100</f>
        <v>3.2313020590625775E-2</v>
      </c>
      <c r="I5" s="8">
        <f t="array" ref="I5">SUM(IF($C$9:$C$804=$E5,$I$9:$I$804*$J$9:$J$804))/SUM(IF($C$9:$C$804=$E5,$J$9:$J$804))/100</f>
        <v>2.1106761103270241E-2</v>
      </c>
      <c r="K5" s="8">
        <f>SUMIFS($K$9:$K$804,$C$9:$C$804,$E5)/SUMIFS($J$9:$J$804,$C$9:$C$804,$E5)</f>
        <v>3.2308871221993045E-2</v>
      </c>
      <c r="L5" s="8">
        <f>SUMIFS($L$9:$L$804,$C$9:$C$804,$E5)/SUMIFS($J$9:$J$804,$C$9:$C$804,$E5)</f>
        <v>2.1094431800178198E-2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446</v>
      </c>
      <c r="B9">
        <v>2030</v>
      </c>
      <c r="C9" t="s">
        <v>64</v>
      </c>
      <c r="D9" t="s">
        <v>77</v>
      </c>
      <c r="E9" t="s">
        <v>78</v>
      </c>
      <c r="F9">
        <v>5.79</v>
      </c>
      <c r="G9">
        <v>45.29</v>
      </c>
      <c r="H9">
        <v>9.8000000000000007</v>
      </c>
      <c r="I9">
        <v>5.51</v>
      </c>
      <c r="J9" s="1">
        <v>872</v>
      </c>
      <c r="K9" s="1">
        <v>85.5</v>
      </c>
      <c r="L9" s="1">
        <v>48.1</v>
      </c>
    </row>
    <row r="10" spans="1:12" x14ac:dyDescent="0.25">
      <c r="A10" t="s">
        <v>446</v>
      </c>
      <c r="B10">
        <v>2030</v>
      </c>
      <c r="C10" t="s">
        <v>64</v>
      </c>
      <c r="D10" t="s">
        <v>79</v>
      </c>
      <c r="E10" t="s">
        <v>80</v>
      </c>
      <c r="F10">
        <v>5.6</v>
      </c>
      <c r="G10">
        <v>42.87</v>
      </c>
      <c r="H10">
        <v>9.74</v>
      </c>
      <c r="I10">
        <v>4.5999999999999996</v>
      </c>
      <c r="J10" s="1">
        <v>151</v>
      </c>
      <c r="K10" s="1">
        <v>14.7</v>
      </c>
      <c r="L10" s="1">
        <v>6.94</v>
      </c>
    </row>
    <row r="11" spans="1:12" x14ac:dyDescent="0.25">
      <c r="A11" t="s">
        <v>446</v>
      </c>
      <c r="B11">
        <v>2030</v>
      </c>
      <c r="C11" t="s">
        <v>64</v>
      </c>
      <c r="D11" t="s">
        <v>81</v>
      </c>
      <c r="E11" t="s">
        <v>82</v>
      </c>
      <c r="F11">
        <v>11.29</v>
      </c>
      <c r="G11">
        <v>50.14</v>
      </c>
      <c r="H11">
        <v>21.94</v>
      </c>
      <c r="I11">
        <v>7.42</v>
      </c>
      <c r="J11" s="1">
        <v>1010</v>
      </c>
      <c r="K11" s="1">
        <v>221</v>
      </c>
      <c r="L11" s="1">
        <v>74.900000000000006</v>
      </c>
    </row>
    <row r="12" spans="1:12" x14ac:dyDescent="0.25">
      <c r="A12" t="s">
        <v>446</v>
      </c>
      <c r="B12">
        <v>2030</v>
      </c>
      <c r="C12" t="s">
        <v>64</v>
      </c>
      <c r="D12" t="s">
        <v>83</v>
      </c>
      <c r="E12" t="s">
        <v>84</v>
      </c>
      <c r="F12">
        <v>0</v>
      </c>
      <c r="G12">
        <v>0</v>
      </c>
      <c r="H12">
        <v>0</v>
      </c>
      <c r="I12">
        <v>0</v>
      </c>
      <c r="J12" s="1">
        <v>0</v>
      </c>
      <c r="K12" s="1">
        <v>0</v>
      </c>
      <c r="L12" s="1">
        <v>0</v>
      </c>
    </row>
    <row r="13" spans="1:12" x14ac:dyDescent="0.25">
      <c r="A13" t="s">
        <v>446</v>
      </c>
      <c r="B13">
        <v>2030</v>
      </c>
      <c r="C13" t="s">
        <v>64</v>
      </c>
      <c r="D13" t="s">
        <v>85</v>
      </c>
      <c r="E13" t="s">
        <v>86</v>
      </c>
      <c r="F13">
        <v>0</v>
      </c>
      <c r="G13">
        <v>0</v>
      </c>
      <c r="H13">
        <v>0</v>
      </c>
      <c r="I13">
        <v>0</v>
      </c>
      <c r="J13" s="1">
        <v>0</v>
      </c>
      <c r="K13" s="1">
        <v>0</v>
      </c>
      <c r="L13" s="1">
        <v>0</v>
      </c>
    </row>
    <row r="14" spans="1:12" x14ac:dyDescent="0.25">
      <c r="A14" t="s">
        <v>446</v>
      </c>
      <c r="B14">
        <v>2030</v>
      </c>
      <c r="C14" t="s">
        <v>64</v>
      </c>
      <c r="D14" t="s">
        <v>63</v>
      </c>
      <c r="E14" t="s">
        <v>87</v>
      </c>
      <c r="F14">
        <v>0.46</v>
      </c>
      <c r="G14">
        <v>29.52</v>
      </c>
      <c r="H14">
        <v>0.73</v>
      </c>
      <c r="I14">
        <v>0.92</v>
      </c>
      <c r="J14" s="1">
        <v>10700</v>
      </c>
      <c r="K14" s="1">
        <v>78.3</v>
      </c>
      <c r="L14" s="1">
        <v>98.8</v>
      </c>
    </row>
    <row r="15" spans="1:12" x14ac:dyDescent="0.25">
      <c r="A15" t="s">
        <v>446</v>
      </c>
      <c r="B15">
        <v>2030</v>
      </c>
      <c r="C15" t="s">
        <v>64</v>
      </c>
      <c r="D15" t="s">
        <v>88</v>
      </c>
      <c r="E15" t="s">
        <v>89</v>
      </c>
      <c r="F15">
        <v>7.7</v>
      </c>
      <c r="G15">
        <v>46.75</v>
      </c>
      <c r="H15">
        <v>13.07</v>
      </c>
      <c r="I15">
        <v>6</v>
      </c>
      <c r="J15" s="1">
        <v>50.1</v>
      </c>
      <c r="K15" s="1">
        <v>6.55</v>
      </c>
      <c r="L15" s="1">
        <v>3.01</v>
      </c>
    </row>
    <row r="16" spans="1:12" x14ac:dyDescent="0.25">
      <c r="A16" t="s">
        <v>446</v>
      </c>
      <c r="B16">
        <v>2030</v>
      </c>
      <c r="C16" t="s">
        <v>64</v>
      </c>
      <c r="D16" t="s">
        <v>49</v>
      </c>
      <c r="E16" t="s">
        <v>90</v>
      </c>
      <c r="F16">
        <v>0</v>
      </c>
      <c r="G16">
        <v>22.19</v>
      </c>
      <c r="H16">
        <v>0</v>
      </c>
      <c r="I16">
        <v>0.01</v>
      </c>
      <c r="J16" s="1">
        <v>18700</v>
      </c>
      <c r="K16" s="1">
        <v>0.92400000000000004</v>
      </c>
      <c r="L16" s="1">
        <v>1.91</v>
      </c>
    </row>
    <row r="17" spans="1:12" x14ac:dyDescent="0.25">
      <c r="A17" t="s">
        <v>446</v>
      </c>
      <c r="B17">
        <v>2030</v>
      </c>
      <c r="C17" t="s">
        <v>64</v>
      </c>
      <c r="D17" t="s">
        <v>30</v>
      </c>
      <c r="E17" t="s">
        <v>91</v>
      </c>
      <c r="F17">
        <v>2.68</v>
      </c>
      <c r="G17">
        <v>37.93</v>
      </c>
      <c r="H17">
        <v>4.49</v>
      </c>
      <c r="I17">
        <v>3.05</v>
      </c>
      <c r="J17" s="1">
        <v>1440</v>
      </c>
      <c r="K17" s="1">
        <v>64.8</v>
      </c>
      <c r="L17" s="1">
        <v>44</v>
      </c>
    </row>
    <row r="18" spans="1:12" x14ac:dyDescent="0.25">
      <c r="A18" t="s">
        <v>446</v>
      </c>
      <c r="B18">
        <v>2030</v>
      </c>
      <c r="C18" t="s">
        <v>64</v>
      </c>
      <c r="D18" t="s">
        <v>92</v>
      </c>
      <c r="E18" t="s">
        <v>93</v>
      </c>
      <c r="F18">
        <v>3.51</v>
      </c>
      <c r="G18">
        <v>40.83</v>
      </c>
      <c r="H18">
        <v>5.88</v>
      </c>
      <c r="I18">
        <v>3.94</v>
      </c>
      <c r="J18" s="1">
        <v>950</v>
      </c>
      <c r="K18" s="1">
        <v>55.9</v>
      </c>
      <c r="L18" s="1">
        <v>37.4</v>
      </c>
    </row>
    <row r="19" spans="1:12" x14ac:dyDescent="0.25">
      <c r="A19" t="s">
        <v>446</v>
      </c>
      <c r="B19">
        <v>2030</v>
      </c>
      <c r="C19" t="s">
        <v>64</v>
      </c>
      <c r="D19" t="s">
        <v>94</v>
      </c>
      <c r="E19" t="s">
        <v>95</v>
      </c>
      <c r="F19">
        <v>0</v>
      </c>
      <c r="G19">
        <v>0</v>
      </c>
      <c r="H19">
        <v>0</v>
      </c>
      <c r="I19">
        <v>0</v>
      </c>
      <c r="J19" s="1">
        <v>0</v>
      </c>
      <c r="K19" s="1">
        <v>0</v>
      </c>
      <c r="L19" s="1">
        <v>0</v>
      </c>
    </row>
    <row r="20" spans="1:12" x14ac:dyDescent="0.25">
      <c r="A20" t="s">
        <v>446</v>
      </c>
      <c r="B20">
        <v>2030</v>
      </c>
      <c r="C20" t="s">
        <v>64</v>
      </c>
      <c r="D20" t="s">
        <v>96</v>
      </c>
      <c r="E20" t="s">
        <v>97</v>
      </c>
      <c r="F20">
        <v>0</v>
      </c>
      <c r="G20">
        <v>0</v>
      </c>
      <c r="H20">
        <v>0</v>
      </c>
      <c r="I20">
        <v>0</v>
      </c>
      <c r="J20" s="1">
        <v>0</v>
      </c>
      <c r="K20" s="1">
        <v>0</v>
      </c>
      <c r="L20" s="1">
        <v>0</v>
      </c>
    </row>
    <row r="21" spans="1:12" x14ac:dyDescent="0.25">
      <c r="A21" t="s">
        <v>446</v>
      </c>
      <c r="B21">
        <v>2030</v>
      </c>
      <c r="C21" t="s">
        <v>64</v>
      </c>
      <c r="D21" t="s">
        <v>98</v>
      </c>
      <c r="E21" t="s">
        <v>99</v>
      </c>
      <c r="F21">
        <v>0.92</v>
      </c>
      <c r="G21">
        <v>34.93</v>
      </c>
      <c r="H21">
        <v>1.43</v>
      </c>
      <c r="I21">
        <v>2.15</v>
      </c>
      <c r="J21" s="1">
        <v>1240</v>
      </c>
      <c r="K21" s="1">
        <v>17.7</v>
      </c>
      <c r="L21" s="1">
        <v>26.6</v>
      </c>
    </row>
    <row r="22" spans="1:12" x14ac:dyDescent="0.25">
      <c r="A22" t="s">
        <v>446</v>
      </c>
      <c r="B22">
        <v>2030</v>
      </c>
      <c r="C22" t="s">
        <v>64</v>
      </c>
      <c r="D22" t="s">
        <v>100</v>
      </c>
      <c r="E22" t="s">
        <v>101</v>
      </c>
      <c r="F22">
        <v>0</v>
      </c>
      <c r="G22">
        <v>0</v>
      </c>
      <c r="H22">
        <v>0</v>
      </c>
      <c r="I22">
        <v>0</v>
      </c>
      <c r="J22" s="1">
        <v>0</v>
      </c>
      <c r="K22" s="1">
        <v>0</v>
      </c>
      <c r="L22" s="1">
        <v>0</v>
      </c>
    </row>
    <row r="23" spans="1:12" x14ac:dyDescent="0.25">
      <c r="A23" t="s">
        <v>446</v>
      </c>
      <c r="B23">
        <v>2030</v>
      </c>
      <c r="C23" t="s">
        <v>64</v>
      </c>
      <c r="D23" t="s">
        <v>102</v>
      </c>
      <c r="E23" t="s">
        <v>103</v>
      </c>
      <c r="F23">
        <v>0.81</v>
      </c>
      <c r="G23">
        <v>33.42</v>
      </c>
      <c r="H23">
        <v>1.32</v>
      </c>
      <c r="I23">
        <v>1.8</v>
      </c>
      <c r="J23" s="1">
        <v>10.5</v>
      </c>
      <c r="K23" s="1">
        <v>0.13900000000000001</v>
      </c>
      <c r="L23" s="1">
        <v>0.189</v>
      </c>
    </row>
    <row r="24" spans="1:12" x14ac:dyDescent="0.25">
      <c r="A24" t="s">
        <v>446</v>
      </c>
      <c r="B24">
        <v>2030</v>
      </c>
      <c r="C24" t="s">
        <v>64</v>
      </c>
      <c r="D24" t="s">
        <v>104</v>
      </c>
      <c r="E24" t="s">
        <v>105</v>
      </c>
      <c r="F24">
        <v>1.8</v>
      </c>
      <c r="G24">
        <v>39.04</v>
      </c>
      <c r="H24">
        <v>2.92</v>
      </c>
      <c r="I24">
        <v>3.37</v>
      </c>
      <c r="J24" s="1">
        <v>1270</v>
      </c>
      <c r="K24" s="1">
        <v>37.1</v>
      </c>
      <c r="L24" s="1">
        <v>42.9</v>
      </c>
    </row>
    <row r="25" spans="1:12" x14ac:dyDescent="0.25">
      <c r="A25" t="s">
        <v>446</v>
      </c>
      <c r="B25">
        <v>2030</v>
      </c>
      <c r="C25" t="s">
        <v>64</v>
      </c>
      <c r="D25" t="s">
        <v>106</v>
      </c>
      <c r="E25" t="s">
        <v>107</v>
      </c>
      <c r="F25">
        <v>0</v>
      </c>
      <c r="G25">
        <v>0</v>
      </c>
      <c r="H25">
        <v>0</v>
      </c>
      <c r="I25">
        <v>0</v>
      </c>
      <c r="J25" s="1">
        <v>0</v>
      </c>
      <c r="K25" s="1">
        <v>0</v>
      </c>
      <c r="L25" s="1">
        <v>0</v>
      </c>
    </row>
    <row r="26" spans="1:12" x14ac:dyDescent="0.25">
      <c r="A26" t="s">
        <v>446</v>
      </c>
      <c r="B26">
        <v>2030</v>
      </c>
      <c r="C26" t="s">
        <v>64</v>
      </c>
      <c r="D26" t="s">
        <v>108</v>
      </c>
      <c r="E26" t="s">
        <v>109</v>
      </c>
      <c r="F26">
        <v>0</v>
      </c>
      <c r="G26">
        <v>0</v>
      </c>
      <c r="H26">
        <v>0</v>
      </c>
      <c r="I26">
        <v>0</v>
      </c>
      <c r="J26" s="1">
        <v>0</v>
      </c>
      <c r="K26" s="1">
        <v>0</v>
      </c>
      <c r="L26" s="1">
        <v>0</v>
      </c>
    </row>
    <row r="27" spans="1:12" x14ac:dyDescent="0.25">
      <c r="A27" t="s">
        <v>446</v>
      </c>
      <c r="B27">
        <v>2030</v>
      </c>
      <c r="C27" t="s">
        <v>64</v>
      </c>
      <c r="D27" t="s">
        <v>110</v>
      </c>
      <c r="E27" t="s">
        <v>111</v>
      </c>
      <c r="F27">
        <v>0</v>
      </c>
      <c r="G27">
        <v>0</v>
      </c>
      <c r="H27">
        <v>0</v>
      </c>
      <c r="I27">
        <v>0</v>
      </c>
      <c r="J27" s="1">
        <v>0</v>
      </c>
      <c r="K27" s="1">
        <v>0</v>
      </c>
      <c r="L27" s="1">
        <v>0</v>
      </c>
    </row>
    <row r="28" spans="1:12" x14ac:dyDescent="0.25">
      <c r="A28" t="s">
        <v>446</v>
      </c>
      <c r="B28">
        <v>2030</v>
      </c>
      <c r="C28" t="s">
        <v>64</v>
      </c>
      <c r="D28" t="s">
        <v>112</v>
      </c>
      <c r="E28" t="s">
        <v>113</v>
      </c>
      <c r="F28">
        <v>0.71</v>
      </c>
      <c r="G28">
        <v>26.59</v>
      </c>
      <c r="H28">
        <v>1.19</v>
      </c>
      <c r="I28">
        <v>0.64</v>
      </c>
      <c r="J28" s="1">
        <v>566</v>
      </c>
      <c r="K28" s="1">
        <v>6.74</v>
      </c>
      <c r="L28" s="1">
        <v>3.6</v>
      </c>
    </row>
    <row r="29" spans="1:12" x14ac:dyDescent="0.25">
      <c r="A29" t="s">
        <v>446</v>
      </c>
      <c r="B29">
        <v>2030</v>
      </c>
      <c r="C29" t="s">
        <v>64</v>
      </c>
      <c r="D29" t="s">
        <v>114</v>
      </c>
      <c r="E29" t="s">
        <v>115</v>
      </c>
      <c r="F29">
        <v>1.79</v>
      </c>
      <c r="G29">
        <v>35.880000000000003</v>
      </c>
      <c r="H29">
        <v>2.99</v>
      </c>
      <c r="I29">
        <v>2.46</v>
      </c>
      <c r="J29" s="1">
        <v>101</v>
      </c>
      <c r="K29" s="1">
        <v>3.03</v>
      </c>
      <c r="L29" s="1">
        <v>2.4900000000000002</v>
      </c>
    </row>
    <row r="30" spans="1:12" x14ac:dyDescent="0.25">
      <c r="A30" t="s">
        <v>446</v>
      </c>
      <c r="B30">
        <v>2030</v>
      </c>
      <c r="C30" t="s">
        <v>64</v>
      </c>
      <c r="D30" t="s">
        <v>116</v>
      </c>
      <c r="E30" t="s">
        <v>117</v>
      </c>
      <c r="F30">
        <v>3.12</v>
      </c>
      <c r="G30">
        <v>38.92</v>
      </c>
      <c r="H30">
        <v>5.28</v>
      </c>
      <c r="I30">
        <v>3.31</v>
      </c>
      <c r="J30" s="1">
        <v>1.0900000000000001</v>
      </c>
      <c r="K30" s="1">
        <v>5.7299999999999997E-2</v>
      </c>
      <c r="L30" s="1">
        <v>3.5900000000000001E-2</v>
      </c>
    </row>
    <row r="31" spans="1:12" x14ac:dyDescent="0.25">
      <c r="A31" t="s">
        <v>446</v>
      </c>
      <c r="B31">
        <v>2030</v>
      </c>
      <c r="C31" t="s">
        <v>64</v>
      </c>
      <c r="D31" t="s">
        <v>60</v>
      </c>
      <c r="E31" t="s">
        <v>118</v>
      </c>
      <c r="F31">
        <v>1.89</v>
      </c>
      <c r="G31">
        <v>35.97</v>
      </c>
      <c r="H31">
        <v>3.01</v>
      </c>
      <c r="I31">
        <v>2.4900000000000002</v>
      </c>
      <c r="J31" s="1">
        <v>715</v>
      </c>
      <c r="K31" s="1">
        <v>21.5</v>
      </c>
      <c r="L31" s="1">
        <v>17.8</v>
      </c>
    </row>
    <row r="32" spans="1:12" x14ac:dyDescent="0.25">
      <c r="A32" t="s">
        <v>446</v>
      </c>
      <c r="B32">
        <v>2030</v>
      </c>
      <c r="C32" t="s">
        <v>64</v>
      </c>
      <c r="D32" t="s">
        <v>119</v>
      </c>
      <c r="E32" t="s">
        <v>120</v>
      </c>
      <c r="F32">
        <v>0</v>
      </c>
      <c r="G32">
        <v>0</v>
      </c>
      <c r="H32">
        <v>0</v>
      </c>
      <c r="I32">
        <v>0</v>
      </c>
      <c r="J32" s="1">
        <v>0</v>
      </c>
      <c r="K32" s="1">
        <v>0</v>
      </c>
      <c r="L32" s="1">
        <v>0</v>
      </c>
    </row>
    <row r="33" spans="1:12" x14ac:dyDescent="0.25">
      <c r="A33" t="s">
        <v>446</v>
      </c>
      <c r="B33">
        <v>2030</v>
      </c>
      <c r="C33" t="s">
        <v>64</v>
      </c>
      <c r="D33" t="s">
        <v>41</v>
      </c>
      <c r="E33" t="s">
        <v>121</v>
      </c>
      <c r="F33">
        <v>2.5299999999999998</v>
      </c>
      <c r="G33">
        <v>37.69</v>
      </c>
      <c r="H33">
        <v>4.4000000000000004</v>
      </c>
      <c r="I33">
        <v>3.02</v>
      </c>
      <c r="J33" s="1">
        <v>3990</v>
      </c>
      <c r="K33" s="1">
        <v>175</v>
      </c>
      <c r="L33" s="1">
        <v>121</v>
      </c>
    </row>
    <row r="34" spans="1:12" x14ac:dyDescent="0.25">
      <c r="A34" t="s">
        <v>446</v>
      </c>
      <c r="B34">
        <v>2030</v>
      </c>
      <c r="C34" t="s">
        <v>64</v>
      </c>
      <c r="D34" t="s">
        <v>122</v>
      </c>
      <c r="E34" t="s">
        <v>123</v>
      </c>
      <c r="F34">
        <v>0</v>
      </c>
      <c r="G34">
        <v>0</v>
      </c>
      <c r="H34">
        <v>0</v>
      </c>
      <c r="I34">
        <v>0</v>
      </c>
      <c r="J34" s="1">
        <v>0</v>
      </c>
      <c r="K34" s="1">
        <v>0</v>
      </c>
      <c r="L34" s="1">
        <v>0</v>
      </c>
    </row>
    <row r="35" spans="1:12" x14ac:dyDescent="0.25">
      <c r="A35" t="s">
        <v>446</v>
      </c>
      <c r="B35">
        <v>2030</v>
      </c>
      <c r="C35" t="s">
        <v>64</v>
      </c>
      <c r="D35" t="s">
        <v>124</v>
      </c>
      <c r="E35" t="s">
        <v>125</v>
      </c>
      <c r="F35">
        <v>5.32</v>
      </c>
      <c r="G35">
        <v>42</v>
      </c>
      <c r="H35">
        <v>7.86</v>
      </c>
      <c r="I35">
        <v>4.04</v>
      </c>
      <c r="J35" s="1">
        <v>12.2</v>
      </c>
      <c r="K35" s="1">
        <v>0.95899999999999996</v>
      </c>
      <c r="L35" s="1">
        <v>0.49299999999999999</v>
      </c>
    </row>
    <row r="36" spans="1:12" x14ac:dyDescent="0.25">
      <c r="A36" t="s">
        <v>446</v>
      </c>
      <c r="B36">
        <v>2030</v>
      </c>
      <c r="C36" t="s">
        <v>64</v>
      </c>
      <c r="D36" t="s">
        <v>126</v>
      </c>
      <c r="E36" t="s">
        <v>127</v>
      </c>
      <c r="F36">
        <v>0</v>
      </c>
      <c r="G36">
        <v>0</v>
      </c>
      <c r="H36">
        <v>0</v>
      </c>
      <c r="I36">
        <v>0</v>
      </c>
      <c r="J36" s="1">
        <v>0</v>
      </c>
      <c r="K36" s="1">
        <v>0</v>
      </c>
      <c r="L36" s="1">
        <v>0</v>
      </c>
    </row>
    <row r="37" spans="1:12" x14ac:dyDescent="0.25">
      <c r="A37" t="s">
        <v>446</v>
      </c>
      <c r="B37">
        <v>2030</v>
      </c>
      <c r="C37" t="s">
        <v>64</v>
      </c>
      <c r="D37" t="s">
        <v>128</v>
      </c>
      <c r="E37" t="s">
        <v>129</v>
      </c>
      <c r="F37">
        <v>0</v>
      </c>
      <c r="G37">
        <v>0</v>
      </c>
      <c r="H37">
        <v>0</v>
      </c>
      <c r="I37">
        <v>0</v>
      </c>
      <c r="J37" s="1">
        <v>0</v>
      </c>
      <c r="K37" s="1">
        <v>0</v>
      </c>
      <c r="L37" s="1">
        <v>0</v>
      </c>
    </row>
    <row r="38" spans="1:12" x14ac:dyDescent="0.25">
      <c r="A38" t="s">
        <v>446</v>
      </c>
      <c r="B38">
        <v>2030</v>
      </c>
      <c r="C38" t="s">
        <v>64</v>
      </c>
      <c r="D38" t="s">
        <v>130</v>
      </c>
      <c r="E38" t="s">
        <v>131</v>
      </c>
      <c r="F38">
        <v>0</v>
      </c>
      <c r="G38">
        <v>0</v>
      </c>
      <c r="H38">
        <v>0</v>
      </c>
      <c r="I38">
        <v>0</v>
      </c>
      <c r="J38" s="1">
        <v>0</v>
      </c>
      <c r="K38" s="1">
        <v>0</v>
      </c>
      <c r="L38" s="1">
        <v>0</v>
      </c>
    </row>
    <row r="39" spans="1:12" x14ac:dyDescent="0.25">
      <c r="A39" t="s">
        <v>446</v>
      </c>
      <c r="B39">
        <v>2030</v>
      </c>
      <c r="C39" t="s">
        <v>64</v>
      </c>
      <c r="D39" t="s">
        <v>58</v>
      </c>
      <c r="E39" t="s">
        <v>132</v>
      </c>
      <c r="F39">
        <v>0.75</v>
      </c>
      <c r="G39">
        <v>36.450000000000003</v>
      </c>
      <c r="H39">
        <v>1.48</v>
      </c>
      <c r="I39">
        <v>2.67</v>
      </c>
      <c r="J39" s="1">
        <v>17300</v>
      </c>
      <c r="K39" s="1">
        <v>255</v>
      </c>
      <c r="L39" s="1">
        <v>460</v>
      </c>
    </row>
    <row r="40" spans="1:12" x14ac:dyDescent="0.25">
      <c r="A40" t="s">
        <v>446</v>
      </c>
      <c r="B40">
        <v>2030</v>
      </c>
      <c r="C40" t="s">
        <v>64</v>
      </c>
      <c r="D40" t="s">
        <v>133</v>
      </c>
      <c r="E40" t="s">
        <v>134</v>
      </c>
      <c r="F40">
        <v>0</v>
      </c>
      <c r="G40">
        <v>0</v>
      </c>
      <c r="H40">
        <v>0</v>
      </c>
      <c r="I40">
        <v>0</v>
      </c>
      <c r="J40" s="1">
        <v>0</v>
      </c>
      <c r="K40" s="1">
        <v>0</v>
      </c>
      <c r="L40" s="1">
        <v>0</v>
      </c>
    </row>
    <row r="41" spans="1:12" x14ac:dyDescent="0.25">
      <c r="A41" t="s">
        <v>446</v>
      </c>
      <c r="B41">
        <v>2030</v>
      </c>
      <c r="C41" t="s">
        <v>64</v>
      </c>
      <c r="D41" t="s">
        <v>135</v>
      </c>
      <c r="E41" t="s">
        <v>136</v>
      </c>
      <c r="F41">
        <v>0</v>
      </c>
      <c r="G41">
        <v>0</v>
      </c>
      <c r="H41">
        <v>0</v>
      </c>
      <c r="I41">
        <v>0</v>
      </c>
      <c r="J41" s="1">
        <v>0</v>
      </c>
      <c r="K41" s="1">
        <v>0</v>
      </c>
      <c r="L41" s="1">
        <v>0</v>
      </c>
    </row>
    <row r="42" spans="1:12" x14ac:dyDescent="0.25">
      <c r="A42" t="s">
        <v>446</v>
      </c>
      <c r="B42">
        <v>2030</v>
      </c>
      <c r="C42" t="s">
        <v>64</v>
      </c>
      <c r="D42" t="s">
        <v>62</v>
      </c>
      <c r="E42" t="s">
        <v>137</v>
      </c>
      <c r="F42">
        <v>1.91</v>
      </c>
      <c r="G42">
        <v>34.520000000000003</v>
      </c>
      <c r="H42">
        <v>2.97</v>
      </c>
      <c r="I42">
        <v>2.33</v>
      </c>
      <c r="J42" s="1">
        <v>1060</v>
      </c>
      <c r="K42" s="1">
        <v>31.5</v>
      </c>
      <c r="L42" s="1">
        <v>24.7</v>
      </c>
    </row>
    <row r="43" spans="1:12" x14ac:dyDescent="0.25">
      <c r="A43" t="s">
        <v>446</v>
      </c>
      <c r="B43">
        <v>2030</v>
      </c>
      <c r="C43" t="s">
        <v>64</v>
      </c>
      <c r="D43" t="s">
        <v>51</v>
      </c>
      <c r="E43" t="s">
        <v>138</v>
      </c>
      <c r="F43">
        <v>5.3</v>
      </c>
      <c r="G43">
        <v>39.270000000000003</v>
      </c>
      <c r="H43">
        <v>9.33</v>
      </c>
      <c r="I43">
        <v>3.57</v>
      </c>
      <c r="J43" s="1">
        <v>92900</v>
      </c>
      <c r="K43" s="1">
        <v>8660</v>
      </c>
      <c r="L43" s="1">
        <v>3310</v>
      </c>
    </row>
    <row r="44" spans="1:12" x14ac:dyDescent="0.25">
      <c r="A44" t="s">
        <v>446</v>
      </c>
      <c r="B44">
        <v>2030</v>
      </c>
      <c r="C44" t="s">
        <v>64</v>
      </c>
      <c r="D44" t="s">
        <v>139</v>
      </c>
      <c r="E44" t="s">
        <v>140</v>
      </c>
      <c r="F44">
        <v>0</v>
      </c>
      <c r="G44">
        <v>0</v>
      </c>
      <c r="H44">
        <v>0</v>
      </c>
      <c r="I44">
        <v>0</v>
      </c>
      <c r="J44" s="1">
        <v>0</v>
      </c>
      <c r="K44" s="1">
        <v>0</v>
      </c>
      <c r="L44" s="1">
        <v>0</v>
      </c>
    </row>
    <row r="45" spans="1:12" x14ac:dyDescent="0.25">
      <c r="A45" t="s">
        <v>446</v>
      </c>
      <c r="B45">
        <v>2030</v>
      </c>
      <c r="C45" t="s">
        <v>64</v>
      </c>
      <c r="D45" t="s">
        <v>141</v>
      </c>
      <c r="E45" t="s">
        <v>142</v>
      </c>
      <c r="F45">
        <v>0</v>
      </c>
      <c r="G45">
        <v>0</v>
      </c>
      <c r="H45">
        <v>0</v>
      </c>
      <c r="I45">
        <v>0</v>
      </c>
      <c r="J45" s="1">
        <v>0</v>
      </c>
      <c r="K45" s="1">
        <v>0</v>
      </c>
      <c r="L45" s="1">
        <v>0</v>
      </c>
    </row>
    <row r="46" spans="1:12" x14ac:dyDescent="0.25">
      <c r="A46" t="s">
        <v>446</v>
      </c>
      <c r="B46">
        <v>2030</v>
      </c>
      <c r="C46" t="s">
        <v>64</v>
      </c>
      <c r="D46" t="s">
        <v>52</v>
      </c>
      <c r="E46" t="s">
        <v>143</v>
      </c>
      <c r="F46">
        <v>0</v>
      </c>
      <c r="G46">
        <v>0</v>
      </c>
      <c r="H46">
        <v>0</v>
      </c>
      <c r="I46">
        <v>0</v>
      </c>
      <c r="J46" s="1">
        <v>0</v>
      </c>
      <c r="K46" s="1">
        <v>0</v>
      </c>
      <c r="L46" s="1">
        <v>0</v>
      </c>
    </row>
    <row r="47" spans="1:12" x14ac:dyDescent="0.25">
      <c r="A47" t="s">
        <v>446</v>
      </c>
      <c r="B47">
        <v>2030</v>
      </c>
      <c r="C47" t="s">
        <v>64</v>
      </c>
      <c r="D47" t="s">
        <v>144</v>
      </c>
      <c r="E47" t="s">
        <v>145</v>
      </c>
      <c r="F47">
        <v>0.68</v>
      </c>
      <c r="G47">
        <v>33.79</v>
      </c>
      <c r="H47">
        <v>1.05</v>
      </c>
      <c r="I47">
        <v>1.95</v>
      </c>
      <c r="J47" s="1">
        <v>71.900000000000006</v>
      </c>
      <c r="K47" s="1">
        <v>0.75700000000000001</v>
      </c>
      <c r="L47" s="1">
        <v>1.4</v>
      </c>
    </row>
    <row r="48" spans="1:12" x14ac:dyDescent="0.25">
      <c r="A48" t="s">
        <v>446</v>
      </c>
      <c r="B48">
        <v>2030</v>
      </c>
      <c r="C48" t="s">
        <v>64</v>
      </c>
      <c r="D48" t="s">
        <v>146</v>
      </c>
      <c r="E48" t="s">
        <v>147</v>
      </c>
      <c r="F48">
        <v>0</v>
      </c>
      <c r="G48">
        <v>0</v>
      </c>
      <c r="H48">
        <v>0</v>
      </c>
      <c r="I48">
        <v>0</v>
      </c>
      <c r="J48" s="1">
        <v>0</v>
      </c>
      <c r="K48" s="1">
        <v>0</v>
      </c>
      <c r="L48" s="1">
        <v>0</v>
      </c>
    </row>
    <row r="49" spans="1:12" x14ac:dyDescent="0.25">
      <c r="A49" t="s">
        <v>446</v>
      </c>
      <c r="B49">
        <v>2030</v>
      </c>
      <c r="C49" t="s">
        <v>64</v>
      </c>
      <c r="D49" t="s">
        <v>148</v>
      </c>
      <c r="E49" t="s">
        <v>149</v>
      </c>
      <c r="F49">
        <v>0</v>
      </c>
      <c r="G49">
        <v>0</v>
      </c>
      <c r="H49">
        <v>0</v>
      </c>
      <c r="I49">
        <v>0</v>
      </c>
      <c r="J49" s="1">
        <v>0</v>
      </c>
      <c r="K49" s="1">
        <v>0</v>
      </c>
      <c r="L49" s="1">
        <v>0</v>
      </c>
    </row>
    <row r="50" spans="1:12" x14ac:dyDescent="0.25">
      <c r="A50" t="s">
        <v>446</v>
      </c>
      <c r="B50">
        <v>2030</v>
      </c>
      <c r="C50" t="s">
        <v>64</v>
      </c>
      <c r="D50" t="s">
        <v>150</v>
      </c>
      <c r="E50" t="s">
        <v>151</v>
      </c>
      <c r="F50">
        <v>0</v>
      </c>
      <c r="G50">
        <v>0</v>
      </c>
      <c r="H50">
        <v>0</v>
      </c>
      <c r="I50">
        <v>0</v>
      </c>
      <c r="J50" s="1">
        <v>0</v>
      </c>
      <c r="K50" s="1">
        <v>0</v>
      </c>
      <c r="L50" s="1">
        <v>0</v>
      </c>
    </row>
    <row r="51" spans="1:12" x14ac:dyDescent="0.25">
      <c r="A51" t="s">
        <v>446</v>
      </c>
      <c r="B51">
        <v>2030</v>
      </c>
      <c r="C51" t="s">
        <v>64</v>
      </c>
      <c r="D51" t="s">
        <v>152</v>
      </c>
      <c r="E51" t="s">
        <v>153</v>
      </c>
      <c r="F51">
        <v>0</v>
      </c>
      <c r="G51">
        <v>0</v>
      </c>
      <c r="H51">
        <v>0</v>
      </c>
      <c r="I51">
        <v>0</v>
      </c>
      <c r="J51" s="1">
        <v>0</v>
      </c>
      <c r="K51" s="1">
        <v>0</v>
      </c>
      <c r="L51" s="1">
        <v>0</v>
      </c>
    </row>
    <row r="52" spans="1:12" x14ac:dyDescent="0.25">
      <c r="A52" t="s">
        <v>446</v>
      </c>
      <c r="B52">
        <v>2030</v>
      </c>
      <c r="C52" t="s">
        <v>64</v>
      </c>
      <c r="D52" t="s">
        <v>154</v>
      </c>
      <c r="E52" t="s">
        <v>155</v>
      </c>
      <c r="F52">
        <v>2.37</v>
      </c>
      <c r="G52">
        <v>36.29</v>
      </c>
      <c r="H52">
        <v>4.0599999999999996</v>
      </c>
      <c r="I52">
        <v>2.61</v>
      </c>
      <c r="J52" s="1">
        <v>801</v>
      </c>
      <c r="K52" s="1">
        <v>32.5</v>
      </c>
      <c r="L52" s="1">
        <v>20.9</v>
      </c>
    </row>
    <row r="53" spans="1:12" x14ac:dyDescent="0.25">
      <c r="A53" t="s">
        <v>446</v>
      </c>
      <c r="B53">
        <v>2030</v>
      </c>
      <c r="C53" t="s">
        <v>64</v>
      </c>
      <c r="D53" t="s">
        <v>156</v>
      </c>
      <c r="E53" t="s">
        <v>157</v>
      </c>
      <c r="F53">
        <v>0</v>
      </c>
      <c r="G53">
        <v>0</v>
      </c>
      <c r="H53">
        <v>0</v>
      </c>
      <c r="I53">
        <v>0</v>
      </c>
      <c r="J53" s="1">
        <v>0</v>
      </c>
      <c r="K53" s="1">
        <v>0</v>
      </c>
      <c r="L53" s="1">
        <v>0</v>
      </c>
    </row>
    <row r="54" spans="1:12" x14ac:dyDescent="0.25">
      <c r="A54" t="s">
        <v>446</v>
      </c>
      <c r="B54">
        <v>2030</v>
      </c>
      <c r="C54" t="s">
        <v>64</v>
      </c>
      <c r="D54" t="s">
        <v>158</v>
      </c>
      <c r="E54" t="s">
        <v>159</v>
      </c>
      <c r="F54">
        <v>0</v>
      </c>
      <c r="G54">
        <v>0</v>
      </c>
      <c r="H54">
        <v>0</v>
      </c>
      <c r="I54">
        <v>0</v>
      </c>
      <c r="J54" s="1">
        <v>0</v>
      </c>
      <c r="K54" s="1">
        <v>0</v>
      </c>
      <c r="L54" s="1">
        <v>0</v>
      </c>
    </row>
    <row r="55" spans="1:12" x14ac:dyDescent="0.25">
      <c r="A55" t="s">
        <v>446</v>
      </c>
      <c r="B55">
        <v>2030</v>
      </c>
      <c r="C55" t="s">
        <v>64</v>
      </c>
      <c r="D55" t="s">
        <v>160</v>
      </c>
      <c r="E55" t="s">
        <v>161</v>
      </c>
      <c r="F55">
        <v>0</v>
      </c>
      <c r="G55">
        <v>0</v>
      </c>
      <c r="H55">
        <v>0</v>
      </c>
      <c r="I55">
        <v>0</v>
      </c>
      <c r="J55" s="1">
        <v>0</v>
      </c>
      <c r="K55" s="1">
        <v>0</v>
      </c>
      <c r="L55" s="1">
        <v>0</v>
      </c>
    </row>
    <row r="56" spans="1:12" x14ac:dyDescent="0.25">
      <c r="A56" t="s">
        <v>446</v>
      </c>
      <c r="B56">
        <v>2030</v>
      </c>
      <c r="C56" t="s">
        <v>64</v>
      </c>
      <c r="D56" t="s">
        <v>162</v>
      </c>
      <c r="E56" t="s">
        <v>163</v>
      </c>
      <c r="F56">
        <v>2.0499999999999998</v>
      </c>
      <c r="G56">
        <v>36.549999999999997</v>
      </c>
      <c r="H56">
        <v>3.37</v>
      </c>
      <c r="I56">
        <v>2.65</v>
      </c>
      <c r="J56" s="1">
        <v>3740</v>
      </c>
      <c r="K56" s="1">
        <v>126</v>
      </c>
      <c r="L56" s="1">
        <v>99.1</v>
      </c>
    </row>
    <row r="57" spans="1:12" x14ac:dyDescent="0.25">
      <c r="A57" t="s">
        <v>446</v>
      </c>
      <c r="B57">
        <v>2030</v>
      </c>
      <c r="C57" t="s">
        <v>64</v>
      </c>
      <c r="D57" t="s">
        <v>164</v>
      </c>
      <c r="E57" t="s">
        <v>165</v>
      </c>
      <c r="F57">
        <v>6.12</v>
      </c>
      <c r="G57">
        <v>43.38</v>
      </c>
      <c r="H57">
        <v>10.72</v>
      </c>
      <c r="I57">
        <v>4.78</v>
      </c>
      <c r="J57" s="1">
        <v>66.099999999999994</v>
      </c>
      <c r="K57" s="1">
        <v>7.09</v>
      </c>
      <c r="L57" s="1">
        <v>3.16</v>
      </c>
    </row>
    <row r="58" spans="1:12" x14ac:dyDescent="0.25">
      <c r="A58" t="s">
        <v>446</v>
      </c>
      <c r="B58">
        <v>2030</v>
      </c>
      <c r="C58" t="s">
        <v>64</v>
      </c>
      <c r="D58" t="s">
        <v>166</v>
      </c>
      <c r="E58" t="s">
        <v>167</v>
      </c>
      <c r="F58">
        <v>0</v>
      </c>
      <c r="G58">
        <v>0</v>
      </c>
      <c r="H58">
        <v>0</v>
      </c>
      <c r="I58">
        <v>0</v>
      </c>
      <c r="J58" s="1">
        <v>0</v>
      </c>
      <c r="K58" s="1">
        <v>0</v>
      </c>
      <c r="L58" s="1">
        <v>0</v>
      </c>
    </row>
    <row r="59" spans="1:12" x14ac:dyDescent="0.25">
      <c r="A59" t="s">
        <v>446</v>
      </c>
      <c r="B59">
        <v>2030</v>
      </c>
      <c r="C59" t="s">
        <v>64</v>
      </c>
      <c r="D59" t="s">
        <v>168</v>
      </c>
      <c r="E59" t="s">
        <v>169</v>
      </c>
      <c r="F59">
        <v>2.11</v>
      </c>
      <c r="G59">
        <v>40.61</v>
      </c>
      <c r="H59">
        <v>3.44</v>
      </c>
      <c r="I59">
        <v>3.86</v>
      </c>
      <c r="J59" s="1">
        <v>4180</v>
      </c>
      <c r="K59" s="1">
        <v>144</v>
      </c>
      <c r="L59" s="1">
        <v>161</v>
      </c>
    </row>
    <row r="60" spans="1:12" x14ac:dyDescent="0.25">
      <c r="A60" t="s">
        <v>446</v>
      </c>
      <c r="B60">
        <v>2030</v>
      </c>
      <c r="C60" t="s">
        <v>64</v>
      </c>
      <c r="D60" t="s">
        <v>170</v>
      </c>
      <c r="E60" t="s">
        <v>171</v>
      </c>
      <c r="F60">
        <v>0</v>
      </c>
      <c r="G60">
        <v>0</v>
      </c>
      <c r="H60">
        <v>0</v>
      </c>
      <c r="I60">
        <v>0</v>
      </c>
      <c r="J60" s="1">
        <v>0</v>
      </c>
      <c r="K60" s="1">
        <v>0</v>
      </c>
      <c r="L60" s="1">
        <v>0</v>
      </c>
    </row>
    <row r="61" spans="1:12" x14ac:dyDescent="0.25">
      <c r="A61" t="s">
        <v>446</v>
      </c>
      <c r="B61">
        <v>2030</v>
      </c>
      <c r="C61" t="s">
        <v>64</v>
      </c>
      <c r="D61" t="s">
        <v>172</v>
      </c>
      <c r="E61" t="s">
        <v>173</v>
      </c>
      <c r="F61">
        <v>0</v>
      </c>
      <c r="G61">
        <v>0</v>
      </c>
      <c r="H61">
        <v>0</v>
      </c>
      <c r="I61">
        <v>0</v>
      </c>
      <c r="J61" s="1">
        <v>0</v>
      </c>
      <c r="K61" s="1">
        <v>0</v>
      </c>
      <c r="L61" s="1">
        <v>0</v>
      </c>
    </row>
    <row r="62" spans="1:12" x14ac:dyDescent="0.25">
      <c r="A62" t="s">
        <v>446</v>
      </c>
      <c r="B62">
        <v>2030</v>
      </c>
      <c r="C62" t="s">
        <v>64</v>
      </c>
      <c r="D62" t="s">
        <v>174</v>
      </c>
      <c r="E62" t="s">
        <v>175</v>
      </c>
      <c r="F62">
        <v>0.1</v>
      </c>
      <c r="G62">
        <v>31.81</v>
      </c>
      <c r="H62">
        <v>0.16</v>
      </c>
      <c r="I62">
        <v>1.5</v>
      </c>
      <c r="J62" s="1">
        <v>20.6</v>
      </c>
      <c r="K62" s="1">
        <v>3.2599999999999997E-2</v>
      </c>
      <c r="L62" s="1">
        <v>0.31</v>
      </c>
    </row>
    <row r="63" spans="1:12" x14ac:dyDescent="0.25">
      <c r="A63" t="s">
        <v>446</v>
      </c>
      <c r="B63">
        <v>2030</v>
      </c>
      <c r="C63" t="s">
        <v>64</v>
      </c>
      <c r="D63" t="s">
        <v>44</v>
      </c>
      <c r="E63" t="s">
        <v>176</v>
      </c>
      <c r="F63">
        <v>2.72</v>
      </c>
      <c r="G63">
        <v>36.89</v>
      </c>
      <c r="H63">
        <v>4.54</v>
      </c>
      <c r="I63">
        <v>2.85</v>
      </c>
      <c r="J63" s="1">
        <v>6740</v>
      </c>
      <c r="K63" s="1">
        <v>306</v>
      </c>
      <c r="L63" s="1">
        <v>192</v>
      </c>
    </row>
    <row r="64" spans="1:12" x14ac:dyDescent="0.25">
      <c r="A64" t="s">
        <v>446</v>
      </c>
      <c r="B64">
        <v>2030</v>
      </c>
      <c r="C64" t="s">
        <v>64</v>
      </c>
      <c r="D64" t="s">
        <v>177</v>
      </c>
      <c r="E64" t="s">
        <v>178</v>
      </c>
      <c r="F64">
        <v>0</v>
      </c>
      <c r="G64">
        <v>0</v>
      </c>
      <c r="H64">
        <v>0</v>
      </c>
      <c r="I64">
        <v>0</v>
      </c>
      <c r="J64" s="1">
        <v>0</v>
      </c>
      <c r="K64" s="1">
        <v>0</v>
      </c>
      <c r="L64" s="1">
        <v>0</v>
      </c>
    </row>
    <row r="65" spans="1:12" x14ac:dyDescent="0.25">
      <c r="A65" t="s">
        <v>446</v>
      </c>
      <c r="B65">
        <v>2030</v>
      </c>
      <c r="C65" t="s">
        <v>64</v>
      </c>
      <c r="D65" t="s">
        <v>179</v>
      </c>
      <c r="E65" t="s">
        <v>180</v>
      </c>
      <c r="F65">
        <v>0</v>
      </c>
      <c r="G65">
        <v>0</v>
      </c>
      <c r="H65">
        <v>0</v>
      </c>
      <c r="I65">
        <v>0</v>
      </c>
      <c r="J65" s="1">
        <v>0</v>
      </c>
      <c r="K65" s="1">
        <v>0</v>
      </c>
      <c r="L65" s="1">
        <v>0</v>
      </c>
    </row>
    <row r="66" spans="1:12" x14ac:dyDescent="0.25">
      <c r="A66" t="s">
        <v>446</v>
      </c>
      <c r="B66">
        <v>2030</v>
      </c>
      <c r="C66" t="s">
        <v>64</v>
      </c>
      <c r="D66" t="s">
        <v>181</v>
      </c>
      <c r="E66" t="s">
        <v>182</v>
      </c>
      <c r="F66">
        <v>3.11</v>
      </c>
      <c r="G66">
        <v>43.5</v>
      </c>
      <c r="H66">
        <v>4.88</v>
      </c>
      <c r="I66">
        <v>4.8099999999999996</v>
      </c>
      <c r="J66" s="1">
        <v>17</v>
      </c>
      <c r="K66" s="1">
        <v>0.82899999999999996</v>
      </c>
      <c r="L66" s="1">
        <v>0.81599999999999995</v>
      </c>
    </row>
    <row r="67" spans="1:12" x14ac:dyDescent="0.25">
      <c r="A67" t="s">
        <v>446</v>
      </c>
      <c r="B67">
        <v>2030</v>
      </c>
      <c r="C67" t="s">
        <v>64</v>
      </c>
      <c r="D67" t="s">
        <v>183</v>
      </c>
      <c r="E67" t="s">
        <v>184</v>
      </c>
      <c r="F67">
        <v>0</v>
      </c>
      <c r="G67">
        <v>0</v>
      </c>
      <c r="H67">
        <v>0</v>
      </c>
      <c r="I67">
        <v>0</v>
      </c>
      <c r="J67" s="1">
        <v>0</v>
      </c>
      <c r="K67" s="1">
        <v>0</v>
      </c>
      <c r="L67" s="1">
        <v>0</v>
      </c>
    </row>
    <row r="68" spans="1:12" x14ac:dyDescent="0.25">
      <c r="A68" t="s">
        <v>446</v>
      </c>
      <c r="B68">
        <v>2030</v>
      </c>
      <c r="C68" t="s">
        <v>64</v>
      </c>
      <c r="D68" t="s">
        <v>185</v>
      </c>
      <c r="E68" t="s">
        <v>186</v>
      </c>
      <c r="F68">
        <v>2.58</v>
      </c>
      <c r="G68">
        <v>39.43</v>
      </c>
      <c r="H68">
        <v>4.0199999999999996</v>
      </c>
      <c r="I68">
        <v>3.52</v>
      </c>
      <c r="J68" s="1">
        <v>258</v>
      </c>
      <c r="K68" s="1">
        <v>10.4</v>
      </c>
      <c r="L68" s="1">
        <v>9.09</v>
      </c>
    </row>
    <row r="69" spans="1:12" x14ac:dyDescent="0.25">
      <c r="A69" t="s">
        <v>446</v>
      </c>
      <c r="B69">
        <v>2030</v>
      </c>
      <c r="C69" t="s">
        <v>64</v>
      </c>
      <c r="D69" t="s">
        <v>187</v>
      </c>
      <c r="E69" t="s">
        <v>188</v>
      </c>
      <c r="F69">
        <v>0</v>
      </c>
      <c r="G69">
        <v>0</v>
      </c>
      <c r="H69">
        <v>0</v>
      </c>
      <c r="I69">
        <v>0</v>
      </c>
      <c r="J69" s="1">
        <v>0</v>
      </c>
      <c r="K69" s="1">
        <v>0</v>
      </c>
      <c r="L69" s="1">
        <v>0</v>
      </c>
    </row>
    <row r="70" spans="1:12" x14ac:dyDescent="0.25">
      <c r="A70" t="s">
        <v>446</v>
      </c>
      <c r="B70">
        <v>2030</v>
      </c>
      <c r="C70" t="s">
        <v>64</v>
      </c>
      <c r="D70" t="s">
        <v>33</v>
      </c>
      <c r="E70" t="s">
        <v>189</v>
      </c>
      <c r="F70">
        <v>3.14</v>
      </c>
      <c r="G70">
        <v>38.58</v>
      </c>
      <c r="H70">
        <v>5.0999999999999996</v>
      </c>
      <c r="I70">
        <v>3.23</v>
      </c>
      <c r="J70" s="1">
        <v>12.7</v>
      </c>
      <c r="K70" s="1">
        <v>0.64700000000000002</v>
      </c>
      <c r="L70" s="1">
        <v>0.40899999999999997</v>
      </c>
    </row>
    <row r="71" spans="1:12" x14ac:dyDescent="0.25">
      <c r="A71" t="s">
        <v>446</v>
      </c>
      <c r="B71">
        <v>2030</v>
      </c>
      <c r="C71" t="s">
        <v>64</v>
      </c>
      <c r="D71" t="s">
        <v>34</v>
      </c>
      <c r="E71" t="s">
        <v>190</v>
      </c>
      <c r="F71">
        <v>2.92</v>
      </c>
      <c r="G71">
        <v>40.26</v>
      </c>
      <c r="H71">
        <v>4.9000000000000004</v>
      </c>
      <c r="I71">
        <v>3.76</v>
      </c>
      <c r="J71" s="1">
        <v>33700</v>
      </c>
      <c r="K71" s="1">
        <v>1650</v>
      </c>
      <c r="L71" s="1">
        <v>1270</v>
      </c>
    </row>
    <row r="72" spans="1:12" x14ac:dyDescent="0.25">
      <c r="A72" t="s">
        <v>446</v>
      </c>
      <c r="B72">
        <v>2030</v>
      </c>
      <c r="C72" t="s">
        <v>64</v>
      </c>
      <c r="D72" t="s">
        <v>191</v>
      </c>
      <c r="E72" t="s">
        <v>192</v>
      </c>
      <c r="F72">
        <v>0</v>
      </c>
      <c r="G72">
        <v>0</v>
      </c>
      <c r="H72">
        <v>0</v>
      </c>
      <c r="I72">
        <v>0</v>
      </c>
      <c r="J72" s="1">
        <v>0</v>
      </c>
      <c r="K72" s="1">
        <v>0</v>
      </c>
      <c r="L72" s="1">
        <v>0</v>
      </c>
    </row>
    <row r="73" spans="1:12" x14ac:dyDescent="0.25">
      <c r="A73" t="s">
        <v>446</v>
      </c>
      <c r="B73">
        <v>2030</v>
      </c>
      <c r="C73" t="s">
        <v>64</v>
      </c>
      <c r="D73" t="s">
        <v>193</v>
      </c>
      <c r="E73" t="s">
        <v>194</v>
      </c>
      <c r="F73">
        <v>0</v>
      </c>
      <c r="G73">
        <v>0</v>
      </c>
      <c r="H73">
        <v>0</v>
      </c>
      <c r="I73">
        <v>0</v>
      </c>
      <c r="J73" s="1">
        <v>0</v>
      </c>
      <c r="K73" s="1">
        <v>0</v>
      </c>
      <c r="L73" s="1">
        <v>0</v>
      </c>
    </row>
    <row r="74" spans="1:12" x14ac:dyDescent="0.25">
      <c r="A74" t="s">
        <v>446</v>
      </c>
      <c r="B74">
        <v>2030</v>
      </c>
      <c r="C74" t="s">
        <v>64</v>
      </c>
      <c r="D74" t="s">
        <v>195</v>
      </c>
      <c r="E74" t="s">
        <v>196</v>
      </c>
      <c r="F74">
        <v>0</v>
      </c>
      <c r="G74">
        <v>0</v>
      </c>
      <c r="H74">
        <v>0</v>
      </c>
      <c r="I74">
        <v>0</v>
      </c>
      <c r="J74" s="1">
        <v>0</v>
      </c>
      <c r="K74" s="1">
        <v>0</v>
      </c>
      <c r="L74" s="1">
        <v>0</v>
      </c>
    </row>
    <row r="75" spans="1:12" x14ac:dyDescent="0.25">
      <c r="A75" t="s">
        <v>446</v>
      </c>
      <c r="B75">
        <v>2030</v>
      </c>
      <c r="C75" t="s">
        <v>64</v>
      </c>
      <c r="D75" t="s">
        <v>197</v>
      </c>
      <c r="E75" t="s">
        <v>198</v>
      </c>
      <c r="F75">
        <v>0</v>
      </c>
      <c r="G75">
        <v>0</v>
      </c>
      <c r="H75">
        <v>0</v>
      </c>
      <c r="I75">
        <v>0</v>
      </c>
      <c r="J75" s="1">
        <v>0</v>
      </c>
      <c r="K75" s="1">
        <v>0</v>
      </c>
      <c r="L75" s="1">
        <v>0</v>
      </c>
    </row>
    <row r="76" spans="1:12" x14ac:dyDescent="0.25">
      <c r="A76" t="s">
        <v>446</v>
      </c>
      <c r="B76">
        <v>2030</v>
      </c>
      <c r="C76" t="s">
        <v>64</v>
      </c>
      <c r="D76" t="s">
        <v>199</v>
      </c>
      <c r="E76" t="s">
        <v>200</v>
      </c>
      <c r="F76">
        <v>6.9</v>
      </c>
      <c r="G76">
        <v>45.31</v>
      </c>
      <c r="H76">
        <v>11.91</v>
      </c>
      <c r="I76">
        <v>5.5</v>
      </c>
      <c r="J76" s="1">
        <v>43.8</v>
      </c>
      <c r="K76" s="1">
        <v>5.22</v>
      </c>
      <c r="L76" s="1">
        <v>2.41</v>
      </c>
    </row>
    <row r="77" spans="1:12" x14ac:dyDescent="0.25">
      <c r="A77" t="s">
        <v>446</v>
      </c>
      <c r="B77">
        <v>2030</v>
      </c>
      <c r="C77" t="s">
        <v>64</v>
      </c>
      <c r="D77" t="s">
        <v>201</v>
      </c>
      <c r="E77" t="s">
        <v>202</v>
      </c>
      <c r="F77">
        <v>2.4</v>
      </c>
      <c r="G77">
        <v>39.340000000000003</v>
      </c>
      <c r="H77">
        <v>3.95</v>
      </c>
      <c r="I77">
        <v>3.48</v>
      </c>
      <c r="J77" s="1">
        <v>19500</v>
      </c>
      <c r="K77" s="1">
        <v>769</v>
      </c>
      <c r="L77" s="1">
        <v>678</v>
      </c>
    </row>
    <row r="78" spans="1:12" x14ac:dyDescent="0.25">
      <c r="A78" t="s">
        <v>446</v>
      </c>
      <c r="B78">
        <v>2030</v>
      </c>
      <c r="C78" t="s">
        <v>64</v>
      </c>
      <c r="D78" t="s">
        <v>203</v>
      </c>
      <c r="E78" t="s">
        <v>204</v>
      </c>
      <c r="F78">
        <v>0</v>
      </c>
      <c r="G78">
        <v>0</v>
      </c>
      <c r="H78">
        <v>0</v>
      </c>
      <c r="I78">
        <v>0</v>
      </c>
      <c r="J78" s="1">
        <v>0</v>
      </c>
      <c r="K78" s="1">
        <v>0</v>
      </c>
      <c r="L78" s="1">
        <v>0</v>
      </c>
    </row>
    <row r="79" spans="1:12" x14ac:dyDescent="0.25">
      <c r="A79" t="s">
        <v>446</v>
      </c>
      <c r="B79">
        <v>2030</v>
      </c>
      <c r="C79" t="s">
        <v>64</v>
      </c>
      <c r="D79" t="s">
        <v>36</v>
      </c>
      <c r="E79" t="s">
        <v>205</v>
      </c>
      <c r="F79">
        <v>4.59</v>
      </c>
      <c r="G79">
        <v>41.85</v>
      </c>
      <c r="H79">
        <v>8.16</v>
      </c>
      <c r="I79">
        <v>4.28</v>
      </c>
      <c r="J79" s="1">
        <v>1800</v>
      </c>
      <c r="K79" s="1">
        <v>147</v>
      </c>
      <c r="L79" s="1">
        <v>77.099999999999994</v>
      </c>
    </row>
    <row r="80" spans="1:12" x14ac:dyDescent="0.25">
      <c r="A80" t="s">
        <v>446</v>
      </c>
      <c r="B80">
        <v>2030</v>
      </c>
      <c r="C80" t="s">
        <v>64</v>
      </c>
      <c r="D80" t="s">
        <v>206</v>
      </c>
      <c r="E80" t="s">
        <v>207</v>
      </c>
      <c r="F80">
        <v>0</v>
      </c>
      <c r="G80">
        <v>0</v>
      </c>
      <c r="H80">
        <v>0</v>
      </c>
      <c r="I80">
        <v>0</v>
      </c>
      <c r="J80" s="1">
        <v>0</v>
      </c>
      <c r="K80" s="1">
        <v>0</v>
      </c>
      <c r="L80" s="1">
        <v>0</v>
      </c>
    </row>
    <row r="81" spans="1:12" x14ac:dyDescent="0.25">
      <c r="A81" t="s">
        <v>446</v>
      </c>
      <c r="B81">
        <v>2030</v>
      </c>
      <c r="C81" t="s">
        <v>64</v>
      </c>
      <c r="D81" t="s">
        <v>208</v>
      </c>
      <c r="E81" t="s">
        <v>209</v>
      </c>
      <c r="F81">
        <v>0</v>
      </c>
      <c r="G81">
        <v>0</v>
      </c>
      <c r="H81">
        <v>0</v>
      </c>
      <c r="I81">
        <v>0</v>
      </c>
      <c r="J81" s="1">
        <v>0</v>
      </c>
      <c r="K81" s="1">
        <v>0</v>
      </c>
      <c r="L81" s="1">
        <v>0</v>
      </c>
    </row>
    <row r="82" spans="1:12" x14ac:dyDescent="0.25">
      <c r="A82" t="s">
        <v>446</v>
      </c>
      <c r="B82">
        <v>2030</v>
      </c>
      <c r="C82" t="s">
        <v>64</v>
      </c>
      <c r="D82" t="s">
        <v>210</v>
      </c>
      <c r="E82" t="s">
        <v>211</v>
      </c>
      <c r="F82">
        <v>0</v>
      </c>
      <c r="G82">
        <v>0</v>
      </c>
      <c r="H82">
        <v>0</v>
      </c>
      <c r="I82">
        <v>0</v>
      </c>
      <c r="J82" s="1">
        <v>0</v>
      </c>
      <c r="K82" s="1">
        <v>0</v>
      </c>
      <c r="L82" s="1">
        <v>0</v>
      </c>
    </row>
    <row r="83" spans="1:12" x14ac:dyDescent="0.25">
      <c r="A83" t="s">
        <v>446</v>
      </c>
      <c r="B83">
        <v>2030</v>
      </c>
      <c r="C83" t="s">
        <v>64</v>
      </c>
      <c r="D83" t="s">
        <v>212</v>
      </c>
      <c r="E83" t="s">
        <v>213</v>
      </c>
      <c r="F83">
        <v>0</v>
      </c>
      <c r="G83">
        <v>0</v>
      </c>
      <c r="H83">
        <v>0</v>
      </c>
      <c r="I83">
        <v>0</v>
      </c>
      <c r="J83" s="1">
        <v>0</v>
      </c>
      <c r="K83" s="1">
        <v>0</v>
      </c>
      <c r="L83" s="1">
        <v>0</v>
      </c>
    </row>
    <row r="84" spans="1:12" x14ac:dyDescent="0.25">
      <c r="A84" t="s">
        <v>446</v>
      </c>
      <c r="B84">
        <v>2030</v>
      </c>
      <c r="C84" t="s">
        <v>64</v>
      </c>
      <c r="D84" t="s">
        <v>214</v>
      </c>
      <c r="E84" t="s">
        <v>215</v>
      </c>
      <c r="F84">
        <v>0</v>
      </c>
      <c r="G84">
        <v>0</v>
      </c>
      <c r="H84">
        <v>0</v>
      </c>
      <c r="I84">
        <v>0</v>
      </c>
      <c r="J84" s="1">
        <v>0</v>
      </c>
      <c r="K84" s="1">
        <v>0</v>
      </c>
      <c r="L84" s="1">
        <v>0</v>
      </c>
    </row>
    <row r="85" spans="1:12" x14ac:dyDescent="0.25">
      <c r="A85" t="s">
        <v>446</v>
      </c>
      <c r="B85">
        <v>2030</v>
      </c>
      <c r="C85" t="s">
        <v>64</v>
      </c>
      <c r="D85" t="s">
        <v>216</v>
      </c>
      <c r="E85" t="s">
        <v>217</v>
      </c>
      <c r="F85">
        <v>0</v>
      </c>
      <c r="G85">
        <v>0</v>
      </c>
      <c r="H85">
        <v>0</v>
      </c>
      <c r="I85">
        <v>0</v>
      </c>
      <c r="J85" s="1">
        <v>0</v>
      </c>
      <c r="K85" s="1">
        <v>0</v>
      </c>
      <c r="L85" s="1">
        <v>0</v>
      </c>
    </row>
    <row r="86" spans="1:12" x14ac:dyDescent="0.25">
      <c r="A86" t="s">
        <v>446</v>
      </c>
      <c r="B86">
        <v>2030</v>
      </c>
      <c r="C86" t="s">
        <v>64</v>
      </c>
      <c r="D86" t="s">
        <v>218</v>
      </c>
      <c r="E86" t="s">
        <v>219</v>
      </c>
      <c r="F86">
        <v>0</v>
      </c>
      <c r="G86">
        <v>0</v>
      </c>
      <c r="H86">
        <v>0</v>
      </c>
      <c r="I86">
        <v>0</v>
      </c>
      <c r="J86" s="1">
        <v>0</v>
      </c>
      <c r="K86" s="1">
        <v>0</v>
      </c>
      <c r="L86" s="1">
        <v>0</v>
      </c>
    </row>
    <row r="87" spans="1:12" x14ac:dyDescent="0.25">
      <c r="A87" t="s">
        <v>446</v>
      </c>
      <c r="B87">
        <v>2030</v>
      </c>
      <c r="C87" t="s">
        <v>64</v>
      </c>
      <c r="D87" t="s">
        <v>220</v>
      </c>
      <c r="E87" t="s">
        <v>221</v>
      </c>
      <c r="F87">
        <v>0</v>
      </c>
      <c r="G87">
        <v>0</v>
      </c>
      <c r="H87">
        <v>0</v>
      </c>
      <c r="I87">
        <v>0</v>
      </c>
      <c r="J87" s="1">
        <v>0</v>
      </c>
      <c r="K87" s="1">
        <v>0</v>
      </c>
      <c r="L87" s="1">
        <v>0</v>
      </c>
    </row>
    <row r="88" spans="1:12" x14ac:dyDescent="0.25">
      <c r="A88" t="s">
        <v>446</v>
      </c>
      <c r="B88">
        <v>2030</v>
      </c>
      <c r="C88" t="s">
        <v>64</v>
      </c>
      <c r="D88" t="s">
        <v>222</v>
      </c>
      <c r="E88" t="s">
        <v>223</v>
      </c>
      <c r="F88">
        <v>0</v>
      </c>
      <c r="G88">
        <v>0</v>
      </c>
      <c r="H88">
        <v>0</v>
      </c>
      <c r="I88">
        <v>0</v>
      </c>
      <c r="J88" s="1">
        <v>0</v>
      </c>
      <c r="K88" s="1">
        <v>0</v>
      </c>
      <c r="L88" s="1">
        <v>0</v>
      </c>
    </row>
    <row r="89" spans="1:12" x14ac:dyDescent="0.25">
      <c r="A89" t="s">
        <v>446</v>
      </c>
      <c r="B89">
        <v>2030</v>
      </c>
      <c r="C89" t="s">
        <v>64</v>
      </c>
      <c r="D89" t="s">
        <v>42</v>
      </c>
      <c r="E89" t="s">
        <v>224</v>
      </c>
      <c r="F89">
        <v>1.43</v>
      </c>
      <c r="G89">
        <v>34.42</v>
      </c>
      <c r="H89">
        <v>2.37</v>
      </c>
      <c r="I89">
        <v>2.0699999999999998</v>
      </c>
      <c r="J89" s="1">
        <v>3400</v>
      </c>
      <c r="K89" s="1">
        <v>80.8</v>
      </c>
      <c r="L89" s="1">
        <v>70.400000000000006</v>
      </c>
    </row>
    <row r="90" spans="1:12" x14ac:dyDescent="0.25">
      <c r="A90" t="s">
        <v>446</v>
      </c>
      <c r="B90">
        <v>2030</v>
      </c>
      <c r="C90" t="s">
        <v>64</v>
      </c>
      <c r="D90" t="s">
        <v>225</v>
      </c>
      <c r="E90" t="s">
        <v>226</v>
      </c>
      <c r="F90">
        <v>0</v>
      </c>
      <c r="G90">
        <v>0</v>
      </c>
      <c r="H90">
        <v>0</v>
      </c>
      <c r="I90">
        <v>0</v>
      </c>
      <c r="J90" s="1">
        <v>0</v>
      </c>
      <c r="K90" s="1">
        <v>0</v>
      </c>
      <c r="L90" s="1">
        <v>0</v>
      </c>
    </row>
    <row r="91" spans="1:12" x14ac:dyDescent="0.25">
      <c r="A91" t="s">
        <v>446</v>
      </c>
      <c r="B91">
        <v>2030</v>
      </c>
      <c r="C91" t="s">
        <v>64</v>
      </c>
      <c r="D91" t="s">
        <v>227</v>
      </c>
      <c r="E91" t="s">
        <v>228</v>
      </c>
      <c r="F91">
        <v>3.52</v>
      </c>
      <c r="G91">
        <v>38.520000000000003</v>
      </c>
      <c r="H91">
        <v>5.72</v>
      </c>
      <c r="I91">
        <v>3.37</v>
      </c>
      <c r="J91" s="1">
        <v>69800</v>
      </c>
      <c r="K91" s="1">
        <v>3990</v>
      </c>
      <c r="L91" s="1">
        <v>2350</v>
      </c>
    </row>
    <row r="92" spans="1:12" x14ac:dyDescent="0.25">
      <c r="A92" t="s">
        <v>446</v>
      </c>
      <c r="B92">
        <v>2030</v>
      </c>
      <c r="C92" t="s">
        <v>64</v>
      </c>
      <c r="D92" t="s">
        <v>53</v>
      </c>
      <c r="E92" t="s">
        <v>229</v>
      </c>
      <c r="F92">
        <v>0</v>
      </c>
      <c r="G92">
        <v>0</v>
      </c>
      <c r="H92">
        <v>0</v>
      </c>
      <c r="I92">
        <v>0</v>
      </c>
      <c r="J92" s="1">
        <v>0</v>
      </c>
      <c r="K92" s="1">
        <v>0</v>
      </c>
      <c r="L92" s="1">
        <v>0</v>
      </c>
    </row>
    <row r="93" spans="1:12" x14ac:dyDescent="0.25">
      <c r="A93" t="s">
        <v>446</v>
      </c>
      <c r="B93">
        <v>2030</v>
      </c>
      <c r="C93" t="s">
        <v>64</v>
      </c>
      <c r="D93" t="s">
        <v>230</v>
      </c>
      <c r="E93" t="s">
        <v>231</v>
      </c>
      <c r="F93">
        <v>10.48</v>
      </c>
      <c r="G93">
        <v>50.24</v>
      </c>
      <c r="H93">
        <v>18.8</v>
      </c>
      <c r="I93">
        <v>7.4</v>
      </c>
      <c r="J93" s="1">
        <v>6240</v>
      </c>
      <c r="K93" s="1">
        <v>1170</v>
      </c>
      <c r="L93" s="1">
        <v>462</v>
      </c>
    </row>
    <row r="94" spans="1:12" x14ac:dyDescent="0.25">
      <c r="A94" t="s">
        <v>446</v>
      </c>
      <c r="B94">
        <v>2030</v>
      </c>
      <c r="C94" t="s">
        <v>64</v>
      </c>
      <c r="D94" t="s">
        <v>232</v>
      </c>
      <c r="E94" t="s">
        <v>233</v>
      </c>
      <c r="F94">
        <v>11.23</v>
      </c>
      <c r="G94">
        <v>50.3</v>
      </c>
      <c r="H94">
        <v>20.86</v>
      </c>
      <c r="I94">
        <v>7.28</v>
      </c>
      <c r="J94" s="1">
        <v>308</v>
      </c>
      <c r="K94" s="1">
        <v>64.2</v>
      </c>
      <c r="L94" s="1">
        <v>22.4</v>
      </c>
    </row>
    <row r="95" spans="1:12" x14ac:dyDescent="0.25">
      <c r="A95" t="s">
        <v>446</v>
      </c>
      <c r="B95">
        <v>2030</v>
      </c>
      <c r="C95" t="s">
        <v>64</v>
      </c>
      <c r="D95" t="s">
        <v>234</v>
      </c>
      <c r="E95" t="s">
        <v>235</v>
      </c>
      <c r="F95">
        <v>2.39</v>
      </c>
      <c r="G95">
        <v>40.200000000000003</v>
      </c>
      <c r="H95">
        <v>3.74</v>
      </c>
      <c r="I95">
        <v>3.7</v>
      </c>
      <c r="J95" s="1">
        <v>499</v>
      </c>
      <c r="K95" s="1">
        <v>18.600000000000001</v>
      </c>
      <c r="L95" s="1">
        <v>18.399999999999999</v>
      </c>
    </row>
    <row r="96" spans="1:12" x14ac:dyDescent="0.25">
      <c r="A96" t="s">
        <v>446</v>
      </c>
      <c r="B96">
        <v>2030</v>
      </c>
      <c r="C96" t="s">
        <v>64</v>
      </c>
      <c r="D96" t="s">
        <v>236</v>
      </c>
      <c r="E96" t="s">
        <v>237</v>
      </c>
      <c r="F96">
        <v>5.19</v>
      </c>
      <c r="G96">
        <v>44.01</v>
      </c>
      <c r="H96">
        <v>8.9700000000000006</v>
      </c>
      <c r="I96">
        <v>4.97</v>
      </c>
      <c r="J96" s="1">
        <v>74</v>
      </c>
      <c r="K96" s="1">
        <v>6.64</v>
      </c>
      <c r="L96" s="1">
        <v>3.68</v>
      </c>
    </row>
    <row r="97" spans="1:12" x14ac:dyDescent="0.25">
      <c r="A97" t="s">
        <v>446</v>
      </c>
      <c r="B97">
        <v>2030</v>
      </c>
      <c r="C97" t="s">
        <v>64</v>
      </c>
      <c r="D97" t="s">
        <v>37</v>
      </c>
      <c r="E97" t="s">
        <v>238</v>
      </c>
      <c r="F97">
        <v>9.59</v>
      </c>
      <c r="G97">
        <v>48.28</v>
      </c>
      <c r="H97">
        <v>19.760000000000002</v>
      </c>
      <c r="I97">
        <v>6.56</v>
      </c>
      <c r="J97" s="1">
        <v>6760</v>
      </c>
      <c r="K97" s="1">
        <v>1340</v>
      </c>
      <c r="L97" s="1">
        <v>443</v>
      </c>
    </row>
    <row r="98" spans="1:12" x14ac:dyDescent="0.25">
      <c r="A98" t="s">
        <v>446</v>
      </c>
      <c r="B98">
        <v>2030</v>
      </c>
      <c r="C98" t="s">
        <v>64</v>
      </c>
      <c r="D98" t="s">
        <v>239</v>
      </c>
      <c r="E98" t="s">
        <v>240</v>
      </c>
      <c r="F98">
        <v>0</v>
      </c>
      <c r="G98">
        <v>0</v>
      </c>
      <c r="H98">
        <v>0</v>
      </c>
      <c r="I98">
        <v>0</v>
      </c>
      <c r="J98" s="1">
        <v>0</v>
      </c>
      <c r="K98" s="1">
        <v>0</v>
      </c>
      <c r="L98" s="1">
        <v>0</v>
      </c>
    </row>
    <row r="99" spans="1:12" x14ac:dyDescent="0.25">
      <c r="A99" t="s">
        <v>446</v>
      </c>
      <c r="B99">
        <v>2030</v>
      </c>
      <c r="C99" t="s">
        <v>64</v>
      </c>
      <c r="D99" t="s">
        <v>48</v>
      </c>
      <c r="E99" t="s">
        <v>241</v>
      </c>
      <c r="F99">
        <v>3.35</v>
      </c>
      <c r="G99">
        <v>39.83</v>
      </c>
      <c r="H99">
        <v>5.64</v>
      </c>
      <c r="I99">
        <v>3.69</v>
      </c>
      <c r="J99" s="1">
        <v>180</v>
      </c>
      <c r="K99" s="1">
        <v>10.199999999999999</v>
      </c>
      <c r="L99" s="1">
        <v>6.65</v>
      </c>
    </row>
    <row r="100" spans="1:12" x14ac:dyDescent="0.25">
      <c r="A100" t="s">
        <v>446</v>
      </c>
      <c r="B100">
        <v>2030</v>
      </c>
      <c r="C100" t="s">
        <v>64</v>
      </c>
      <c r="D100" t="s">
        <v>242</v>
      </c>
      <c r="E100" t="s">
        <v>243</v>
      </c>
      <c r="F100">
        <v>6.08</v>
      </c>
      <c r="G100">
        <v>45.58</v>
      </c>
      <c r="H100">
        <v>10.59</v>
      </c>
      <c r="I100">
        <v>5.5</v>
      </c>
      <c r="J100" s="1">
        <v>58.2</v>
      </c>
      <c r="K100" s="1">
        <v>6.17</v>
      </c>
      <c r="L100" s="1">
        <v>3.2</v>
      </c>
    </row>
    <row r="101" spans="1:12" x14ac:dyDescent="0.25">
      <c r="A101" t="s">
        <v>446</v>
      </c>
      <c r="B101">
        <v>2030</v>
      </c>
      <c r="C101" t="s">
        <v>64</v>
      </c>
      <c r="D101" t="s">
        <v>45</v>
      </c>
      <c r="E101" t="s">
        <v>244</v>
      </c>
      <c r="F101">
        <v>1.21</v>
      </c>
      <c r="G101">
        <v>31.92</v>
      </c>
      <c r="H101">
        <v>1.95</v>
      </c>
      <c r="I101">
        <v>1.47</v>
      </c>
      <c r="J101" s="1">
        <v>5100</v>
      </c>
      <c r="K101" s="1">
        <v>99.3</v>
      </c>
      <c r="L101" s="1">
        <v>74.8</v>
      </c>
    </row>
    <row r="102" spans="1:12" x14ac:dyDescent="0.25">
      <c r="A102" t="s">
        <v>446</v>
      </c>
      <c r="B102">
        <v>2030</v>
      </c>
      <c r="C102" t="s">
        <v>64</v>
      </c>
      <c r="D102" t="s">
        <v>245</v>
      </c>
      <c r="E102" t="s">
        <v>246</v>
      </c>
      <c r="F102">
        <v>1.38</v>
      </c>
      <c r="G102">
        <v>35.729999999999997</v>
      </c>
      <c r="H102">
        <v>2.15</v>
      </c>
      <c r="I102">
        <v>2.4</v>
      </c>
      <c r="J102" s="1">
        <v>86.1</v>
      </c>
      <c r="K102" s="1">
        <v>1.85</v>
      </c>
      <c r="L102" s="1">
        <v>2.0699999999999998</v>
      </c>
    </row>
    <row r="103" spans="1:12" x14ac:dyDescent="0.25">
      <c r="A103" t="s">
        <v>446</v>
      </c>
      <c r="B103">
        <v>2030</v>
      </c>
      <c r="C103" t="s">
        <v>64</v>
      </c>
      <c r="D103" t="s">
        <v>247</v>
      </c>
      <c r="E103" t="s">
        <v>248</v>
      </c>
      <c r="F103">
        <v>0</v>
      </c>
      <c r="G103">
        <v>0</v>
      </c>
      <c r="H103">
        <v>0</v>
      </c>
      <c r="I103">
        <v>0</v>
      </c>
      <c r="J103" s="1">
        <v>0</v>
      </c>
      <c r="K103" s="1">
        <v>0</v>
      </c>
      <c r="L103" s="1">
        <v>0</v>
      </c>
    </row>
    <row r="104" spans="1:12" x14ac:dyDescent="0.25">
      <c r="A104" t="s">
        <v>446</v>
      </c>
      <c r="B104">
        <v>2030</v>
      </c>
      <c r="C104" t="s">
        <v>64</v>
      </c>
      <c r="D104" t="s">
        <v>249</v>
      </c>
      <c r="E104" t="s">
        <v>250</v>
      </c>
      <c r="F104">
        <v>0</v>
      </c>
      <c r="G104">
        <v>0</v>
      </c>
      <c r="H104">
        <v>0</v>
      </c>
      <c r="I104">
        <v>0</v>
      </c>
      <c r="J104" s="1">
        <v>0</v>
      </c>
      <c r="K104" s="1">
        <v>0</v>
      </c>
      <c r="L104" s="1">
        <v>0</v>
      </c>
    </row>
    <row r="105" spans="1:12" x14ac:dyDescent="0.25">
      <c r="A105" t="s">
        <v>446</v>
      </c>
      <c r="B105">
        <v>2030</v>
      </c>
      <c r="C105" t="s">
        <v>64</v>
      </c>
      <c r="D105" t="s">
        <v>251</v>
      </c>
      <c r="E105" t="s">
        <v>252</v>
      </c>
      <c r="F105">
        <v>7.95</v>
      </c>
      <c r="G105">
        <v>46.12</v>
      </c>
      <c r="H105">
        <v>13.69</v>
      </c>
      <c r="I105">
        <v>5.92</v>
      </c>
      <c r="J105" s="1">
        <v>955</v>
      </c>
      <c r="K105" s="1">
        <v>131</v>
      </c>
      <c r="L105" s="1">
        <v>56.5</v>
      </c>
    </row>
    <row r="106" spans="1:12" x14ac:dyDescent="0.25">
      <c r="A106" t="s">
        <v>446</v>
      </c>
      <c r="B106">
        <v>2030</v>
      </c>
      <c r="C106" t="s">
        <v>64</v>
      </c>
      <c r="D106" t="s">
        <v>253</v>
      </c>
      <c r="E106" t="s">
        <v>254</v>
      </c>
      <c r="F106">
        <v>0</v>
      </c>
      <c r="G106">
        <v>0</v>
      </c>
      <c r="H106">
        <v>0</v>
      </c>
      <c r="I106">
        <v>0</v>
      </c>
      <c r="J106" s="1">
        <v>0</v>
      </c>
      <c r="K106" s="1">
        <v>0</v>
      </c>
      <c r="L106" s="1">
        <v>0</v>
      </c>
    </row>
    <row r="107" spans="1:12" x14ac:dyDescent="0.25">
      <c r="A107" t="s">
        <v>446</v>
      </c>
      <c r="B107">
        <v>2030</v>
      </c>
      <c r="C107" t="s">
        <v>64</v>
      </c>
      <c r="D107" t="s">
        <v>255</v>
      </c>
      <c r="E107" t="s">
        <v>256</v>
      </c>
      <c r="F107">
        <v>1.27</v>
      </c>
      <c r="G107">
        <v>35.549999999999997</v>
      </c>
      <c r="H107">
        <v>2.1</v>
      </c>
      <c r="I107">
        <v>2.39</v>
      </c>
      <c r="J107" s="1">
        <v>24.4</v>
      </c>
      <c r="K107" s="1">
        <v>0.51400000000000001</v>
      </c>
      <c r="L107" s="1">
        <v>0.58499999999999996</v>
      </c>
    </row>
    <row r="108" spans="1:12" x14ac:dyDescent="0.25">
      <c r="A108" t="s">
        <v>446</v>
      </c>
      <c r="B108">
        <v>2030</v>
      </c>
      <c r="C108" t="s">
        <v>64</v>
      </c>
      <c r="D108" t="s">
        <v>257</v>
      </c>
      <c r="E108" t="s">
        <v>258</v>
      </c>
      <c r="F108">
        <v>8.75</v>
      </c>
      <c r="G108">
        <v>49.47</v>
      </c>
      <c r="H108">
        <v>16.149999999999999</v>
      </c>
      <c r="I108">
        <v>6.99</v>
      </c>
      <c r="J108" s="1">
        <v>85.5</v>
      </c>
      <c r="K108" s="1">
        <v>13.8</v>
      </c>
      <c r="L108" s="1">
        <v>5.97</v>
      </c>
    </row>
    <row r="109" spans="1:12" x14ac:dyDescent="0.25">
      <c r="A109" t="s">
        <v>446</v>
      </c>
      <c r="B109">
        <v>2030</v>
      </c>
      <c r="C109" t="s">
        <v>64</v>
      </c>
      <c r="D109" t="s">
        <v>259</v>
      </c>
      <c r="E109" t="s">
        <v>260</v>
      </c>
      <c r="F109">
        <v>5.73</v>
      </c>
      <c r="G109">
        <v>44.52</v>
      </c>
      <c r="H109">
        <v>9.31</v>
      </c>
      <c r="I109">
        <v>5.12</v>
      </c>
      <c r="J109" s="1">
        <v>556</v>
      </c>
      <c r="K109" s="1">
        <v>51.8</v>
      </c>
      <c r="L109" s="1">
        <v>28.5</v>
      </c>
    </row>
    <row r="110" spans="1:12" x14ac:dyDescent="0.25">
      <c r="A110" t="s">
        <v>446</v>
      </c>
      <c r="B110">
        <v>2030</v>
      </c>
      <c r="C110" t="s">
        <v>64</v>
      </c>
      <c r="D110" t="s">
        <v>261</v>
      </c>
      <c r="E110" t="s">
        <v>262</v>
      </c>
      <c r="F110">
        <v>0</v>
      </c>
      <c r="G110">
        <v>0</v>
      </c>
      <c r="H110">
        <v>0</v>
      </c>
      <c r="I110">
        <v>0</v>
      </c>
      <c r="J110" s="1">
        <v>0</v>
      </c>
      <c r="K110" s="1">
        <v>0</v>
      </c>
      <c r="L110" s="1">
        <v>0</v>
      </c>
    </row>
    <row r="111" spans="1:12" x14ac:dyDescent="0.25">
      <c r="A111" t="s">
        <v>446</v>
      </c>
      <c r="B111">
        <v>2030</v>
      </c>
      <c r="C111" t="s">
        <v>64</v>
      </c>
      <c r="D111" t="s">
        <v>263</v>
      </c>
      <c r="E111" t="s">
        <v>264</v>
      </c>
      <c r="F111">
        <v>6.94</v>
      </c>
      <c r="G111">
        <v>46.38</v>
      </c>
      <c r="H111">
        <v>12.14</v>
      </c>
      <c r="I111">
        <v>5.86</v>
      </c>
      <c r="J111" s="1">
        <v>101</v>
      </c>
      <c r="K111" s="1">
        <v>12.3</v>
      </c>
      <c r="L111" s="1">
        <v>5.92</v>
      </c>
    </row>
    <row r="112" spans="1:12" x14ac:dyDescent="0.25">
      <c r="A112" t="s">
        <v>446</v>
      </c>
      <c r="B112">
        <v>2030</v>
      </c>
      <c r="C112" t="s">
        <v>64</v>
      </c>
      <c r="D112" t="s">
        <v>265</v>
      </c>
      <c r="E112" t="s">
        <v>266</v>
      </c>
      <c r="F112">
        <v>0.88</v>
      </c>
      <c r="G112">
        <v>34.909999999999997</v>
      </c>
      <c r="H112">
        <v>1.44</v>
      </c>
      <c r="I112">
        <v>2.19</v>
      </c>
      <c r="J112" s="1">
        <v>521</v>
      </c>
      <c r="K112" s="1">
        <v>7.5</v>
      </c>
      <c r="L112" s="1">
        <v>11.4</v>
      </c>
    </row>
    <row r="113" spans="1:12" x14ac:dyDescent="0.25">
      <c r="A113" t="s">
        <v>446</v>
      </c>
      <c r="B113">
        <v>2030</v>
      </c>
      <c r="C113" t="s">
        <v>64</v>
      </c>
      <c r="D113" t="s">
        <v>267</v>
      </c>
      <c r="E113" t="s">
        <v>268</v>
      </c>
      <c r="F113">
        <v>0</v>
      </c>
      <c r="G113">
        <v>0</v>
      </c>
      <c r="H113">
        <v>0</v>
      </c>
      <c r="I113">
        <v>0</v>
      </c>
      <c r="J113" s="1">
        <v>0</v>
      </c>
      <c r="K113" s="1">
        <v>0</v>
      </c>
      <c r="L113" s="1">
        <v>0</v>
      </c>
    </row>
    <row r="114" spans="1:12" x14ac:dyDescent="0.25">
      <c r="A114" t="s">
        <v>446</v>
      </c>
      <c r="B114">
        <v>2030</v>
      </c>
      <c r="C114" t="s">
        <v>64</v>
      </c>
      <c r="D114" t="s">
        <v>269</v>
      </c>
      <c r="E114" t="s">
        <v>270</v>
      </c>
      <c r="F114">
        <v>1.1299999999999999</v>
      </c>
      <c r="G114">
        <v>35.39</v>
      </c>
      <c r="H114">
        <v>1.77</v>
      </c>
      <c r="I114">
        <v>2.36</v>
      </c>
      <c r="J114" s="1">
        <v>35.799999999999997</v>
      </c>
      <c r="K114" s="1">
        <v>0.63600000000000001</v>
      </c>
      <c r="L114" s="1">
        <v>0.84499999999999997</v>
      </c>
    </row>
    <row r="115" spans="1:12" x14ac:dyDescent="0.25">
      <c r="A115" t="s">
        <v>446</v>
      </c>
      <c r="B115">
        <v>2030</v>
      </c>
      <c r="C115" t="s">
        <v>64</v>
      </c>
      <c r="D115" t="s">
        <v>271</v>
      </c>
      <c r="E115" t="s">
        <v>272</v>
      </c>
      <c r="F115">
        <v>0</v>
      </c>
      <c r="G115">
        <v>0</v>
      </c>
      <c r="H115">
        <v>0</v>
      </c>
      <c r="I115">
        <v>0</v>
      </c>
      <c r="J115" s="1">
        <v>0</v>
      </c>
      <c r="K115" s="1">
        <v>0</v>
      </c>
      <c r="L115" s="1">
        <v>0</v>
      </c>
    </row>
    <row r="116" spans="1:12" x14ac:dyDescent="0.25">
      <c r="A116" t="s">
        <v>446</v>
      </c>
      <c r="B116">
        <v>2030</v>
      </c>
      <c r="C116" t="s">
        <v>64</v>
      </c>
      <c r="D116" t="s">
        <v>55</v>
      </c>
      <c r="E116" t="s">
        <v>273</v>
      </c>
      <c r="F116">
        <v>0</v>
      </c>
      <c r="G116">
        <v>0</v>
      </c>
      <c r="H116">
        <v>0</v>
      </c>
      <c r="I116">
        <v>0</v>
      </c>
      <c r="J116" s="1">
        <v>0</v>
      </c>
      <c r="K116" s="1">
        <v>0</v>
      </c>
      <c r="L116" s="1">
        <v>0</v>
      </c>
    </row>
    <row r="117" spans="1:12" x14ac:dyDescent="0.25">
      <c r="A117" t="s">
        <v>446</v>
      </c>
      <c r="B117">
        <v>2030</v>
      </c>
      <c r="C117" t="s">
        <v>64</v>
      </c>
      <c r="D117" t="s">
        <v>274</v>
      </c>
      <c r="E117" t="s">
        <v>275</v>
      </c>
      <c r="F117">
        <v>0</v>
      </c>
      <c r="G117">
        <v>0</v>
      </c>
      <c r="H117">
        <v>0</v>
      </c>
      <c r="I117">
        <v>0</v>
      </c>
      <c r="J117" s="1">
        <v>0</v>
      </c>
      <c r="K117" s="1">
        <v>0</v>
      </c>
      <c r="L117" s="1">
        <v>0</v>
      </c>
    </row>
    <row r="118" spans="1:12" x14ac:dyDescent="0.25">
      <c r="A118" t="s">
        <v>446</v>
      </c>
      <c r="B118">
        <v>2030</v>
      </c>
      <c r="C118" t="s">
        <v>64</v>
      </c>
      <c r="D118" t="s">
        <v>276</v>
      </c>
      <c r="E118" t="s">
        <v>277</v>
      </c>
      <c r="F118">
        <v>0</v>
      </c>
      <c r="G118">
        <v>0</v>
      </c>
      <c r="H118">
        <v>0</v>
      </c>
      <c r="I118">
        <v>0</v>
      </c>
      <c r="J118" s="1">
        <v>0</v>
      </c>
      <c r="K118" s="1">
        <v>0</v>
      </c>
      <c r="L118" s="1">
        <v>0</v>
      </c>
    </row>
    <row r="119" spans="1:12" x14ac:dyDescent="0.25">
      <c r="A119" t="s">
        <v>446</v>
      </c>
      <c r="B119">
        <v>2030</v>
      </c>
      <c r="C119" t="s">
        <v>64</v>
      </c>
      <c r="D119" t="s">
        <v>278</v>
      </c>
      <c r="E119" t="s">
        <v>279</v>
      </c>
      <c r="F119">
        <v>0</v>
      </c>
      <c r="G119">
        <v>0</v>
      </c>
      <c r="H119">
        <v>0</v>
      </c>
      <c r="I119">
        <v>0</v>
      </c>
      <c r="J119" s="1">
        <v>0</v>
      </c>
      <c r="K119" s="1">
        <v>0</v>
      </c>
      <c r="L119" s="1">
        <v>0</v>
      </c>
    </row>
    <row r="120" spans="1:12" x14ac:dyDescent="0.25">
      <c r="A120" t="s">
        <v>446</v>
      </c>
      <c r="B120">
        <v>2030</v>
      </c>
      <c r="C120" t="s">
        <v>64</v>
      </c>
      <c r="D120" t="s">
        <v>280</v>
      </c>
      <c r="E120" t="s">
        <v>281</v>
      </c>
      <c r="F120">
        <v>0</v>
      </c>
      <c r="G120">
        <v>0</v>
      </c>
      <c r="H120">
        <v>0</v>
      </c>
      <c r="I120">
        <v>0</v>
      </c>
      <c r="J120" s="1">
        <v>0</v>
      </c>
      <c r="K120" s="1">
        <v>0</v>
      </c>
      <c r="L120" s="1">
        <v>0</v>
      </c>
    </row>
    <row r="121" spans="1:12" x14ac:dyDescent="0.25">
      <c r="A121" t="s">
        <v>446</v>
      </c>
      <c r="B121">
        <v>2030</v>
      </c>
      <c r="C121" t="s">
        <v>64</v>
      </c>
      <c r="D121" t="s">
        <v>282</v>
      </c>
      <c r="E121" t="s">
        <v>283</v>
      </c>
      <c r="F121">
        <v>0</v>
      </c>
      <c r="G121">
        <v>0</v>
      </c>
      <c r="H121">
        <v>0</v>
      </c>
      <c r="I121">
        <v>0</v>
      </c>
      <c r="J121" s="1">
        <v>0</v>
      </c>
      <c r="K121" s="1">
        <v>0</v>
      </c>
      <c r="L121" s="1">
        <v>0</v>
      </c>
    </row>
    <row r="122" spans="1:12" x14ac:dyDescent="0.25">
      <c r="A122" t="s">
        <v>446</v>
      </c>
      <c r="B122">
        <v>2030</v>
      </c>
      <c r="C122" t="s">
        <v>64</v>
      </c>
      <c r="D122" t="s">
        <v>284</v>
      </c>
      <c r="E122" t="s">
        <v>285</v>
      </c>
      <c r="F122">
        <v>0</v>
      </c>
      <c r="G122">
        <v>0</v>
      </c>
      <c r="H122">
        <v>0</v>
      </c>
      <c r="I122">
        <v>0</v>
      </c>
      <c r="J122" s="1">
        <v>0</v>
      </c>
      <c r="K122" s="1">
        <v>0</v>
      </c>
      <c r="L122" s="1">
        <v>0</v>
      </c>
    </row>
    <row r="123" spans="1:12" x14ac:dyDescent="0.25">
      <c r="A123" t="s">
        <v>446</v>
      </c>
      <c r="B123">
        <v>2030</v>
      </c>
      <c r="C123" t="s">
        <v>64</v>
      </c>
      <c r="D123" t="s">
        <v>286</v>
      </c>
      <c r="E123" t="s">
        <v>287</v>
      </c>
      <c r="F123">
        <v>0</v>
      </c>
      <c r="G123">
        <v>0</v>
      </c>
      <c r="H123">
        <v>0</v>
      </c>
      <c r="I123">
        <v>0</v>
      </c>
      <c r="J123" s="1">
        <v>0</v>
      </c>
      <c r="K123" s="1">
        <v>0</v>
      </c>
      <c r="L123" s="1">
        <v>0</v>
      </c>
    </row>
    <row r="124" spans="1:12" x14ac:dyDescent="0.25">
      <c r="A124" t="s">
        <v>446</v>
      </c>
      <c r="B124">
        <v>2030</v>
      </c>
      <c r="C124" t="s">
        <v>64</v>
      </c>
      <c r="D124" t="s">
        <v>61</v>
      </c>
      <c r="E124" t="s">
        <v>288</v>
      </c>
      <c r="F124">
        <v>4.01</v>
      </c>
      <c r="G124">
        <v>43.47</v>
      </c>
      <c r="H124">
        <v>6.98</v>
      </c>
      <c r="I124">
        <v>4.88</v>
      </c>
      <c r="J124" s="1">
        <v>2760</v>
      </c>
      <c r="K124" s="1">
        <v>192</v>
      </c>
      <c r="L124" s="1">
        <v>135</v>
      </c>
    </row>
    <row r="125" spans="1:12" x14ac:dyDescent="0.25">
      <c r="A125" t="s">
        <v>446</v>
      </c>
      <c r="B125">
        <v>2030</v>
      </c>
      <c r="C125" t="s">
        <v>64</v>
      </c>
      <c r="D125" t="s">
        <v>289</v>
      </c>
      <c r="E125" t="s">
        <v>290</v>
      </c>
      <c r="F125">
        <v>0</v>
      </c>
      <c r="G125">
        <v>0</v>
      </c>
      <c r="H125">
        <v>0</v>
      </c>
      <c r="I125">
        <v>0</v>
      </c>
      <c r="J125" s="1">
        <v>0</v>
      </c>
      <c r="K125" s="1">
        <v>0</v>
      </c>
      <c r="L125" s="1">
        <v>0</v>
      </c>
    </row>
    <row r="126" spans="1:12" x14ac:dyDescent="0.25">
      <c r="A126" t="s">
        <v>446</v>
      </c>
      <c r="B126">
        <v>2030</v>
      </c>
      <c r="C126" t="s">
        <v>64</v>
      </c>
      <c r="D126" t="s">
        <v>291</v>
      </c>
      <c r="E126" t="s">
        <v>292</v>
      </c>
      <c r="F126">
        <v>0.73</v>
      </c>
      <c r="G126">
        <v>31.38</v>
      </c>
      <c r="H126">
        <v>1.17</v>
      </c>
      <c r="I126">
        <v>1.36</v>
      </c>
      <c r="J126" s="1">
        <v>494</v>
      </c>
      <c r="K126" s="1">
        <v>5.79</v>
      </c>
      <c r="L126" s="1">
        <v>6.72</v>
      </c>
    </row>
    <row r="127" spans="1:12" x14ac:dyDescent="0.25">
      <c r="A127" t="s">
        <v>446</v>
      </c>
      <c r="B127">
        <v>2030</v>
      </c>
      <c r="C127" t="s">
        <v>64</v>
      </c>
      <c r="D127" t="s">
        <v>293</v>
      </c>
      <c r="E127" t="s">
        <v>294</v>
      </c>
      <c r="F127">
        <v>1.72</v>
      </c>
      <c r="G127">
        <v>34.75</v>
      </c>
      <c r="H127">
        <v>2.82</v>
      </c>
      <c r="I127">
        <v>2.17</v>
      </c>
      <c r="J127" s="1">
        <v>33.200000000000003</v>
      </c>
      <c r="K127" s="1">
        <v>0.93400000000000005</v>
      </c>
      <c r="L127" s="1">
        <v>0.71899999999999997</v>
      </c>
    </row>
    <row r="128" spans="1:12" x14ac:dyDescent="0.25">
      <c r="A128" t="s">
        <v>446</v>
      </c>
      <c r="B128">
        <v>2030</v>
      </c>
      <c r="C128" t="s">
        <v>64</v>
      </c>
      <c r="D128" t="s">
        <v>295</v>
      </c>
      <c r="E128" t="s">
        <v>296</v>
      </c>
      <c r="F128">
        <v>10.43</v>
      </c>
      <c r="G128">
        <v>51.99</v>
      </c>
      <c r="H128">
        <v>19.14</v>
      </c>
      <c r="I128">
        <v>8.1199999999999992</v>
      </c>
      <c r="J128" s="1">
        <v>1430</v>
      </c>
      <c r="K128" s="1">
        <v>273</v>
      </c>
      <c r="L128" s="1">
        <v>116</v>
      </c>
    </row>
    <row r="129" spans="1:12" x14ac:dyDescent="0.25">
      <c r="A129" t="s">
        <v>446</v>
      </c>
      <c r="B129">
        <v>2030</v>
      </c>
      <c r="C129" t="s">
        <v>64</v>
      </c>
      <c r="D129" t="s">
        <v>297</v>
      </c>
      <c r="E129" t="s">
        <v>298</v>
      </c>
      <c r="F129">
        <v>0</v>
      </c>
      <c r="G129">
        <v>0</v>
      </c>
      <c r="H129">
        <v>0</v>
      </c>
      <c r="I129">
        <v>0</v>
      </c>
      <c r="J129" s="1">
        <v>0</v>
      </c>
      <c r="K129" s="1">
        <v>0</v>
      </c>
      <c r="L129" s="1">
        <v>0</v>
      </c>
    </row>
    <row r="130" spans="1:12" x14ac:dyDescent="0.25">
      <c r="A130" t="s">
        <v>446</v>
      </c>
      <c r="B130">
        <v>2030</v>
      </c>
      <c r="C130" t="s">
        <v>64</v>
      </c>
      <c r="D130" t="s">
        <v>299</v>
      </c>
      <c r="E130" t="s">
        <v>300</v>
      </c>
      <c r="F130">
        <v>2.95</v>
      </c>
      <c r="G130">
        <v>39.04</v>
      </c>
      <c r="H130">
        <v>4.84</v>
      </c>
      <c r="I130">
        <v>3.55</v>
      </c>
      <c r="J130" s="1">
        <v>459</v>
      </c>
      <c r="K130" s="1">
        <v>22.2</v>
      </c>
      <c r="L130" s="1">
        <v>16.3</v>
      </c>
    </row>
    <row r="131" spans="1:12" x14ac:dyDescent="0.25">
      <c r="A131" t="s">
        <v>446</v>
      </c>
      <c r="B131">
        <v>2030</v>
      </c>
      <c r="C131" t="s">
        <v>64</v>
      </c>
      <c r="D131" t="s">
        <v>301</v>
      </c>
      <c r="E131" t="s">
        <v>302</v>
      </c>
      <c r="F131">
        <v>0</v>
      </c>
      <c r="G131">
        <v>0</v>
      </c>
      <c r="H131">
        <v>0</v>
      </c>
      <c r="I131">
        <v>0</v>
      </c>
      <c r="J131" s="1">
        <v>0</v>
      </c>
      <c r="K131" s="1">
        <v>0</v>
      </c>
      <c r="L131" s="1">
        <v>0</v>
      </c>
    </row>
    <row r="132" spans="1:12" x14ac:dyDescent="0.25">
      <c r="A132" t="s">
        <v>446</v>
      </c>
      <c r="B132">
        <v>2030</v>
      </c>
      <c r="C132" t="s">
        <v>64</v>
      </c>
      <c r="D132" t="s">
        <v>303</v>
      </c>
      <c r="E132" t="s">
        <v>304</v>
      </c>
      <c r="F132">
        <v>9.5</v>
      </c>
      <c r="G132">
        <v>48.02</v>
      </c>
      <c r="H132">
        <v>16.18</v>
      </c>
      <c r="I132">
        <v>6.51</v>
      </c>
      <c r="J132" s="1">
        <v>272</v>
      </c>
      <c r="K132" s="1">
        <v>44</v>
      </c>
      <c r="L132" s="1">
        <v>17.7</v>
      </c>
    </row>
    <row r="133" spans="1:12" x14ac:dyDescent="0.25">
      <c r="A133" t="s">
        <v>446</v>
      </c>
      <c r="B133">
        <v>2030</v>
      </c>
      <c r="C133" t="s">
        <v>64</v>
      </c>
      <c r="D133" t="s">
        <v>305</v>
      </c>
      <c r="E133" t="s">
        <v>306</v>
      </c>
      <c r="F133">
        <v>2.78</v>
      </c>
      <c r="G133">
        <v>40.65</v>
      </c>
      <c r="H133">
        <v>4.5199999999999996</v>
      </c>
      <c r="I133">
        <v>3.88</v>
      </c>
      <c r="J133" s="1">
        <v>482</v>
      </c>
      <c r="K133" s="1">
        <v>21.8</v>
      </c>
      <c r="L133" s="1">
        <v>18.7</v>
      </c>
    </row>
    <row r="134" spans="1:12" x14ac:dyDescent="0.25">
      <c r="A134" t="s">
        <v>446</v>
      </c>
      <c r="B134">
        <v>2030</v>
      </c>
      <c r="C134" t="s">
        <v>64</v>
      </c>
      <c r="D134" t="s">
        <v>307</v>
      </c>
      <c r="E134" t="s">
        <v>308</v>
      </c>
      <c r="F134">
        <v>0</v>
      </c>
      <c r="G134">
        <v>0</v>
      </c>
      <c r="H134">
        <v>0</v>
      </c>
      <c r="I134">
        <v>0</v>
      </c>
      <c r="J134" s="1">
        <v>0</v>
      </c>
      <c r="K134" s="1">
        <v>0</v>
      </c>
      <c r="L134" s="1">
        <v>0</v>
      </c>
    </row>
    <row r="135" spans="1:12" x14ac:dyDescent="0.25">
      <c r="A135" t="s">
        <v>446</v>
      </c>
      <c r="B135">
        <v>2030</v>
      </c>
      <c r="C135" t="s">
        <v>64</v>
      </c>
      <c r="D135" t="s">
        <v>50</v>
      </c>
      <c r="E135" t="s">
        <v>309</v>
      </c>
      <c r="F135">
        <v>0</v>
      </c>
      <c r="G135">
        <v>21.99</v>
      </c>
      <c r="H135">
        <v>0</v>
      </c>
      <c r="I135">
        <v>0.01</v>
      </c>
      <c r="J135" s="1">
        <v>139</v>
      </c>
      <c r="K135" s="1">
        <v>0</v>
      </c>
      <c r="L135" s="1">
        <v>1.95E-2</v>
      </c>
    </row>
    <row r="136" spans="1:12" x14ac:dyDescent="0.25">
      <c r="A136" t="s">
        <v>446</v>
      </c>
      <c r="B136">
        <v>2030</v>
      </c>
      <c r="C136" t="s">
        <v>64</v>
      </c>
      <c r="D136" t="s">
        <v>310</v>
      </c>
      <c r="E136" t="s">
        <v>311</v>
      </c>
      <c r="F136">
        <v>0</v>
      </c>
      <c r="G136">
        <v>0</v>
      </c>
      <c r="H136">
        <v>0</v>
      </c>
      <c r="I136">
        <v>0</v>
      </c>
      <c r="J136" s="1">
        <v>0</v>
      </c>
      <c r="K136" s="1">
        <v>0</v>
      </c>
      <c r="L136" s="1">
        <v>0</v>
      </c>
    </row>
    <row r="137" spans="1:12" x14ac:dyDescent="0.25">
      <c r="A137" t="s">
        <v>446</v>
      </c>
      <c r="B137">
        <v>2030</v>
      </c>
      <c r="C137" t="s">
        <v>64</v>
      </c>
      <c r="D137" t="s">
        <v>312</v>
      </c>
      <c r="E137" t="s">
        <v>313</v>
      </c>
      <c r="F137">
        <v>0.34</v>
      </c>
      <c r="G137">
        <v>32.79</v>
      </c>
      <c r="H137">
        <v>0.51</v>
      </c>
      <c r="I137">
        <v>1.55</v>
      </c>
      <c r="J137" s="1">
        <v>3.29</v>
      </c>
      <c r="K137" s="1">
        <v>1.6799999999999999E-2</v>
      </c>
      <c r="L137" s="1">
        <v>5.0799999999999998E-2</v>
      </c>
    </row>
    <row r="138" spans="1:12" x14ac:dyDescent="0.25">
      <c r="A138" t="s">
        <v>446</v>
      </c>
      <c r="B138">
        <v>2030</v>
      </c>
      <c r="C138" t="s">
        <v>64</v>
      </c>
      <c r="D138" t="s">
        <v>314</v>
      </c>
      <c r="E138" t="s">
        <v>315</v>
      </c>
      <c r="F138">
        <v>1.1200000000000001</v>
      </c>
      <c r="G138">
        <v>35.46</v>
      </c>
      <c r="H138">
        <v>1.66</v>
      </c>
      <c r="I138">
        <v>2.2000000000000002</v>
      </c>
      <c r="J138" s="1">
        <v>32.1</v>
      </c>
      <c r="K138" s="1">
        <v>0.53300000000000003</v>
      </c>
      <c r="L138" s="1">
        <v>0.70499999999999996</v>
      </c>
    </row>
    <row r="139" spans="1:12" x14ac:dyDescent="0.25">
      <c r="A139" t="s">
        <v>446</v>
      </c>
      <c r="B139">
        <v>2030</v>
      </c>
      <c r="C139" t="s">
        <v>64</v>
      </c>
      <c r="D139" t="s">
        <v>40</v>
      </c>
      <c r="E139" t="s">
        <v>316</v>
      </c>
      <c r="F139">
        <v>1.1599999999999999</v>
      </c>
      <c r="G139">
        <v>34.08</v>
      </c>
      <c r="H139">
        <v>1.86</v>
      </c>
      <c r="I139">
        <v>1.98</v>
      </c>
      <c r="J139" s="1">
        <v>67.400000000000006</v>
      </c>
      <c r="K139" s="1">
        <v>1.26</v>
      </c>
      <c r="L139" s="1">
        <v>1.33</v>
      </c>
    </row>
    <row r="140" spans="1:12" x14ac:dyDescent="0.25">
      <c r="A140" t="s">
        <v>446</v>
      </c>
      <c r="B140">
        <v>2030</v>
      </c>
      <c r="C140" t="s">
        <v>64</v>
      </c>
      <c r="D140" t="s">
        <v>317</v>
      </c>
      <c r="E140" t="s">
        <v>318</v>
      </c>
      <c r="F140">
        <v>8.92</v>
      </c>
      <c r="G140">
        <v>52.43</v>
      </c>
      <c r="H140">
        <v>14.3</v>
      </c>
      <c r="I140">
        <v>8.06</v>
      </c>
      <c r="J140" s="1">
        <v>83.5</v>
      </c>
      <c r="K140" s="1">
        <v>11.9</v>
      </c>
      <c r="L140" s="1">
        <v>6.73</v>
      </c>
    </row>
    <row r="141" spans="1:12" x14ac:dyDescent="0.25">
      <c r="A141" t="s">
        <v>446</v>
      </c>
      <c r="B141">
        <v>2030</v>
      </c>
      <c r="C141" t="s">
        <v>64</v>
      </c>
      <c r="D141" t="s">
        <v>319</v>
      </c>
      <c r="E141" t="s">
        <v>320</v>
      </c>
      <c r="F141">
        <v>6.03</v>
      </c>
      <c r="G141">
        <v>43.21</v>
      </c>
      <c r="H141">
        <v>9.89</v>
      </c>
      <c r="I141">
        <v>4.93</v>
      </c>
      <c r="J141" s="1">
        <v>18400</v>
      </c>
      <c r="K141" s="1">
        <v>1820</v>
      </c>
      <c r="L141" s="1">
        <v>909</v>
      </c>
    </row>
    <row r="142" spans="1:12" x14ac:dyDescent="0.25">
      <c r="A142" t="s">
        <v>446</v>
      </c>
      <c r="B142">
        <v>2030</v>
      </c>
      <c r="C142" t="s">
        <v>64</v>
      </c>
      <c r="D142" t="s">
        <v>321</v>
      </c>
      <c r="E142" t="s">
        <v>322</v>
      </c>
      <c r="F142">
        <v>0</v>
      </c>
      <c r="G142">
        <v>0</v>
      </c>
      <c r="H142">
        <v>0</v>
      </c>
      <c r="I142">
        <v>0</v>
      </c>
      <c r="J142" s="1">
        <v>0</v>
      </c>
      <c r="K142" s="1">
        <v>0</v>
      </c>
      <c r="L142" s="1">
        <v>0</v>
      </c>
    </row>
    <row r="143" spans="1:12" x14ac:dyDescent="0.25">
      <c r="A143" t="s">
        <v>446</v>
      </c>
      <c r="B143">
        <v>2030</v>
      </c>
      <c r="C143" t="s">
        <v>64</v>
      </c>
      <c r="D143" t="s">
        <v>323</v>
      </c>
      <c r="E143" t="s">
        <v>324</v>
      </c>
      <c r="F143">
        <v>0</v>
      </c>
      <c r="G143">
        <v>0</v>
      </c>
      <c r="H143">
        <v>0</v>
      </c>
      <c r="I143">
        <v>0</v>
      </c>
      <c r="J143" s="1">
        <v>0</v>
      </c>
      <c r="K143" s="1">
        <v>0</v>
      </c>
      <c r="L143" s="1">
        <v>0</v>
      </c>
    </row>
    <row r="144" spans="1:12" x14ac:dyDescent="0.25">
      <c r="A144" t="s">
        <v>446</v>
      </c>
      <c r="B144">
        <v>2030</v>
      </c>
      <c r="C144" t="s">
        <v>64</v>
      </c>
      <c r="D144" t="s">
        <v>325</v>
      </c>
      <c r="E144" t="s">
        <v>326</v>
      </c>
      <c r="F144">
        <v>3.88</v>
      </c>
      <c r="G144">
        <v>36.57</v>
      </c>
      <c r="H144">
        <v>6.7</v>
      </c>
      <c r="I144">
        <v>2.64</v>
      </c>
      <c r="J144" s="1">
        <v>304</v>
      </c>
      <c r="K144" s="1">
        <v>20.399999999999999</v>
      </c>
      <c r="L144" s="1">
        <v>8.0299999999999994</v>
      </c>
    </row>
    <row r="145" spans="1:12" x14ac:dyDescent="0.25">
      <c r="A145" t="s">
        <v>446</v>
      </c>
      <c r="B145">
        <v>2030</v>
      </c>
      <c r="C145" t="s">
        <v>64</v>
      </c>
      <c r="D145" t="s">
        <v>327</v>
      </c>
      <c r="E145" t="s">
        <v>328</v>
      </c>
      <c r="F145">
        <v>0.3</v>
      </c>
      <c r="G145">
        <v>23.06</v>
      </c>
      <c r="H145">
        <v>0.47</v>
      </c>
      <c r="I145">
        <v>0.53</v>
      </c>
      <c r="J145" s="1">
        <v>702</v>
      </c>
      <c r="K145" s="1">
        <v>3.32</v>
      </c>
      <c r="L145" s="1">
        <v>3.73</v>
      </c>
    </row>
    <row r="146" spans="1:12" x14ac:dyDescent="0.25">
      <c r="A146" t="s">
        <v>446</v>
      </c>
      <c r="B146">
        <v>2030</v>
      </c>
      <c r="C146" t="s">
        <v>64</v>
      </c>
      <c r="D146" t="s">
        <v>56</v>
      </c>
      <c r="E146" t="s">
        <v>329</v>
      </c>
      <c r="F146">
        <v>0</v>
      </c>
      <c r="G146">
        <v>0</v>
      </c>
      <c r="H146">
        <v>0</v>
      </c>
      <c r="I146">
        <v>0</v>
      </c>
      <c r="J146" s="1">
        <v>0</v>
      </c>
      <c r="K146" s="1">
        <v>0</v>
      </c>
      <c r="L146" s="1">
        <v>0</v>
      </c>
    </row>
    <row r="147" spans="1:12" x14ac:dyDescent="0.25">
      <c r="A147" t="s">
        <v>446</v>
      </c>
      <c r="B147">
        <v>2030</v>
      </c>
      <c r="C147" t="s">
        <v>64</v>
      </c>
      <c r="D147" t="s">
        <v>43</v>
      </c>
      <c r="E147" t="s">
        <v>330</v>
      </c>
      <c r="F147">
        <v>1.29</v>
      </c>
      <c r="G147">
        <v>34.68</v>
      </c>
      <c r="H147">
        <v>2.13</v>
      </c>
      <c r="I147">
        <v>2.14</v>
      </c>
      <c r="J147" s="1">
        <v>6320</v>
      </c>
      <c r="K147" s="1">
        <v>135</v>
      </c>
      <c r="L147" s="1">
        <v>135</v>
      </c>
    </row>
    <row r="148" spans="1:12" x14ac:dyDescent="0.25">
      <c r="A148" t="s">
        <v>446</v>
      </c>
      <c r="B148">
        <v>2030</v>
      </c>
      <c r="C148" t="s">
        <v>64</v>
      </c>
      <c r="D148" t="s">
        <v>331</v>
      </c>
      <c r="E148" t="s">
        <v>332</v>
      </c>
      <c r="F148">
        <v>4.84</v>
      </c>
      <c r="G148">
        <v>43.99</v>
      </c>
      <c r="H148">
        <v>8.39</v>
      </c>
      <c r="I148">
        <v>4.99</v>
      </c>
      <c r="J148" s="1">
        <v>111</v>
      </c>
      <c r="K148" s="1">
        <v>9.35</v>
      </c>
      <c r="L148" s="1">
        <v>5.57</v>
      </c>
    </row>
    <row r="149" spans="1:12" x14ac:dyDescent="0.25">
      <c r="A149" t="s">
        <v>446</v>
      </c>
      <c r="B149">
        <v>2030</v>
      </c>
      <c r="C149" t="s">
        <v>64</v>
      </c>
      <c r="D149" t="s">
        <v>333</v>
      </c>
      <c r="E149" t="s">
        <v>334</v>
      </c>
      <c r="F149">
        <v>0</v>
      </c>
      <c r="G149">
        <v>0</v>
      </c>
      <c r="H149">
        <v>0</v>
      </c>
      <c r="I149">
        <v>0</v>
      </c>
      <c r="J149" s="1">
        <v>0</v>
      </c>
      <c r="K149" s="1">
        <v>0</v>
      </c>
      <c r="L149" s="1">
        <v>0</v>
      </c>
    </row>
    <row r="150" spans="1:12" x14ac:dyDescent="0.25">
      <c r="A150" t="s">
        <v>446</v>
      </c>
      <c r="B150">
        <v>2030</v>
      </c>
      <c r="C150" t="s">
        <v>64</v>
      </c>
      <c r="D150" t="s">
        <v>335</v>
      </c>
      <c r="E150" t="s">
        <v>336</v>
      </c>
      <c r="F150">
        <v>17.66</v>
      </c>
      <c r="G150">
        <v>57.67</v>
      </c>
      <c r="H150">
        <v>30.51</v>
      </c>
      <c r="I150">
        <v>9.7799999999999994</v>
      </c>
      <c r="J150" s="1">
        <v>33.5</v>
      </c>
      <c r="K150" s="1">
        <v>10.199999999999999</v>
      </c>
      <c r="L150" s="1">
        <v>3.28</v>
      </c>
    </row>
    <row r="151" spans="1:12" x14ac:dyDescent="0.25">
      <c r="A151" t="s">
        <v>446</v>
      </c>
      <c r="B151">
        <v>2030</v>
      </c>
      <c r="C151" t="s">
        <v>64</v>
      </c>
      <c r="D151" t="s">
        <v>337</v>
      </c>
      <c r="E151" t="s">
        <v>338</v>
      </c>
      <c r="F151">
        <v>7.11</v>
      </c>
      <c r="G151">
        <v>45.34</v>
      </c>
      <c r="H151">
        <v>12.67</v>
      </c>
      <c r="I151">
        <v>5.46</v>
      </c>
      <c r="J151" s="1">
        <v>12.2</v>
      </c>
      <c r="K151" s="1">
        <v>1.54</v>
      </c>
      <c r="L151" s="1">
        <v>0.66400000000000003</v>
      </c>
    </row>
    <row r="152" spans="1:12" x14ac:dyDescent="0.25">
      <c r="A152" t="s">
        <v>446</v>
      </c>
      <c r="B152">
        <v>2030</v>
      </c>
      <c r="C152" t="s">
        <v>64</v>
      </c>
      <c r="D152" t="s">
        <v>339</v>
      </c>
      <c r="E152" t="s">
        <v>340</v>
      </c>
      <c r="F152">
        <v>1.72</v>
      </c>
      <c r="G152">
        <v>35.979999999999997</v>
      </c>
      <c r="H152">
        <v>2.83</v>
      </c>
      <c r="I152">
        <v>2.48</v>
      </c>
      <c r="J152" s="1">
        <v>659</v>
      </c>
      <c r="K152" s="1">
        <v>18.600000000000001</v>
      </c>
      <c r="L152" s="1">
        <v>16.3</v>
      </c>
    </row>
    <row r="153" spans="1:12" x14ac:dyDescent="0.25">
      <c r="A153" t="s">
        <v>446</v>
      </c>
      <c r="B153">
        <v>2030</v>
      </c>
      <c r="C153" t="s">
        <v>64</v>
      </c>
      <c r="D153" t="s">
        <v>341</v>
      </c>
      <c r="E153" t="s">
        <v>342</v>
      </c>
      <c r="F153">
        <v>0</v>
      </c>
      <c r="G153">
        <v>0</v>
      </c>
      <c r="H153">
        <v>0</v>
      </c>
      <c r="I153">
        <v>0</v>
      </c>
      <c r="J153" s="1">
        <v>0</v>
      </c>
      <c r="K153" s="1">
        <v>0</v>
      </c>
      <c r="L153" s="1">
        <v>0</v>
      </c>
    </row>
    <row r="154" spans="1:12" x14ac:dyDescent="0.25">
      <c r="A154" t="s">
        <v>446</v>
      </c>
      <c r="B154">
        <v>2030</v>
      </c>
      <c r="C154" t="s">
        <v>64</v>
      </c>
      <c r="D154" t="s">
        <v>343</v>
      </c>
      <c r="E154" t="s">
        <v>344</v>
      </c>
      <c r="F154">
        <v>1.61</v>
      </c>
      <c r="G154">
        <v>35.35</v>
      </c>
      <c r="H154">
        <v>2.7</v>
      </c>
      <c r="I154">
        <v>2.31</v>
      </c>
      <c r="J154" s="1">
        <v>3480</v>
      </c>
      <c r="K154" s="1">
        <v>93.8</v>
      </c>
      <c r="L154" s="1">
        <v>80.5</v>
      </c>
    </row>
    <row r="155" spans="1:12" x14ac:dyDescent="0.25">
      <c r="A155" t="s">
        <v>446</v>
      </c>
      <c r="B155">
        <v>2030</v>
      </c>
      <c r="C155" t="s">
        <v>64</v>
      </c>
      <c r="D155" t="s">
        <v>46</v>
      </c>
      <c r="E155" t="s">
        <v>345</v>
      </c>
      <c r="F155">
        <v>1.21</v>
      </c>
      <c r="G155">
        <v>32.43</v>
      </c>
      <c r="H155">
        <v>2.0099999999999998</v>
      </c>
      <c r="I155">
        <v>1.69</v>
      </c>
      <c r="J155" s="1">
        <v>17800</v>
      </c>
      <c r="K155" s="1">
        <v>357</v>
      </c>
      <c r="L155" s="1">
        <v>301</v>
      </c>
    </row>
    <row r="156" spans="1:12" x14ac:dyDescent="0.25">
      <c r="A156" t="s">
        <v>446</v>
      </c>
      <c r="B156">
        <v>2030</v>
      </c>
      <c r="C156" t="s">
        <v>64</v>
      </c>
      <c r="D156" t="s">
        <v>346</v>
      </c>
      <c r="E156" t="s">
        <v>347</v>
      </c>
      <c r="F156">
        <v>0</v>
      </c>
      <c r="G156">
        <v>0</v>
      </c>
      <c r="H156">
        <v>0</v>
      </c>
      <c r="I156">
        <v>0</v>
      </c>
      <c r="J156" s="1">
        <v>0</v>
      </c>
      <c r="K156" s="1">
        <v>0</v>
      </c>
      <c r="L156" s="1">
        <v>0</v>
      </c>
    </row>
    <row r="157" spans="1:12" x14ac:dyDescent="0.25">
      <c r="A157" t="s">
        <v>446</v>
      </c>
      <c r="B157">
        <v>2030</v>
      </c>
      <c r="C157" t="s">
        <v>64</v>
      </c>
      <c r="D157" t="s">
        <v>348</v>
      </c>
      <c r="E157" t="s">
        <v>349</v>
      </c>
      <c r="F157">
        <v>0</v>
      </c>
      <c r="G157">
        <v>0</v>
      </c>
      <c r="H157">
        <v>0</v>
      </c>
      <c r="I157">
        <v>0</v>
      </c>
      <c r="J157" s="1">
        <v>0</v>
      </c>
      <c r="K157" s="1">
        <v>0</v>
      </c>
      <c r="L157" s="1">
        <v>0</v>
      </c>
    </row>
    <row r="158" spans="1:12" x14ac:dyDescent="0.25">
      <c r="A158" t="s">
        <v>446</v>
      </c>
      <c r="B158">
        <v>2030</v>
      </c>
      <c r="C158" t="s">
        <v>64</v>
      </c>
      <c r="D158" t="s">
        <v>350</v>
      </c>
      <c r="E158" t="s">
        <v>351</v>
      </c>
      <c r="F158">
        <v>0</v>
      </c>
      <c r="G158">
        <v>0</v>
      </c>
      <c r="H158">
        <v>0</v>
      </c>
      <c r="I158">
        <v>0</v>
      </c>
      <c r="J158" s="1">
        <v>0</v>
      </c>
      <c r="K158" s="1">
        <v>0</v>
      </c>
      <c r="L158" s="1">
        <v>0</v>
      </c>
    </row>
    <row r="159" spans="1:12" x14ac:dyDescent="0.25">
      <c r="A159" t="s">
        <v>446</v>
      </c>
      <c r="B159">
        <v>2030</v>
      </c>
      <c r="C159" t="s">
        <v>64</v>
      </c>
      <c r="D159" t="s">
        <v>352</v>
      </c>
      <c r="E159" t="s">
        <v>353</v>
      </c>
      <c r="F159">
        <v>0</v>
      </c>
      <c r="G159">
        <v>0</v>
      </c>
      <c r="H159">
        <v>0</v>
      </c>
      <c r="I159">
        <v>0</v>
      </c>
      <c r="J159" s="1">
        <v>0</v>
      </c>
      <c r="K159" s="1">
        <v>0</v>
      </c>
      <c r="L159" s="1">
        <v>0</v>
      </c>
    </row>
    <row r="160" spans="1:12" x14ac:dyDescent="0.25">
      <c r="A160" t="s">
        <v>446</v>
      </c>
      <c r="B160">
        <v>2030</v>
      </c>
      <c r="C160" t="s">
        <v>64</v>
      </c>
      <c r="D160" t="s">
        <v>354</v>
      </c>
      <c r="E160" t="s">
        <v>355</v>
      </c>
      <c r="F160">
        <v>0</v>
      </c>
      <c r="G160">
        <v>0</v>
      </c>
      <c r="H160">
        <v>0</v>
      </c>
      <c r="I160">
        <v>0</v>
      </c>
      <c r="J160" s="1">
        <v>0</v>
      </c>
      <c r="K160" s="1">
        <v>0</v>
      </c>
      <c r="L160" s="1">
        <v>0</v>
      </c>
    </row>
    <row r="161" spans="1:12" x14ac:dyDescent="0.25">
      <c r="A161" t="s">
        <v>446</v>
      </c>
      <c r="B161">
        <v>2030</v>
      </c>
      <c r="C161" t="s">
        <v>64</v>
      </c>
      <c r="D161" t="s">
        <v>356</v>
      </c>
      <c r="E161" t="s">
        <v>357</v>
      </c>
      <c r="F161">
        <v>2.16</v>
      </c>
      <c r="G161">
        <v>39.1</v>
      </c>
      <c r="H161">
        <v>3.4</v>
      </c>
      <c r="I161">
        <v>3.32</v>
      </c>
      <c r="J161" s="1">
        <v>1560</v>
      </c>
      <c r="K161" s="1">
        <v>53</v>
      </c>
      <c r="L161" s="1">
        <v>51.8</v>
      </c>
    </row>
    <row r="162" spans="1:12" x14ac:dyDescent="0.25">
      <c r="A162" t="s">
        <v>446</v>
      </c>
      <c r="B162">
        <v>2030</v>
      </c>
      <c r="C162" t="s">
        <v>64</v>
      </c>
      <c r="D162" t="s">
        <v>358</v>
      </c>
      <c r="E162" t="s">
        <v>359</v>
      </c>
      <c r="F162">
        <v>0</v>
      </c>
      <c r="G162">
        <v>0</v>
      </c>
      <c r="H162">
        <v>0</v>
      </c>
      <c r="I162">
        <v>0</v>
      </c>
      <c r="J162" s="1">
        <v>0</v>
      </c>
      <c r="K162" s="1">
        <v>0</v>
      </c>
      <c r="L162" s="1">
        <v>0</v>
      </c>
    </row>
    <row r="163" spans="1:12" x14ac:dyDescent="0.25">
      <c r="A163" t="s">
        <v>446</v>
      </c>
      <c r="B163">
        <v>2030</v>
      </c>
      <c r="C163" t="s">
        <v>64</v>
      </c>
      <c r="D163" t="s">
        <v>360</v>
      </c>
      <c r="E163" t="s">
        <v>361</v>
      </c>
      <c r="F163">
        <v>1.64</v>
      </c>
      <c r="G163">
        <v>35.409999999999997</v>
      </c>
      <c r="H163">
        <v>2.72</v>
      </c>
      <c r="I163">
        <v>2.3199999999999998</v>
      </c>
      <c r="J163" s="1">
        <v>1770</v>
      </c>
      <c r="K163" s="1">
        <v>48.3</v>
      </c>
      <c r="L163" s="1">
        <v>41.2</v>
      </c>
    </row>
    <row r="164" spans="1:12" x14ac:dyDescent="0.25">
      <c r="A164" t="s">
        <v>446</v>
      </c>
      <c r="B164">
        <v>2030</v>
      </c>
      <c r="C164" t="s">
        <v>64</v>
      </c>
      <c r="D164" t="s">
        <v>362</v>
      </c>
      <c r="E164" t="s">
        <v>363</v>
      </c>
      <c r="F164">
        <v>0</v>
      </c>
      <c r="G164">
        <v>0</v>
      </c>
      <c r="H164">
        <v>0</v>
      </c>
      <c r="I164">
        <v>0</v>
      </c>
      <c r="J164" s="1">
        <v>0</v>
      </c>
      <c r="K164" s="1">
        <v>0</v>
      </c>
      <c r="L164" s="1">
        <v>0</v>
      </c>
    </row>
    <row r="165" spans="1:12" x14ac:dyDescent="0.25">
      <c r="A165" t="s">
        <v>446</v>
      </c>
      <c r="B165">
        <v>2030</v>
      </c>
      <c r="C165" t="s">
        <v>64</v>
      </c>
      <c r="D165" t="s">
        <v>364</v>
      </c>
      <c r="E165" t="s">
        <v>365</v>
      </c>
      <c r="F165">
        <v>0</v>
      </c>
      <c r="G165">
        <v>0</v>
      </c>
      <c r="H165">
        <v>0</v>
      </c>
      <c r="I165">
        <v>0</v>
      </c>
      <c r="J165" s="1">
        <v>0</v>
      </c>
      <c r="K165" s="1">
        <v>0</v>
      </c>
      <c r="L165" s="1">
        <v>0</v>
      </c>
    </row>
    <row r="166" spans="1:12" x14ac:dyDescent="0.25">
      <c r="A166" t="s">
        <v>446</v>
      </c>
      <c r="B166">
        <v>2030</v>
      </c>
      <c r="C166" t="s">
        <v>64</v>
      </c>
      <c r="D166" t="s">
        <v>366</v>
      </c>
      <c r="E166" t="s">
        <v>367</v>
      </c>
      <c r="F166">
        <v>0</v>
      </c>
      <c r="G166">
        <v>0</v>
      </c>
      <c r="H166">
        <v>0</v>
      </c>
      <c r="I166">
        <v>0</v>
      </c>
      <c r="J166" s="1">
        <v>0</v>
      </c>
      <c r="K166" s="1">
        <v>0</v>
      </c>
      <c r="L166" s="1">
        <v>0</v>
      </c>
    </row>
    <row r="167" spans="1:12" x14ac:dyDescent="0.25">
      <c r="A167" t="s">
        <v>446</v>
      </c>
      <c r="B167">
        <v>2030</v>
      </c>
      <c r="C167" t="s">
        <v>64</v>
      </c>
      <c r="D167" t="s">
        <v>368</v>
      </c>
      <c r="E167" t="s">
        <v>369</v>
      </c>
      <c r="F167">
        <v>1.42</v>
      </c>
      <c r="G167">
        <v>34.270000000000003</v>
      </c>
      <c r="H167">
        <v>2.35</v>
      </c>
      <c r="I167">
        <v>2.0499999999999998</v>
      </c>
      <c r="J167" s="1">
        <v>907</v>
      </c>
      <c r="K167" s="1">
        <v>21.3</v>
      </c>
      <c r="L167" s="1">
        <v>18.600000000000001</v>
      </c>
    </row>
    <row r="168" spans="1:12" x14ac:dyDescent="0.25">
      <c r="A168" t="s">
        <v>446</v>
      </c>
      <c r="B168">
        <v>2030</v>
      </c>
      <c r="C168" t="s">
        <v>64</v>
      </c>
      <c r="D168" t="s">
        <v>370</v>
      </c>
      <c r="E168" t="s">
        <v>371</v>
      </c>
      <c r="F168">
        <v>2.88</v>
      </c>
      <c r="G168">
        <v>37.43</v>
      </c>
      <c r="H168">
        <v>4.8600000000000003</v>
      </c>
      <c r="I168">
        <v>2.89</v>
      </c>
      <c r="J168" s="1">
        <v>96.2</v>
      </c>
      <c r="K168" s="1">
        <v>4.68</v>
      </c>
      <c r="L168" s="1">
        <v>2.78</v>
      </c>
    </row>
    <row r="169" spans="1:12" x14ac:dyDescent="0.25">
      <c r="A169" t="s">
        <v>446</v>
      </c>
      <c r="B169">
        <v>2030</v>
      </c>
      <c r="C169" t="s">
        <v>64</v>
      </c>
      <c r="D169" t="s">
        <v>372</v>
      </c>
      <c r="E169" t="s">
        <v>373</v>
      </c>
      <c r="F169">
        <v>0</v>
      </c>
      <c r="G169">
        <v>0</v>
      </c>
      <c r="H169">
        <v>0</v>
      </c>
      <c r="I169">
        <v>0</v>
      </c>
      <c r="J169" s="1">
        <v>0</v>
      </c>
      <c r="K169" s="1">
        <v>0</v>
      </c>
      <c r="L169" s="1">
        <v>0</v>
      </c>
    </row>
    <row r="170" spans="1:12" x14ac:dyDescent="0.25">
      <c r="A170" t="s">
        <v>446</v>
      </c>
      <c r="B170">
        <v>2030</v>
      </c>
      <c r="C170" t="s">
        <v>64</v>
      </c>
      <c r="D170" t="s">
        <v>374</v>
      </c>
      <c r="E170" t="s">
        <v>375</v>
      </c>
      <c r="F170">
        <v>0</v>
      </c>
      <c r="G170">
        <v>0</v>
      </c>
      <c r="H170">
        <v>0</v>
      </c>
      <c r="I170">
        <v>0</v>
      </c>
      <c r="J170" s="1">
        <v>0</v>
      </c>
      <c r="K170" s="1">
        <v>0</v>
      </c>
      <c r="L170" s="1">
        <v>0</v>
      </c>
    </row>
    <row r="171" spans="1:12" x14ac:dyDescent="0.25">
      <c r="A171" t="s">
        <v>446</v>
      </c>
      <c r="B171">
        <v>2030</v>
      </c>
      <c r="C171" t="s">
        <v>64</v>
      </c>
      <c r="D171" t="s">
        <v>376</v>
      </c>
      <c r="E171" t="s">
        <v>377</v>
      </c>
      <c r="F171">
        <v>1.31</v>
      </c>
      <c r="G171">
        <v>34.880000000000003</v>
      </c>
      <c r="H171">
        <v>2.13</v>
      </c>
      <c r="I171">
        <v>2.25</v>
      </c>
      <c r="J171" s="1">
        <v>1300</v>
      </c>
      <c r="K171" s="1">
        <v>27.6</v>
      </c>
      <c r="L171" s="1">
        <v>29.1</v>
      </c>
    </row>
    <row r="172" spans="1:12" x14ac:dyDescent="0.25">
      <c r="A172" t="s">
        <v>446</v>
      </c>
      <c r="B172">
        <v>2030</v>
      </c>
      <c r="C172" t="s">
        <v>64</v>
      </c>
      <c r="D172" t="s">
        <v>378</v>
      </c>
      <c r="E172" t="s">
        <v>379</v>
      </c>
      <c r="F172">
        <v>0</v>
      </c>
      <c r="G172">
        <v>0</v>
      </c>
      <c r="H172">
        <v>0</v>
      </c>
      <c r="I172">
        <v>0</v>
      </c>
      <c r="J172" s="1">
        <v>0</v>
      </c>
      <c r="K172" s="1">
        <v>0</v>
      </c>
      <c r="L172" s="1">
        <v>0</v>
      </c>
    </row>
    <row r="173" spans="1:12" x14ac:dyDescent="0.25">
      <c r="A173" t="s">
        <v>446</v>
      </c>
      <c r="B173">
        <v>2030</v>
      </c>
      <c r="C173" t="s">
        <v>64</v>
      </c>
      <c r="D173" t="s">
        <v>32</v>
      </c>
      <c r="E173" t="s">
        <v>380</v>
      </c>
      <c r="F173">
        <v>4.8499999999999996</v>
      </c>
      <c r="G173">
        <v>43.3</v>
      </c>
      <c r="H173">
        <v>8.68</v>
      </c>
      <c r="I173">
        <v>4.7699999999999996</v>
      </c>
      <c r="J173" s="1">
        <v>3320</v>
      </c>
      <c r="K173" s="1">
        <v>288</v>
      </c>
      <c r="L173" s="1">
        <v>158</v>
      </c>
    </row>
    <row r="174" spans="1:12" x14ac:dyDescent="0.25">
      <c r="A174" t="s">
        <v>446</v>
      </c>
      <c r="B174">
        <v>2030</v>
      </c>
      <c r="C174" t="s">
        <v>64</v>
      </c>
      <c r="D174" t="s">
        <v>381</v>
      </c>
      <c r="E174" t="s">
        <v>382</v>
      </c>
      <c r="F174">
        <v>0</v>
      </c>
      <c r="G174">
        <v>0</v>
      </c>
      <c r="H174">
        <v>0</v>
      </c>
      <c r="I174">
        <v>0</v>
      </c>
      <c r="J174" s="1">
        <v>0</v>
      </c>
      <c r="K174" s="1">
        <v>0</v>
      </c>
      <c r="L174" s="1">
        <v>0</v>
      </c>
    </row>
    <row r="175" spans="1:12" x14ac:dyDescent="0.25">
      <c r="A175" t="s">
        <v>446</v>
      </c>
      <c r="B175">
        <v>2030</v>
      </c>
      <c r="C175" t="s">
        <v>64</v>
      </c>
      <c r="D175" t="s">
        <v>383</v>
      </c>
      <c r="E175" t="s">
        <v>384</v>
      </c>
      <c r="F175">
        <v>2.41</v>
      </c>
      <c r="G175">
        <v>38.85</v>
      </c>
      <c r="H175">
        <v>4.1900000000000004</v>
      </c>
      <c r="I175">
        <v>3.28</v>
      </c>
      <c r="J175" s="1">
        <v>3.34</v>
      </c>
      <c r="K175" s="1">
        <v>0.14000000000000001</v>
      </c>
      <c r="L175" s="1">
        <v>0.11</v>
      </c>
    </row>
    <row r="176" spans="1:12" x14ac:dyDescent="0.25">
      <c r="A176" t="s">
        <v>446</v>
      </c>
      <c r="B176">
        <v>2030</v>
      </c>
      <c r="C176" t="s">
        <v>64</v>
      </c>
      <c r="D176" t="s">
        <v>385</v>
      </c>
      <c r="E176" t="s">
        <v>386</v>
      </c>
      <c r="F176">
        <v>0.48</v>
      </c>
      <c r="G176">
        <v>35.909999999999997</v>
      </c>
      <c r="H176">
        <v>0.75</v>
      </c>
      <c r="I176">
        <v>2.4</v>
      </c>
      <c r="J176" s="1">
        <v>43.4</v>
      </c>
      <c r="K176" s="1">
        <v>0.32400000000000001</v>
      </c>
      <c r="L176" s="1">
        <v>1.04</v>
      </c>
    </row>
    <row r="177" spans="1:12" x14ac:dyDescent="0.25">
      <c r="A177" t="s">
        <v>446</v>
      </c>
      <c r="B177">
        <v>2030</v>
      </c>
      <c r="C177" t="s">
        <v>64</v>
      </c>
      <c r="D177" t="s">
        <v>387</v>
      </c>
      <c r="E177" t="s">
        <v>388</v>
      </c>
      <c r="F177">
        <v>0</v>
      </c>
      <c r="G177">
        <v>0</v>
      </c>
      <c r="H177">
        <v>0</v>
      </c>
      <c r="I177">
        <v>0</v>
      </c>
      <c r="J177" s="1">
        <v>0</v>
      </c>
      <c r="K177" s="1">
        <v>0</v>
      </c>
      <c r="L177" s="1">
        <v>0</v>
      </c>
    </row>
    <row r="178" spans="1:12" x14ac:dyDescent="0.25">
      <c r="A178" t="s">
        <v>446</v>
      </c>
      <c r="B178">
        <v>2030</v>
      </c>
      <c r="C178" t="s">
        <v>64</v>
      </c>
      <c r="D178" t="s">
        <v>389</v>
      </c>
      <c r="E178" t="s">
        <v>390</v>
      </c>
      <c r="F178">
        <v>0</v>
      </c>
      <c r="G178">
        <v>0</v>
      </c>
      <c r="H178">
        <v>0</v>
      </c>
      <c r="I178">
        <v>0</v>
      </c>
      <c r="J178" s="1">
        <v>0</v>
      </c>
      <c r="K178" s="1">
        <v>0</v>
      </c>
      <c r="L178" s="1">
        <v>0</v>
      </c>
    </row>
    <row r="179" spans="1:12" x14ac:dyDescent="0.25">
      <c r="A179" t="s">
        <v>446</v>
      </c>
      <c r="B179">
        <v>2030</v>
      </c>
      <c r="C179" t="s">
        <v>64</v>
      </c>
      <c r="D179" t="s">
        <v>38</v>
      </c>
      <c r="E179" t="s">
        <v>391</v>
      </c>
      <c r="F179">
        <v>1.3</v>
      </c>
      <c r="G179">
        <v>36.659999999999997</v>
      </c>
      <c r="H179">
        <v>2.11</v>
      </c>
      <c r="I179">
        <v>2.73</v>
      </c>
      <c r="J179" s="1">
        <v>1010</v>
      </c>
      <c r="K179" s="1">
        <v>21.2</v>
      </c>
      <c r="L179" s="1">
        <v>27.5</v>
      </c>
    </row>
    <row r="180" spans="1:12" x14ac:dyDescent="0.25">
      <c r="A180" t="s">
        <v>446</v>
      </c>
      <c r="B180">
        <v>2030</v>
      </c>
      <c r="C180" t="s">
        <v>64</v>
      </c>
      <c r="D180" t="s">
        <v>31</v>
      </c>
      <c r="E180" t="s">
        <v>392</v>
      </c>
      <c r="F180">
        <v>4.91</v>
      </c>
      <c r="G180">
        <v>43.64</v>
      </c>
      <c r="H180">
        <v>8.35</v>
      </c>
      <c r="I180">
        <v>4.88</v>
      </c>
      <c r="J180" s="1">
        <v>482</v>
      </c>
      <c r="K180" s="1">
        <v>40.299999999999997</v>
      </c>
      <c r="L180" s="1">
        <v>23.6</v>
      </c>
    </row>
    <row r="181" spans="1:12" x14ac:dyDescent="0.25">
      <c r="A181" t="s">
        <v>446</v>
      </c>
      <c r="B181">
        <v>2030</v>
      </c>
      <c r="C181" t="s">
        <v>64</v>
      </c>
      <c r="D181" t="s">
        <v>393</v>
      </c>
      <c r="E181" t="s">
        <v>394</v>
      </c>
      <c r="F181">
        <v>5.5</v>
      </c>
      <c r="G181">
        <v>43.7</v>
      </c>
      <c r="H181">
        <v>9.39</v>
      </c>
      <c r="I181">
        <v>4.74</v>
      </c>
      <c r="J181" s="1">
        <v>3390</v>
      </c>
      <c r="K181" s="1">
        <v>318</v>
      </c>
      <c r="L181" s="1">
        <v>161</v>
      </c>
    </row>
    <row r="182" spans="1:12" x14ac:dyDescent="0.25">
      <c r="A182" t="s">
        <v>446</v>
      </c>
      <c r="B182">
        <v>2030</v>
      </c>
      <c r="C182" t="s">
        <v>64</v>
      </c>
      <c r="D182" t="s">
        <v>395</v>
      </c>
      <c r="E182" t="s">
        <v>396</v>
      </c>
      <c r="F182">
        <v>9.1300000000000008</v>
      </c>
      <c r="G182">
        <v>48.8</v>
      </c>
      <c r="H182">
        <v>15.62</v>
      </c>
      <c r="I182">
        <v>6.78</v>
      </c>
      <c r="J182" s="1">
        <v>324</v>
      </c>
      <c r="K182" s="1">
        <v>50.5</v>
      </c>
      <c r="L182" s="1">
        <v>21.9</v>
      </c>
    </row>
    <row r="183" spans="1:12" x14ac:dyDescent="0.25">
      <c r="A183" t="s">
        <v>446</v>
      </c>
      <c r="B183">
        <v>2030</v>
      </c>
      <c r="C183" t="s">
        <v>64</v>
      </c>
      <c r="D183" t="s">
        <v>397</v>
      </c>
      <c r="E183" t="s">
        <v>398</v>
      </c>
      <c r="F183">
        <v>1.79</v>
      </c>
      <c r="G183">
        <v>35.590000000000003</v>
      </c>
      <c r="H183">
        <v>2.96</v>
      </c>
      <c r="I183">
        <v>2.36</v>
      </c>
      <c r="J183" s="1">
        <v>188</v>
      </c>
      <c r="K183" s="1">
        <v>5.57</v>
      </c>
      <c r="L183" s="1">
        <v>4.45</v>
      </c>
    </row>
    <row r="184" spans="1:12" x14ac:dyDescent="0.25">
      <c r="A184" t="s">
        <v>446</v>
      </c>
      <c r="B184">
        <v>2030</v>
      </c>
      <c r="C184" t="s">
        <v>64</v>
      </c>
      <c r="D184" t="s">
        <v>54</v>
      </c>
      <c r="E184" t="s">
        <v>399</v>
      </c>
      <c r="F184">
        <v>2.1</v>
      </c>
      <c r="G184">
        <v>36.24</v>
      </c>
      <c r="H184">
        <v>3.37</v>
      </c>
      <c r="I184">
        <v>2.54</v>
      </c>
      <c r="J184" s="1">
        <v>4.17</v>
      </c>
      <c r="K184" s="1">
        <v>0.14099999999999999</v>
      </c>
      <c r="L184" s="1">
        <v>0.106</v>
      </c>
    </row>
    <row r="185" spans="1:12" x14ac:dyDescent="0.25">
      <c r="A185" t="s">
        <v>446</v>
      </c>
      <c r="B185">
        <v>2030</v>
      </c>
      <c r="C185" t="s">
        <v>64</v>
      </c>
      <c r="D185" t="s">
        <v>400</v>
      </c>
      <c r="E185" t="s">
        <v>401</v>
      </c>
      <c r="F185">
        <v>0</v>
      </c>
      <c r="G185">
        <v>0</v>
      </c>
      <c r="H185">
        <v>0</v>
      </c>
      <c r="I185">
        <v>0</v>
      </c>
      <c r="J185" s="1">
        <v>0</v>
      </c>
      <c r="K185" s="1">
        <v>0</v>
      </c>
      <c r="L185" s="1">
        <v>0</v>
      </c>
    </row>
    <row r="186" spans="1:12" x14ac:dyDescent="0.25">
      <c r="A186" t="s">
        <v>446</v>
      </c>
      <c r="B186">
        <v>2030</v>
      </c>
      <c r="C186" t="s">
        <v>64</v>
      </c>
      <c r="D186" t="s">
        <v>402</v>
      </c>
      <c r="E186" t="s">
        <v>403</v>
      </c>
      <c r="F186">
        <v>0</v>
      </c>
      <c r="G186">
        <v>0</v>
      </c>
      <c r="H186">
        <v>0</v>
      </c>
      <c r="I186">
        <v>0</v>
      </c>
      <c r="J186" s="1">
        <v>0</v>
      </c>
      <c r="K186" s="1">
        <v>0</v>
      </c>
      <c r="L186" s="1">
        <v>0</v>
      </c>
    </row>
    <row r="187" spans="1:12" x14ac:dyDescent="0.25">
      <c r="A187" t="s">
        <v>446</v>
      </c>
      <c r="B187">
        <v>2030</v>
      </c>
      <c r="C187" t="s">
        <v>64</v>
      </c>
      <c r="D187" t="s">
        <v>404</v>
      </c>
      <c r="E187" t="s">
        <v>405</v>
      </c>
      <c r="F187">
        <v>0</v>
      </c>
      <c r="G187">
        <v>0</v>
      </c>
      <c r="H187">
        <v>0</v>
      </c>
      <c r="I187">
        <v>0</v>
      </c>
      <c r="J187" s="1">
        <v>0</v>
      </c>
      <c r="K187" s="1">
        <v>0</v>
      </c>
      <c r="L187" s="1">
        <v>0</v>
      </c>
    </row>
    <row r="188" spans="1:12" x14ac:dyDescent="0.25">
      <c r="A188" t="s">
        <v>446</v>
      </c>
      <c r="B188">
        <v>2030</v>
      </c>
      <c r="C188" t="s">
        <v>64</v>
      </c>
      <c r="D188" t="s">
        <v>406</v>
      </c>
      <c r="E188" t="s">
        <v>407</v>
      </c>
      <c r="F188">
        <v>0</v>
      </c>
      <c r="G188">
        <v>0</v>
      </c>
      <c r="H188">
        <v>0</v>
      </c>
      <c r="I188">
        <v>0</v>
      </c>
      <c r="J188" s="1">
        <v>0</v>
      </c>
      <c r="K188" s="1">
        <v>0</v>
      </c>
      <c r="L188" s="1">
        <v>0</v>
      </c>
    </row>
    <row r="189" spans="1:12" x14ac:dyDescent="0.25">
      <c r="A189" t="s">
        <v>446</v>
      </c>
      <c r="B189">
        <v>2030</v>
      </c>
      <c r="C189" t="s">
        <v>64</v>
      </c>
      <c r="D189" t="s">
        <v>408</v>
      </c>
      <c r="E189" t="s">
        <v>409</v>
      </c>
      <c r="F189">
        <v>11.41</v>
      </c>
      <c r="G189">
        <v>50.57</v>
      </c>
      <c r="H189">
        <v>21.87</v>
      </c>
      <c r="I189">
        <v>7.3</v>
      </c>
      <c r="J189" s="1">
        <v>871</v>
      </c>
      <c r="K189" s="1">
        <v>191</v>
      </c>
      <c r="L189" s="1">
        <v>63.6</v>
      </c>
    </row>
    <row r="190" spans="1:12" x14ac:dyDescent="0.25">
      <c r="A190" t="s">
        <v>446</v>
      </c>
      <c r="B190">
        <v>2030</v>
      </c>
      <c r="C190" t="s">
        <v>64</v>
      </c>
      <c r="D190" t="s">
        <v>39</v>
      </c>
      <c r="E190" t="s">
        <v>410</v>
      </c>
      <c r="F190">
        <v>7.32</v>
      </c>
      <c r="G190">
        <v>45.79</v>
      </c>
      <c r="H190">
        <v>13.35</v>
      </c>
      <c r="I190">
        <v>5.63</v>
      </c>
      <c r="J190" s="1">
        <v>15500</v>
      </c>
      <c r="K190" s="1">
        <v>2070</v>
      </c>
      <c r="L190" s="1">
        <v>873</v>
      </c>
    </row>
    <row r="191" spans="1:12" x14ac:dyDescent="0.25">
      <c r="A191" t="s">
        <v>446</v>
      </c>
      <c r="B191">
        <v>2030</v>
      </c>
      <c r="C191" t="s">
        <v>64</v>
      </c>
      <c r="D191" t="s">
        <v>411</v>
      </c>
      <c r="E191" t="s">
        <v>412</v>
      </c>
      <c r="F191">
        <v>3.3</v>
      </c>
      <c r="G191">
        <v>41.51</v>
      </c>
      <c r="H191">
        <v>5.43</v>
      </c>
      <c r="I191">
        <v>4.1399999999999997</v>
      </c>
      <c r="J191" s="1">
        <v>1340</v>
      </c>
      <c r="K191" s="1">
        <v>72.900000000000006</v>
      </c>
      <c r="L191" s="1">
        <v>55.6</v>
      </c>
    </row>
    <row r="192" spans="1:12" x14ac:dyDescent="0.25">
      <c r="A192" t="s">
        <v>446</v>
      </c>
      <c r="B192">
        <v>2030</v>
      </c>
      <c r="C192" t="s">
        <v>64</v>
      </c>
      <c r="D192" t="s">
        <v>413</v>
      </c>
      <c r="E192" t="s">
        <v>414</v>
      </c>
      <c r="F192">
        <v>0</v>
      </c>
      <c r="G192">
        <v>0</v>
      </c>
      <c r="H192">
        <v>0</v>
      </c>
      <c r="I192">
        <v>0</v>
      </c>
      <c r="J192" s="1">
        <v>0</v>
      </c>
      <c r="K192" s="1">
        <v>0</v>
      </c>
      <c r="L192" s="1">
        <v>0</v>
      </c>
    </row>
    <row r="193" spans="1:12" x14ac:dyDescent="0.25">
      <c r="A193" t="s">
        <v>446</v>
      </c>
      <c r="B193">
        <v>2030</v>
      </c>
      <c r="C193" t="s">
        <v>64</v>
      </c>
      <c r="D193" t="s">
        <v>47</v>
      </c>
      <c r="E193" t="s">
        <v>415</v>
      </c>
      <c r="F193">
        <v>1.84</v>
      </c>
      <c r="G193">
        <v>35.659999999999997</v>
      </c>
      <c r="H193">
        <v>3.16</v>
      </c>
      <c r="I193">
        <v>2.44</v>
      </c>
      <c r="J193" s="1">
        <v>10600</v>
      </c>
      <c r="K193" s="1">
        <v>335</v>
      </c>
      <c r="L193" s="1">
        <v>258</v>
      </c>
    </row>
    <row r="194" spans="1:12" x14ac:dyDescent="0.25">
      <c r="A194" t="s">
        <v>446</v>
      </c>
      <c r="B194">
        <v>2030</v>
      </c>
      <c r="C194" t="s">
        <v>64</v>
      </c>
      <c r="D194" t="s">
        <v>416</v>
      </c>
      <c r="E194" t="s">
        <v>417</v>
      </c>
      <c r="F194">
        <v>25.35</v>
      </c>
      <c r="G194">
        <v>64.31</v>
      </c>
      <c r="H194">
        <v>45.08</v>
      </c>
      <c r="I194">
        <v>12.83</v>
      </c>
      <c r="J194" s="1">
        <v>1.24</v>
      </c>
      <c r="K194" s="1">
        <v>0.55700000000000005</v>
      </c>
      <c r="L194" s="1">
        <v>0.159</v>
      </c>
    </row>
    <row r="195" spans="1:12" x14ac:dyDescent="0.25">
      <c r="A195" t="s">
        <v>446</v>
      </c>
      <c r="B195">
        <v>2030</v>
      </c>
      <c r="C195" t="s">
        <v>64</v>
      </c>
      <c r="D195" t="s">
        <v>35</v>
      </c>
      <c r="E195" t="s">
        <v>418</v>
      </c>
      <c r="F195">
        <v>2.4500000000000002</v>
      </c>
      <c r="G195">
        <v>40.159999999999997</v>
      </c>
      <c r="H195">
        <v>3.94</v>
      </c>
      <c r="I195">
        <v>3.72</v>
      </c>
      <c r="J195" s="1">
        <v>13800</v>
      </c>
      <c r="K195" s="1">
        <v>544</v>
      </c>
      <c r="L195" s="1">
        <v>514</v>
      </c>
    </row>
    <row r="196" spans="1:12" x14ac:dyDescent="0.25">
      <c r="A196" t="s">
        <v>446</v>
      </c>
      <c r="B196">
        <v>2030</v>
      </c>
      <c r="C196" t="s">
        <v>64</v>
      </c>
      <c r="D196" t="s">
        <v>419</v>
      </c>
      <c r="E196" t="s">
        <v>420</v>
      </c>
      <c r="F196">
        <v>1.55</v>
      </c>
      <c r="G196">
        <v>34.21</v>
      </c>
      <c r="H196">
        <v>2.4700000000000002</v>
      </c>
      <c r="I196">
        <v>2.16</v>
      </c>
      <c r="J196" s="1">
        <v>58.2</v>
      </c>
      <c r="K196" s="1">
        <v>1.43</v>
      </c>
      <c r="L196" s="1">
        <v>1.26</v>
      </c>
    </row>
    <row r="197" spans="1:12" x14ac:dyDescent="0.25">
      <c r="A197" t="s">
        <v>446</v>
      </c>
      <c r="B197">
        <v>2030</v>
      </c>
      <c r="C197" t="s">
        <v>64</v>
      </c>
      <c r="D197" t="s">
        <v>59</v>
      </c>
      <c r="E197" t="s">
        <v>421</v>
      </c>
      <c r="F197">
        <v>4.3099999999999996</v>
      </c>
      <c r="G197">
        <v>44.03</v>
      </c>
      <c r="H197">
        <v>8.14</v>
      </c>
      <c r="I197">
        <v>4.97</v>
      </c>
      <c r="J197" s="1">
        <v>43900</v>
      </c>
      <c r="K197" s="1">
        <v>3570</v>
      </c>
      <c r="L197" s="1">
        <v>2180</v>
      </c>
    </row>
    <row r="198" spans="1:12" x14ac:dyDescent="0.25">
      <c r="A198" t="s">
        <v>446</v>
      </c>
      <c r="B198">
        <v>2030</v>
      </c>
      <c r="C198" t="s">
        <v>64</v>
      </c>
      <c r="D198" t="s">
        <v>422</v>
      </c>
      <c r="E198" t="s">
        <v>423</v>
      </c>
      <c r="F198">
        <v>0</v>
      </c>
      <c r="G198">
        <v>0</v>
      </c>
      <c r="H198">
        <v>0</v>
      </c>
      <c r="I198">
        <v>0</v>
      </c>
      <c r="J198" s="1">
        <v>0</v>
      </c>
      <c r="K198" s="1">
        <v>0</v>
      </c>
      <c r="L198" s="1">
        <v>0</v>
      </c>
    </row>
    <row r="199" spans="1:12" x14ac:dyDescent="0.25">
      <c r="A199" t="s">
        <v>446</v>
      </c>
      <c r="B199">
        <v>2030</v>
      </c>
      <c r="C199" t="s">
        <v>64</v>
      </c>
      <c r="D199" t="s">
        <v>424</v>
      </c>
      <c r="E199" t="s">
        <v>425</v>
      </c>
      <c r="F199">
        <v>0.75</v>
      </c>
      <c r="G199">
        <v>33.43</v>
      </c>
      <c r="H199">
        <v>1.18</v>
      </c>
      <c r="I199">
        <v>1.79</v>
      </c>
      <c r="J199" s="1">
        <v>14.6</v>
      </c>
      <c r="K199" s="1">
        <v>0.17199999999999999</v>
      </c>
      <c r="L199" s="1">
        <v>0.26100000000000001</v>
      </c>
    </row>
    <row r="200" spans="1:12" x14ac:dyDescent="0.25">
      <c r="A200" t="s">
        <v>446</v>
      </c>
      <c r="B200">
        <v>2030</v>
      </c>
      <c r="C200" t="s">
        <v>64</v>
      </c>
      <c r="D200" t="s">
        <v>426</v>
      </c>
      <c r="E200" t="s">
        <v>427</v>
      </c>
      <c r="F200">
        <v>6.35</v>
      </c>
      <c r="G200">
        <v>44.51</v>
      </c>
      <c r="H200">
        <v>10.84</v>
      </c>
      <c r="I200">
        <v>5.26</v>
      </c>
      <c r="J200" s="1">
        <v>2840</v>
      </c>
      <c r="K200" s="1">
        <v>308</v>
      </c>
      <c r="L200" s="1">
        <v>149</v>
      </c>
    </row>
    <row r="201" spans="1:12" x14ac:dyDescent="0.25">
      <c r="A201" t="s">
        <v>446</v>
      </c>
      <c r="B201">
        <v>2030</v>
      </c>
      <c r="C201" t="s">
        <v>64</v>
      </c>
      <c r="D201" t="s">
        <v>428</v>
      </c>
      <c r="E201" t="s">
        <v>429</v>
      </c>
      <c r="F201">
        <v>0</v>
      </c>
      <c r="G201">
        <v>0</v>
      </c>
      <c r="H201">
        <v>0</v>
      </c>
      <c r="I201">
        <v>0</v>
      </c>
      <c r="J201" s="1">
        <v>0</v>
      </c>
      <c r="K201" s="1">
        <v>0</v>
      </c>
      <c r="L201" s="1">
        <v>0</v>
      </c>
    </row>
    <row r="202" spans="1:12" x14ac:dyDescent="0.25">
      <c r="A202" t="s">
        <v>446</v>
      </c>
      <c r="B202">
        <v>2030</v>
      </c>
      <c r="C202" t="s">
        <v>64</v>
      </c>
      <c r="D202" t="s">
        <v>430</v>
      </c>
      <c r="E202" t="s">
        <v>431</v>
      </c>
      <c r="F202">
        <v>0</v>
      </c>
      <c r="G202">
        <v>0</v>
      </c>
      <c r="H202">
        <v>0</v>
      </c>
      <c r="I202">
        <v>0</v>
      </c>
      <c r="J202" s="1">
        <v>0</v>
      </c>
      <c r="K202" s="1">
        <v>0</v>
      </c>
      <c r="L202" s="1">
        <v>0</v>
      </c>
    </row>
    <row r="203" spans="1:12" x14ac:dyDescent="0.25">
      <c r="A203" t="s">
        <v>446</v>
      </c>
      <c r="B203">
        <v>2030</v>
      </c>
      <c r="C203" t="s">
        <v>64</v>
      </c>
      <c r="D203" t="s">
        <v>57</v>
      </c>
      <c r="E203" t="s">
        <v>432</v>
      </c>
      <c r="F203">
        <v>0</v>
      </c>
      <c r="G203">
        <v>0</v>
      </c>
      <c r="H203">
        <v>0</v>
      </c>
      <c r="I203">
        <v>0</v>
      </c>
      <c r="J203" s="1">
        <v>0</v>
      </c>
      <c r="K203" s="1">
        <v>0</v>
      </c>
      <c r="L203" s="1">
        <v>0</v>
      </c>
    </row>
    <row r="204" spans="1:12" x14ac:dyDescent="0.25">
      <c r="A204" t="s">
        <v>446</v>
      </c>
      <c r="B204">
        <v>2030</v>
      </c>
      <c r="C204" t="s">
        <v>64</v>
      </c>
      <c r="D204" t="s">
        <v>433</v>
      </c>
      <c r="E204" t="s">
        <v>434</v>
      </c>
      <c r="F204">
        <v>0</v>
      </c>
      <c r="G204">
        <v>0</v>
      </c>
      <c r="H204">
        <v>0</v>
      </c>
      <c r="I204">
        <v>0</v>
      </c>
      <c r="J204" s="1">
        <v>0</v>
      </c>
      <c r="K204" s="1">
        <v>0</v>
      </c>
      <c r="L204" s="1">
        <v>0</v>
      </c>
    </row>
    <row r="205" spans="1:12" x14ac:dyDescent="0.25">
      <c r="A205" t="s">
        <v>446</v>
      </c>
      <c r="B205">
        <v>2030</v>
      </c>
      <c r="C205" t="s">
        <v>64</v>
      </c>
      <c r="D205" t="s">
        <v>435</v>
      </c>
      <c r="E205" t="s">
        <v>436</v>
      </c>
      <c r="F205">
        <v>1.8</v>
      </c>
      <c r="G205">
        <v>41.66</v>
      </c>
      <c r="H205">
        <v>2.77</v>
      </c>
      <c r="I205">
        <v>4.12</v>
      </c>
      <c r="J205" s="1">
        <v>106</v>
      </c>
      <c r="K205" s="1">
        <v>2.93</v>
      </c>
      <c r="L205" s="1">
        <v>4.37</v>
      </c>
    </row>
    <row r="206" spans="1:12" x14ac:dyDescent="0.25">
      <c r="A206" t="s">
        <v>446</v>
      </c>
      <c r="B206">
        <v>2030</v>
      </c>
      <c r="C206" t="s">
        <v>64</v>
      </c>
      <c r="D206" t="s">
        <v>437</v>
      </c>
      <c r="E206" t="s">
        <v>438</v>
      </c>
      <c r="F206">
        <v>1.82</v>
      </c>
      <c r="G206">
        <v>35.18</v>
      </c>
      <c r="H206">
        <v>3.09</v>
      </c>
      <c r="I206">
        <v>2.21</v>
      </c>
      <c r="J206" s="1">
        <v>53.3</v>
      </c>
      <c r="K206" s="1">
        <v>1.65</v>
      </c>
      <c r="L206" s="1">
        <v>1.18</v>
      </c>
    </row>
    <row r="207" spans="1:12" x14ac:dyDescent="0.25">
      <c r="A207" t="s">
        <v>446</v>
      </c>
      <c r="B207">
        <v>2030</v>
      </c>
      <c r="C207" t="s">
        <v>64</v>
      </c>
      <c r="D207" t="s">
        <v>439</v>
      </c>
      <c r="E207" t="s">
        <v>440</v>
      </c>
      <c r="F207">
        <v>0.79</v>
      </c>
      <c r="G207">
        <v>31.5</v>
      </c>
      <c r="H207">
        <v>1.35</v>
      </c>
      <c r="I207">
        <v>1.37</v>
      </c>
      <c r="J207" s="1">
        <v>107</v>
      </c>
      <c r="K207" s="1">
        <v>1.44</v>
      </c>
      <c r="L207" s="1">
        <v>1.47</v>
      </c>
    </row>
    <row r="208" spans="1:12" x14ac:dyDescent="0.25">
      <c r="A208" t="s">
        <v>446</v>
      </c>
      <c r="B208">
        <v>2030</v>
      </c>
      <c r="C208" t="s">
        <v>65</v>
      </c>
      <c r="D208" t="s">
        <v>77</v>
      </c>
      <c r="E208" t="s">
        <v>78</v>
      </c>
      <c r="F208">
        <v>10.37</v>
      </c>
      <c r="G208">
        <v>50.59</v>
      </c>
      <c r="H208">
        <v>3.48</v>
      </c>
      <c r="I208">
        <v>7.04</v>
      </c>
      <c r="J208" s="1">
        <v>1870</v>
      </c>
      <c r="K208" s="1">
        <v>65.2</v>
      </c>
      <c r="L208" s="1">
        <v>132</v>
      </c>
    </row>
    <row r="209" spans="1:12" x14ac:dyDescent="0.25">
      <c r="A209" t="s">
        <v>446</v>
      </c>
      <c r="B209">
        <v>2030</v>
      </c>
      <c r="C209" t="s">
        <v>65</v>
      </c>
      <c r="D209" t="s">
        <v>79</v>
      </c>
      <c r="E209" t="s">
        <v>80</v>
      </c>
      <c r="F209">
        <v>4.37</v>
      </c>
      <c r="G209">
        <v>40.840000000000003</v>
      </c>
      <c r="H209">
        <v>1.48</v>
      </c>
      <c r="I209">
        <v>3.8</v>
      </c>
      <c r="J209" s="1">
        <v>138</v>
      </c>
      <c r="K209" s="1">
        <v>2.0499999999999998</v>
      </c>
      <c r="L209" s="1">
        <v>5.25</v>
      </c>
    </row>
    <row r="210" spans="1:12" x14ac:dyDescent="0.25">
      <c r="A210" t="s">
        <v>446</v>
      </c>
      <c r="B210">
        <v>2030</v>
      </c>
      <c r="C210" t="s">
        <v>65</v>
      </c>
      <c r="D210" t="s">
        <v>81</v>
      </c>
      <c r="E210" t="s">
        <v>82</v>
      </c>
      <c r="F210">
        <v>10.15</v>
      </c>
      <c r="G210">
        <v>50.9</v>
      </c>
      <c r="H210">
        <v>3.43</v>
      </c>
      <c r="I210">
        <v>7.11</v>
      </c>
      <c r="J210" s="1">
        <v>8.51</v>
      </c>
      <c r="K210" s="1">
        <v>0.29199999999999998</v>
      </c>
      <c r="L210" s="1">
        <v>0.60499999999999998</v>
      </c>
    </row>
    <row r="211" spans="1:12" x14ac:dyDescent="0.25">
      <c r="A211" t="s">
        <v>446</v>
      </c>
      <c r="B211">
        <v>2030</v>
      </c>
      <c r="C211" t="s">
        <v>65</v>
      </c>
      <c r="D211" t="s">
        <v>83</v>
      </c>
      <c r="E211" t="s">
        <v>84</v>
      </c>
      <c r="F211">
        <v>17.239999999999998</v>
      </c>
      <c r="G211">
        <v>51.58</v>
      </c>
      <c r="H211">
        <v>5.51</v>
      </c>
      <c r="I211">
        <v>8.7799999999999994</v>
      </c>
      <c r="J211" s="1">
        <v>198</v>
      </c>
      <c r="K211" s="1">
        <v>10.9</v>
      </c>
      <c r="L211" s="1">
        <v>17.399999999999999</v>
      </c>
    </row>
    <row r="212" spans="1:12" x14ac:dyDescent="0.25">
      <c r="A212" t="s">
        <v>446</v>
      </c>
      <c r="B212">
        <v>2030</v>
      </c>
      <c r="C212" t="s">
        <v>65</v>
      </c>
      <c r="D212" t="s">
        <v>85</v>
      </c>
      <c r="E212" t="s">
        <v>86</v>
      </c>
      <c r="F212">
        <v>0</v>
      </c>
      <c r="G212">
        <v>0</v>
      </c>
      <c r="H212">
        <v>0</v>
      </c>
      <c r="I212">
        <v>0</v>
      </c>
      <c r="J212" s="1">
        <v>0</v>
      </c>
      <c r="K212" s="1">
        <v>0</v>
      </c>
      <c r="L212" s="1">
        <v>0</v>
      </c>
    </row>
    <row r="213" spans="1:12" x14ac:dyDescent="0.25">
      <c r="A213" t="s">
        <v>446</v>
      </c>
      <c r="B213">
        <v>2030</v>
      </c>
      <c r="C213" t="s">
        <v>65</v>
      </c>
      <c r="D213" t="s">
        <v>63</v>
      </c>
      <c r="E213" t="s">
        <v>87</v>
      </c>
      <c r="F213">
        <v>0.23</v>
      </c>
      <c r="G213">
        <v>29.1</v>
      </c>
      <c r="H213">
        <v>0.08</v>
      </c>
      <c r="I213">
        <v>1.0900000000000001</v>
      </c>
      <c r="J213" s="1">
        <v>9950</v>
      </c>
      <c r="K213" s="1">
        <v>7.9</v>
      </c>
      <c r="L213" s="1">
        <v>108</v>
      </c>
    </row>
    <row r="214" spans="1:12" x14ac:dyDescent="0.25">
      <c r="A214" t="s">
        <v>446</v>
      </c>
      <c r="B214">
        <v>2030</v>
      </c>
      <c r="C214" t="s">
        <v>65</v>
      </c>
      <c r="D214" t="s">
        <v>88</v>
      </c>
      <c r="E214" t="s">
        <v>89</v>
      </c>
      <c r="F214">
        <v>3.96</v>
      </c>
      <c r="G214">
        <v>40.18</v>
      </c>
      <c r="H214">
        <v>1.33</v>
      </c>
      <c r="I214">
        <v>3.44</v>
      </c>
      <c r="J214" s="1">
        <v>53.3</v>
      </c>
      <c r="K214" s="1">
        <v>0.70699999999999996</v>
      </c>
      <c r="L214" s="1">
        <v>1.84</v>
      </c>
    </row>
    <row r="215" spans="1:12" x14ac:dyDescent="0.25">
      <c r="A215" t="s">
        <v>446</v>
      </c>
      <c r="B215">
        <v>2030</v>
      </c>
      <c r="C215" t="s">
        <v>65</v>
      </c>
      <c r="D215" t="s">
        <v>49</v>
      </c>
      <c r="E215" t="s">
        <v>90</v>
      </c>
      <c r="F215">
        <v>0.04</v>
      </c>
      <c r="G215">
        <v>25.33</v>
      </c>
      <c r="H215">
        <v>0.02</v>
      </c>
      <c r="I215">
        <v>0.62</v>
      </c>
      <c r="J215" s="1">
        <v>1160</v>
      </c>
      <c r="K215" s="1">
        <v>0.24</v>
      </c>
      <c r="L215" s="1">
        <v>7.14</v>
      </c>
    </row>
    <row r="216" spans="1:12" x14ac:dyDescent="0.25">
      <c r="A216" t="s">
        <v>446</v>
      </c>
      <c r="B216">
        <v>2030</v>
      </c>
      <c r="C216" t="s">
        <v>65</v>
      </c>
      <c r="D216" t="s">
        <v>30</v>
      </c>
      <c r="E216" t="s">
        <v>91</v>
      </c>
      <c r="F216">
        <v>2.57</v>
      </c>
      <c r="G216">
        <v>36.96</v>
      </c>
      <c r="H216">
        <v>0.88</v>
      </c>
      <c r="I216">
        <v>2.71</v>
      </c>
      <c r="J216" s="1">
        <v>1300</v>
      </c>
      <c r="K216" s="1">
        <v>11.5</v>
      </c>
      <c r="L216" s="1">
        <v>35.4</v>
      </c>
    </row>
    <row r="217" spans="1:12" x14ac:dyDescent="0.25">
      <c r="A217" t="s">
        <v>446</v>
      </c>
      <c r="B217">
        <v>2030</v>
      </c>
      <c r="C217" t="s">
        <v>65</v>
      </c>
      <c r="D217" t="s">
        <v>92</v>
      </c>
      <c r="E217" t="s">
        <v>93</v>
      </c>
      <c r="F217">
        <v>5.14</v>
      </c>
      <c r="G217">
        <v>43.87</v>
      </c>
      <c r="H217">
        <v>1.73</v>
      </c>
      <c r="I217">
        <v>4.53</v>
      </c>
      <c r="J217" s="1">
        <v>69</v>
      </c>
      <c r="K217" s="1">
        <v>1.2</v>
      </c>
      <c r="L217" s="1">
        <v>3.13</v>
      </c>
    </row>
    <row r="218" spans="1:12" x14ac:dyDescent="0.25">
      <c r="A218" t="s">
        <v>446</v>
      </c>
      <c r="B218">
        <v>2030</v>
      </c>
      <c r="C218" t="s">
        <v>65</v>
      </c>
      <c r="D218" t="s">
        <v>94</v>
      </c>
      <c r="E218" t="s">
        <v>95</v>
      </c>
      <c r="F218">
        <v>1.02</v>
      </c>
      <c r="G218">
        <v>34.6</v>
      </c>
      <c r="H218">
        <v>0.34</v>
      </c>
      <c r="I218">
        <v>2.04</v>
      </c>
      <c r="J218" s="1">
        <v>27.8</v>
      </c>
      <c r="K218" s="1">
        <v>9.5000000000000001E-2</v>
      </c>
      <c r="L218" s="1">
        <v>0.56899999999999995</v>
      </c>
    </row>
    <row r="219" spans="1:12" x14ac:dyDescent="0.25">
      <c r="A219" t="s">
        <v>446</v>
      </c>
      <c r="B219">
        <v>2030</v>
      </c>
      <c r="C219" t="s">
        <v>65</v>
      </c>
      <c r="D219" t="s">
        <v>96</v>
      </c>
      <c r="E219" t="s">
        <v>97</v>
      </c>
      <c r="F219">
        <v>0</v>
      </c>
      <c r="G219">
        <v>0</v>
      </c>
      <c r="H219">
        <v>0</v>
      </c>
      <c r="I219">
        <v>0</v>
      </c>
      <c r="J219" s="1">
        <v>0</v>
      </c>
      <c r="K219" s="1">
        <v>0</v>
      </c>
      <c r="L219" s="1">
        <v>0</v>
      </c>
    </row>
    <row r="220" spans="1:12" x14ac:dyDescent="0.25">
      <c r="A220" t="s">
        <v>446</v>
      </c>
      <c r="B220">
        <v>2030</v>
      </c>
      <c r="C220" t="s">
        <v>65</v>
      </c>
      <c r="D220" t="s">
        <v>98</v>
      </c>
      <c r="E220" t="s">
        <v>99</v>
      </c>
      <c r="F220">
        <v>4.17</v>
      </c>
      <c r="G220">
        <v>46.12</v>
      </c>
      <c r="H220">
        <v>1.43</v>
      </c>
      <c r="I220">
        <v>5.31</v>
      </c>
      <c r="J220" s="1">
        <v>10.3</v>
      </c>
      <c r="K220" s="1">
        <v>0.14699999999999999</v>
      </c>
      <c r="L220" s="1">
        <v>0.54700000000000004</v>
      </c>
    </row>
    <row r="221" spans="1:12" x14ac:dyDescent="0.25">
      <c r="A221" t="s">
        <v>446</v>
      </c>
      <c r="B221">
        <v>2030</v>
      </c>
      <c r="C221" t="s">
        <v>65</v>
      </c>
      <c r="D221" t="s">
        <v>100</v>
      </c>
      <c r="E221" t="s">
        <v>101</v>
      </c>
      <c r="F221">
        <v>0</v>
      </c>
      <c r="G221">
        <v>0</v>
      </c>
      <c r="H221">
        <v>0</v>
      </c>
      <c r="I221">
        <v>0</v>
      </c>
      <c r="J221" s="1">
        <v>0</v>
      </c>
      <c r="K221" s="1">
        <v>0</v>
      </c>
      <c r="L221" s="1">
        <v>0</v>
      </c>
    </row>
    <row r="222" spans="1:12" x14ac:dyDescent="0.25">
      <c r="A222" t="s">
        <v>446</v>
      </c>
      <c r="B222">
        <v>2030</v>
      </c>
      <c r="C222" t="s">
        <v>65</v>
      </c>
      <c r="D222" t="s">
        <v>102</v>
      </c>
      <c r="E222" t="s">
        <v>103</v>
      </c>
      <c r="F222">
        <v>0.43</v>
      </c>
      <c r="G222">
        <v>28.93</v>
      </c>
      <c r="H222">
        <v>0.15</v>
      </c>
      <c r="I222">
        <v>1.06</v>
      </c>
      <c r="J222" s="1">
        <v>92.6</v>
      </c>
      <c r="K222" s="1">
        <v>0.13700000000000001</v>
      </c>
      <c r="L222" s="1">
        <v>0.97699999999999998</v>
      </c>
    </row>
    <row r="223" spans="1:12" x14ac:dyDescent="0.25">
      <c r="A223" t="s">
        <v>446</v>
      </c>
      <c r="B223">
        <v>2030</v>
      </c>
      <c r="C223" t="s">
        <v>65</v>
      </c>
      <c r="D223" t="s">
        <v>104</v>
      </c>
      <c r="E223" t="s">
        <v>105</v>
      </c>
      <c r="F223">
        <v>1.98</v>
      </c>
      <c r="G223">
        <v>36.44</v>
      </c>
      <c r="H223">
        <v>0.69</v>
      </c>
      <c r="I223">
        <v>2.65</v>
      </c>
      <c r="J223" s="1">
        <v>282</v>
      </c>
      <c r="K223" s="1">
        <v>1.94</v>
      </c>
      <c r="L223" s="1">
        <v>7.49</v>
      </c>
    </row>
    <row r="224" spans="1:12" x14ac:dyDescent="0.25">
      <c r="A224" t="s">
        <v>446</v>
      </c>
      <c r="B224">
        <v>2030</v>
      </c>
      <c r="C224" t="s">
        <v>65</v>
      </c>
      <c r="D224" t="s">
        <v>106</v>
      </c>
      <c r="E224" t="s">
        <v>107</v>
      </c>
      <c r="F224">
        <v>1.5</v>
      </c>
      <c r="G224">
        <v>32.72</v>
      </c>
      <c r="H224">
        <v>0.51</v>
      </c>
      <c r="I224">
        <v>1.69</v>
      </c>
      <c r="J224" s="1">
        <v>12.5</v>
      </c>
      <c r="K224" s="1">
        <v>6.3600000000000004E-2</v>
      </c>
      <c r="L224" s="1">
        <v>0.21</v>
      </c>
    </row>
    <row r="225" spans="1:12" x14ac:dyDescent="0.25">
      <c r="A225" t="s">
        <v>446</v>
      </c>
      <c r="B225">
        <v>2030</v>
      </c>
      <c r="C225" t="s">
        <v>65</v>
      </c>
      <c r="D225" t="s">
        <v>108</v>
      </c>
      <c r="E225" t="s">
        <v>109</v>
      </c>
      <c r="F225">
        <v>12.16</v>
      </c>
      <c r="G225">
        <v>51.89</v>
      </c>
      <c r="H225">
        <v>3.78</v>
      </c>
      <c r="I225">
        <v>7.18</v>
      </c>
      <c r="J225" s="1">
        <v>183</v>
      </c>
      <c r="K225" s="1">
        <v>6.92</v>
      </c>
      <c r="L225" s="1">
        <v>13.1</v>
      </c>
    </row>
    <row r="226" spans="1:12" x14ac:dyDescent="0.25">
      <c r="A226" t="s">
        <v>446</v>
      </c>
      <c r="B226">
        <v>2030</v>
      </c>
      <c r="C226" t="s">
        <v>65</v>
      </c>
      <c r="D226" t="s">
        <v>110</v>
      </c>
      <c r="E226" t="s">
        <v>111</v>
      </c>
      <c r="F226">
        <v>8.1199999999999992</v>
      </c>
      <c r="G226">
        <v>50.38</v>
      </c>
      <c r="H226">
        <v>2.64</v>
      </c>
      <c r="I226">
        <v>6.57</v>
      </c>
      <c r="J226" s="1">
        <v>2.1800000000000002</v>
      </c>
      <c r="K226" s="1">
        <v>5.74E-2</v>
      </c>
      <c r="L226" s="1">
        <v>0.14299999999999999</v>
      </c>
    </row>
    <row r="227" spans="1:12" x14ac:dyDescent="0.25">
      <c r="A227" t="s">
        <v>446</v>
      </c>
      <c r="B227">
        <v>2030</v>
      </c>
      <c r="C227" t="s">
        <v>65</v>
      </c>
      <c r="D227" t="s">
        <v>112</v>
      </c>
      <c r="E227" t="s">
        <v>113</v>
      </c>
      <c r="F227">
        <v>1.7</v>
      </c>
      <c r="G227">
        <v>31.5</v>
      </c>
      <c r="H227">
        <v>0.56999999999999995</v>
      </c>
      <c r="I227">
        <v>1.65</v>
      </c>
      <c r="J227" s="1">
        <v>154</v>
      </c>
      <c r="K227" s="1">
        <v>0.878</v>
      </c>
      <c r="L227" s="1">
        <v>2.5499999999999998</v>
      </c>
    </row>
    <row r="228" spans="1:12" x14ac:dyDescent="0.25">
      <c r="A228" t="s">
        <v>446</v>
      </c>
      <c r="B228">
        <v>2030</v>
      </c>
      <c r="C228" t="s">
        <v>65</v>
      </c>
      <c r="D228" t="s">
        <v>114</v>
      </c>
      <c r="E228" t="s">
        <v>115</v>
      </c>
      <c r="F228">
        <v>1.88</v>
      </c>
      <c r="G228">
        <v>35.68</v>
      </c>
      <c r="H228">
        <v>0.64</v>
      </c>
      <c r="I228">
        <v>2.35</v>
      </c>
      <c r="J228" s="1">
        <v>707</v>
      </c>
      <c r="K228" s="1">
        <v>4.55</v>
      </c>
      <c r="L228" s="1">
        <v>16.600000000000001</v>
      </c>
    </row>
    <row r="229" spans="1:12" x14ac:dyDescent="0.25">
      <c r="A229" t="s">
        <v>446</v>
      </c>
      <c r="B229">
        <v>2030</v>
      </c>
      <c r="C229" t="s">
        <v>65</v>
      </c>
      <c r="D229" t="s">
        <v>116</v>
      </c>
      <c r="E229" t="s">
        <v>117</v>
      </c>
      <c r="F229">
        <v>2.5099999999999998</v>
      </c>
      <c r="G229">
        <v>37.65</v>
      </c>
      <c r="H229">
        <v>0.84</v>
      </c>
      <c r="I229">
        <v>2.74</v>
      </c>
      <c r="J229" s="1">
        <v>182</v>
      </c>
      <c r="K229" s="1">
        <v>1.53</v>
      </c>
      <c r="L229" s="1">
        <v>4.99</v>
      </c>
    </row>
    <row r="230" spans="1:12" x14ac:dyDescent="0.25">
      <c r="A230" t="s">
        <v>446</v>
      </c>
      <c r="B230">
        <v>2030</v>
      </c>
      <c r="C230" t="s">
        <v>65</v>
      </c>
      <c r="D230" t="s">
        <v>60</v>
      </c>
      <c r="E230" t="s">
        <v>118</v>
      </c>
      <c r="F230">
        <v>0.87</v>
      </c>
      <c r="G230">
        <v>32.78</v>
      </c>
      <c r="H230">
        <v>0.3</v>
      </c>
      <c r="I230">
        <v>1.83</v>
      </c>
      <c r="J230" s="1">
        <v>18100</v>
      </c>
      <c r="K230" s="1">
        <v>53.6</v>
      </c>
      <c r="L230" s="1">
        <v>331</v>
      </c>
    </row>
    <row r="231" spans="1:12" x14ac:dyDescent="0.25">
      <c r="A231" t="s">
        <v>446</v>
      </c>
      <c r="B231">
        <v>2030</v>
      </c>
      <c r="C231" t="s">
        <v>65</v>
      </c>
      <c r="D231" t="s">
        <v>119</v>
      </c>
      <c r="E231" t="s">
        <v>120</v>
      </c>
      <c r="F231">
        <v>0</v>
      </c>
      <c r="G231">
        <v>0</v>
      </c>
      <c r="H231">
        <v>0</v>
      </c>
      <c r="I231">
        <v>0</v>
      </c>
      <c r="J231" s="1">
        <v>0</v>
      </c>
      <c r="K231" s="1">
        <v>0</v>
      </c>
      <c r="L231" s="1">
        <v>0</v>
      </c>
    </row>
    <row r="232" spans="1:12" x14ac:dyDescent="0.25">
      <c r="A232" t="s">
        <v>446</v>
      </c>
      <c r="B232">
        <v>2030</v>
      </c>
      <c r="C232" t="s">
        <v>65</v>
      </c>
      <c r="D232" t="s">
        <v>41</v>
      </c>
      <c r="E232" t="s">
        <v>121</v>
      </c>
      <c r="F232">
        <v>1.87</v>
      </c>
      <c r="G232">
        <v>35.93</v>
      </c>
      <c r="H232">
        <v>0.64</v>
      </c>
      <c r="I232">
        <v>2.5299999999999998</v>
      </c>
      <c r="J232" s="1">
        <v>2160</v>
      </c>
      <c r="K232" s="1">
        <v>13.8</v>
      </c>
      <c r="L232" s="1">
        <v>54.6</v>
      </c>
    </row>
    <row r="233" spans="1:12" x14ac:dyDescent="0.25">
      <c r="A233" t="s">
        <v>446</v>
      </c>
      <c r="B233">
        <v>2030</v>
      </c>
      <c r="C233" t="s">
        <v>65</v>
      </c>
      <c r="D233" t="s">
        <v>122</v>
      </c>
      <c r="E233" t="s">
        <v>123</v>
      </c>
      <c r="F233">
        <v>4.49</v>
      </c>
      <c r="G233">
        <v>42.35</v>
      </c>
      <c r="H233">
        <v>1.51</v>
      </c>
      <c r="I233">
        <v>4.07</v>
      </c>
      <c r="J233" s="1">
        <v>9.51</v>
      </c>
      <c r="K233" s="1">
        <v>0.14299999999999999</v>
      </c>
      <c r="L233" s="1">
        <v>0.38700000000000001</v>
      </c>
    </row>
    <row r="234" spans="1:12" x14ac:dyDescent="0.25">
      <c r="A234" t="s">
        <v>446</v>
      </c>
      <c r="B234">
        <v>2030</v>
      </c>
      <c r="C234" t="s">
        <v>65</v>
      </c>
      <c r="D234" t="s">
        <v>124</v>
      </c>
      <c r="E234" t="s">
        <v>125</v>
      </c>
      <c r="F234">
        <v>11.16</v>
      </c>
      <c r="G234">
        <v>45.64</v>
      </c>
      <c r="H234">
        <v>3.74</v>
      </c>
      <c r="I234">
        <v>5.43</v>
      </c>
      <c r="J234" s="1">
        <v>25.1</v>
      </c>
      <c r="K234" s="1">
        <v>0.93799999999999994</v>
      </c>
      <c r="L234" s="1">
        <v>1.36</v>
      </c>
    </row>
    <row r="235" spans="1:12" x14ac:dyDescent="0.25">
      <c r="A235" t="s">
        <v>446</v>
      </c>
      <c r="B235">
        <v>2030</v>
      </c>
      <c r="C235" t="s">
        <v>65</v>
      </c>
      <c r="D235" t="s">
        <v>126</v>
      </c>
      <c r="E235" t="s">
        <v>127</v>
      </c>
      <c r="F235">
        <v>0</v>
      </c>
      <c r="G235">
        <v>0</v>
      </c>
      <c r="H235">
        <v>0</v>
      </c>
      <c r="I235">
        <v>0</v>
      </c>
      <c r="J235" s="1">
        <v>0</v>
      </c>
      <c r="K235" s="1">
        <v>0</v>
      </c>
      <c r="L235" s="1">
        <v>0</v>
      </c>
    </row>
    <row r="236" spans="1:12" x14ac:dyDescent="0.25">
      <c r="A236" t="s">
        <v>446</v>
      </c>
      <c r="B236">
        <v>2030</v>
      </c>
      <c r="C236" t="s">
        <v>65</v>
      </c>
      <c r="D236" t="s">
        <v>128</v>
      </c>
      <c r="E236" t="s">
        <v>129</v>
      </c>
      <c r="F236">
        <v>1.83</v>
      </c>
      <c r="G236">
        <v>35.9</v>
      </c>
      <c r="H236">
        <v>0.64</v>
      </c>
      <c r="I236">
        <v>2.38</v>
      </c>
      <c r="J236" s="1">
        <v>31.6</v>
      </c>
      <c r="K236" s="1">
        <v>0.20100000000000001</v>
      </c>
      <c r="L236" s="1">
        <v>0.752</v>
      </c>
    </row>
    <row r="237" spans="1:12" x14ac:dyDescent="0.25">
      <c r="A237" t="s">
        <v>446</v>
      </c>
      <c r="B237">
        <v>2030</v>
      </c>
      <c r="C237" t="s">
        <v>65</v>
      </c>
      <c r="D237" t="s">
        <v>130</v>
      </c>
      <c r="E237" t="s">
        <v>131</v>
      </c>
      <c r="F237">
        <v>3.17</v>
      </c>
      <c r="G237">
        <v>37.54</v>
      </c>
      <c r="H237">
        <v>1.07</v>
      </c>
      <c r="I237">
        <v>2.89</v>
      </c>
      <c r="J237" s="1">
        <v>329</v>
      </c>
      <c r="K237" s="1">
        <v>3.54</v>
      </c>
      <c r="L237" s="1">
        <v>9.51</v>
      </c>
    </row>
    <row r="238" spans="1:12" x14ac:dyDescent="0.25">
      <c r="A238" t="s">
        <v>446</v>
      </c>
      <c r="B238">
        <v>2030</v>
      </c>
      <c r="C238" t="s">
        <v>65</v>
      </c>
      <c r="D238" t="s">
        <v>58</v>
      </c>
      <c r="E238" t="s">
        <v>132</v>
      </c>
      <c r="F238">
        <v>8.8000000000000007</v>
      </c>
      <c r="G238">
        <v>46.37</v>
      </c>
      <c r="H238">
        <v>2.98</v>
      </c>
      <c r="I238">
        <v>5.85</v>
      </c>
      <c r="J238" s="1">
        <v>6850</v>
      </c>
      <c r="K238" s="1">
        <v>204</v>
      </c>
      <c r="L238" s="1">
        <v>401</v>
      </c>
    </row>
    <row r="239" spans="1:12" x14ac:dyDescent="0.25">
      <c r="A239" t="s">
        <v>446</v>
      </c>
      <c r="B239">
        <v>2030</v>
      </c>
      <c r="C239" t="s">
        <v>65</v>
      </c>
      <c r="D239" t="s">
        <v>133</v>
      </c>
      <c r="E239" t="s">
        <v>134</v>
      </c>
      <c r="F239">
        <v>22.14</v>
      </c>
      <c r="G239">
        <v>61.06</v>
      </c>
      <c r="H239">
        <v>6.95</v>
      </c>
      <c r="I239">
        <v>11.86</v>
      </c>
      <c r="J239" s="1">
        <v>181</v>
      </c>
      <c r="K239" s="1">
        <v>12.6</v>
      </c>
      <c r="L239" s="1">
        <v>21.5</v>
      </c>
    </row>
    <row r="240" spans="1:12" x14ac:dyDescent="0.25">
      <c r="A240" t="s">
        <v>446</v>
      </c>
      <c r="B240">
        <v>2030</v>
      </c>
      <c r="C240" t="s">
        <v>65</v>
      </c>
      <c r="D240" t="s">
        <v>135</v>
      </c>
      <c r="E240" t="s">
        <v>136</v>
      </c>
      <c r="F240">
        <v>10.92</v>
      </c>
      <c r="G240">
        <v>50.45</v>
      </c>
      <c r="H240">
        <v>3.66</v>
      </c>
      <c r="I240">
        <v>7.09</v>
      </c>
      <c r="J240" s="1">
        <v>845</v>
      </c>
      <c r="K240" s="1">
        <v>30.9</v>
      </c>
      <c r="L240" s="1">
        <v>60</v>
      </c>
    </row>
    <row r="241" spans="1:12" x14ac:dyDescent="0.25">
      <c r="A241" t="s">
        <v>446</v>
      </c>
      <c r="B241">
        <v>2030</v>
      </c>
      <c r="C241" t="s">
        <v>65</v>
      </c>
      <c r="D241" t="s">
        <v>62</v>
      </c>
      <c r="E241" t="s">
        <v>137</v>
      </c>
      <c r="F241">
        <v>1.66</v>
      </c>
      <c r="G241">
        <v>36.68</v>
      </c>
      <c r="H241">
        <v>0.56000000000000005</v>
      </c>
      <c r="I241">
        <v>2.61</v>
      </c>
      <c r="J241" s="1">
        <v>452</v>
      </c>
      <c r="K241" s="1">
        <v>2.54</v>
      </c>
      <c r="L241" s="1">
        <v>11.8</v>
      </c>
    </row>
    <row r="242" spans="1:12" x14ac:dyDescent="0.25">
      <c r="A242" t="s">
        <v>446</v>
      </c>
      <c r="B242">
        <v>2030</v>
      </c>
      <c r="C242" t="s">
        <v>65</v>
      </c>
      <c r="D242" t="s">
        <v>51</v>
      </c>
      <c r="E242" t="s">
        <v>138</v>
      </c>
      <c r="F242">
        <v>9.65</v>
      </c>
      <c r="G242">
        <v>45.35</v>
      </c>
      <c r="H242">
        <v>3.26</v>
      </c>
      <c r="I242">
        <v>5.41</v>
      </c>
      <c r="J242" s="1">
        <v>98600</v>
      </c>
      <c r="K242" s="1">
        <v>3220</v>
      </c>
      <c r="L242" s="1">
        <v>5330</v>
      </c>
    </row>
    <row r="243" spans="1:12" x14ac:dyDescent="0.25">
      <c r="A243" t="s">
        <v>446</v>
      </c>
      <c r="B243">
        <v>2030</v>
      </c>
      <c r="C243" t="s">
        <v>65</v>
      </c>
      <c r="D243" t="s">
        <v>139</v>
      </c>
      <c r="E243" t="s">
        <v>140</v>
      </c>
      <c r="F243">
        <v>0</v>
      </c>
      <c r="G243">
        <v>0</v>
      </c>
      <c r="H243">
        <v>0</v>
      </c>
      <c r="I243">
        <v>0</v>
      </c>
      <c r="J243" s="1">
        <v>0</v>
      </c>
      <c r="K243" s="1">
        <v>0</v>
      </c>
      <c r="L243" s="1">
        <v>0</v>
      </c>
    </row>
    <row r="244" spans="1:12" x14ac:dyDescent="0.25">
      <c r="A244" t="s">
        <v>446</v>
      </c>
      <c r="B244">
        <v>2030</v>
      </c>
      <c r="C244" t="s">
        <v>65</v>
      </c>
      <c r="D244" t="s">
        <v>141</v>
      </c>
      <c r="E244" t="s">
        <v>142</v>
      </c>
      <c r="F244">
        <v>0</v>
      </c>
      <c r="G244">
        <v>0</v>
      </c>
      <c r="H244">
        <v>0</v>
      </c>
      <c r="I244">
        <v>0</v>
      </c>
      <c r="J244" s="1">
        <v>0</v>
      </c>
      <c r="K244" s="1">
        <v>0</v>
      </c>
      <c r="L244" s="1">
        <v>0</v>
      </c>
    </row>
    <row r="245" spans="1:12" x14ac:dyDescent="0.25">
      <c r="A245" t="s">
        <v>446</v>
      </c>
      <c r="B245">
        <v>2030</v>
      </c>
      <c r="C245" t="s">
        <v>65</v>
      </c>
      <c r="D245" t="s">
        <v>52</v>
      </c>
      <c r="E245" t="s">
        <v>143</v>
      </c>
      <c r="F245">
        <v>3.54</v>
      </c>
      <c r="G245">
        <v>37.369999999999997</v>
      </c>
      <c r="H245">
        <v>1.17</v>
      </c>
      <c r="I245">
        <v>2.74</v>
      </c>
      <c r="J245" s="1">
        <v>52.7</v>
      </c>
      <c r="K245" s="1">
        <v>0.61699999999999999</v>
      </c>
      <c r="L245" s="1">
        <v>1.45</v>
      </c>
    </row>
    <row r="246" spans="1:12" x14ac:dyDescent="0.25">
      <c r="A246" t="s">
        <v>446</v>
      </c>
      <c r="B246">
        <v>2030</v>
      </c>
      <c r="C246" t="s">
        <v>65</v>
      </c>
      <c r="D246" t="s">
        <v>144</v>
      </c>
      <c r="E246" t="s">
        <v>145</v>
      </c>
      <c r="F246">
        <v>0.22</v>
      </c>
      <c r="G246">
        <v>30.35</v>
      </c>
      <c r="H246">
        <v>7.0000000000000007E-2</v>
      </c>
      <c r="I246">
        <v>1.41</v>
      </c>
      <c r="J246" s="1">
        <v>907</v>
      </c>
      <c r="K246" s="1">
        <v>0.67900000000000005</v>
      </c>
      <c r="L246" s="1">
        <v>12.8</v>
      </c>
    </row>
    <row r="247" spans="1:12" x14ac:dyDescent="0.25">
      <c r="A247" t="s">
        <v>446</v>
      </c>
      <c r="B247">
        <v>2030</v>
      </c>
      <c r="C247" t="s">
        <v>65</v>
      </c>
      <c r="D247" t="s">
        <v>146</v>
      </c>
      <c r="E247" t="s">
        <v>147</v>
      </c>
      <c r="F247">
        <v>0</v>
      </c>
      <c r="G247">
        <v>0</v>
      </c>
      <c r="H247">
        <v>0</v>
      </c>
      <c r="I247">
        <v>0</v>
      </c>
      <c r="J247" s="1">
        <v>0</v>
      </c>
      <c r="K247" s="1">
        <v>0</v>
      </c>
      <c r="L247" s="1">
        <v>0</v>
      </c>
    </row>
    <row r="248" spans="1:12" x14ac:dyDescent="0.25">
      <c r="A248" t="s">
        <v>446</v>
      </c>
      <c r="B248">
        <v>2030</v>
      </c>
      <c r="C248" t="s">
        <v>65</v>
      </c>
      <c r="D248" t="s">
        <v>148</v>
      </c>
      <c r="E248" t="s">
        <v>149</v>
      </c>
      <c r="F248">
        <v>1.1599999999999999</v>
      </c>
      <c r="G248">
        <v>29.27</v>
      </c>
      <c r="H248">
        <v>0.4</v>
      </c>
      <c r="I248">
        <v>1.17</v>
      </c>
      <c r="J248" s="1">
        <v>957</v>
      </c>
      <c r="K248" s="1">
        <v>3.8</v>
      </c>
      <c r="L248" s="1">
        <v>11.2</v>
      </c>
    </row>
    <row r="249" spans="1:12" x14ac:dyDescent="0.25">
      <c r="A249" t="s">
        <v>446</v>
      </c>
      <c r="B249">
        <v>2030</v>
      </c>
      <c r="C249" t="s">
        <v>65</v>
      </c>
      <c r="D249" t="s">
        <v>150</v>
      </c>
      <c r="E249" t="s">
        <v>151</v>
      </c>
      <c r="F249">
        <v>0.12</v>
      </c>
      <c r="G249">
        <v>32.700000000000003</v>
      </c>
      <c r="H249">
        <v>0.04</v>
      </c>
      <c r="I249">
        <v>1.7</v>
      </c>
      <c r="J249" s="1">
        <v>7.22</v>
      </c>
      <c r="K249" s="1">
        <v>2.99E-3</v>
      </c>
      <c r="L249" s="1">
        <v>0.122</v>
      </c>
    </row>
    <row r="250" spans="1:12" x14ac:dyDescent="0.25">
      <c r="A250" t="s">
        <v>446</v>
      </c>
      <c r="B250">
        <v>2030</v>
      </c>
      <c r="C250" t="s">
        <v>65</v>
      </c>
      <c r="D250" t="s">
        <v>152</v>
      </c>
      <c r="E250" t="s">
        <v>153</v>
      </c>
      <c r="F250">
        <v>6.77</v>
      </c>
      <c r="G250">
        <v>46.38</v>
      </c>
      <c r="H250">
        <v>2.2200000000000002</v>
      </c>
      <c r="I250">
        <v>5.28</v>
      </c>
      <c r="J250" s="1">
        <v>17.3</v>
      </c>
      <c r="K250" s="1">
        <v>0.38300000000000001</v>
      </c>
      <c r="L250" s="1">
        <v>0.91100000000000003</v>
      </c>
    </row>
    <row r="251" spans="1:12" x14ac:dyDescent="0.25">
      <c r="A251" t="s">
        <v>446</v>
      </c>
      <c r="B251">
        <v>2030</v>
      </c>
      <c r="C251" t="s">
        <v>65</v>
      </c>
      <c r="D251" t="s">
        <v>154</v>
      </c>
      <c r="E251" t="s">
        <v>155</v>
      </c>
      <c r="F251">
        <v>3.3</v>
      </c>
      <c r="G251">
        <v>38.25</v>
      </c>
      <c r="H251">
        <v>1.1200000000000001</v>
      </c>
      <c r="I251">
        <v>3.14</v>
      </c>
      <c r="J251" s="1">
        <v>2370</v>
      </c>
      <c r="K251" s="1">
        <v>26.6</v>
      </c>
      <c r="L251" s="1">
        <v>74.400000000000006</v>
      </c>
    </row>
    <row r="252" spans="1:12" x14ac:dyDescent="0.25">
      <c r="A252" t="s">
        <v>446</v>
      </c>
      <c r="B252">
        <v>2030</v>
      </c>
      <c r="C252" t="s">
        <v>65</v>
      </c>
      <c r="D252" t="s">
        <v>156</v>
      </c>
      <c r="E252" t="s">
        <v>157</v>
      </c>
      <c r="F252">
        <v>1.49</v>
      </c>
      <c r="G252">
        <v>34.83</v>
      </c>
      <c r="H252">
        <v>0.5</v>
      </c>
      <c r="I252">
        <v>2.1</v>
      </c>
      <c r="J252" s="1">
        <v>5.28</v>
      </c>
      <c r="K252" s="1">
        <v>2.6499999999999999E-2</v>
      </c>
      <c r="L252" s="1">
        <v>0.111</v>
      </c>
    </row>
    <row r="253" spans="1:12" x14ac:dyDescent="0.25">
      <c r="A253" t="s">
        <v>446</v>
      </c>
      <c r="B253">
        <v>2030</v>
      </c>
      <c r="C253" t="s">
        <v>65</v>
      </c>
      <c r="D253" t="s">
        <v>158</v>
      </c>
      <c r="E253" t="s">
        <v>159</v>
      </c>
      <c r="F253">
        <v>0</v>
      </c>
      <c r="G253">
        <v>0</v>
      </c>
      <c r="H253">
        <v>0</v>
      </c>
      <c r="I253">
        <v>0</v>
      </c>
      <c r="J253" s="1">
        <v>0</v>
      </c>
      <c r="K253" s="1">
        <v>0</v>
      </c>
      <c r="L253" s="1">
        <v>0</v>
      </c>
    </row>
    <row r="254" spans="1:12" x14ac:dyDescent="0.25">
      <c r="A254" t="s">
        <v>446</v>
      </c>
      <c r="B254">
        <v>2030</v>
      </c>
      <c r="C254" t="s">
        <v>65</v>
      </c>
      <c r="D254" t="s">
        <v>160</v>
      </c>
      <c r="E254" t="s">
        <v>161</v>
      </c>
      <c r="F254">
        <v>0</v>
      </c>
      <c r="G254">
        <v>0</v>
      </c>
      <c r="H254">
        <v>0</v>
      </c>
      <c r="I254">
        <v>0</v>
      </c>
      <c r="J254" s="1">
        <v>0</v>
      </c>
      <c r="K254" s="1">
        <v>0</v>
      </c>
      <c r="L254" s="1">
        <v>0</v>
      </c>
    </row>
    <row r="255" spans="1:12" x14ac:dyDescent="0.25">
      <c r="A255" t="s">
        <v>446</v>
      </c>
      <c r="B255">
        <v>2030</v>
      </c>
      <c r="C255" t="s">
        <v>65</v>
      </c>
      <c r="D255" t="s">
        <v>162</v>
      </c>
      <c r="E255" t="s">
        <v>163</v>
      </c>
      <c r="F255">
        <v>1.54</v>
      </c>
      <c r="G255">
        <v>32.979999999999997</v>
      </c>
      <c r="H255">
        <v>0.53</v>
      </c>
      <c r="I255">
        <v>1.75</v>
      </c>
      <c r="J255" s="1">
        <v>1.03</v>
      </c>
      <c r="K255" s="1">
        <v>5.4900000000000001E-3</v>
      </c>
      <c r="L255" s="1">
        <v>1.7999999999999999E-2</v>
      </c>
    </row>
    <row r="256" spans="1:12" x14ac:dyDescent="0.25">
      <c r="A256" t="s">
        <v>446</v>
      </c>
      <c r="B256">
        <v>2030</v>
      </c>
      <c r="C256" t="s">
        <v>65</v>
      </c>
      <c r="D256" t="s">
        <v>164</v>
      </c>
      <c r="E256" t="s">
        <v>165</v>
      </c>
      <c r="F256">
        <v>7.62</v>
      </c>
      <c r="G256">
        <v>43.59</v>
      </c>
      <c r="H256">
        <v>2.58</v>
      </c>
      <c r="I256">
        <v>4.49</v>
      </c>
      <c r="J256" s="1">
        <v>897</v>
      </c>
      <c r="K256" s="1">
        <v>23.2</v>
      </c>
      <c r="L256" s="1">
        <v>40.200000000000003</v>
      </c>
    </row>
    <row r="257" spans="1:12" x14ac:dyDescent="0.25">
      <c r="A257" t="s">
        <v>446</v>
      </c>
      <c r="B257">
        <v>2030</v>
      </c>
      <c r="C257" t="s">
        <v>65</v>
      </c>
      <c r="D257" t="s">
        <v>166</v>
      </c>
      <c r="E257" t="s">
        <v>167</v>
      </c>
      <c r="F257">
        <v>8.9</v>
      </c>
      <c r="G257">
        <v>39.69</v>
      </c>
      <c r="H257">
        <v>2.88</v>
      </c>
      <c r="I257">
        <v>4.43</v>
      </c>
      <c r="J257" s="1">
        <v>1900</v>
      </c>
      <c r="K257" s="1">
        <v>54.8</v>
      </c>
      <c r="L257" s="1">
        <v>84.3</v>
      </c>
    </row>
    <row r="258" spans="1:12" x14ac:dyDescent="0.25">
      <c r="A258" t="s">
        <v>446</v>
      </c>
      <c r="B258">
        <v>2030</v>
      </c>
      <c r="C258" t="s">
        <v>65</v>
      </c>
      <c r="D258" t="s">
        <v>168</v>
      </c>
      <c r="E258" t="s">
        <v>169</v>
      </c>
      <c r="F258">
        <v>0</v>
      </c>
      <c r="G258">
        <v>0</v>
      </c>
      <c r="H258">
        <v>0</v>
      </c>
      <c r="I258">
        <v>0</v>
      </c>
      <c r="J258" s="1">
        <v>0</v>
      </c>
      <c r="K258" s="1">
        <v>0</v>
      </c>
      <c r="L258" s="1">
        <v>0</v>
      </c>
    </row>
    <row r="259" spans="1:12" x14ac:dyDescent="0.25">
      <c r="A259" t="s">
        <v>446</v>
      </c>
      <c r="B259">
        <v>2030</v>
      </c>
      <c r="C259" t="s">
        <v>65</v>
      </c>
      <c r="D259" t="s">
        <v>170</v>
      </c>
      <c r="E259" t="s">
        <v>171</v>
      </c>
      <c r="F259">
        <v>0</v>
      </c>
      <c r="G259">
        <v>0</v>
      </c>
      <c r="H259">
        <v>0</v>
      </c>
      <c r="I259">
        <v>0</v>
      </c>
      <c r="J259" s="1">
        <v>0</v>
      </c>
      <c r="K259" s="1">
        <v>0</v>
      </c>
      <c r="L259" s="1">
        <v>0</v>
      </c>
    </row>
    <row r="260" spans="1:12" x14ac:dyDescent="0.25">
      <c r="A260" t="s">
        <v>446</v>
      </c>
      <c r="B260">
        <v>2030</v>
      </c>
      <c r="C260" t="s">
        <v>65</v>
      </c>
      <c r="D260" t="s">
        <v>172</v>
      </c>
      <c r="E260" t="s">
        <v>173</v>
      </c>
      <c r="F260">
        <v>0.41</v>
      </c>
      <c r="G260">
        <v>36.090000000000003</v>
      </c>
      <c r="H260">
        <v>0.14000000000000001</v>
      </c>
      <c r="I260">
        <v>2.41</v>
      </c>
      <c r="J260" s="1">
        <v>18.8</v>
      </c>
      <c r="K260" s="1">
        <v>2.63E-2</v>
      </c>
      <c r="L260" s="1">
        <v>0.45300000000000001</v>
      </c>
    </row>
    <row r="261" spans="1:12" x14ac:dyDescent="0.25">
      <c r="A261" t="s">
        <v>446</v>
      </c>
      <c r="B261">
        <v>2030</v>
      </c>
      <c r="C261" t="s">
        <v>65</v>
      </c>
      <c r="D261" t="s">
        <v>174</v>
      </c>
      <c r="E261" t="s">
        <v>175</v>
      </c>
      <c r="F261">
        <v>0.04</v>
      </c>
      <c r="G261">
        <v>24.73</v>
      </c>
      <c r="H261">
        <v>0.01</v>
      </c>
      <c r="I261">
        <v>0.8</v>
      </c>
      <c r="J261" s="1">
        <v>287</v>
      </c>
      <c r="K261" s="1">
        <v>0.04</v>
      </c>
      <c r="L261" s="1">
        <v>2.29</v>
      </c>
    </row>
    <row r="262" spans="1:12" x14ac:dyDescent="0.25">
      <c r="A262" t="s">
        <v>446</v>
      </c>
      <c r="B262">
        <v>2030</v>
      </c>
      <c r="C262" t="s">
        <v>65</v>
      </c>
      <c r="D262" t="s">
        <v>44</v>
      </c>
      <c r="E262" t="s">
        <v>176</v>
      </c>
      <c r="F262">
        <v>8.57</v>
      </c>
      <c r="G262">
        <v>48.12</v>
      </c>
      <c r="H262">
        <v>2.9</v>
      </c>
      <c r="I262">
        <v>6.31</v>
      </c>
      <c r="J262" s="1">
        <v>6710</v>
      </c>
      <c r="K262" s="1">
        <v>195</v>
      </c>
      <c r="L262" s="1">
        <v>424</v>
      </c>
    </row>
    <row r="263" spans="1:12" x14ac:dyDescent="0.25">
      <c r="A263" t="s">
        <v>446</v>
      </c>
      <c r="B263">
        <v>2030</v>
      </c>
      <c r="C263" t="s">
        <v>65</v>
      </c>
      <c r="D263" t="s">
        <v>177</v>
      </c>
      <c r="E263" t="s">
        <v>178</v>
      </c>
      <c r="F263">
        <v>1.74</v>
      </c>
      <c r="G263">
        <v>37.86</v>
      </c>
      <c r="H263">
        <v>0.59</v>
      </c>
      <c r="I263">
        <v>2.83</v>
      </c>
      <c r="J263" s="1">
        <v>488</v>
      </c>
      <c r="K263" s="1">
        <v>2.89</v>
      </c>
      <c r="L263" s="1">
        <v>13.8</v>
      </c>
    </row>
    <row r="264" spans="1:12" x14ac:dyDescent="0.25">
      <c r="A264" t="s">
        <v>446</v>
      </c>
      <c r="B264">
        <v>2030</v>
      </c>
      <c r="C264" t="s">
        <v>65</v>
      </c>
      <c r="D264" t="s">
        <v>179</v>
      </c>
      <c r="E264" t="s">
        <v>180</v>
      </c>
      <c r="F264">
        <v>0</v>
      </c>
      <c r="G264">
        <v>0</v>
      </c>
      <c r="H264">
        <v>0</v>
      </c>
      <c r="I264">
        <v>0</v>
      </c>
      <c r="J264" s="1">
        <v>0</v>
      </c>
      <c r="K264" s="1">
        <v>0</v>
      </c>
      <c r="L264" s="1">
        <v>0</v>
      </c>
    </row>
    <row r="265" spans="1:12" x14ac:dyDescent="0.25">
      <c r="A265" t="s">
        <v>446</v>
      </c>
      <c r="B265">
        <v>2030</v>
      </c>
      <c r="C265" t="s">
        <v>65</v>
      </c>
      <c r="D265" t="s">
        <v>181</v>
      </c>
      <c r="E265" t="s">
        <v>182</v>
      </c>
      <c r="F265">
        <v>3.92</v>
      </c>
      <c r="G265">
        <v>44.3</v>
      </c>
      <c r="H265">
        <v>1.33</v>
      </c>
      <c r="I265">
        <v>4.76</v>
      </c>
      <c r="J265" s="1">
        <v>62.5</v>
      </c>
      <c r="K265" s="1">
        <v>0.83499999999999996</v>
      </c>
      <c r="L265" s="1">
        <v>2.97</v>
      </c>
    </row>
    <row r="266" spans="1:12" x14ac:dyDescent="0.25">
      <c r="A266" t="s">
        <v>446</v>
      </c>
      <c r="B266">
        <v>2030</v>
      </c>
      <c r="C266" t="s">
        <v>65</v>
      </c>
      <c r="D266" t="s">
        <v>183</v>
      </c>
      <c r="E266" t="s">
        <v>184</v>
      </c>
      <c r="F266">
        <v>0</v>
      </c>
      <c r="G266">
        <v>0</v>
      </c>
      <c r="H266">
        <v>0</v>
      </c>
      <c r="I266">
        <v>0</v>
      </c>
      <c r="J266" s="1">
        <v>0</v>
      </c>
      <c r="K266" s="1">
        <v>0</v>
      </c>
      <c r="L266" s="1">
        <v>0</v>
      </c>
    </row>
    <row r="267" spans="1:12" x14ac:dyDescent="0.25">
      <c r="A267" t="s">
        <v>446</v>
      </c>
      <c r="B267">
        <v>2030</v>
      </c>
      <c r="C267" t="s">
        <v>65</v>
      </c>
      <c r="D267" t="s">
        <v>185</v>
      </c>
      <c r="E267" t="s">
        <v>186</v>
      </c>
      <c r="F267">
        <v>7</v>
      </c>
      <c r="G267">
        <v>45.3</v>
      </c>
      <c r="H267">
        <v>2.34</v>
      </c>
      <c r="I267">
        <v>5.47</v>
      </c>
      <c r="J267" s="1">
        <v>1180</v>
      </c>
      <c r="K267" s="1">
        <v>27.7</v>
      </c>
      <c r="L267" s="1">
        <v>64.7</v>
      </c>
    </row>
    <row r="268" spans="1:12" x14ac:dyDescent="0.25">
      <c r="A268" t="s">
        <v>446</v>
      </c>
      <c r="B268">
        <v>2030</v>
      </c>
      <c r="C268" t="s">
        <v>65</v>
      </c>
      <c r="D268" t="s">
        <v>187</v>
      </c>
      <c r="E268" t="s">
        <v>188</v>
      </c>
      <c r="F268">
        <v>0.25</v>
      </c>
      <c r="G268">
        <v>25.18</v>
      </c>
      <c r="H268">
        <v>0.09</v>
      </c>
      <c r="I268">
        <v>0.56000000000000005</v>
      </c>
      <c r="J268" s="1">
        <v>23.6</v>
      </c>
      <c r="K268" s="1">
        <v>2.07E-2</v>
      </c>
      <c r="L268" s="1">
        <v>0.13200000000000001</v>
      </c>
    </row>
    <row r="269" spans="1:12" x14ac:dyDescent="0.25">
      <c r="A269" t="s">
        <v>446</v>
      </c>
      <c r="B269">
        <v>2030</v>
      </c>
      <c r="C269" t="s">
        <v>65</v>
      </c>
      <c r="D269" t="s">
        <v>33</v>
      </c>
      <c r="E269" t="s">
        <v>189</v>
      </c>
      <c r="F269">
        <v>0</v>
      </c>
      <c r="G269">
        <v>0</v>
      </c>
      <c r="H269">
        <v>0</v>
      </c>
      <c r="I269">
        <v>0</v>
      </c>
      <c r="J269" s="1">
        <v>0</v>
      </c>
      <c r="K269" s="1">
        <v>0</v>
      </c>
      <c r="L269" s="1">
        <v>0</v>
      </c>
    </row>
    <row r="270" spans="1:12" x14ac:dyDescent="0.25">
      <c r="A270" t="s">
        <v>446</v>
      </c>
      <c r="B270">
        <v>2030</v>
      </c>
      <c r="C270" t="s">
        <v>65</v>
      </c>
      <c r="D270" t="s">
        <v>34</v>
      </c>
      <c r="E270" t="s">
        <v>190</v>
      </c>
      <c r="F270">
        <v>2.63</v>
      </c>
      <c r="G270">
        <v>41.12</v>
      </c>
      <c r="H270">
        <v>0.89</v>
      </c>
      <c r="I270">
        <v>3.8</v>
      </c>
      <c r="J270" s="1">
        <v>12700</v>
      </c>
      <c r="K270" s="1">
        <v>113</v>
      </c>
      <c r="L270" s="1">
        <v>482</v>
      </c>
    </row>
    <row r="271" spans="1:12" x14ac:dyDescent="0.25">
      <c r="A271" t="s">
        <v>446</v>
      </c>
      <c r="B271">
        <v>2030</v>
      </c>
      <c r="C271" t="s">
        <v>65</v>
      </c>
      <c r="D271" t="s">
        <v>191</v>
      </c>
      <c r="E271" t="s">
        <v>192</v>
      </c>
      <c r="F271">
        <v>0</v>
      </c>
      <c r="G271">
        <v>24.85</v>
      </c>
      <c r="H271">
        <v>0</v>
      </c>
      <c r="I271">
        <v>0.51</v>
      </c>
      <c r="J271" s="1">
        <v>154</v>
      </c>
      <c r="K271" s="1">
        <v>0</v>
      </c>
      <c r="L271" s="1">
        <v>0.78</v>
      </c>
    </row>
    <row r="272" spans="1:12" x14ac:dyDescent="0.25">
      <c r="A272" t="s">
        <v>446</v>
      </c>
      <c r="B272">
        <v>2030</v>
      </c>
      <c r="C272" t="s">
        <v>65</v>
      </c>
      <c r="D272" t="s">
        <v>193</v>
      </c>
      <c r="E272" t="s">
        <v>194</v>
      </c>
      <c r="F272">
        <v>0</v>
      </c>
      <c r="G272">
        <v>0</v>
      </c>
      <c r="H272">
        <v>0</v>
      </c>
      <c r="I272">
        <v>0</v>
      </c>
      <c r="J272" s="1">
        <v>0</v>
      </c>
      <c r="K272" s="1">
        <v>0</v>
      </c>
      <c r="L272" s="1">
        <v>0</v>
      </c>
    </row>
    <row r="273" spans="1:12" x14ac:dyDescent="0.25">
      <c r="A273" t="s">
        <v>446</v>
      </c>
      <c r="B273">
        <v>2030</v>
      </c>
      <c r="C273" t="s">
        <v>65</v>
      </c>
      <c r="D273" t="s">
        <v>195</v>
      </c>
      <c r="E273" t="s">
        <v>196</v>
      </c>
      <c r="F273">
        <v>0.39</v>
      </c>
      <c r="G273">
        <v>25.09</v>
      </c>
      <c r="H273">
        <v>0.14000000000000001</v>
      </c>
      <c r="I273">
        <v>0.53</v>
      </c>
      <c r="J273" s="1">
        <v>29.6</v>
      </c>
      <c r="K273" s="1">
        <v>4.0500000000000001E-2</v>
      </c>
      <c r="L273" s="1">
        <v>0.155</v>
      </c>
    </row>
    <row r="274" spans="1:12" x14ac:dyDescent="0.25">
      <c r="A274" t="s">
        <v>446</v>
      </c>
      <c r="B274">
        <v>2030</v>
      </c>
      <c r="C274" t="s">
        <v>65</v>
      </c>
      <c r="D274" t="s">
        <v>197</v>
      </c>
      <c r="E274" t="s">
        <v>198</v>
      </c>
      <c r="F274">
        <v>0</v>
      </c>
      <c r="G274">
        <v>31.3</v>
      </c>
      <c r="H274">
        <v>0</v>
      </c>
      <c r="I274">
        <v>1.41</v>
      </c>
      <c r="J274" s="1">
        <v>7.31</v>
      </c>
      <c r="K274" s="1">
        <v>0</v>
      </c>
      <c r="L274" s="1">
        <v>0.10299999999999999</v>
      </c>
    </row>
    <row r="275" spans="1:12" x14ac:dyDescent="0.25">
      <c r="A275" t="s">
        <v>446</v>
      </c>
      <c r="B275">
        <v>2030</v>
      </c>
      <c r="C275" t="s">
        <v>65</v>
      </c>
      <c r="D275" t="s">
        <v>199</v>
      </c>
      <c r="E275" t="s">
        <v>200</v>
      </c>
      <c r="F275">
        <v>5.76</v>
      </c>
      <c r="G275">
        <v>43.54</v>
      </c>
      <c r="H275">
        <v>1.92</v>
      </c>
      <c r="I275">
        <v>4.42</v>
      </c>
      <c r="J275" s="1">
        <v>185</v>
      </c>
      <c r="K275" s="1">
        <v>3.55</v>
      </c>
      <c r="L275" s="1">
        <v>8.16</v>
      </c>
    </row>
    <row r="276" spans="1:12" x14ac:dyDescent="0.25">
      <c r="A276" t="s">
        <v>446</v>
      </c>
      <c r="B276">
        <v>2030</v>
      </c>
      <c r="C276" t="s">
        <v>65</v>
      </c>
      <c r="D276" t="s">
        <v>201</v>
      </c>
      <c r="E276" t="s">
        <v>202</v>
      </c>
      <c r="F276">
        <v>1.23</v>
      </c>
      <c r="G276">
        <v>30.53</v>
      </c>
      <c r="H276">
        <v>0.42</v>
      </c>
      <c r="I276">
        <v>1.44</v>
      </c>
      <c r="J276" s="1">
        <v>2200</v>
      </c>
      <c r="K276" s="1">
        <v>9.2200000000000006</v>
      </c>
      <c r="L276" s="1">
        <v>31.6</v>
      </c>
    </row>
    <row r="277" spans="1:12" x14ac:dyDescent="0.25">
      <c r="A277" t="s">
        <v>446</v>
      </c>
      <c r="B277">
        <v>2030</v>
      </c>
      <c r="C277" t="s">
        <v>65</v>
      </c>
      <c r="D277" t="s">
        <v>203</v>
      </c>
      <c r="E277" t="s">
        <v>204</v>
      </c>
      <c r="F277">
        <v>7.3</v>
      </c>
      <c r="G277">
        <v>45.99</v>
      </c>
      <c r="H277">
        <v>2.34</v>
      </c>
      <c r="I277">
        <v>5.13</v>
      </c>
      <c r="J277" s="1">
        <v>314</v>
      </c>
      <c r="K277" s="1">
        <v>7.36</v>
      </c>
      <c r="L277" s="1">
        <v>16.100000000000001</v>
      </c>
    </row>
    <row r="278" spans="1:12" x14ac:dyDescent="0.25">
      <c r="A278" t="s">
        <v>446</v>
      </c>
      <c r="B278">
        <v>2030</v>
      </c>
      <c r="C278" t="s">
        <v>65</v>
      </c>
      <c r="D278" t="s">
        <v>36</v>
      </c>
      <c r="E278" t="s">
        <v>205</v>
      </c>
      <c r="F278">
        <v>6.86</v>
      </c>
      <c r="G278">
        <v>45.85</v>
      </c>
      <c r="H278">
        <v>2.31</v>
      </c>
      <c r="I278">
        <v>5.32</v>
      </c>
      <c r="J278" s="1">
        <v>1500</v>
      </c>
      <c r="K278" s="1">
        <v>34.700000000000003</v>
      </c>
      <c r="L278" s="1">
        <v>79.900000000000006</v>
      </c>
    </row>
    <row r="279" spans="1:12" x14ac:dyDescent="0.25">
      <c r="A279" t="s">
        <v>446</v>
      </c>
      <c r="B279">
        <v>2030</v>
      </c>
      <c r="C279" t="s">
        <v>65</v>
      </c>
      <c r="D279" t="s">
        <v>206</v>
      </c>
      <c r="E279" t="s">
        <v>207</v>
      </c>
      <c r="F279">
        <v>0</v>
      </c>
      <c r="G279">
        <v>0</v>
      </c>
      <c r="H279">
        <v>0</v>
      </c>
      <c r="I279">
        <v>0</v>
      </c>
      <c r="J279" s="1">
        <v>0</v>
      </c>
      <c r="K279" s="1">
        <v>0</v>
      </c>
      <c r="L279" s="1">
        <v>0</v>
      </c>
    </row>
    <row r="280" spans="1:12" x14ac:dyDescent="0.25">
      <c r="A280" t="s">
        <v>446</v>
      </c>
      <c r="B280">
        <v>2030</v>
      </c>
      <c r="C280" t="s">
        <v>65</v>
      </c>
      <c r="D280" t="s">
        <v>208</v>
      </c>
      <c r="E280" t="s">
        <v>209</v>
      </c>
      <c r="F280">
        <v>0</v>
      </c>
      <c r="G280">
        <v>0</v>
      </c>
      <c r="H280">
        <v>0</v>
      </c>
      <c r="I280">
        <v>0</v>
      </c>
      <c r="J280" s="1">
        <v>0</v>
      </c>
      <c r="K280" s="1">
        <v>0</v>
      </c>
      <c r="L280" s="1">
        <v>0</v>
      </c>
    </row>
    <row r="281" spans="1:12" x14ac:dyDescent="0.25">
      <c r="A281" t="s">
        <v>446</v>
      </c>
      <c r="B281">
        <v>2030</v>
      </c>
      <c r="C281" t="s">
        <v>65</v>
      </c>
      <c r="D281" t="s">
        <v>210</v>
      </c>
      <c r="E281" t="s">
        <v>211</v>
      </c>
      <c r="F281">
        <v>0</v>
      </c>
      <c r="G281">
        <v>0</v>
      </c>
      <c r="H281">
        <v>0</v>
      </c>
      <c r="I281">
        <v>0</v>
      </c>
      <c r="J281" s="1">
        <v>0</v>
      </c>
      <c r="K281" s="1">
        <v>0</v>
      </c>
      <c r="L281" s="1">
        <v>0</v>
      </c>
    </row>
    <row r="282" spans="1:12" x14ac:dyDescent="0.25">
      <c r="A282" t="s">
        <v>446</v>
      </c>
      <c r="B282">
        <v>2030</v>
      </c>
      <c r="C282" t="s">
        <v>65</v>
      </c>
      <c r="D282" t="s">
        <v>212</v>
      </c>
      <c r="E282" t="s">
        <v>213</v>
      </c>
      <c r="F282">
        <v>3.44</v>
      </c>
      <c r="G282">
        <v>40.369999999999997</v>
      </c>
      <c r="H282">
        <v>1.1599999999999999</v>
      </c>
      <c r="I282">
        <v>3.55</v>
      </c>
      <c r="J282" s="1">
        <v>621</v>
      </c>
      <c r="K282" s="1">
        <v>7.18</v>
      </c>
      <c r="L282" s="1">
        <v>22</v>
      </c>
    </row>
    <row r="283" spans="1:12" x14ac:dyDescent="0.25">
      <c r="A283" t="s">
        <v>446</v>
      </c>
      <c r="B283">
        <v>2030</v>
      </c>
      <c r="C283" t="s">
        <v>65</v>
      </c>
      <c r="D283" t="s">
        <v>214</v>
      </c>
      <c r="E283" t="s">
        <v>215</v>
      </c>
      <c r="F283">
        <v>13.72</v>
      </c>
      <c r="G283">
        <v>53.7</v>
      </c>
      <c r="H283">
        <v>4.42</v>
      </c>
      <c r="I283">
        <v>8.44</v>
      </c>
      <c r="J283" s="1">
        <v>17.600000000000001</v>
      </c>
      <c r="K283" s="1">
        <v>0.77700000000000002</v>
      </c>
      <c r="L283" s="1">
        <v>1.49</v>
      </c>
    </row>
    <row r="284" spans="1:12" x14ac:dyDescent="0.25">
      <c r="A284" t="s">
        <v>446</v>
      </c>
      <c r="B284">
        <v>2030</v>
      </c>
      <c r="C284" t="s">
        <v>65</v>
      </c>
      <c r="D284" t="s">
        <v>216</v>
      </c>
      <c r="E284" t="s">
        <v>217</v>
      </c>
      <c r="F284">
        <v>0</v>
      </c>
      <c r="G284">
        <v>0</v>
      </c>
      <c r="H284">
        <v>0</v>
      </c>
      <c r="I284">
        <v>0</v>
      </c>
      <c r="J284" s="1">
        <v>0</v>
      </c>
      <c r="K284" s="1">
        <v>0</v>
      </c>
      <c r="L284" s="1">
        <v>0</v>
      </c>
    </row>
    <row r="285" spans="1:12" x14ac:dyDescent="0.25">
      <c r="A285" t="s">
        <v>446</v>
      </c>
      <c r="B285">
        <v>2030</v>
      </c>
      <c r="C285" t="s">
        <v>65</v>
      </c>
      <c r="D285" t="s">
        <v>218</v>
      </c>
      <c r="E285" t="s">
        <v>219</v>
      </c>
      <c r="F285">
        <v>0</v>
      </c>
      <c r="G285">
        <v>21.02</v>
      </c>
      <c r="H285">
        <v>0</v>
      </c>
      <c r="I285">
        <v>0.15</v>
      </c>
      <c r="J285" s="1">
        <v>899</v>
      </c>
      <c r="K285" s="1">
        <v>0</v>
      </c>
      <c r="L285" s="1">
        <v>1.31</v>
      </c>
    </row>
    <row r="286" spans="1:12" x14ac:dyDescent="0.25">
      <c r="A286" t="s">
        <v>446</v>
      </c>
      <c r="B286">
        <v>2030</v>
      </c>
      <c r="C286" t="s">
        <v>65</v>
      </c>
      <c r="D286" t="s">
        <v>220</v>
      </c>
      <c r="E286" t="s">
        <v>221</v>
      </c>
      <c r="F286">
        <v>0.94</v>
      </c>
      <c r="G286">
        <v>37.92</v>
      </c>
      <c r="H286">
        <v>0.32</v>
      </c>
      <c r="I286">
        <v>2.85</v>
      </c>
      <c r="J286" s="1">
        <v>97.6</v>
      </c>
      <c r="K286" s="1">
        <v>0.31</v>
      </c>
      <c r="L286" s="1">
        <v>2.78</v>
      </c>
    </row>
    <row r="287" spans="1:12" x14ac:dyDescent="0.25">
      <c r="A287" t="s">
        <v>446</v>
      </c>
      <c r="B287">
        <v>2030</v>
      </c>
      <c r="C287" t="s">
        <v>65</v>
      </c>
      <c r="D287" t="s">
        <v>222</v>
      </c>
      <c r="E287" t="s">
        <v>223</v>
      </c>
      <c r="F287">
        <v>1.34</v>
      </c>
      <c r="G287">
        <v>35.130000000000003</v>
      </c>
      <c r="H287">
        <v>0.46</v>
      </c>
      <c r="I287">
        <v>2.23</v>
      </c>
      <c r="J287" s="1">
        <v>167</v>
      </c>
      <c r="K287" s="1">
        <v>0.77</v>
      </c>
      <c r="L287" s="1">
        <v>3.72</v>
      </c>
    </row>
    <row r="288" spans="1:12" x14ac:dyDescent="0.25">
      <c r="A288" t="s">
        <v>446</v>
      </c>
      <c r="B288">
        <v>2030</v>
      </c>
      <c r="C288" t="s">
        <v>65</v>
      </c>
      <c r="D288" t="s">
        <v>42</v>
      </c>
      <c r="E288" t="s">
        <v>224</v>
      </c>
      <c r="F288">
        <v>2.15</v>
      </c>
      <c r="G288">
        <v>36.51</v>
      </c>
      <c r="H288">
        <v>0.74</v>
      </c>
      <c r="I288">
        <v>2.5299999999999998</v>
      </c>
      <c r="J288" s="1">
        <v>5340</v>
      </c>
      <c r="K288" s="1">
        <v>39.5</v>
      </c>
      <c r="L288" s="1">
        <v>135</v>
      </c>
    </row>
    <row r="289" spans="1:12" x14ac:dyDescent="0.25">
      <c r="A289" t="s">
        <v>446</v>
      </c>
      <c r="B289">
        <v>2030</v>
      </c>
      <c r="C289" t="s">
        <v>65</v>
      </c>
      <c r="D289" t="s">
        <v>225</v>
      </c>
      <c r="E289" t="s">
        <v>226</v>
      </c>
      <c r="F289">
        <v>0</v>
      </c>
      <c r="G289">
        <v>0</v>
      </c>
      <c r="H289">
        <v>0</v>
      </c>
      <c r="I289">
        <v>0</v>
      </c>
      <c r="J289" s="1">
        <v>0</v>
      </c>
      <c r="K289" s="1">
        <v>0</v>
      </c>
      <c r="L289" s="1">
        <v>0</v>
      </c>
    </row>
    <row r="290" spans="1:12" x14ac:dyDescent="0.25">
      <c r="A290" t="s">
        <v>446</v>
      </c>
      <c r="B290">
        <v>2030</v>
      </c>
      <c r="C290" t="s">
        <v>65</v>
      </c>
      <c r="D290" t="s">
        <v>227</v>
      </c>
      <c r="E290" t="s">
        <v>228</v>
      </c>
      <c r="F290">
        <v>14.2</v>
      </c>
      <c r="G290">
        <v>55.15</v>
      </c>
      <c r="H290">
        <v>4.8</v>
      </c>
      <c r="I290">
        <v>9.16</v>
      </c>
      <c r="J290" s="1">
        <v>6190</v>
      </c>
      <c r="K290" s="1">
        <v>297</v>
      </c>
      <c r="L290" s="1">
        <v>567</v>
      </c>
    </row>
    <row r="291" spans="1:12" x14ac:dyDescent="0.25">
      <c r="A291" t="s">
        <v>446</v>
      </c>
      <c r="B291">
        <v>2030</v>
      </c>
      <c r="C291" t="s">
        <v>65</v>
      </c>
      <c r="D291" t="s">
        <v>53</v>
      </c>
      <c r="E291" t="s">
        <v>229</v>
      </c>
      <c r="F291">
        <v>1.03</v>
      </c>
      <c r="G291">
        <v>35.69</v>
      </c>
      <c r="H291">
        <v>0.35</v>
      </c>
      <c r="I291">
        <v>2.46</v>
      </c>
      <c r="J291" s="1">
        <v>6110</v>
      </c>
      <c r="K291" s="1">
        <v>21.6</v>
      </c>
      <c r="L291" s="1">
        <v>151</v>
      </c>
    </row>
    <row r="292" spans="1:12" x14ac:dyDescent="0.25">
      <c r="A292" t="s">
        <v>446</v>
      </c>
      <c r="B292">
        <v>2030</v>
      </c>
      <c r="C292" t="s">
        <v>65</v>
      </c>
      <c r="D292" t="s">
        <v>230</v>
      </c>
      <c r="E292" t="s">
        <v>231</v>
      </c>
      <c r="F292">
        <v>10.83</v>
      </c>
      <c r="G292">
        <v>51.54</v>
      </c>
      <c r="H292">
        <v>3.66</v>
      </c>
      <c r="I292">
        <v>7.55</v>
      </c>
      <c r="J292" s="1">
        <v>179</v>
      </c>
      <c r="K292" s="1">
        <v>6.55</v>
      </c>
      <c r="L292" s="1">
        <v>13.5</v>
      </c>
    </row>
    <row r="293" spans="1:12" x14ac:dyDescent="0.25">
      <c r="A293" t="s">
        <v>446</v>
      </c>
      <c r="B293">
        <v>2030</v>
      </c>
      <c r="C293" t="s">
        <v>65</v>
      </c>
      <c r="D293" t="s">
        <v>232</v>
      </c>
      <c r="E293" t="s">
        <v>233</v>
      </c>
      <c r="F293">
        <v>9.07</v>
      </c>
      <c r="G293">
        <v>47.79</v>
      </c>
      <c r="H293">
        <v>3.07</v>
      </c>
      <c r="I293">
        <v>6.19</v>
      </c>
      <c r="J293" s="1">
        <v>25.2</v>
      </c>
      <c r="K293" s="1">
        <v>0.77500000000000002</v>
      </c>
      <c r="L293" s="1">
        <v>1.56</v>
      </c>
    </row>
    <row r="294" spans="1:12" x14ac:dyDescent="0.25">
      <c r="A294" t="s">
        <v>446</v>
      </c>
      <c r="B294">
        <v>2030</v>
      </c>
      <c r="C294" t="s">
        <v>65</v>
      </c>
      <c r="D294" t="s">
        <v>234</v>
      </c>
      <c r="E294" t="s">
        <v>235</v>
      </c>
      <c r="F294">
        <v>0</v>
      </c>
      <c r="G294">
        <v>0</v>
      </c>
      <c r="H294">
        <v>0</v>
      </c>
      <c r="I294">
        <v>0</v>
      </c>
      <c r="J294" s="1">
        <v>0</v>
      </c>
      <c r="K294" s="1">
        <v>0</v>
      </c>
      <c r="L294" s="1">
        <v>0</v>
      </c>
    </row>
    <row r="295" spans="1:12" x14ac:dyDescent="0.25">
      <c r="A295" t="s">
        <v>446</v>
      </c>
      <c r="B295">
        <v>2030</v>
      </c>
      <c r="C295" t="s">
        <v>65</v>
      </c>
      <c r="D295" t="s">
        <v>236</v>
      </c>
      <c r="E295" t="s">
        <v>237</v>
      </c>
      <c r="F295">
        <v>8.67</v>
      </c>
      <c r="G295">
        <v>49.45</v>
      </c>
      <c r="H295">
        <v>2.92</v>
      </c>
      <c r="I295">
        <v>6.54</v>
      </c>
      <c r="J295" s="1">
        <v>32.700000000000003</v>
      </c>
      <c r="K295" s="1">
        <v>0.95699999999999996</v>
      </c>
      <c r="L295" s="1">
        <v>2.14</v>
      </c>
    </row>
    <row r="296" spans="1:12" x14ac:dyDescent="0.25">
      <c r="A296" t="s">
        <v>446</v>
      </c>
      <c r="B296">
        <v>2030</v>
      </c>
      <c r="C296" t="s">
        <v>65</v>
      </c>
      <c r="D296" t="s">
        <v>37</v>
      </c>
      <c r="E296" t="s">
        <v>238</v>
      </c>
      <c r="F296">
        <v>11.12</v>
      </c>
      <c r="G296">
        <v>52.3</v>
      </c>
      <c r="H296">
        <v>3.69</v>
      </c>
      <c r="I296">
        <v>7.7</v>
      </c>
      <c r="J296" s="1">
        <v>10300</v>
      </c>
      <c r="K296" s="1">
        <v>378</v>
      </c>
      <c r="L296" s="1">
        <v>789</v>
      </c>
    </row>
    <row r="297" spans="1:12" x14ac:dyDescent="0.25">
      <c r="A297" t="s">
        <v>446</v>
      </c>
      <c r="B297">
        <v>2030</v>
      </c>
      <c r="C297" t="s">
        <v>65</v>
      </c>
      <c r="D297" t="s">
        <v>239</v>
      </c>
      <c r="E297" t="s">
        <v>240</v>
      </c>
      <c r="F297">
        <v>0</v>
      </c>
      <c r="G297">
        <v>0</v>
      </c>
      <c r="H297">
        <v>0</v>
      </c>
      <c r="I297">
        <v>0</v>
      </c>
      <c r="J297" s="1">
        <v>0</v>
      </c>
      <c r="K297" s="1">
        <v>0</v>
      </c>
      <c r="L297" s="1">
        <v>0</v>
      </c>
    </row>
    <row r="298" spans="1:12" x14ac:dyDescent="0.25">
      <c r="A298" t="s">
        <v>446</v>
      </c>
      <c r="B298">
        <v>2030</v>
      </c>
      <c r="C298" t="s">
        <v>65</v>
      </c>
      <c r="D298" t="s">
        <v>48</v>
      </c>
      <c r="E298" t="s">
        <v>241</v>
      </c>
      <c r="F298">
        <v>0</v>
      </c>
      <c r="G298">
        <v>0</v>
      </c>
      <c r="H298">
        <v>0</v>
      </c>
      <c r="I298">
        <v>0</v>
      </c>
      <c r="J298" s="1">
        <v>0</v>
      </c>
      <c r="K298" s="1">
        <v>0</v>
      </c>
      <c r="L298" s="1">
        <v>0</v>
      </c>
    </row>
    <row r="299" spans="1:12" x14ac:dyDescent="0.25">
      <c r="A299" t="s">
        <v>446</v>
      </c>
      <c r="B299">
        <v>2030</v>
      </c>
      <c r="C299" t="s">
        <v>65</v>
      </c>
      <c r="D299" t="s">
        <v>242</v>
      </c>
      <c r="E299" t="s">
        <v>243</v>
      </c>
      <c r="F299">
        <v>13.49</v>
      </c>
      <c r="G299">
        <v>54.51</v>
      </c>
      <c r="H299">
        <v>4.54</v>
      </c>
      <c r="I299">
        <v>8.67</v>
      </c>
      <c r="J299" s="1">
        <v>4.3899999999999997</v>
      </c>
      <c r="K299" s="1">
        <v>0.19900000000000001</v>
      </c>
      <c r="L299" s="1">
        <v>0.38</v>
      </c>
    </row>
    <row r="300" spans="1:12" x14ac:dyDescent="0.25">
      <c r="A300" t="s">
        <v>446</v>
      </c>
      <c r="B300">
        <v>2030</v>
      </c>
      <c r="C300" t="s">
        <v>65</v>
      </c>
      <c r="D300" t="s">
        <v>45</v>
      </c>
      <c r="E300" t="s">
        <v>244</v>
      </c>
      <c r="F300">
        <v>1.74</v>
      </c>
      <c r="G300">
        <v>34.159999999999997</v>
      </c>
      <c r="H300">
        <v>0.59</v>
      </c>
      <c r="I300">
        <v>2.16</v>
      </c>
      <c r="J300" s="1">
        <v>544</v>
      </c>
      <c r="K300" s="1">
        <v>3.23</v>
      </c>
      <c r="L300" s="1">
        <v>11.8</v>
      </c>
    </row>
    <row r="301" spans="1:12" x14ac:dyDescent="0.25">
      <c r="A301" t="s">
        <v>446</v>
      </c>
      <c r="B301">
        <v>2030</v>
      </c>
      <c r="C301" t="s">
        <v>65</v>
      </c>
      <c r="D301" t="s">
        <v>245</v>
      </c>
      <c r="E301" t="s">
        <v>246</v>
      </c>
      <c r="F301">
        <v>1.45</v>
      </c>
      <c r="G301">
        <v>33.090000000000003</v>
      </c>
      <c r="H301">
        <v>0.5</v>
      </c>
      <c r="I301">
        <v>1.92</v>
      </c>
      <c r="J301" s="1">
        <v>1370</v>
      </c>
      <c r="K301" s="1">
        <v>6.8</v>
      </c>
      <c r="L301" s="1">
        <v>26.3</v>
      </c>
    </row>
    <row r="302" spans="1:12" x14ac:dyDescent="0.25">
      <c r="A302" t="s">
        <v>446</v>
      </c>
      <c r="B302">
        <v>2030</v>
      </c>
      <c r="C302" t="s">
        <v>65</v>
      </c>
      <c r="D302" t="s">
        <v>247</v>
      </c>
      <c r="E302" t="s">
        <v>248</v>
      </c>
      <c r="F302">
        <v>0</v>
      </c>
      <c r="G302">
        <v>0</v>
      </c>
      <c r="H302">
        <v>0</v>
      </c>
      <c r="I302">
        <v>0</v>
      </c>
      <c r="J302" s="1">
        <v>0</v>
      </c>
      <c r="K302" s="1">
        <v>0</v>
      </c>
      <c r="L302" s="1">
        <v>0</v>
      </c>
    </row>
    <row r="303" spans="1:12" x14ac:dyDescent="0.25">
      <c r="A303" t="s">
        <v>446</v>
      </c>
      <c r="B303">
        <v>2030</v>
      </c>
      <c r="C303" t="s">
        <v>65</v>
      </c>
      <c r="D303" t="s">
        <v>249</v>
      </c>
      <c r="E303" t="s">
        <v>250</v>
      </c>
      <c r="F303">
        <v>0</v>
      </c>
      <c r="G303">
        <v>0</v>
      </c>
      <c r="H303">
        <v>0</v>
      </c>
      <c r="I303">
        <v>0</v>
      </c>
      <c r="J303" s="1">
        <v>0</v>
      </c>
      <c r="K303" s="1">
        <v>0</v>
      </c>
      <c r="L303" s="1">
        <v>0</v>
      </c>
    </row>
    <row r="304" spans="1:12" x14ac:dyDescent="0.25">
      <c r="A304" t="s">
        <v>446</v>
      </c>
      <c r="B304">
        <v>2030</v>
      </c>
      <c r="C304" t="s">
        <v>65</v>
      </c>
      <c r="D304" t="s">
        <v>251</v>
      </c>
      <c r="E304" t="s">
        <v>252</v>
      </c>
      <c r="F304">
        <v>6.11</v>
      </c>
      <c r="G304">
        <v>44.22</v>
      </c>
      <c r="H304">
        <v>2.0299999999999998</v>
      </c>
      <c r="I304">
        <v>4.7699999999999996</v>
      </c>
      <c r="J304" s="1">
        <v>153</v>
      </c>
      <c r="K304" s="1">
        <v>3.1</v>
      </c>
      <c r="L304" s="1">
        <v>7.28</v>
      </c>
    </row>
    <row r="305" spans="1:12" x14ac:dyDescent="0.25">
      <c r="A305" t="s">
        <v>446</v>
      </c>
      <c r="B305">
        <v>2030</v>
      </c>
      <c r="C305" t="s">
        <v>65</v>
      </c>
      <c r="D305" t="s">
        <v>253</v>
      </c>
      <c r="E305" t="s">
        <v>254</v>
      </c>
      <c r="F305">
        <v>3.33</v>
      </c>
      <c r="G305">
        <v>37.78</v>
      </c>
      <c r="H305">
        <v>1.1200000000000001</v>
      </c>
      <c r="I305">
        <v>2.93</v>
      </c>
      <c r="J305" s="1">
        <v>20.9</v>
      </c>
      <c r="K305" s="1">
        <v>0.23400000000000001</v>
      </c>
      <c r="L305" s="1">
        <v>0.61299999999999999</v>
      </c>
    </row>
    <row r="306" spans="1:12" x14ac:dyDescent="0.25">
      <c r="A306" t="s">
        <v>446</v>
      </c>
      <c r="B306">
        <v>2030</v>
      </c>
      <c r="C306" t="s">
        <v>65</v>
      </c>
      <c r="D306" t="s">
        <v>255</v>
      </c>
      <c r="E306" t="s">
        <v>256</v>
      </c>
      <c r="F306">
        <v>0</v>
      </c>
      <c r="G306">
        <v>0</v>
      </c>
      <c r="H306">
        <v>0</v>
      </c>
      <c r="I306">
        <v>0</v>
      </c>
      <c r="J306" s="1">
        <v>0</v>
      </c>
      <c r="K306" s="1">
        <v>0</v>
      </c>
      <c r="L306" s="1">
        <v>0</v>
      </c>
    </row>
    <row r="307" spans="1:12" x14ac:dyDescent="0.25">
      <c r="A307" t="s">
        <v>446</v>
      </c>
      <c r="B307">
        <v>2030</v>
      </c>
      <c r="C307" t="s">
        <v>65</v>
      </c>
      <c r="D307" t="s">
        <v>257</v>
      </c>
      <c r="E307" t="s">
        <v>258</v>
      </c>
      <c r="F307">
        <v>0</v>
      </c>
      <c r="G307">
        <v>0</v>
      </c>
      <c r="H307">
        <v>0</v>
      </c>
      <c r="I307">
        <v>0</v>
      </c>
      <c r="J307" s="1">
        <v>0</v>
      </c>
      <c r="K307" s="1">
        <v>0</v>
      </c>
      <c r="L307" s="1">
        <v>0</v>
      </c>
    </row>
    <row r="308" spans="1:12" x14ac:dyDescent="0.25">
      <c r="A308" t="s">
        <v>446</v>
      </c>
      <c r="B308">
        <v>2030</v>
      </c>
      <c r="C308" t="s">
        <v>65</v>
      </c>
      <c r="D308" t="s">
        <v>259</v>
      </c>
      <c r="E308" t="s">
        <v>260</v>
      </c>
      <c r="F308">
        <v>3.26</v>
      </c>
      <c r="G308">
        <v>40.200000000000003</v>
      </c>
      <c r="H308">
        <v>1.1000000000000001</v>
      </c>
      <c r="I308">
        <v>3.44</v>
      </c>
      <c r="J308" s="1">
        <v>125</v>
      </c>
      <c r="K308" s="1">
        <v>1.38</v>
      </c>
      <c r="L308" s="1">
        <v>4.3</v>
      </c>
    </row>
    <row r="309" spans="1:12" x14ac:dyDescent="0.25">
      <c r="A309" t="s">
        <v>446</v>
      </c>
      <c r="B309">
        <v>2030</v>
      </c>
      <c r="C309" t="s">
        <v>65</v>
      </c>
      <c r="D309" t="s">
        <v>261</v>
      </c>
      <c r="E309" t="s">
        <v>262</v>
      </c>
      <c r="F309">
        <v>3.76</v>
      </c>
      <c r="G309">
        <v>42.22</v>
      </c>
      <c r="H309">
        <v>1.27</v>
      </c>
      <c r="I309">
        <v>3.97</v>
      </c>
      <c r="J309" s="1">
        <v>2.09</v>
      </c>
      <c r="K309" s="1">
        <v>2.6599999999999999E-2</v>
      </c>
      <c r="L309" s="1">
        <v>8.2799999999999999E-2</v>
      </c>
    </row>
    <row r="310" spans="1:12" x14ac:dyDescent="0.25">
      <c r="A310" t="s">
        <v>446</v>
      </c>
      <c r="B310">
        <v>2030</v>
      </c>
      <c r="C310" t="s">
        <v>65</v>
      </c>
      <c r="D310" t="s">
        <v>263</v>
      </c>
      <c r="E310" t="s">
        <v>264</v>
      </c>
      <c r="F310">
        <v>0</v>
      </c>
      <c r="G310">
        <v>0</v>
      </c>
      <c r="H310">
        <v>0</v>
      </c>
      <c r="I310">
        <v>0</v>
      </c>
      <c r="J310" s="1">
        <v>0</v>
      </c>
      <c r="K310" s="1">
        <v>0</v>
      </c>
      <c r="L310" s="1">
        <v>0</v>
      </c>
    </row>
    <row r="311" spans="1:12" x14ac:dyDescent="0.25">
      <c r="A311" t="s">
        <v>446</v>
      </c>
      <c r="B311">
        <v>2030</v>
      </c>
      <c r="C311" t="s">
        <v>65</v>
      </c>
      <c r="D311" t="s">
        <v>265</v>
      </c>
      <c r="E311" t="s">
        <v>266</v>
      </c>
      <c r="F311">
        <v>0</v>
      </c>
      <c r="G311">
        <v>0</v>
      </c>
      <c r="H311">
        <v>0</v>
      </c>
      <c r="I311">
        <v>0</v>
      </c>
      <c r="J311" s="1">
        <v>0</v>
      </c>
      <c r="K311" s="1">
        <v>0</v>
      </c>
      <c r="L311" s="1">
        <v>0</v>
      </c>
    </row>
    <row r="312" spans="1:12" x14ac:dyDescent="0.25">
      <c r="A312" t="s">
        <v>446</v>
      </c>
      <c r="B312">
        <v>2030</v>
      </c>
      <c r="C312" t="s">
        <v>65</v>
      </c>
      <c r="D312" t="s">
        <v>267</v>
      </c>
      <c r="E312" t="s">
        <v>268</v>
      </c>
      <c r="F312">
        <v>0</v>
      </c>
      <c r="G312">
        <v>0</v>
      </c>
      <c r="H312">
        <v>0</v>
      </c>
      <c r="I312">
        <v>0</v>
      </c>
      <c r="J312" s="1">
        <v>0</v>
      </c>
      <c r="K312" s="1">
        <v>0</v>
      </c>
      <c r="L312" s="1">
        <v>0</v>
      </c>
    </row>
    <row r="313" spans="1:12" x14ac:dyDescent="0.25">
      <c r="A313" t="s">
        <v>446</v>
      </c>
      <c r="B313">
        <v>2030</v>
      </c>
      <c r="C313" t="s">
        <v>65</v>
      </c>
      <c r="D313" t="s">
        <v>269</v>
      </c>
      <c r="E313" t="s">
        <v>270</v>
      </c>
      <c r="F313">
        <v>0.81</v>
      </c>
      <c r="G313">
        <v>33.54</v>
      </c>
      <c r="H313">
        <v>0.28000000000000003</v>
      </c>
      <c r="I313">
        <v>1.96</v>
      </c>
      <c r="J313" s="1">
        <v>218</v>
      </c>
      <c r="K313" s="1">
        <v>0.60199999999999998</v>
      </c>
      <c r="L313" s="1">
        <v>4.28</v>
      </c>
    </row>
    <row r="314" spans="1:12" x14ac:dyDescent="0.25">
      <c r="A314" t="s">
        <v>446</v>
      </c>
      <c r="B314">
        <v>2030</v>
      </c>
      <c r="C314" t="s">
        <v>65</v>
      </c>
      <c r="D314" t="s">
        <v>271</v>
      </c>
      <c r="E314" t="s">
        <v>272</v>
      </c>
      <c r="F314">
        <v>2.2000000000000002</v>
      </c>
      <c r="G314">
        <v>36.409999999999997</v>
      </c>
      <c r="H314">
        <v>0.74</v>
      </c>
      <c r="I314">
        <v>2.44</v>
      </c>
      <c r="J314" s="1">
        <v>1680</v>
      </c>
      <c r="K314" s="1">
        <v>12.4</v>
      </c>
      <c r="L314" s="1">
        <v>41</v>
      </c>
    </row>
    <row r="315" spans="1:12" x14ac:dyDescent="0.25">
      <c r="A315" t="s">
        <v>446</v>
      </c>
      <c r="B315">
        <v>2030</v>
      </c>
      <c r="C315" t="s">
        <v>65</v>
      </c>
      <c r="D315" t="s">
        <v>55</v>
      </c>
      <c r="E315" t="s">
        <v>273</v>
      </c>
      <c r="F315">
        <v>1.83</v>
      </c>
      <c r="G315">
        <v>35.119999999999997</v>
      </c>
      <c r="H315">
        <v>0.62</v>
      </c>
      <c r="I315">
        <v>2.3199999999999998</v>
      </c>
      <c r="J315" s="1">
        <v>22.8</v>
      </c>
      <c r="K315" s="1">
        <v>0.14099999999999999</v>
      </c>
      <c r="L315" s="1">
        <v>0.52800000000000002</v>
      </c>
    </row>
    <row r="316" spans="1:12" x14ac:dyDescent="0.25">
      <c r="A316" t="s">
        <v>446</v>
      </c>
      <c r="B316">
        <v>2030</v>
      </c>
      <c r="C316" t="s">
        <v>65</v>
      </c>
      <c r="D316" t="s">
        <v>274</v>
      </c>
      <c r="E316" t="s">
        <v>275</v>
      </c>
      <c r="F316">
        <v>0</v>
      </c>
      <c r="G316">
        <v>0</v>
      </c>
      <c r="H316">
        <v>0</v>
      </c>
      <c r="I316">
        <v>0</v>
      </c>
      <c r="J316" s="1">
        <v>0</v>
      </c>
      <c r="K316" s="1">
        <v>0</v>
      </c>
      <c r="L316" s="1">
        <v>0</v>
      </c>
    </row>
    <row r="317" spans="1:12" x14ac:dyDescent="0.25">
      <c r="A317" t="s">
        <v>446</v>
      </c>
      <c r="B317">
        <v>2030</v>
      </c>
      <c r="C317" t="s">
        <v>65</v>
      </c>
      <c r="D317" t="s">
        <v>276</v>
      </c>
      <c r="E317" t="s">
        <v>277</v>
      </c>
      <c r="F317">
        <v>3.5</v>
      </c>
      <c r="G317">
        <v>40.79</v>
      </c>
      <c r="H317">
        <v>1.18</v>
      </c>
      <c r="I317">
        <v>3.69</v>
      </c>
      <c r="J317" s="1">
        <v>49.5</v>
      </c>
      <c r="K317" s="1">
        <v>0.58299999999999996</v>
      </c>
      <c r="L317" s="1">
        <v>1.83</v>
      </c>
    </row>
    <row r="318" spans="1:12" x14ac:dyDescent="0.25">
      <c r="A318" t="s">
        <v>446</v>
      </c>
      <c r="B318">
        <v>2030</v>
      </c>
      <c r="C318" t="s">
        <v>65</v>
      </c>
      <c r="D318" t="s">
        <v>278</v>
      </c>
      <c r="E318" t="s">
        <v>279</v>
      </c>
      <c r="F318">
        <v>0</v>
      </c>
      <c r="G318">
        <v>0</v>
      </c>
      <c r="H318">
        <v>0</v>
      </c>
      <c r="I318">
        <v>0</v>
      </c>
      <c r="J318" s="1">
        <v>0</v>
      </c>
      <c r="K318" s="1">
        <v>0</v>
      </c>
      <c r="L318" s="1">
        <v>0</v>
      </c>
    </row>
    <row r="319" spans="1:12" x14ac:dyDescent="0.25">
      <c r="A319" t="s">
        <v>446</v>
      </c>
      <c r="B319">
        <v>2030</v>
      </c>
      <c r="C319" t="s">
        <v>65</v>
      </c>
      <c r="D319" t="s">
        <v>280</v>
      </c>
      <c r="E319" t="s">
        <v>281</v>
      </c>
      <c r="F319">
        <v>0</v>
      </c>
      <c r="G319">
        <v>0</v>
      </c>
      <c r="H319">
        <v>0</v>
      </c>
      <c r="I319">
        <v>0</v>
      </c>
      <c r="J319" s="1">
        <v>0</v>
      </c>
      <c r="K319" s="1">
        <v>0</v>
      </c>
      <c r="L319" s="1">
        <v>0</v>
      </c>
    </row>
    <row r="320" spans="1:12" x14ac:dyDescent="0.25">
      <c r="A320" t="s">
        <v>446</v>
      </c>
      <c r="B320">
        <v>2030</v>
      </c>
      <c r="C320" t="s">
        <v>65</v>
      </c>
      <c r="D320" t="s">
        <v>282</v>
      </c>
      <c r="E320" t="s">
        <v>283</v>
      </c>
      <c r="F320">
        <v>0</v>
      </c>
      <c r="G320">
        <v>0</v>
      </c>
      <c r="H320">
        <v>0</v>
      </c>
      <c r="I320">
        <v>0</v>
      </c>
      <c r="J320" s="1">
        <v>0</v>
      </c>
      <c r="K320" s="1">
        <v>0</v>
      </c>
      <c r="L320" s="1">
        <v>0</v>
      </c>
    </row>
    <row r="321" spans="1:12" x14ac:dyDescent="0.25">
      <c r="A321" t="s">
        <v>446</v>
      </c>
      <c r="B321">
        <v>2030</v>
      </c>
      <c r="C321" t="s">
        <v>65</v>
      </c>
      <c r="D321" t="s">
        <v>284</v>
      </c>
      <c r="E321" t="s">
        <v>285</v>
      </c>
      <c r="F321">
        <v>0</v>
      </c>
      <c r="G321">
        <v>0</v>
      </c>
      <c r="H321">
        <v>0</v>
      </c>
      <c r="I321">
        <v>0</v>
      </c>
      <c r="J321" s="1">
        <v>0</v>
      </c>
      <c r="K321" s="1">
        <v>0</v>
      </c>
      <c r="L321" s="1">
        <v>0</v>
      </c>
    </row>
    <row r="322" spans="1:12" x14ac:dyDescent="0.25">
      <c r="A322" t="s">
        <v>446</v>
      </c>
      <c r="B322">
        <v>2030</v>
      </c>
      <c r="C322" t="s">
        <v>65</v>
      </c>
      <c r="D322" t="s">
        <v>286</v>
      </c>
      <c r="E322" t="s">
        <v>287</v>
      </c>
      <c r="F322">
        <v>0</v>
      </c>
      <c r="G322">
        <v>0</v>
      </c>
      <c r="H322">
        <v>0</v>
      </c>
      <c r="I322">
        <v>0</v>
      </c>
      <c r="J322" s="1">
        <v>0</v>
      </c>
      <c r="K322" s="1">
        <v>0</v>
      </c>
      <c r="L322" s="1">
        <v>0</v>
      </c>
    </row>
    <row r="323" spans="1:12" x14ac:dyDescent="0.25">
      <c r="A323" t="s">
        <v>446</v>
      </c>
      <c r="B323">
        <v>2030</v>
      </c>
      <c r="C323" t="s">
        <v>65</v>
      </c>
      <c r="D323" t="s">
        <v>61</v>
      </c>
      <c r="E323" t="s">
        <v>288</v>
      </c>
      <c r="F323">
        <v>5.9</v>
      </c>
      <c r="G323">
        <v>44.99</v>
      </c>
      <c r="H323">
        <v>1.98</v>
      </c>
      <c r="I323">
        <v>5.16</v>
      </c>
      <c r="J323" s="1">
        <v>14300</v>
      </c>
      <c r="K323" s="1">
        <v>284</v>
      </c>
      <c r="L323" s="1">
        <v>740</v>
      </c>
    </row>
    <row r="324" spans="1:12" x14ac:dyDescent="0.25">
      <c r="A324" t="s">
        <v>446</v>
      </c>
      <c r="B324">
        <v>2030</v>
      </c>
      <c r="C324" t="s">
        <v>65</v>
      </c>
      <c r="D324" t="s">
        <v>289</v>
      </c>
      <c r="E324" t="s">
        <v>290</v>
      </c>
      <c r="F324">
        <v>0</v>
      </c>
      <c r="G324">
        <v>0</v>
      </c>
      <c r="H324">
        <v>0</v>
      </c>
      <c r="I324">
        <v>0</v>
      </c>
      <c r="J324" s="1">
        <v>0</v>
      </c>
      <c r="K324" s="1">
        <v>0</v>
      </c>
      <c r="L324" s="1">
        <v>0</v>
      </c>
    </row>
    <row r="325" spans="1:12" x14ac:dyDescent="0.25">
      <c r="A325" t="s">
        <v>446</v>
      </c>
      <c r="B325">
        <v>2030</v>
      </c>
      <c r="C325" t="s">
        <v>65</v>
      </c>
      <c r="D325" t="s">
        <v>291</v>
      </c>
      <c r="E325" t="s">
        <v>292</v>
      </c>
      <c r="F325">
        <v>0</v>
      </c>
      <c r="G325">
        <v>0</v>
      </c>
      <c r="H325">
        <v>0</v>
      </c>
      <c r="I325">
        <v>0</v>
      </c>
      <c r="J325" s="1">
        <v>0</v>
      </c>
      <c r="K325" s="1">
        <v>0</v>
      </c>
      <c r="L325" s="1">
        <v>0</v>
      </c>
    </row>
    <row r="326" spans="1:12" x14ac:dyDescent="0.25">
      <c r="A326" t="s">
        <v>446</v>
      </c>
      <c r="B326">
        <v>2030</v>
      </c>
      <c r="C326" t="s">
        <v>65</v>
      </c>
      <c r="D326" t="s">
        <v>293</v>
      </c>
      <c r="E326" t="s">
        <v>294</v>
      </c>
      <c r="F326">
        <v>2.21</v>
      </c>
      <c r="G326">
        <v>37.57</v>
      </c>
      <c r="H326">
        <v>0.75</v>
      </c>
      <c r="I326">
        <v>2.8</v>
      </c>
      <c r="J326" s="1">
        <v>155</v>
      </c>
      <c r="K326" s="1">
        <v>1.17</v>
      </c>
      <c r="L326" s="1">
        <v>4.34</v>
      </c>
    </row>
    <row r="327" spans="1:12" x14ac:dyDescent="0.25">
      <c r="A327" t="s">
        <v>446</v>
      </c>
      <c r="B327">
        <v>2030</v>
      </c>
      <c r="C327" t="s">
        <v>65</v>
      </c>
      <c r="D327" t="s">
        <v>295</v>
      </c>
      <c r="E327" t="s">
        <v>296</v>
      </c>
      <c r="F327">
        <v>16.32</v>
      </c>
      <c r="G327">
        <v>57.11</v>
      </c>
      <c r="H327">
        <v>5.46</v>
      </c>
      <c r="I327">
        <v>9.93</v>
      </c>
      <c r="J327" s="1">
        <v>1110</v>
      </c>
      <c r="K327" s="1">
        <v>60.6</v>
      </c>
      <c r="L327" s="1">
        <v>110</v>
      </c>
    </row>
    <row r="328" spans="1:12" x14ac:dyDescent="0.25">
      <c r="A328" t="s">
        <v>446</v>
      </c>
      <c r="B328">
        <v>2030</v>
      </c>
      <c r="C328" t="s">
        <v>65</v>
      </c>
      <c r="D328" t="s">
        <v>297</v>
      </c>
      <c r="E328" t="s">
        <v>298</v>
      </c>
      <c r="F328">
        <v>2.4300000000000002</v>
      </c>
      <c r="G328">
        <v>38.14</v>
      </c>
      <c r="H328">
        <v>0.82</v>
      </c>
      <c r="I328">
        <v>2.91</v>
      </c>
      <c r="J328" s="1">
        <v>230</v>
      </c>
      <c r="K328" s="1">
        <v>1.89</v>
      </c>
      <c r="L328" s="1">
        <v>6.69</v>
      </c>
    </row>
    <row r="329" spans="1:12" x14ac:dyDescent="0.25">
      <c r="A329" t="s">
        <v>446</v>
      </c>
      <c r="B329">
        <v>2030</v>
      </c>
      <c r="C329" t="s">
        <v>65</v>
      </c>
      <c r="D329" t="s">
        <v>299</v>
      </c>
      <c r="E329" t="s">
        <v>300</v>
      </c>
      <c r="F329">
        <v>6.59</v>
      </c>
      <c r="G329">
        <v>43.21</v>
      </c>
      <c r="H329">
        <v>2.2200000000000002</v>
      </c>
      <c r="I329">
        <v>4.4800000000000004</v>
      </c>
      <c r="J329" s="1">
        <v>74.5</v>
      </c>
      <c r="K329" s="1">
        <v>1.65</v>
      </c>
      <c r="L329" s="1">
        <v>3.34</v>
      </c>
    </row>
    <row r="330" spans="1:12" x14ac:dyDescent="0.25">
      <c r="A330" t="s">
        <v>446</v>
      </c>
      <c r="B330">
        <v>2030</v>
      </c>
      <c r="C330" t="s">
        <v>65</v>
      </c>
      <c r="D330" t="s">
        <v>301</v>
      </c>
      <c r="E330" t="s">
        <v>302</v>
      </c>
      <c r="F330">
        <v>2.85</v>
      </c>
      <c r="G330">
        <v>39.14</v>
      </c>
      <c r="H330">
        <v>0.95</v>
      </c>
      <c r="I330">
        <v>3.1</v>
      </c>
      <c r="J330" s="1">
        <v>364</v>
      </c>
      <c r="K330" s="1">
        <v>3.45</v>
      </c>
      <c r="L330" s="1">
        <v>11.3</v>
      </c>
    </row>
    <row r="331" spans="1:12" x14ac:dyDescent="0.25">
      <c r="A331" t="s">
        <v>446</v>
      </c>
      <c r="B331">
        <v>2030</v>
      </c>
      <c r="C331" t="s">
        <v>65</v>
      </c>
      <c r="D331" t="s">
        <v>303</v>
      </c>
      <c r="E331" t="s">
        <v>304</v>
      </c>
      <c r="F331">
        <v>15.56</v>
      </c>
      <c r="G331">
        <v>55.52</v>
      </c>
      <c r="H331">
        <v>5.16</v>
      </c>
      <c r="I331">
        <v>9.06</v>
      </c>
      <c r="J331" s="1">
        <v>580</v>
      </c>
      <c r="K331" s="1">
        <v>29.9</v>
      </c>
      <c r="L331" s="1">
        <v>52.5</v>
      </c>
    </row>
    <row r="332" spans="1:12" x14ac:dyDescent="0.25">
      <c r="A332" t="s">
        <v>446</v>
      </c>
      <c r="B332">
        <v>2030</v>
      </c>
      <c r="C332" t="s">
        <v>65</v>
      </c>
      <c r="D332" t="s">
        <v>305</v>
      </c>
      <c r="E332" t="s">
        <v>306</v>
      </c>
      <c r="F332">
        <v>0.37</v>
      </c>
      <c r="G332">
        <v>27.15</v>
      </c>
      <c r="H332">
        <v>0.13</v>
      </c>
      <c r="I332">
        <v>0.86</v>
      </c>
      <c r="J332" s="1">
        <v>47.8</v>
      </c>
      <c r="K332" s="1">
        <v>6.0199999999999997E-2</v>
      </c>
      <c r="L332" s="1">
        <v>0.40899999999999997</v>
      </c>
    </row>
    <row r="333" spans="1:12" x14ac:dyDescent="0.25">
      <c r="A333" t="s">
        <v>446</v>
      </c>
      <c r="B333">
        <v>2030</v>
      </c>
      <c r="C333" t="s">
        <v>65</v>
      </c>
      <c r="D333" t="s">
        <v>307</v>
      </c>
      <c r="E333" t="s">
        <v>308</v>
      </c>
      <c r="F333">
        <v>0.5</v>
      </c>
      <c r="G333">
        <v>31.5</v>
      </c>
      <c r="H333">
        <v>0.17</v>
      </c>
      <c r="I333">
        <v>1.46</v>
      </c>
      <c r="J333" s="1">
        <v>20.8</v>
      </c>
      <c r="K333" s="1">
        <v>3.5299999999999998E-2</v>
      </c>
      <c r="L333" s="1">
        <v>0.30399999999999999</v>
      </c>
    </row>
    <row r="334" spans="1:12" x14ac:dyDescent="0.25">
      <c r="A334" t="s">
        <v>446</v>
      </c>
      <c r="B334">
        <v>2030</v>
      </c>
      <c r="C334" t="s">
        <v>65</v>
      </c>
      <c r="D334" t="s">
        <v>50</v>
      </c>
      <c r="E334" t="s">
        <v>309</v>
      </c>
      <c r="F334">
        <v>0</v>
      </c>
      <c r="G334">
        <v>18.399999999999999</v>
      </c>
      <c r="H334">
        <v>0</v>
      </c>
      <c r="I334">
        <v>0</v>
      </c>
      <c r="J334" s="1">
        <v>59</v>
      </c>
      <c r="K334" s="1">
        <v>0</v>
      </c>
      <c r="L334" s="1">
        <v>0</v>
      </c>
    </row>
    <row r="335" spans="1:12" x14ac:dyDescent="0.25">
      <c r="A335" t="s">
        <v>446</v>
      </c>
      <c r="B335">
        <v>2030</v>
      </c>
      <c r="C335" t="s">
        <v>65</v>
      </c>
      <c r="D335" t="s">
        <v>310</v>
      </c>
      <c r="E335" t="s">
        <v>311</v>
      </c>
      <c r="F335">
        <v>0.5</v>
      </c>
      <c r="G335">
        <v>31.68</v>
      </c>
      <c r="H335">
        <v>0.17</v>
      </c>
      <c r="I335">
        <v>1.54</v>
      </c>
      <c r="J335" s="1">
        <v>103</v>
      </c>
      <c r="K335" s="1">
        <v>0.17499999999999999</v>
      </c>
      <c r="L335" s="1">
        <v>1.58</v>
      </c>
    </row>
    <row r="336" spans="1:12" x14ac:dyDescent="0.25">
      <c r="A336" t="s">
        <v>446</v>
      </c>
      <c r="B336">
        <v>2030</v>
      </c>
      <c r="C336" t="s">
        <v>65</v>
      </c>
      <c r="D336" t="s">
        <v>312</v>
      </c>
      <c r="E336" t="s">
        <v>313</v>
      </c>
      <c r="F336">
        <v>1.62</v>
      </c>
      <c r="G336">
        <v>36.44</v>
      </c>
      <c r="H336">
        <v>0.54</v>
      </c>
      <c r="I336">
        <v>2.44</v>
      </c>
      <c r="J336" s="1">
        <v>3.17</v>
      </c>
      <c r="K336" s="1">
        <v>1.72E-2</v>
      </c>
      <c r="L336" s="1">
        <v>7.7200000000000005E-2</v>
      </c>
    </row>
    <row r="337" spans="1:12" x14ac:dyDescent="0.25">
      <c r="A337" t="s">
        <v>446</v>
      </c>
      <c r="B337">
        <v>2030</v>
      </c>
      <c r="C337" t="s">
        <v>65</v>
      </c>
      <c r="D337" t="s">
        <v>314</v>
      </c>
      <c r="E337" t="s">
        <v>315</v>
      </c>
      <c r="F337">
        <v>6.99</v>
      </c>
      <c r="G337">
        <v>44.57</v>
      </c>
      <c r="H337">
        <v>2.29</v>
      </c>
      <c r="I337">
        <v>4.91</v>
      </c>
      <c r="J337" s="1">
        <v>1330</v>
      </c>
      <c r="K337" s="1">
        <v>30.4</v>
      </c>
      <c r="L337" s="1">
        <v>65.2</v>
      </c>
    </row>
    <row r="338" spans="1:12" x14ac:dyDescent="0.25">
      <c r="A338" t="s">
        <v>446</v>
      </c>
      <c r="B338">
        <v>2030</v>
      </c>
      <c r="C338" t="s">
        <v>65</v>
      </c>
      <c r="D338" t="s">
        <v>40</v>
      </c>
      <c r="E338" t="s">
        <v>316</v>
      </c>
      <c r="F338">
        <v>0</v>
      </c>
      <c r="G338">
        <v>0</v>
      </c>
      <c r="H338">
        <v>0</v>
      </c>
      <c r="I338">
        <v>0</v>
      </c>
      <c r="J338" s="1">
        <v>0</v>
      </c>
      <c r="K338" s="1">
        <v>0</v>
      </c>
      <c r="L338" s="1">
        <v>0</v>
      </c>
    </row>
    <row r="339" spans="1:12" x14ac:dyDescent="0.25">
      <c r="A339" t="s">
        <v>446</v>
      </c>
      <c r="B339">
        <v>2030</v>
      </c>
      <c r="C339" t="s">
        <v>65</v>
      </c>
      <c r="D339" t="s">
        <v>317</v>
      </c>
      <c r="E339" t="s">
        <v>318</v>
      </c>
      <c r="F339">
        <v>0</v>
      </c>
      <c r="G339">
        <v>0</v>
      </c>
      <c r="H339">
        <v>0</v>
      </c>
      <c r="I339">
        <v>0</v>
      </c>
      <c r="J339" s="1">
        <v>0</v>
      </c>
      <c r="K339" s="1">
        <v>0</v>
      </c>
      <c r="L339" s="1">
        <v>0</v>
      </c>
    </row>
    <row r="340" spans="1:12" x14ac:dyDescent="0.25">
      <c r="A340" t="s">
        <v>446</v>
      </c>
      <c r="B340">
        <v>2030</v>
      </c>
      <c r="C340" t="s">
        <v>65</v>
      </c>
      <c r="D340" t="s">
        <v>319</v>
      </c>
      <c r="E340" t="s">
        <v>320</v>
      </c>
      <c r="F340">
        <v>13.34</v>
      </c>
      <c r="G340">
        <v>54.9</v>
      </c>
      <c r="H340">
        <v>4.42</v>
      </c>
      <c r="I340">
        <v>8.6999999999999993</v>
      </c>
      <c r="J340" s="1">
        <v>406</v>
      </c>
      <c r="K340" s="1">
        <v>18</v>
      </c>
      <c r="L340" s="1">
        <v>35.4</v>
      </c>
    </row>
    <row r="341" spans="1:12" x14ac:dyDescent="0.25">
      <c r="A341" t="s">
        <v>446</v>
      </c>
      <c r="B341">
        <v>2030</v>
      </c>
      <c r="C341" t="s">
        <v>65</v>
      </c>
      <c r="D341" t="s">
        <v>321</v>
      </c>
      <c r="E341" t="s">
        <v>322</v>
      </c>
      <c r="F341">
        <v>0.26</v>
      </c>
      <c r="G341">
        <v>34.51</v>
      </c>
      <c r="H341">
        <v>0.09</v>
      </c>
      <c r="I341">
        <v>2.0699999999999998</v>
      </c>
      <c r="J341" s="1">
        <v>48.4</v>
      </c>
      <c r="K341" s="1">
        <v>4.3499999999999997E-2</v>
      </c>
      <c r="L341" s="1">
        <v>1</v>
      </c>
    </row>
    <row r="342" spans="1:12" x14ac:dyDescent="0.25">
      <c r="A342" t="s">
        <v>446</v>
      </c>
      <c r="B342">
        <v>2030</v>
      </c>
      <c r="C342" t="s">
        <v>65</v>
      </c>
      <c r="D342" t="s">
        <v>323</v>
      </c>
      <c r="E342" t="s">
        <v>324</v>
      </c>
      <c r="F342">
        <v>0.08</v>
      </c>
      <c r="G342">
        <v>21.3</v>
      </c>
      <c r="H342">
        <v>0.03</v>
      </c>
      <c r="I342">
        <v>0.28999999999999998</v>
      </c>
      <c r="J342" s="1">
        <v>5390</v>
      </c>
      <c r="K342" s="1">
        <v>1.58</v>
      </c>
      <c r="L342" s="1">
        <v>15.7</v>
      </c>
    </row>
    <row r="343" spans="1:12" x14ac:dyDescent="0.25">
      <c r="A343" t="s">
        <v>446</v>
      </c>
      <c r="B343">
        <v>2030</v>
      </c>
      <c r="C343" t="s">
        <v>65</v>
      </c>
      <c r="D343" t="s">
        <v>325</v>
      </c>
      <c r="E343" t="s">
        <v>326</v>
      </c>
      <c r="F343">
        <v>0.06</v>
      </c>
      <c r="G343">
        <v>27.88</v>
      </c>
      <c r="H343">
        <v>0.02</v>
      </c>
      <c r="I343">
        <v>0.88</v>
      </c>
      <c r="J343" s="1">
        <v>136</v>
      </c>
      <c r="K343" s="1">
        <v>2.6499999999999999E-2</v>
      </c>
      <c r="L343" s="1">
        <v>1.19</v>
      </c>
    </row>
    <row r="344" spans="1:12" x14ac:dyDescent="0.25">
      <c r="A344" t="s">
        <v>446</v>
      </c>
      <c r="B344">
        <v>2030</v>
      </c>
      <c r="C344" t="s">
        <v>65</v>
      </c>
      <c r="D344" t="s">
        <v>327</v>
      </c>
      <c r="E344" t="s">
        <v>328</v>
      </c>
      <c r="F344">
        <v>0.09</v>
      </c>
      <c r="G344">
        <v>30.82</v>
      </c>
      <c r="H344">
        <v>0.03</v>
      </c>
      <c r="I344">
        <v>1.45</v>
      </c>
      <c r="J344" s="1">
        <v>641</v>
      </c>
      <c r="K344" s="1">
        <v>0.20699999999999999</v>
      </c>
      <c r="L344" s="1">
        <v>9.26</v>
      </c>
    </row>
    <row r="345" spans="1:12" x14ac:dyDescent="0.25">
      <c r="A345" t="s">
        <v>446</v>
      </c>
      <c r="B345">
        <v>2030</v>
      </c>
      <c r="C345" t="s">
        <v>65</v>
      </c>
      <c r="D345" t="s">
        <v>56</v>
      </c>
      <c r="E345" t="s">
        <v>329</v>
      </c>
      <c r="F345">
        <v>0.36</v>
      </c>
      <c r="G345">
        <v>29</v>
      </c>
      <c r="H345">
        <v>0.12</v>
      </c>
      <c r="I345">
        <v>1.1100000000000001</v>
      </c>
      <c r="J345" s="1">
        <v>3120</v>
      </c>
      <c r="K345" s="1">
        <v>3.85</v>
      </c>
      <c r="L345" s="1">
        <v>34.6</v>
      </c>
    </row>
    <row r="346" spans="1:12" x14ac:dyDescent="0.25">
      <c r="A346" t="s">
        <v>446</v>
      </c>
      <c r="B346">
        <v>2030</v>
      </c>
      <c r="C346" t="s">
        <v>65</v>
      </c>
      <c r="D346" t="s">
        <v>43</v>
      </c>
      <c r="E346" t="s">
        <v>330</v>
      </c>
      <c r="F346">
        <v>1.52</v>
      </c>
      <c r="G346">
        <v>34.86</v>
      </c>
      <c r="H346">
        <v>0.52</v>
      </c>
      <c r="I346">
        <v>2.1800000000000002</v>
      </c>
      <c r="J346" s="1">
        <v>65.2</v>
      </c>
      <c r="K346" s="1">
        <v>0.34100000000000003</v>
      </c>
      <c r="L346" s="1">
        <v>1.42</v>
      </c>
    </row>
    <row r="347" spans="1:12" x14ac:dyDescent="0.25">
      <c r="A347" t="s">
        <v>446</v>
      </c>
      <c r="B347">
        <v>2030</v>
      </c>
      <c r="C347" t="s">
        <v>65</v>
      </c>
      <c r="D347" t="s">
        <v>331</v>
      </c>
      <c r="E347" t="s">
        <v>332</v>
      </c>
      <c r="F347">
        <v>5.87</v>
      </c>
      <c r="G347">
        <v>46.26</v>
      </c>
      <c r="H347">
        <v>1.99</v>
      </c>
      <c r="I347">
        <v>5.38</v>
      </c>
      <c r="J347" s="1">
        <v>477</v>
      </c>
      <c r="K347" s="1">
        <v>9.48</v>
      </c>
      <c r="L347" s="1">
        <v>25.7</v>
      </c>
    </row>
    <row r="348" spans="1:12" x14ac:dyDescent="0.25">
      <c r="A348" t="s">
        <v>446</v>
      </c>
      <c r="B348">
        <v>2030</v>
      </c>
      <c r="C348" t="s">
        <v>65</v>
      </c>
      <c r="D348" t="s">
        <v>333</v>
      </c>
      <c r="E348" t="s">
        <v>334</v>
      </c>
      <c r="F348">
        <v>0.27</v>
      </c>
      <c r="G348">
        <v>29.53</v>
      </c>
      <c r="H348">
        <v>0.09</v>
      </c>
      <c r="I348">
        <v>1.1200000000000001</v>
      </c>
      <c r="J348" s="1">
        <v>2.0699999999999998</v>
      </c>
      <c r="K348" s="1">
        <v>1.8799999999999999E-3</v>
      </c>
      <c r="L348" s="1">
        <v>2.3199999999999998E-2</v>
      </c>
    </row>
    <row r="349" spans="1:12" x14ac:dyDescent="0.25">
      <c r="A349" t="s">
        <v>446</v>
      </c>
      <c r="B349">
        <v>2030</v>
      </c>
      <c r="C349" t="s">
        <v>65</v>
      </c>
      <c r="D349" t="s">
        <v>335</v>
      </c>
      <c r="E349" t="s">
        <v>336</v>
      </c>
      <c r="F349">
        <v>0</v>
      </c>
      <c r="G349">
        <v>0</v>
      </c>
      <c r="H349">
        <v>0</v>
      </c>
      <c r="I349">
        <v>0</v>
      </c>
      <c r="J349" s="1">
        <v>0</v>
      </c>
      <c r="K349" s="1">
        <v>0</v>
      </c>
      <c r="L349" s="1">
        <v>0</v>
      </c>
    </row>
    <row r="350" spans="1:12" x14ac:dyDescent="0.25">
      <c r="A350" t="s">
        <v>446</v>
      </c>
      <c r="B350">
        <v>2030</v>
      </c>
      <c r="C350" t="s">
        <v>65</v>
      </c>
      <c r="D350" t="s">
        <v>337</v>
      </c>
      <c r="E350" t="s">
        <v>338</v>
      </c>
      <c r="F350">
        <v>7</v>
      </c>
      <c r="G350">
        <v>42.62</v>
      </c>
      <c r="H350">
        <v>2.39</v>
      </c>
      <c r="I350">
        <v>4.3</v>
      </c>
      <c r="J350" s="1">
        <v>331</v>
      </c>
      <c r="K350" s="1">
        <v>7.93</v>
      </c>
      <c r="L350" s="1">
        <v>14.2</v>
      </c>
    </row>
    <row r="351" spans="1:12" x14ac:dyDescent="0.25">
      <c r="A351" t="s">
        <v>446</v>
      </c>
      <c r="B351">
        <v>2030</v>
      </c>
      <c r="C351" t="s">
        <v>65</v>
      </c>
      <c r="D351" t="s">
        <v>339</v>
      </c>
      <c r="E351" t="s">
        <v>340</v>
      </c>
      <c r="F351">
        <v>1.76</v>
      </c>
      <c r="G351">
        <v>36.01</v>
      </c>
      <c r="H351">
        <v>0.6</v>
      </c>
      <c r="I351">
        <v>2.42</v>
      </c>
      <c r="J351" s="1">
        <v>666</v>
      </c>
      <c r="K351" s="1">
        <v>4.0199999999999996</v>
      </c>
      <c r="L351" s="1">
        <v>16.100000000000001</v>
      </c>
    </row>
    <row r="352" spans="1:12" x14ac:dyDescent="0.25">
      <c r="A352" t="s">
        <v>446</v>
      </c>
      <c r="B352">
        <v>2030</v>
      </c>
      <c r="C352" t="s">
        <v>65</v>
      </c>
      <c r="D352" t="s">
        <v>341</v>
      </c>
      <c r="E352" t="s">
        <v>342</v>
      </c>
      <c r="F352">
        <v>0</v>
      </c>
      <c r="G352">
        <v>0</v>
      </c>
      <c r="H352">
        <v>0</v>
      </c>
      <c r="I352">
        <v>0</v>
      </c>
      <c r="J352" s="1">
        <v>0</v>
      </c>
      <c r="K352" s="1">
        <v>0</v>
      </c>
      <c r="L352" s="1">
        <v>0</v>
      </c>
    </row>
    <row r="353" spans="1:12" x14ac:dyDescent="0.25">
      <c r="A353" t="s">
        <v>446</v>
      </c>
      <c r="B353">
        <v>2030</v>
      </c>
      <c r="C353" t="s">
        <v>65</v>
      </c>
      <c r="D353" t="s">
        <v>343</v>
      </c>
      <c r="E353" t="s">
        <v>344</v>
      </c>
      <c r="F353">
        <v>1.76</v>
      </c>
      <c r="G353">
        <v>35.56</v>
      </c>
      <c r="H353">
        <v>0.61</v>
      </c>
      <c r="I353">
        <v>2.36</v>
      </c>
      <c r="J353" s="1">
        <v>6050</v>
      </c>
      <c r="K353" s="1">
        <v>36.700000000000003</v>
      </c>
      <c r="L353" s="1">
        <v>143</v>
      </c>
    </row>
    <row r="354" spans="1:12" x14ac:dyDescent="0.25">
      <c r="A354" t="s">
        <v>446</v>
      </c>
      <c r="B354">
        <v>2030</v>
      </c>
      <c r="C354" t="s">
        <v>65</v>
      </c>
      <c r="D354" t="s">
        <v>46</v>
      </c>
      <c r="E354" t="s">
        <v>345</v>
      </c>
      <c r="F354">
        <v>0.28000000000000003</v>
      </c>
      <c r="G354">
        <v>24.8</v>
      </c>
      <c r="H354">
        <v>0.1</v>
      </c>
      <c r="I354">
        <v>0.52</v>
      </c>
      <c r="J354" s="1">
        <v>6210</v>
      </c>
      <c r="K354" s="1">
        <v>5.94</v>
      </c>
      <c r="L354" s="1">
        <v>32.6</v>
      </c>
    </row>
    <row r="355" spans="1:12" x14ac:dyDescent="0.25">
      <c r="A355" t="s">
        <v>446</v>
      </c>
      <c r="B355">
        <v>2030</v>
      </c>
      <c r="C355" t="s">
        <v>65</v>
      </c>
      <c r="D355" t="s">
        <v>346</v>
      </c>
      <c r="E355" t="s">
        <v>347</v>
      </c>
      <c r="F355">
        <v>8</v>
      </c>
      <c r="G355">
        <v>46.35</v>
      </c>
      <c r="H355">
        <v>2.68</v>
      </c>
      <c r="I355">
        <v>5.26</v>
      </c>
      <c r="J355" s="1">
        <v>6.36</v>
      </c>
      <c r="K355" s="1">
        <v>0.17</v>
      </c>
      <c r="L355" s="1">
        <v>0.33500000000000002</v>
      </c>
    </row>
    <row r="356" spans="1:12" x14ac:dyDescent="0.25">
      <c r="A356" t="s">
        <v>446</v>
      </c>
      <c r="B356">
        <v>2030</v>
      </c>
      <c r="C356" t="s">
        <v>65</v>
      </c>
      <c r="D356" t="s">
        <v>348</v>
      </c>
      <c r="E356" t="s">
        <v>349</v>
      </c>
      <c r="F356">
        <v>0</v>
      </c>
      <c r="G356">
        <v>0</v>
      </c>
      <c r="H356">
        <v>0</v>
      </c>
      <c r="I356">
        <v>0</v>
      </c>
      <c r="J356" s="1">
        <v>0</v>
      </c>
      <c r="K356" s="1">
        <v>0</v>
      </c>
      <c r="L356" s="1">
        <v>0</v>
      </c>
    </row>
    <row r="357" spans="1:12" x14ac:dyDescent="0.25">
      <c r="A357" t="s">
        <v>446</v>
      </c>
      <c r="B357">
        <v>2030</v>
      </c>
      <c r="C357" t="s">
        <v>65</v>
      </c>
      <c r="D357" t="s">
        <v>350</v>
      </c>
      <c r="E357" t="s">
        <v>351</v>
      </c>
      <c r="F357">
        <v>0</v>
      </c>
      <c r="G357">
        <v>0</v>
      </c>
      <c r="H357">
        <v>0</v>
      </c>
      <c r="I357">
        <v>0</v>
      </c>
      <c r="J357" s="1">
        <v>0</v>
      </c>
      <c r="K357" s="1">
        <v>0</v>
      </c>
      <c r="L357" s="1">
        <v>0</v>
      </c>
    </row>
    <row r="358" spans="1:12" x14ac:dyDescent="0.25">
      <c r="A358" t="s">
        <v>446</v>
      </c>
      <c r="B358">
        <v>2030</v>
      </c>
      <c r="C358" t="s">
        <v>65</v>
      </c>
      <c r="D358" t="s">
        <v>352</v>
      </c>
      <c r="E358" t="s">
        <v>353</v>
      </c>
      <c r="F358">
        <v>0</v>
      </c>
      <c r="G358">
        <v>0</v>
      </c>
      <c r="H358">
        <v>0</v>
      </c>
      <c r="I358">
        <v>0</v>
      </c>
      <c r="J358" s="1">
        <v>0</v>
      </c>
      <c r="K358" s="1">
        <v>0</v>
      </c>
      <c r="L358" s="1">
        <v>0</v>
      </c>
    </row>
    <row r="359" spans="1:12" x14ac:dyDescent="0.25">
      <c r="A359" t="s">
        <v>446</v>
      </c>
      <c r="B359">
        <v>2030</v>
      </c>
      <c r="C359" t="s">
        <v>65</v>
      </c>
      <c r="D359" t="s">
        <v>354</v>
      </c>
      <c r="E359" t="s">
        <v>355</v>
      </c>
      <c r="F359">
        <v>0</v>
      </c>
      <c r="G359">
        <v>0</v>
      </c>
      <c r="H359">
        <v>0</v>
      </c>
      <c r="I359">
        <v>0</v>
      </c>
      <c r="J359" s="1">
        <v>0</v>
      </c>
      <c r="K359" s="1">
        <v>0</v>
      </c>
      <c r="L359" s="1">
        <v>0</v>
      </c>
    </row>
    <row r="360" spans="1:12" x14ac:dyDescent="0.25">
      <c r="A360" t="s">
        <v>446</v>
      </c>
      <c r="B360">
        <v>2030</v>
      </c>
      <c r="C360" t="s">
        <v>65</v>
      </c>
      <c r="D360" t="s">
        <v>356</v>
      </c>
      <c r="E360" t="s">
        <v>357</v>
      </c>
      <c r="F360">
        <v>0</v>
      </c>
      <c r="G360">
        <v>0</v>
      </c>
      <c r="H360">
        <v>0</v>
      </c>
      <c r="I360">
        <v>0</v>
      </c>
      <c r="J360" s="1">
        <v>0</v>
      </c>
      <c r="K360" s="1">
        <v>0</v>
      </c>
      <c r="L360" s="1">
        <v>0</v>
      </c>
    </row>
    <row r="361" spans="1:12" x14ac:dyDescent="0.25">
      <c r="A361" t="s">
        <v>446</v>
      </c>
      <c r="B361">
        <v>2030</v>
      </c>
      <c r="C361" t="s">
        <v>65</v>
      </c>
      <c r="D361" t="s">
        <v>358</v>
      </c>
      <c r="E361" t="s">
        <v>359</v>
      </c>
      <c r="F361">
        <v>4.08</v>
      </c>
      <c r="G361">
        <v>43.77</v>
      </c>
      <c r="H361">
        <v>1.37</v>
      </c>
      <c r="I361">
        <v>4.57</v>
      </c>
      <c r="J361" s="1">
        <v>43.1</v>
      </c>
      <c r="K361" s="1">
        <v>0.59299999999999997</v>
      </c>
      <c r="L361" s="1">
        <v>1.97</v>
      </c>
    </row>
    <row r="362" spans="1:12" x14ac:dyDescent="0.25">
      <c r="A362" t="s">
        <v>446</v>
      </c>
      <c r="B362">
        <v>2030</v>
      </c>
      <c r="C362" t="s">
        <v>65</v>
      </c>
      <c r="D362" t="s">
        <v>360</v>
      </c>
      <c r="E362" t="s">
        <v>361</v>
      </c>
      <c r="F362">
        <v>2.16</v>
      </c>
      <c r="G362">
        <v>36.270000000000003</v>
      </c>
      <c r="H362">
        <v>0.74</v>
      </c>
      <c r="I362">
        <v>2.48</v>
      </c>
      <c r="J362" s="1">
        <v>4200</v>
      </c>
      <c r="K362" s="1">
        <v>31.2</v>
      </c>
      <c r="L362" s="1">
        <v>104</v>
      </c>
    </row>
    <row r="363" spans="1:12" x14ac:dyDescent="0.25">
      <c r="A363" t="s">
        <v>446</v>
      </c>
      <c r="B363">
        <v>2030</v>
      </c>
      <c r="C363" t="s">
        <v>65</v>
      </c>
      <c r="D363" t="s">
        <v>362</v>
      </c>
      <c r="E363" t="s">
        <v>363</v>
      </c>
      <c r="F363">
        <v>0</v>
      </c>
      <c r="G363">
        <v>0</v>
      </c>
      <c r="H363">
        <v>0</v>
      </c>
      <c r="I363">
        <v>0</v>
      </c>
      <c r="J363" s="1">
        <v>0</v>
      </c>
      <c r="K363" s="1">
        <v>0</v>
      </c>
      <c r="L363" s="1">
        <v>0</v>
      </c>
    </row>
    <row r="364" spans="1:12" x14ac:dyDescent="0.25">
      <c r="A364" t="s">
        <v>446</v>
      </c>
      <c r="B364">
        <v>2030</v>
      </c>
      <c r="C364" t="s">
        <v>65</v>
      </c>
      <c r="D364" t="s">
        <v>364</v>
      </c>
      <c r="E364" t="s">
        <v>365</v>
      </c>
      <c r="F364">
        <v>0</v>
      </c>
      <c r="G364">
        <v>0</v>
      </c>
      <c r="H364">
        <v>0</v>
      </c>
      <c r="I364">
        <v>0</v>
      </c>
      <c r="J364" s="1">
        <v>0</v>
      </c>
      <c r="K364" s="1">
        <v>0</v>
      </c>
      <c r="L364" s="1">
        <v>0</v>
      </c>
    </row>
    <row r="365" spans="1:12" x14ac:dyDescent="0.25">
      <c r="A365" t="s">
        <v>446</v>
      </c>
      <c r="B365">
        <v>2030</v>
      </c>
      <c r="C365" t="s">
        <v>65</v>
      </c>
      <c r="D365" t="s">
        <v>366</v>
      </c>
      <c r="E365" t="s">
        <v>367</v>
      </c>
      <c r="F365">
        <v>0</v>
      </c>
      <c r="G365">
        <v>0</v>
      </c>
      <c r="H365">
        <v>0</v>
      </c>
      <c r="I365">
        <v>0</v>
      </c>
      <c r="J365" s="1">
        <v>0</v>
      </c>
      <c r="K365" s="1">
        <v>0</v>
      </c>
      <c r="L365" s="1">
        <v>0</v>
      </c>
    </row>
    <row r="366" spans="1:12" x14ac:dyDescent="0.25">
      <c r="A366" t="s">
        <v>446</v>
      </c>
      <c r="B366">
        <v>2030</v>
      </c>
      <c r="C366" t="s">
        <v>65</v>
      </c>
      <c r="D366" t="s">
        <v>368</v>
      </c>
      <c r="E366" t="s">
        <v>369</v>
      </c>
      <c r="F366">
        <v>2.21</v>
      </c>
      <c r="G366">
        <v>36.61</v>
      </c>
      <c r="H366">
        <v>0.76</v>
      </c>
      <c r="I366">
        <v>2.5499999999999998</v>
      </c>
      <c r="J366" s="1">
        <v>274</v>
      </c>
      <c r="K366" s="1">
        <v>2.08</v>
      </c>
      <c r="L366" s="1">
        <v>6.97</v>
      </c>
    </row>
    <row r="367" spans="1:12" x14ac:dyDescent="0.25">
      <c r="A367" t="s">
        <v>446</v>
      </c>
      <c r="B367">
        <v>2030</v>
      </c>
      <c r="C367" t="s">
        <v>65</v>
      </c>
      <c r="D367" t="s">
        <v>370</v>
      </c>
      <c r="E367" t="s">
        <v>371</v>
      </c>
      <c r="F367">
        <v>2.58</v>
      </c>
      <c r="G367">
        <v>36.71</v>
      </c>
      <c r="H367">
        <v>0.88</v>
      </c>
      <c r="I367">
        <v>2.6</v>
      </c>
      <c r="J367" s="1">
        <v>357</v>
      </c>
      <c r="K367" s="1">
        <v>3.15</v>
      </c>
      <c r="L367" s="1">
        <v>9.2799999999999994</v>
      </c>
    </row>
    <row r="368" spans="1:12" x14ac:dyDescent="0.25">
      <c r="A368" t="s">
        <v>446</v>
      </c>
      <c r="B368">
        <v>2030</v>
      </c>
      <c r="C368" t="s">
        <v>65</v>
      </c>
      <c r="D368" t="s">
        <v>372</v>
      </c>
      <c r="E368" t="s">
        <v>373</v>
      </c>
      <c r="F368">
        <v>0</v>
      </c>
      <c r="G368">
        <v>0</v>
      </c>
      <c r="H368">
        <v>0</v>
      </c>
      <c r="I368">
        <v>0</v>
      </c>
      <c r="J368" s="1">
        <v>0</v>
      </c>
      <c r="K368" s="1">
        <v>0</v>
      </c>
      <c r="L368" s="1">
        <v>0</v>
      </c>
    </row>
    <row r="369" spans="1:12" x14ac:dyDescent="0.25">
      <c r="A369" t="s">
        <v>446</v>
      </c>
      <c r="B369">
        <v>2030</v>
      </c>
      <c r="C369" t="s">
        <v>65</v>
      </c>
      <c r="D369" t="s">
        <v>374</v>
      </c>
      <c r="E369" t="s">
        <v>375</v>
      </c>
      <c r="F369">
        <v>0.98</v>
      </c>
      <c r="G369">
        <v>36.42</v>
      </c>
      <c r="H369">
        <v>0.34</v>
      </c>
      <c r="I369">
        <v>2.57</v>
      </c>
      <c r="J369" s="1">
        <v>100</v>
      </c>
      <c r="K369" s="1">
        <v>0.33600000000000002</v>
      </c>
      <c r="L369" s="1">
        <v>2.57</v>
      </c>
    </row>
    <row r="370" spans="1:12" x14ac:dyDescent="0.25">
      <c r="A370" t="s">
        <v>446</v>
      </c>
      <c r="B370">
        <v>2030</v>
      </c>
      <c r="C370" t="s">
        <v>65</v>
      </c>
      <c r="D370" t="s">
        <v>376</v>
      </c>
      <c r="E370" t="s">
        <v>377</v>
      </c>
      <c r="F370">
        <v>2.4500000000000002</v>
      </c>
      <c r="G370">
        <v>36.57</v>
      </c>
      <c r="H370">
        <v>0.83</v>
      </c>
      <c r="I370">
        <v>2.5499999999999998</v>
      </c>
      <c r="J370" s="1">
        <v>6840</v>
      </c>
      <c r="K370" s="1">
        <v>57</v>
      </c>
      <c r="L370" s="1">
        <v>175</v>
      </c>
    </row>
    <row r="371" spans="1:12" x14ac:dyDescent="0.25">
      <c r="A371" t="s">
        <v>446</v>
      </c>
      <c r="B371">
        <v>2030</v>
      </c>
      <c r="C371" t="s">
        <v>65</v>
      </c>
      <c r="D371" t="s">
        <v>378</v>
      </c>
      <c r="E371" t="s">
        <v>379</v>
      </c>
      <c r="F371">
        <v>11.73</v>
      </c>
      <c r="G371">
        <v>49.26</v>
      </c>
      <c r="H371">
        <v>3.94</v>
      </c>
      <c r="I371">
        <v>6.88</v>
      </c>
      <c r="J371" s="1">
        <v>1420</v>
      </c>
      <c r="K371" s="1">
        <v>56.1</v>
      </c>
      <c r="L371" s="1">
        <v>97.9</v>
      </c>
    </row>
    <row r="372" spans="1:12" x14ac:dyDescent="0.25">
      <c r="A372" t="s">
        <v>446</v>
      </c>
      <c r="B372">
        <v>2030</v>
      </c>
      <c r="C372" t="s">
        <v>65</v>
      </c>
      <c r="D372" t="s">
        <v>32</v>
      </c>
      <c r="E372" t="s">
        <v>380</v>
      </c>
      <c r="F372">
        <v>7.52</v>
      </c>
      <c r="G372">
        <v>48.55</v>
      </c>
      <c r="H372">
        <v>2.54</v>
      </c>
      <c r="I372">
        <v>6.27</v>
      </c>
      <c r="J372" s="1">
        <v>2840</v>
      </c>
      <c r="K372" s="1">
        <v>72.099999999999994</v>
      </c>
      <c r="L372" s="1">
        <v>178</v>
      </c>
    </row>
    <row r="373" spans="1:12" x14ac:dyDescent="0.25">
      <c r="A373" t="s">
        <v>446</v>
      </c>
      <c r="B373">
        <v>2030</v>
      </c>
      <c r="C373" t="s">
        <v>65</v>
      </c>
      <c r="D373" t="s">
        <v>381</v>
      </c>
      <c r="E373" t="s">
        <v>382</v>
      </c>
      <c r="F373">
        <v>10.61</v>
      </c>
      <c r="G373">
        <v>48.5</v>
      </c>
      <c r="H373">
        <v>3.57</v>
      </c>
      <c r="I373">
        <v>6.07</v>
      </c>
      <c r="J373" s="1">
        <v>8.4499999999999993</v>
      </c>
      <c r="K373" s="1">
        <v>0.30199999999999999</v>
      </c>
      <c r="L373" s="1">
        <v>0.51300000000000001</v>
      </c>
    </row>
    <row r="374" spans="1:12" x14ac:dyDescent="0.25">
      <c r="A374" t="s">
        <v>446</v>
      </c>
      <c r="B374">
        <v>2030</v>
      </c>
      <c r="C374" t="s">
        <v>65</v>
      </c>
      <c r="D374" t="s">
        <v>383</v>
      </c>
      <c r="E374" t="s">
        <v>384</v>
      </c>
      <c r="F374">
        <v>6.49</v>
      </c>
      <c r="G374">
        <v>47.61</v>
      </c>
      <c r="H374">
        <v>2.19</v>
      </c>
      <c r="I374">
        <v>5.81</v>
      </c>
      <c r="J374" s="1">
        <v>1.08</v>
      </c>
      <c r="K374" s="1">
        <v>2.3599999999999999E-2</v>
      </c>
      <c r="L374" s="1">
        <v>6.2700000000000006E-2</v>
      </c>
    </row>
    <row r="375" spans="1:12" x14ac:dyDescent="0.25">
      <c r="A375" t="s">
        <v>446</v>
      </c>
      <c r="B375">
        <v>2030</v>
      </c>
      <c r="C375" t="s">
        <v>65</v>
      </c>
      <c r="D375" t="s">
        <v>385</v>
      </c>
      <c r="E375" t="s">
        <v>386</v>
      </c>
      <c r="F375">
        <v>2.57</v>
      </c>
      <c r="G375">
        <v>41.47</v>
      </c>
      <c r="H375">
        <v>0.88</v>
      </c>
      <c r="I375">
        <v>3.86</v>
      </c>
      <c r="J375" s="1">
        <v>1170</v>
      </c>
      <c r="K375" s="1">
        <v>10.3</v>
      </c>
      <c r="L375" s="1">
        <v>45.3</v>
      </c>
    </row>
    <row r="376" spans="1:12" x14ac:dyDescent="0.25">
      <c r="A376" t="s">
        <v>446</v>
      </c>
      <c r="B376">
        <v>2030</v>
      </c>
      <c r="C376" t="s">
        <v>65</v>
      </c>
      <c r="D376" t="s">
        <v>387</v>
      </c>
      <c r="E376" t="s">
        <v>388</v>
      </c>
      <c r="F376">
        <v>0</v>
      </c>
      <c r="G376">
        <v>19.21</v>
      </c>
      <c r="H376">
        <v>0</v>
      </c>
      <c r="I376">
        <v>0</v>
      </c>
      <c r="J376" s="1">
        <v>27.2</v>
      </c>
      <c r="K376" s="1">
        <v>0</v>
      </c>
      <c r="L376" s="1">
        <v>1.6000000000000001E-4</v>
      </c>
    </row>
    <row r="377" spans="1:12" x14ac:dyDescent="0.25">
      <c r="A377" t="s">
        <v>446</v>
      </c>
      <c r="B377">
        <v>2030</v>
      </c>
      <c r="C377" t="s">
        <v>65</v>
      </c>
      <c r="D377" t="s">
        <v>389</v>
      </c>
      <c r="E377" t="s">
        <v>390</v>
      </c>
      <c r="F377">
        <v>1.24</v>
      </c>
      <c r="G377">
        <v>32.75</v>
      </c>
      <c r="H377">
        <v>0.42</v>
      </c>
      <c r="I377">
        <v>1.71</v>
      </c>
      <c r="J377" s="1">
        <v>18.7</v>
      </c>
      <c r="K377" s="1">
        <v>7.8899999999999998E-2</v>
      </c>
      <c r="L377" s="1">
        <v>0.31900000000000001</v>
      </c>
    </row>
    <row r="378" spans="1:12" x14ac:dyDescent="0.25">
      <c r="A378" t="s">
        <v>446</v>
      </c>
      <c r="B378">
        <v>2030</v>
      </c>
      <c r="C378" t="s">
        <v>65</v>
      </c>
      <c r="D378" t="s">
        <v>38</v>
      </c>
      <c r="E378" t="s">
        <v>391</v>
      </c>
      <c r="F378">
        <v>0</v>
      </c>
      <c r="G378">
        <v>0</v>
      </c>
      <c r="H378">
        <v>0</v>
      </c>
      <c r="I378">
        <v>0</v>
      </c>
      <c r="J378" s="1">
        <v>0</v>
      </c>
      <c r="K378" s="1">
        <v>0</v>
      </c>
      <c r="L378" s="1">
        <v>0</v>
      </c>
    </row>
    <row r="379" spans="1:12" x14ac:dyDescent="0.25">
      <c r="A379" t="s">
        <v>446</v>
      </c>
      <c r="B379">
        <v>2030</v>
      </c>
      <c r="C379" t="s">
        <v>65</v>
      </c>
      <c r="D379" t="s">
        <v>31</v>
      </c>
      <c r="E379" t="s">
        <v>392</v>
      </c>
      <c r="F379">
        <v>0.82</v>
      </c>
      <c r="G379">
        <v>28.46</v>
      </c>
      <c r="H379">
        <v>0.28000000000000003</v>
      </c>
      <c r="I379">
        <v>1.07</v>
      </c>
      <c r="J379" s="1">
        <v>188</v>
      </c>
      <c r="K379" s="1">
        <v>0.51900000000000002</v>
      </c>
      <c r="L379" s="1">
        <v>2</v>
      </c>
    </row>
    <row r="380" spans="1:12" x14ac:dyDescent="0.25">
      <c r="A380" t="s">
        <v>446</v>
      </c>
      <c r="B380">
        <v>2030</v>
      </c>
      <c r="C380" t="s">
        <v>65</v>
      </c>
      <c r="D380" t="s">
        <v>393</v>
      </c>
      <c r="E380" t="s">
        <v>394</v>
      </c>
      <c r="F380">
        <v>9.58</v>
      </c>
      <c r="G380">
        <v>49.19</v>
      </c>
      <c r="H380">
        <v>3.23</v>
      </c>
      <c r="I380">
        <v>6.54</v>
      </c>
      <c r="J380" s="1">
        <v>26.7</v>
      </c>
      <c r="K380" s="1">
        <v>0.86299999999999999</v>
      </c>
      <c r="L380" s="1">
        <v>1.75</v>
      </c>
    </row>
    <row r="381" spans="1:12" x14ac:dyDescent="0.25">
      <c r="A381" t="s">
        <v>446</v>
      </c>
      <c r="B381">
        <v>2030</v>
      </c>
      <c r="C381" t="s">
        <v>65</v>
      </c>
      <c r="D381" t="s">
        <v>395</v>
      </c>
      <c r="E381" t="s">
        <v>396</v>
      </c>
      <c r="F381">
        <v>9.5399999999999991</v>
      </c>
      <c r="G381">
        <v>49.78</v>
      </c>
      <c r="H381">
        <v>3.22</v>
      </c>
      <c r="I381">
        <v>6.67</v>
      </c>
      <c r="J381" s="1">
        <v>29.9</v>
      </c>
      <c r="K381" s="1">
        <v>0.96199999999999997</v>
      </c>
      <c r="L381" s="1">
        <v>1.99</v>
      </c>
    </row>
    <row r="382" spans="1:12" x14ac:dyDescent="0.25">
      <c r="A382" t="s">
        <v>446</v>
      </c>
      <c r="B382">
        <v>2030</v>
      </c>
      <c r="C382" t="s">
        <v>65</v>
      </c>
      <c r="D382" t="s">
        <v>397</v>
      </c>
      <c r="E382" t="s">
        <v>398</v>
      </c>
      <c r="F382">
        <v>1.18</v>
      </c>
      <c r="G382">
        <v>31.82</v>
      </c>
      <c r="H382">
        <v>0.4</v>
      </c>
      <c r="I382">
        <v>1.67</v>
      </c>
      <c r="J382" s="1">
        <v>77.2</v>
      </c>
      <c r="K382" s="1">
        <v>0.312</v>
      </c>
      <c r="L382" s="1">
        <v>1.29</v>
      </c>
    </row>
    <row r="383" spans="1:12" x14ac:dyDescent="0.25">
      <c r="A383" t="s">
        <v>446</v>
      </c>
      <c r="B383">
        <v>2030</v>
      </c>
      <c r="C383" t="s">
        <v>65</v>
      </c>
      <c r="D383" t="s">
        <v>54</v>
      </c>
      <c r="E383" t="s">
        <v>399</v>
      </c>
      <c r="F383">
        <v>2.42</v>
      </c>
      <c r="G383">
        <v>38.72</v>
      </c>
      <c r="H383">
        <v>0.84</v>
      </c>
      <c r="I383">
        <v>3.12</v>
      </c>
      <c r="J383" s="1">
        <v>2940</v>
      </c>
      <c r="K383" s="1">
        <v>24.6</v>
      </c>
      <c r="L383" s="1">
        <v>91.7</v>
      </c>
    </row>
    <row r="384" spans="1:12" x14ac:dyDescent="0.25">
      <c r="A384" t="s">
        <v>446</v>
      </c>
      <c r="B384">
        <v>2030</v>
      </c>
      <c r="C384" t="s">
        <v>65</v>
      </c>
      <c r="D384" t="s">
        <v>400</v>
      </c>
      <c r="E384" t="s">
        <v>401</v>
      </c>
      <c r="F384">
        <v>0.48</v>
      </c>
      <c r="G384">
        <v>32.47</v>
      </c>
      <c r="H384">
        <v>0.17</v>
      </c>
      <c r="I384">
        <v>1.66</v>
      </c>
      <c r="J384" s="1">
        <v>46.3</v>
      </c>
      <c r="K384" s="1">
        <v>7.6899999999999996E-2</v>
      </c>
      <c r="L384" s="1">
        <v>0.76800000000000002</v>
      </c>
    </row>
    <row r="385" spans="1:12" x14ac:dyDescent="0.25">
      <c r="A385" t="s">
        <v>446</v>
      </c>
      <c r="B385">
        <v>2030</v>
      </c>
      <c r="C385" t="s">
        <v>65</v>
      </c>
      <c r="D385" t="s">
        <v>402</v>
      </c>
      <c r="E385" t="s">
        <v>403</v>
      </c>
      <c r="F385">
        <v>12.02</v>
      </c>
      <c r="G385">
        <v>51.88</v>
      </c>
      <c r="H385">
        <v>3.75</v>
      </c>
      <c r="I385">
        <v>7.05</v>
      </c>
      <c r="J385" s="1">
        <v>195</v>
      </c>
      <c r="K385" s="1">
        <v>7.3</v>
      </c>
      <c r="L385" s="1">
        <v>13.7</v>
      </c>
    </row>
    <row r="386" spans="1:12" x14ac:dyDescent="0.25">
      <c r="A386" t="s">
        <v>446</v>
      </c>
      <c r="B386">
        <v>2030</v>
      </c>
      <c r="C386" t="s">
        <v>65</v>
      </c>
      <c r="D386" t="s">
        <v>404</v>
      </c>
      <c r="E386" t="s">
        <v>405</v>
      </c>
      <c r="F386">
        <v>0</v>
      </c>
      <c r="G386">
        <v>0</v>
      </c>
      <c r="H386">
        <v>0</v>
      </c>
      <c r="I386">
        <v>0</v>
      </c>
      <c r="J386" s="1">
        <v>0</v>
      </c>
      <c r="K386" s="1">
        <v>0</v>
      </c>
      <c r="L386" s="1">
        <v>0</v>
      </c>
    </row>
    <row r="387" spans="1:12" x14ac:dyDescent="0.25">
      <c r="A387" t="s">
        <v>446</v>
      </c>
      <c r="B387">
        <v>2030</v>
      </c>
      <c r="C387" t="s">
        <v>65</v>
      </c>
      <c r="D387" t="s">
        <v>406</v>
      </c>
      <c r="E387" t="s">
        <v>407</v>
      </c>
      <c r="F387">
        <v>0</v>
      </c>
      <c r="G387">
        <v>0</v>
      </c>
      <c r="H387">
        <v>0</v>
      </c>
      <c r="I387">
        <v>0</v>
      </c>
      <c r="J387" s="1">
        <v>0</v>
      </c>
      <c r="K387" s="1">
        <v>0</v>
      </c>
      <c r="L387" s="1">
        <v>0</v>
      </c>
    </row>
    <row r="388" spans="1:12" x14ac:dyDescent="0.25">
      <c r="A388" t="s">
        <v>446</v>
      </c>
      <c r="B388">
        <v>2030</v>
      </c>
      <c r="C388" t="s">
        <v>65</v>
      </c>
      <c r="D388" t="s">
        <v>408</v>
      </c>
      <c r="E388" t="s">
        <v>409</v>
      </c>
      <c r="F388">
        <v>0</v>
      </c>
      <c r="G388">
        <v>0</v>
      </c>
      <c r="H388">
        <v>0</v>
      </c>
      <c r="I388">
        <v>0</v>
      </c>
      <c r="J388" s="1">
        <v>0</v>
      </c>
      <c r="K388" s="1">
        <v>0</v>
      </c>
      <c r="L388" s="1">
        <v>0</v>
      </c>
    </row>
    <row r="389" spans="1:12" x14ac:dyDescent="0.25">
      <c r="A389" t="s">
        <v>446</v>
      </c>
      <c r="B389">
        <v>2030</v>
      </c>
      <c r="C389" t="s">
        <v>65</v>
      </c>
      <c r="D389" t="s">
        <v>39</v>
      </c>
      <c r="E389" t="s">
        <v>410</v>
      </c>
      <c r="F389">
        <v>8.76</v>
      </c>
      <c r="G389">
        <v>47.81</v>
      </c>
      <c r="H389">
        <v>2.95</v>
      </c>
      <c r="I389">
        <v>6.04</v>
      </c>
      <c r="J389" s="1">
        <v>1460</v>
      </c>
      <c r="K389" s="1">
        <v>43</v>
      </c>
      <c r="L389" s="1">
        <v>88</v>
      </c>
    </row>
    <row r="390" spans="1:12" x14ac:dyDescent="0.25">
      <c r="A390" t="s">
        <v>446</v>
      </c>
      <c r="B390">
        <v>2030</v>
      </c>
      <c r="C390" t="s">
        <v>65</v>
      </c>
      <c r="D390" t="s">
        <v>411</v>
      </c>
      <c r="E390" t="s">
        <v>412</v>
      </c>
      <c r="F390">
        <v>7.16</v>
      </c>
      <c r="G390">
        <v>47.76</v>
      </c>
      <c r="H390">
        <v>2.41</v>
      </c>
      <c r="I390">
        <v>5.88</v>
      </c>
      <c r="J390" s="1">
        <v>314</v>
      </c>
      <c r="K390" s="1">
        <v>7.56</v>
      </c>
      <c r="L390" s="1">
        <v>18.5</v>
      </c>
    </row>
    <row r="391" spans="1:12" x14ac:dyDescent="0.25">
      <c r="A391" t="s">
        <v>446</v>
      </c>
      <c r="B391">
        <v>2030</v>
      </c>
      <c r="C391" t="s">
        <v>65</v>
      </c>
      <c r="D391" t="s">
        <v>413</v>
      </c>
      <c r="E391" t="s">
        <v>414</v>
      </c>
      <c r="F391">
        <v>2.5</v>
      </c>
      <c r="G391">
        <v>33.479999999999997</v>
      </c>
      <c r="H391">
        <v>0.85</v>
      </c>
      <c r="I391">
        <v>2.09</v>
      </c>
      <c r="J391" s="1">
        <v>468</v>
      </c>
      <c r="K391" s="1">
        <v>3.98</v>
      </c>
      <c r="L391" s="1">
        <v>9.76</v>
      </c>
    </row>
    <row r="392" spans="1:12" x14ac:dyDescent="0.25">
      <c r="A392" t="s">
        <v>446</v>
      </c>
      <c r="B392">
        <v>2030</v>
      </c>
      <c r="C392" t="s">
        <v>65</v>
      </c>
      <c r="D392" t="s">
        <v>47</v>
      </c>
      <c r="E392" t="s">
        <v>415</v>
      </c>
      <c r="F392">
        <v>2.2799999999999998</v>
      </c>
      <c r="G392">
        <v>36.44</v>
      </c>
      <c r="H392">
        <v>0.78</v>
      </c>
      <c r="I392">
        <v>2.57</v>
      </c>
      <c r="J392" s="1">
        <v>481</v>
      </c>
      <c r="K392" s="1">
        <v>3.77</v>
      </c>
      <c r="L392" s="1">
        <v>12.4</v>
      </c>
    </row>
    <row r="393" spans="1:12" x14ac:dyDescent="0.25">
      <c r="A393" t="s">
        <v>446</v>
      </c>
      <c r="B393">
        <v>2030</v>
      </c>
      <c r="C393" t="s">
        <v>65</v>
      </c>
      <c r="D393" t="s">
        <v>416</v>
      </c>
      <c r="E393" t="s">
        <v>417</v>
      </c>
      <c r="F393">
        <v>0</v>
      </c>
      <c r="G393">
        <v>0</v>
      </c>
      <c r="H393">
        <v>0</v>
      </c>
      <c r="I393">
        <v>0</v>
      </c>
      <c r="J393" s="1">
        <v>0</v>
      </c>
      <c r="K393" s="1">
        <v>0</v>
      </c>
      <c r="L393" s="1">
        <v>0</v>
      </c>
    </row>
    <row r="394" spans="1:12" x14ac:dyDescent="0.25">
      <c r="A394" t="s">
        <v>446</v>
      </c>
      <c r="B394">
        <v>2030</v>
      </c>
      <c r="C394" t="s">
        <v>65</v>
      </c>
      <c r="D394" t="s">
        <v>35</v>
      </c>
      <c r="E394" t="s">
        <v>418</v>
      </c>
      <c r="F394">
        <v>0</v>
      </c>
      <c r="G394">
        <v>0</v>
      </c>
      <c r="H394">
        <v>0</v>
      </c>
      <c r="I394">
        <v>0</v>
      </c>
      <c r="J394" s="1">
        <v>0</v>
      </c>
      <c r="K394" s="1">
        <v>0</v>
      </c>
      <c r="L394" s="1">
        <v>0</v>
      </c>
    </row>
    <row r="395" spans="1:12" x14ac:dyDescent="0.25">
      <c r="A395" t="s">
        <v>446</v>
      </c>
      <c r="B395">
        <v>2030</v>
      </c>
      <c r="C395" t="s">
        <v>65</v>
      </c>
      <c r="D395" t="s">
        <v>419</v>
      </c>
      <c r="E395" t="s">
        <v>420</v>
      </c>
      <c r="F395">
        <v>3.46</v>
      </c>
      <c r="G395">
        <v>37.65</v>
      </c>
      <c r="H395">
        <v>1.17</v>
      </c>
      <c r="I395">
        <v>3.05</v>
      </c>
      <c r="J395" s="1">
        <v>725</v>
      </c>
      <c r="K395" s="1">
        <v>8.4700000000000006</v>
      </c>
      <c r="L395" s="1">
        <v>22.1</v>
      </c>
    </row>
    <row r="396" spans="1:12" x14ac:dyDescent="0.25">
      <c r="A396" t="s">
        <v>446</v>
      </c>
      <c r="B396">
        <v>2030</v>
      </c>
      <c r="C396" t="s">
        <v>65</v>
      </c>
      <c r="D396" t="s">
        <v>59</v>
      </c>
      <c r="E396" t="s">
        <v>421</v>
      </c>
      <c r="F396">
        <v>6.96</v>
      </c>
      <c r="G396">
        <v>48.38</v>
      </c>
      <c r="H396">
        <v>2.35</v>
      </c>
      <c r="I396">
        <v>6.22</v>
      </c>
      <c r="J396" s="1">
        <v>242000</v>
      </c>
      <c r="K396" s="1">
        <v>5700</v>
      </c>
      <c r="L396" s="1">
        <v>15100</v>
      </c>
    </row>
    <row r="397" spans="1:12" x14ac:dyDescent="0.25">
      <c r="A397" t="s">
        <v>446</v>
      </c>
      <c r="B397">
        <v>2030</v>
      </c>
      <c r="C397" t="s">
        <v>65</v>
      </c>
      <c r="D397" t="s">
        <v>422</v>
      </c>
      <c r="E397" t="s">
        <v>423</v>
      </c>
      <c r="F397">
        <v>0</v>
      </c>
      <c r="G397">
        <v>0</v>
      </c>
      <c r="H397">
        <v>0</v>
      </c>
      <c r="I397">
        <v>0</v>
      </c>
      <c r="J397" s="1">
        <v>0</v>
      </c>
      <c r="K397" s="1">
        <v>0</v>
      </c>
      <c r="L397" s="1">
        <v>0</v>
      </c>
    </row>
    <row r="398" spans="1:12" x14ac:dyDescent="0.25">
      <c r="A398" t="s">
        <v>446</v>
      </c>
      <c r="B398">
        <v>2030</v>
      </c>
      <c r="C398" t="s">
        <v>65</v>
      </c>
      <c r="D398" t="s">
        <v>424</v>
      </c>
      <c r="E398" t="s">
        <v>425</v>
      </c>
      <c r="F398">
        <v>0.17</v>
      </c>
      <c r="G398">
        <v>28.4</v>
      </c>
      <c r="H398">
        <v>0.06</v>
      </c>
      <c r="I398">
        <v>0.96</v>
      </c>
      <c r="J398" s="1">
        <v>66.400000000000006</v>
      </c>
      <c r="K398" s="1">
        <v>3.7999999999999999E-2</v>
      </c>
      <c r="L398" s="1">
        <v>0.63800000000000001</v>
      </c>
    </row>
    <row r="399" spans="1:12" x14ac:dyDescent="0.25">
      <c r="A399" t="s">
        <v>446</v>
      </c>
      <c r="B399">
        <v>2030</v>
      </c>
      <c r="C399" t="s">
        <v>65</v>
      </c>
      <c r="D399" t="s">
        <v>426</v>
      </c>
      <c r="E399" t="s">
        <v>427</v>
      </c>
      <c r="F399">
        <v>8.98</v>
      </c>
      <c r="G399">
        <v>48.17</v>
      </c>
      <c r="H399">
        <v>3</v>
      </c>
      <c r="I399">
        <v>6.01</v>
      </c>
      <c r="J399" s="1">
        <v>87.1</v>
      </c>
      <c r="K399" s="1">
        <v>2.61</v>
      </c>
      <c r="L399" s="1">
        <v>5.24</v>
      </c>
    </row>
    <row r="400" spans="1:12" x14ac:dyDescent="0.25">
      <c r="A400" t="s">
        <v>446</v>
      </c>
      <c r="B400">
        <v>2030</v>
      </c>
      <c r="C400" t="s">
        <v>65</v>
      </c>
      <c r="D400" t="s">
        <v>428</v>
      </c>
      <c r="E400" t="s">
        <v>429</v>
      </c>
      <c r="F400">
        <v>0</v>
      </c>
      <c r="G400">
        <v>0</v>
      </c>
      <c r="H400">
        <v>0</v>
      </c>
      <c r="I400">
        <v>0</v>
      </c>
      <c r="J400" s="1">
        <v>0</v>
      </c>
      <c r="K400" s="1">
        <v>0</v>
      </c>
      <c r="L400" s="1">
        <v>0</v>
      </c>
    </row>
    <row r="401" spans="1:12" x14ac:dyDescent="0.25">
      <c r="A401" t="s">
        <v>446</v>
      </c>
      <c r="B401">
        <v>2030</v>
      </c>
      <c r="C401" t="s">
        <v>65</v>
      </c>
      <c r="D401" t="s">
        <v>430</v>
      </c>
      <c r="E401" t="s">
        <v>431</v>
      </c>
      <c r="F401">
        <v>1.76</v>
      </c>
      <c r="G401">
        <v>38.119999999999997</v>
      </c>
      <c r="H401">
        <v>0.6</v>
      </c>
      <c r="I401">
        <v>3.09</v>
      </c>
      <c r="J401" s="1">
        <v>467</v>
      </c>
      <c r="K401" s="1">
        <v>2.81</v>
      </c>
      <c r="L401" s="1">
        <v>14.4</v>
      </c>
    </row>
    <row r="402" spans="1:12" x14ac:dyDescent="0.25">
      <c r="A402" t="s">
        <v>446</v>
      </c>
      <c r="B402">
        <v>2030</v>
      </c>
      <c r="C402" t="s">
        <v>65</v>
      </c>
      <c r="D402" t="s">
        <v>57</v>
      </c>
      <c r="E402" t="s">
        <v>432</v>
      </c>
      <c r="F402">
        <v>1.29</v>
      </c>
      <c r="G402">
        <v>40.31</v>
      </c>
      <c r="H402">
        <v>0.43</v>
      </c>
      <c r="I402">
        <v>3.48</v>
      </c>
      <c r="J402" s="1">
        <v>1100</v>
      </c>
      <c r="K402" s="1">
        <v>4.7699999999999996</v>
      </c>
      <c r="L402" s="1">
        <v>38.200000000000003</v>
      </c>
    </row>
    <row r="403" spans="1:12" x14ac:dyDescent="0.25">
      <c r="A403" t="s">
        <v>446</v>
      </c>
      <c r="B403">
        <v>2030</v>
      </c>
      <c r="C403" t="s">
        <v>65</v>
      </c>
      <c r="D403" t="s">
        <v>433</v>
      </c>
      <c r="E403" t="s">
        <v>434</v>
      </c>
      <c r="F403">
        <v>0</v>
      </c>
      <c r="G403">
        <v>0</v>
      </c>
      <c r="H403">
        <v>0</v>
      </c>
      <c r="I403">
        <v>0</v>
      </c>
      <c r="J403" s="1">
        <v>0</v>
      </c>
      <c r="K403" s="1">
        <v>0</v>
      </c>
      <c r="L403" s="1">
        <v>0</v>
      </c>
    </row>
    <row r="404" spans="1:12" x14ac:dyDescent="0.25">
      <c r="A404" t="s">
        <v>446</v>
      </c>
      <c r="B404">
        <v>2030</v>
      </c>
      <c r="C404" t="s">
        <v>65</v>
      </c>
      <c r="D404" t="s">
        <v>435</v>
      </c>
      <c r="E404" t="s">
        <v>436</v>
      </c>
      <c r="F404">
        <v>2.04</v>
      </c>
      <c r="G404">
        <v>40.78</v>
      </c>
      <c r="H404">
        <v>0.7</v>
      </c>
      <c r="I404">
        <v>3.66</v>
      </c>
      <c r="J404" s="1">
        <v>33.200000000000003</v>
      </c>
      <c r="K404" s="1">
        <v>0.23200000000000001</v>
      </c>
      <c r="L404" s="1">
        <v>1.22</v>
      </c>
    </row>
    <row r="405" spans="1:12" x14ac:dyDescent="0.25">
      <c r="A405" t="s">
        <v>446</v>
      </c>
      <c r="B405">
        <v>2030</v>
      </c>
      <c r="C405" t="s">
        <v>65</v>
      </c>
      <c r="D405" t="s">
        <v>437</v>
      </c>
      <c r="E405" t="s">
        <v>438</v>
      </c>
      <c r="F405">
        <v>4.9800000000000004</v>
      </c>
      <c r="G405">
        <v>40.31</v>
      </c>
      <c r="H405">
        <v>1.64</v>
      </c>
      <c r="I405">
        <v>3.37</v>
      </c>
      <c r="J405" s="1">
        <v>344</v>
      </c>
      <c r="K405" s="1">
        <v>5.63</v>
      </c>
      <c r="L405" s="1">
        <v>11.6</v>
      </c>
    </row>
    <row r="406" spans="1:12" x14ac:dyDescent="0.25">
      <c r="A406" t="s">
        <v>446</v>
      </c>
      <c r="B406">
        <v>2030</v>
      </c>
      <c r="C406" t="s">
        <v>65</v>
      </c>
      <c r="D406" t="s">
        <v>439</v>
      </c>
      <c r="E406" t="s">
        <v>440</v>
      </c>
      <c r="F406">
        <v>2.96</v>
      </c>
      <c r="G406">
        <v>38.04</v>
      </c>
      <c r="H406">
        <v>0.99</v>
      </c>
      <c r="I406">
        <v>2.85</v>
      </c>
      <c r="J406" s="1">
        <v>728</v>
      </c>
      <c r="K406" s="1">
        <v>7.22</v>
      </c>
      <c r="L406" s="1">
        <v>20.7</v>
      </c>
    </row>
    <row r="407" spans="1:12" x14ac:dyDescent="0.25">
      <c r="A407" t="s">
        <v>446</v>
      </c>
      <c r="B407">
        <v>2030</v>
      </c>
      <c r="C407" t="s">
        <v>66</v>
      </c>
      <c r="D407" t="s">
        <v>77</v>
      </c>
      <c r="E407" t="s">
        <v>78</v>
      </c>
      <c r="F407">
        <v>0</v>
      </c>
      <c r="G407">
        <v>0</v>
      </c>
      <c r="H407">
        <v>0</v>
      </c>
      <c r="I407">
        <v>0</v>
      </c>
      <c r="J407" s="1">
        <v>0</v>
      </c>
      <c r="K407" s="1">
        <v>0</v>
      </c>
      <c r="L407" s="1">
        <v>0</v>
      </c>
    </row>
    <row r="408" spans="1:12" x14ac:dyDescent="0.25">
      <c r="A408" t="s">
        <v>446</v>
      </c>
      <c r="B408">
        <v>2030</v>
      </c>
      <c r="C408" t="s">
        <v>66</v>
      </c>
      <c r="D408" t="s">
        <v>79</v>
      </c>
      <c r="E408" t="s">
        <v>80</v>
      </c>
      <c r="F408">
        <v>9.25</v>
      </c>
      <c r="G408">
        <v>48.85</v>
      </c>
      <c r="H408">
        <v>8.7899999999999991</v>
      </c>
      <c r="I408">
        <v>19.04</v>
      </c>
      <c r="J408" s="1">
        <v>5.67</v>
      </c>
      <c r="K408" s="1">
        <v>0.498</v>
      </c>
      <c r="L408" s="1">
        <v>1.08</v>
      </c>
    </row>
    <row r="409" spans="1:12" x14ac:dyDescent="0.25">
      <c r="A409" t="s">
        <v>446</v>
      </c>
      <c r="B409">
        <v>2030</v>
      </c>
      <c r="C409" t="s">
        <v>66</v>
      </c>
      <c r="D409" t="s">
        <v>81</v>
      </c>
      <c r="E409" t="s">
        <v>82</v>
      </c>
      <c r="F409">
        <v>0</v>
      </c>
      <c r="G409">
        <v>0</v>
      </c>
      <c r="H409">
        <v>0</v>
      </c>
      <c r="I409">
        <v>0</v>
      </c>
      <c r="J409" s="1">
        <v>0</v>
      </c>
      <c r="K409" s="1">
        <v>0</v>
      </c>
      <c r="L409" s="1">
        <v>0</v>
      </c>
    </row>
    <row r="410" spans="1:12" x14ac:dyDescent="0.25">
      <c r="A410" t="s">
        <v>446</v>
      </c>
      <c r="B410">
        <v>2030</v>
      </c>
      <c r="C410" t="s">
        <v>66</v>
      </c>
      <c r="D410" t="s">
        <v>83</v>
      </c>
      <c r="E410" t="s">
        <v>84</v>
      </c>
      <c r="F410">
        <v>21.48</v>
      </c>
      <c r="G410">
        <v>57.67</v>
      </c>
      <c r="H410">
        <v>18.82</v>
      </c>
      <c r="I410">
        <v>22.35</v>
      </c>
      <c r="J410" s="1">
        <v>137</v>
      </c>
      <c r="K410" s="1">
        <v>25.8</v>
      </c>
      <c r="L410" s="1">
        <v>30.7</v>
      </c>
    </row>
    <row r="411" spans="1:12" x14ac:dyDescent="0.25">
      <c r="A411" t="s">
        <v>446</v>
      </c>
      <c r="B411">
        <v>2030</v>
      </c>
      <c r="C411" t="s">
        <v>66</v>
      </c>
      <c r="D411" t="s">
        <v>85</v>
      </c>
      <c r="E411" t="s">
        <v>86</v>
      </c>
      <c r="F411">
        <v>0</v>
      </c>
      <c r="G411">
        <v>0</v>
      </c>
      <c r="H411">
        <v>0</v>
      </c>
      <c r="I411">
        <v>0</v>
      </c>
      <c r="J411" s="1">
        <v>0</v>
      </c>
      <c r="K411" s="1">
        <v>0</v>
      </c>
      <c r="L411" s="1">
        <v>0</v>
      </c>
    </row>
    <row r="412" spans="1:12" x14ac:dyDescent="0.25">
      <c r="A412" t="s">
        <v>446</v>
      </c>
      <c r="B412">
        <v>2030</v>
      </c>
      <c r="C412" t="s">
        <v>66</v>
      </c>
      <c r="D412" t="s">
        <v>63</v>
      </c>
      <c r="E412" t="s">
        <v>87</v>
      </c>
      <c r="F412">
        <v>0.22</v>
      </c>
      <c r="G412">
        <v>29.63</v>
      </c>
      <c r="H412">
        <v>0.22</v>
      </c>
      <c r="I412">
        <v>5.76</v>
      </c>
      <c r="J412" s="1">
        <v>19500</v>
      </c>
      <c r="K412" s="1">
        <v>42.8</v>
      </c>
      <c r="L412" s="1">
        <v>1120</v>
      </c>
    </row>
    <row r="413" spans="1:12" x14ac:dyDescent="0.25">
      <c r="A413" t="s">
        <v>446</v>
      </c>
      <c r="B413">
        <v>2030</v>
      </c>
      <c r="C413" t="s">
        <v>66</v>
      </c>
      <c r="D413" t="s">
        <v>88</v>
      </c>
      <c r="E413" t="s">
        <v>89</v>
      </c>
      <c r="F413">
        <v>0</v>
      </c>
      <c r="G413">
        <v>0</v>
      </c>
      <c r="H413">
        <v>0</v>
      </c>
      <c r="I413">
        <v>0</v>
      </c>
      <c r="J413" s="1">
        <v>0</v>
      </c>
      <c r="K413" s="1">
        <v>0</v>
      </c>
      <c r="L413" s="1">
        <v>0</v>
      </c>
    </row>
    <row r="414" spans="1:12" x14ac:dyDescent="0.25">
      <c r="A414" t="s">
        <v>446</v>
      </c>
      <c r="B414">
        <v>2030</v>
      </c>
      <c r="C414" t="s">
        <v>66</v>
      </c>
      <c r="D414" t="s">
        <v>49</v>
      </c>
      <c r="E414" t="s">
        <v>90</v>
      </c>
      <c r="F414">
        <v>0.09</v>
      </c>
      <c r="G414">
        <v>26.01</v>
      </c>
      <c r="H414">
        <v>0.1</v>
      </c>
      <c r="I414">
        <v>3.63</v>
      </c>
      <c r="J414" s="1">
        <v>4500</v>
      </c>
      <c r="K414" s="1">
        <v>4.34</v>
      </c>
      <c r="L414" s="1">
        <v>163</v>
      </c>
    </row>
    <row r="415" spans="1:12" x14ac:dyDescent="0.25">
      <c r="A415" t="s">
        <v>446</v>
      </c>
      <c r="B415">
        <v>2030</v>
      </c>
      <c r="C415" t="s">
        <v>66</v>
      </c>
      <c r="D415" t="s">
        <v>30</v>
      </c>
      <c r="E415" t="s">
        <v>91</v>
      </c>
      <c r="F415">
        <v>0.01</v>
      </c>
      <c r="G415">
        <v>23.56</v>
      </c>
      <c r="H415">
        <v>0.01</v>
      </c>
      <c r="I415">
        <v>1.75</v>
      </c>
      <c r="J415" s="1">
        <v>7.57</v>
      </c>
      <c r="K415" s="1">
        <v>5.7300000000000005E-4</v>
      </c>
      <c r="L415" s="1">
        <v>0.13300000000000001</v>
      </c>
    </row>
    <row r="416" spans="1:12" x14ac:dyDescent="0.25">
      <c r="A416" t="s">
        <v>446</v>
      </c>
      <c r="B416">
        <v>2030</v>
      </c>
      <c r="C416" t="s">
        <v>66</v>
      </c>
      <c r="D416" t="s">
        <v>92</v>
      </c>
      <c r="E416" t="s">
        <v>93</v>
      </c>
      <c r="F416">
        <v>0</v>
      </c>
      <c r="G416">
        <v>0</v>
      </c>
      <c r="H416">
        <v>0</v>
      </c>
      <c r="I416">
        <v>0</v>
      </c>
      <c r="J416" s="1">
        <v>0</v>
      </c>
      <c r="K416" s="1">
        <v>0</v>
      </c>
      <c r="L416" s="1">
        <v>0</v>
      </c>
    </row>
    <row r="417" spans="1:12" x14ac:dyDescent="0.25">
      <c r="A417" t="s">
        <v>446</v>
      </c>
      <c r="B417">
        <v>2030</v>
      </c>
      <c r="C417" t="s">
        <v>66</v>
      </c>
      <c r="D417" t="s">
        <v>94</v>
      </c>
      <c r="E417" t="s">
        <v>95</v>
      </c>
      <c r="F417">
        <v>0</v>
      </c>
      <c r="G417">
        <v>0</v>
      </c>
      <c r="H417">
        <v>0</v>
      </c>
      <c r="I417">
        <v>0</v>
      </c>
      <c r="J417" s="1">
        <v>0</v>
      </c>
      <c r="K417" s="1">
        <v>0</v>
      </c>
      <c r="L417" s="1">
        <v>0</v>
      </c>
    </row>
    <row r="418" spans="1:12" x14ac:dyDescent="0.25">
      <c r="A418" t="s">
        <v>446</v>
      </c>
      <c r="B418">
        <v>2030</v>
      </c>
      <c r="C418" t="s">
        <v>66</v>
      </c>
      <c r="D418" t="s">
        <v>96</v>
      </c>
      <c r="E418" t="s">
        <v>97</v>
      </c>
      <c r="F418">
        <v>0</v>
      </c>
      <c r="G418">
        <v>0</v>
      </c>
      <c r="H418">
        <v>0</v>
      </c>
      <c r="I418">
        <v>0</v>
      </c>
      <c r="J418" s="1">
        <v>0</v>
      </c>
      <c r="K418" s="1">
        <v>0</v>
      </c>
      <c r="L418" s="1">
        <v>0</v>
      </c>
    </row>
    <row r="419" spans="1:12" x14ac:dyDescent="0.25">
      <c r="A419" t="s">
        <v>446</v>
      </c>
      <c r="B419">
        <v>2030</v>
      </c>
      <c r="C419" t="s">
        <v>66</v>
      </c>
      <c r="D419" t="s">
        <v>98</v>
      </c>
      <c r="E419" t="s">
        <v>99</v>
      </c>
      <c r="F419">
        <v>0</v>
      </c>
      <c r="G419">
        <v>0</v>
      </c>
      <c r="H419">
        <v>0</v>
      </c>
      <c r="I419">
        <v>0</v>
      </c>
      <c r="J419" s="1">
        <v>0</v>
      </c>
      <c r="K419" s="1">
        <v>0</v>
      </c>
      <c r="L419" s="1">
        <v>0</v>
      </c>
    </row>
    <row r="420" spans="1:12" x14ac:dyDescent="0.25">
      <c r="A420" t="s">
        <v>446</v>
      </c>
      <c r="B420">
        <v>2030</v>
      </c>
      <c r="C420" t="s">
        <v>66</v>
      </c>
      <c r="D420" t="s">
        <v>100</v>
      </c>
      <c r="E420" t="s">
        <v>101</v>
      </c>
      <c r="F420">
        <v>0</v>
      </c>
      <c r="G420">
        <v>0</v>
      </c>
      <c r="H420">
        <v>0</v>
      </c>
      <c r="I420">
        <v>0</v>
      </c>
      <c r="J420" s="1">
        <v>0</v>
      </c>
      <c r="K420" s="1">
        <v>0</v>
      </c>
      <c r="L420" s="1">
        <v>0</v>
      </c>
    </row>
    <row r="421" spans="1:12" x14ac:dyDescent="0.25">
      <c r="A421" t="s">
        <v>446</v>
      </c>
      <c r="B421">
        <v>2030</v>
      </c>
      <c r="C421" t="s">
        <v>66</v>
      </c>
      <c r="D421" t="s">
        <v>102</v>
      </c>
      <c r="E421" t="s">
        <v>103</v>
      </c>
      <c r="F421">
        <v>0</v>
      </c>
      <c r="G421">
        <v>0</v>
      </c>
      <c r="H421">
        <v>0</v>
      </c>
      <c r="I421">
        <v>0</v>
      </c>
      <c r="J421" s="1">
        <v>0</v>
      </c>
      <c r="K421" s="1">
        <v>0</v>
      </c>
      <c r="L421" s="1">
        <v>0</v>
      </c>
    </row>
    <row r="422" spans="1:12" x14ac:dyDescent="0.25">
      <c r="A422" t="s">
        <v>446</v>
      </c>
      <c r="B422">
        <v>2030</v>
      </c>
      <c r="C422" t="s">
        <v>66</v>
      </c>
      <c r="D422" t="s">
        <v>104</v>
      </c>
      <c r="E422" t="s">
        <v>105</v>
      </c>
      <c r="F422">
        <v>0</v>
      </c>
      <c r="G422">
        <v>0</v>
      </c>
      <c r="H422">
        <v>0</v>
      </c>
      <c r="I422">
        <v>0</v>
      </c>
      <c r="J422" s="1">
        <v>0</v>
      </c>
      <c r="K422" s="1">
        <v>0</v>
      </c>
      <c r="L422" s="1">
        <v>0</v>
      </c>
    </row>
    <row r="423" spans="1:12" x14ac:dyDescent="0.25">
      <c r="A423" t="s">
        <v>446</v>
      </c>
      <c r="B423">
        <v>2030</v>
      </c>
      <c r="C423" t="s">
        <v>66</v>
      </c>
      <c r="D423" t="s">
        <v>106</v>
      </c>
      <c r="E423" t="s">
        <v>107</v>
      </c>
      <c r="F423">
        <v>1.82</v>
      </c>
      <c r="G423">
        <v>36.47</v>
      </c>
      <c r="H423">
        <v>1.74</v>
      </c>
      <c r="I423">
        <v>10.34</v>
      </c>
      <c r="J423" s="1">
        <v>33.1</v>
      </c>
      <c r="K423" s="1">
        <v>0.57599999999999996</v>
      </c>
      <c r="L423" s="1">
        <v>3.42</v>
      </c>
    </row>
    <row r="424" spans="1:12" x14ac:dyDescent="0.25">
      <c r="A424" t="s">
        <v>446</v>
      </c>
      <c r="B424">
        <v>2030</v>
      </c>
      <c r="C424" t="s">
        <v>66</v>
      </c>
      <c r="D424" t="s">
        <v>108</v>
      </c>
      <c r="E424" t="s">
        <v>109</v>
      </c>
      <c r="F424">
        <v>0</v>
      </c>
      <c r="G424">
        <v>0</v>
      </c>
      <c r="H424">
        <v>0</v>
      </c>
      <c r="I424">
        <v>0</v>
      </c>
      <c r="J424" s="1">
        <v>0</v>
      </c>
      <c r="K424" s="1">
        <v>0</v>
      </c>
      <c r="L424" s="1">
        <v>0</v>
      </c>
    </row>
    <row r="425" spans="1:12" x14ac:dyDescent="0.25">
      <c r="A425" t="s">
        <v>446</v>
      </c>
      <c r="B425">
        <v>2030</v>
      </c>
      <c r="C425" t="s">
        <v>66</v>
      </c>
      <c r="D425" t="s">
        <v>110</v>
      </c>
      <c r="E425" t="s">
        <v>111</v>
      </c>
      <c r="F425">
        <v>0</v>
      </c>
      <c r="G425">
        <v>0</v>
      </c>
      <c r="H425">
        <v>0</v>
      </c>
      <c r="I425">
        <v>0</v>
      </c>
      <c r="J425" s="1">
        <v>0</v>
      </c>
      <c r="K425" s="1">
        <v>0</v>
      </c>
      <c r="L425" s="1">
        <v>0</v>
      </c>
    </row>
    <row r="426" spans="1:12" x14ac:dyDescent="0.25">
      <c r="A426" t="s">
        <v>446</v>
      </c>
      <c r="B426">
        <v>2030</v>
      </c>
      <c r="C426" t="s">
        <v>66</v>
      </c>
      <c r="D426" t="s">
        <v>112</v>
      </c>
      <c r="E426" t="s">
        <v>113</v>
      </c>
      <c r="F426">
        <v>12.37</v>
      </c>
      <c r="G426">
        <v>50.79</v>
      </c>
      <c r="H426">
        <v>10.88</v>
      </c>
      <c r="I426">
        <v>18.43</v>
      </c>
      <c r="J426" s="1">
        <v>364</v>
      </c>
      <c r="K426" s="1">
        <v>39.6</v>
      </c>
      <c r="L426" s="1">
        <v>67.2</v>
      </c>
    </row>
    <row r="427" spans="1:12" x14ac:dyDescent="0.25">
      <c r="A427" t="s">
        <v>446</v>
      </c>
      <c r="B427">
        <v>2030</v>
      </c>
      <c r="C427" t="s">
        <v>66</v>
      </c>
      <c r="D427" t="s">
        <v>114</v>
      </c>
      <c r="E427" t="s">
        <v>115</v>
      </c>
      <c r="F427">
        <v>0.44</v>
      </c>
      <c r="G427">
        <v>28.83</v>
      </c>
      <c r="H427">
        <v>0.41</v>
      </c>
      <c r="I427">
        <v>4.91</v>
      </c>
      <c r="J427" s="1">
        <v>50.2</v>
      </c>
      <c r="K427" s="1">
        <v>0.20699999999999999</v>
      </c>
      <c r="L427" s="1">
        <v>2.46</v>
      </c>
    </row>
    <row r="428" spans="1:12" x14ac:dyDescent="0.25">
      <c r="A428" t="s">
        <v>446</v>
      </c>
      <c r="B428">
        <v>2030</v>
      </c>
      <c r="C428" t="s">
        <v>66</v>
      </c>
      <c r="D428" t="s">
        <v>116</v>
      </c>
      <c r="E428" t="s">
        <v>117</v>
      </c>
      <c r="F428">
        <v>9.98</v>
      </c>
      <c r="G428">
        <v>49.48</v>
      </c>
      <c r="H428">
        <v>9.06</v>
      </c>
      <c r="I428">
        <v>18.57</v>
      </c>
      <c r="J428" s="1">
        <v>4.13</v>
      </c>
      <c r="K428" s="1">
        <v>0.374</v>
      </c>
      <c r="L428" s="1">
        <v>0.76700000000000002</v>
      </c>
    </row>
    <row r="429" spans="1:12" x14ac:dyDescent="0.25">
      <c r="A429" t="s">
        <v>446</v>
      </c>
      <c r="B429">
        <v>2030</v>
      </c>
      <c r="C429" t="s">
        <v>66</v>
      </c>
      <c r="D429" t="s">
        <v>60</v>
      </c>
      <c r="E429" t="s">
        <v>118</v>
      </c>
      <c r="F429">
        <v>2.86</v>
      </c>
      <c r="G429">
        <v>38</v>
      </c>
      <c r="H429">
        <v>2.66</v>
      </c>
      <c r="I429">
        <v>11.21</v>
      </c>
      <c r="J429" s="1">
        <v>26700</v>
      </c>
      <c r="K429" s="1">
        <v>710</v>
      </c>
      <c r="L429" s="1">
        <v>2990</v>
      </c>
    </row>
    <row r="430" spans="1:12" x14ac:dyDescent="0.25">
      <c r="A430" t="s">
        <v>446</v>
      </c>
      <c r="B430">
        <v>2030</v>
      </c>
      <c r="C430" t="s">
        <v>66</v>
      </c>
      <c r="D430" t="s">
        <v>119</v>
      </c>
      <c r="E430" t="s">
        <v>120</v>
      </c>
      <c r="F430">
        <v>0</v>
      </c>
      <c r="G430">
        <v>0</v>
      </c>
      <c r="H430">
        <v>0</v>
      </c>
      <c r="I430">
        <v>0</v>
      </c>
      <c r="J430" s="1">
        <v>0</v>
      </c>
      <c r="K430" s="1">
        <v>0</v>
      </c>
      <c r="L430" s="1">
        <v>0</v>
      </c>
    </row>
    <row r="431" spans="1:12" x14ac:dyDescent="0.25">
      <c r="A431" t="s">
        <v>446</v>
      </c>
      <c r="B431">
        <v>2030</v>
      </c>
      <c r="C431" t="s">
        <v>66</v>
      </c>
      <c r="D431" t="s">
        <v>41</v>
      </c>
      <c r="E431" t="s">
        <v>121</v>
      </c>
      <c r="F431">
        <v>0</v>
      </c>
      <c r="G431">
        <v>0</v>
      </c>
      <c r="H431">
        <v>0</v>
      </c>
      <c r="I431">
        <v>0</v>
      </c>
      <c r="J431" s="1">
        <v>0</v>
      </c>
      <c r="K431" s="1">
        <v>0</v>
      </c>
      <c r="L431" s="1">
        <v>0</v>
      </c>
    </row>
    <row r="432" spans="1:12" x14ac:dyDescent="0.25">
      <c r="A432" t="s">
        <v>446</v>
      </c>
      <c r="B432">
        <v>2030</v>
      </c>
      <c r="C432" t="s">
        <v>66</v>
      </c>
      <c r="D432" t="s">
        <v>122</v>
      </c>
      <c r="E432" t="s">
        <v>123</v>
      </c>
      <c r="F432">
        <v>0</v>
      </c>
      <c r="G432">
        <v>27.16</v>
      </c>
      <c r="H432">
        <v>0</v>
      </c>
      <c r="I432">
        <v>3.38</v>
      </c>
      <c r="J432" s="1">
        <v>5.62</v>
      </c>
      <c r="K432" s="1">
        <v>0</v>
      </c>
      <c r="L432" s="1">
        <v>0.19</v>
      </c>
    </row>
    <row r="433" spans="1:12" x14ac:dyDescent="0.25">
      <c r="A433" t="s">
        <v>446</v>
      </c>
      <c r="B433">
        <v>2030</v>
      </c>
      <c r="C433" t="s">
        <v>66</v>
      </c>
      <c r="D433" t="s">
        <v>124</v>
      </c>
      <c r="E433" t="s">
        <v>125</v>
      </c>
      <c r="F433">
        <v>0</v>
      </c>
      <c r="G433">
        <v>0</v>
      </c>
      <c r="H433">
        <v>0</v>
      </c>
      <c r="I433">
        <v>0</v>
      </c>
      <c r="J433" s="1">
        <v>0</v>
      </c>
      <c r="K433" s="1">
        <v>0</v>
      </c>
      <c r="L433" s="1">
        <v>0</v>
      </c>
    </row>
    <row r="434" spans="1:12" x14ac:dyDescent="0.25">
      <c r="A434" t="s">
        <v>446</v>
      </c>
      <c r="B434">
        <v>2030</v>
      </c>
      <c r="C434" t="s">
        <v>66</v>
      </c>
      <c r="D434" t="s">
        <v>126</v>
      </c>
      <c r="E434" t="s">
        <v>127</v>
      </c>
      <c r="F434">
        <v>0</v>
      </c>
      <c r="G434">
        <v>0</v>
      </c>
      <c r="H434">
        <v>0</v>
      </c>
      <c r="I434">
        <v>0</v>
      </c>
      <c r="J434" s="1">
        <v>0</v>
      </c>
      <c r="K434" s="1">
        <v>0</v>
      </c>
      <c r="L434" s="1">
        <v>0</v>
      </c>
    </row>
    <row r="435" spans="1:12" x14ac:dyDescent="0.25">
      <c r="A435" t="s">
        <v>446</v>
      </c>
      <c r="B435">
        <v>2030</v>
      </c>
      <c r="C435" t="s">
        <v>66</v>
      </c>
      <c r="D435" t="s">
        <v>128</v>
      </c>
      <c r="E435" t="s">
        <v>129</v>
      </c>
      <c r="F435">
        <v>5.13</v>
      </c>
      <c r="G435">
        <v>42.19</v>
      </c>
      <c r="H435">
        <v>4.9400000000000004</v>
      </c>
      <c r="I435">
        <v>14.64</v>
      </c>
      <c r="J435" s="1">
        <v>19.600000000000001</v>
      </c>
      <c r="K435" s="1">
        <v>0.96699999999999997</v>
      </c>
      <c r="L435" s="1">
        <v>2.87</v>
      </c>
    </row>
    <row r="436" spans="1:12" x14ac:dyDescent="0.25">
      <c r="A436" t="s">
        <v>446</v>
      </c>
      <c r="B436">
        <v>2030</v>
      </c>
      <c r="C436" t="s">
        <v>66</v>
      </c>
      <c r="D436" t="s">
        <v>130</v>
      </c>
      <c r="E436" t="s">
        <v>131</v>
      </c>
      <c r="F436">
        <v>0</v>
      </c>
      <c r="G436">
        <v>0</v>
      </c>
      <c r="H436">
        <v>0</v>
      </c>
      <c r="I436">
        <v>0</v>
      </c>
      <c r="J436" s="1">
        <v>0</v>
      </c>
      <c r="K436" s="1">
        <v>0</v>
      </c>
      <c r="L436" s="1">
        <v>0</v>
      </c>
    </row>
    <row r="437" spans="1:12" x14ac:dyDescent="0.25">
      <c r="A437" t="s">
        <v>446</v>
      </c>
      <c r="B437">
        <v>2030</v>
      </c>
      <c r="C437" t="s">
        <v>66</v>
      </c>
      <c r="D437" t="s">
        <v>58</v>
      </c>
      <c r="E437" t="s">
        <v>132</v>
      </c>
      <c r="F437">
        <v>11.24</v>
      </c>
      <c r="G437">
        <v>47.31</v>
      </c>
      <c r="H437">
        <v>10.66</v>
      </c>
      <c r="I437">
        <v>17.02</v>
      </c>
      <c r="J437" s="1">
        <v>2030</v>
      </c>
      <c r="K437" s="1">
        <v>217</v>
      </c>
      <c r="L437" s="1">
        <v>346</v>
      </c>
    </row>
    <row r="438" spans="1:12" x14ac:dyDescent="0.25">
      <c r="A438" t="s">
        <v>446</v>
      </c>
      <c r="B438">
        <v>2030</v>
      </c>
      <c r="C438" t="s">
        <v>66</v>
      </c>
      <c r="D438" t="s">
        <v>133</v>
      </c>
      <c r="E438" t="s">
        <v>134</v>
      </c>
      <c r="F438">
        <v>12.83</v>
      </c>
      <c r="G438">
        <v>46.25</v>
      </c>
      <c r="H438">
        <v>11.72</v>
      </c>
      <c r="I438">
        <v>15.82</v>
      </c>
      <c r="J438" s="1">
        <v>71</v>
      </c>
      <c r="K438" s="1">
        <v>8.32</v>
      </c>
      <c r="L438" s="1">
        <v>11.2</v>
      </c>
    </row>
    <row r="439" spans="1:12" x14ac:dyDescent="0.25">
      <c r="A439" t="s">
        <v>446</v>
      </c>
      <c r="B439">
        <v>2030</v>
      </c>
      <c r="C439" t="s">
        <v>66</v>
      </c>
      <c r="D439" t="s">
        <v>135</v>
      </c>
      <c r="E439" t="s">
        <v>136</v>
      </c>
      <c r="F439">
        <v>0</v>
      </c>
      <c r="G439">
        <v>0</v>
      </c>
      <c r="H439">
        <v>0</v>
      </c>
      <c r="I439">
        <v>0</v>
      </c>
      <c r="J439" s="1">
        <v>0</v>
      </c>
      <c r="K439" s="1">
        <v>0</v>
      </c>
      <c r="L439" s="1">
        <v>0</v>
      </c>
    </row>
    <row r="440" spans="1:12" x14ac:dyDescent="0.25">
      <c r="A440" t="s">
        <v>446</v>
      </c>
      <c r="B440">
        <v>2030</v>
      </c>
      <c r="C440" t="s">
        <v>66</v>
      </c>
      <c r="D440" t="s">
        <v>62</v>
      </c>
      <c r="E440" t="s">
        <v>137</v>
      </c>
      <c r="F440">
        <v>0</v>
      </c>
      <c r="G440">
        <v>0</v>
      </c>
      <c r="H440">
        <v>0</v>
      </c>
      <c r="I440">
        <v>0</v>
      </c>
      <c r="J440" s="1">
        <v>0</v>
      </c>
      <c r="K440" s="1">
        <v>0</v>
      </c>
      <c r="L440" s="1">
        <v>0</v>
      </c>
    </row>
    <row r="441" spans="1:12" x14ac:dyDescent="0.25">
      <c r="A441" t="s">
        <v>446</v>
      </c>
      <c r="B441">
        <v>2030</v>
      </c>
      <c r="C441" t="s">
        <v>66</v>
      </c>
      <c r="D441" t="s">
        <v>51</v>
      </c>
      <c r="E441" t="s">
        <v>138</v>
      </c>
      <c r="F441">
        <v>4.95</v>
      </c>
      <c r="G441">
        <v>35.4</v>
      </c>
      <c r="H441">
        <v>4.8</v>
      </c>
      <c r="I441">
        <v>9.9700000000000006</v>
      </c>
      <c r="J441" s="1">
        <v>3090</v>
      </c>
      <c r="K441" s="1">
        <v>148</v>
      </c>
      <c r="L441" s="1">
        <v>308</v>
      </c>
    </row>
    <row r="442" spans="1:12" x14ac:dyDescent="0.25">
      <c r="A442" t="s">
        <v>446</v>
      </c>
      <c r="B442">
        <v>2030</v>
      </c>
      <c r="C442" t="s">
        <v>66</v>
      </c>
      <c r="D442" t="s">
        <v>139</v>
      </c>
      <c r="E442" t="s">
        <v>140</v>
      </c>
      <c r="F442">
        <v>0</v>
      </c>
      <c r="G442">
        <v>0</v>
      </c>
      <c r="H442">
        <v>0</v>
      </c>
      <c r="I442">
        <v>0</v>
      </c>
      <c r="J442" s="1">
        <v>0</v>
      </c>
      <c r="K442" s="1">
        <v>0</v>
      </c>
      <c r="L442" s="1">
        <v>0</v>
      </c>
    </row>
    <row r="443" spans="1:12" x14ac:dyDescent="0.25">
      <c r="A443" t="s">
        <v>446</v>
      </c>
      <c r="B443">
        <v>2030</v>
      </c>
      <c r="C443" t="s">
        <v>66</v>
      </c>
      <c r="D443" t="s">
        <v>141</v>
      </c>
      <c r="E443" t="s">
        <v>142</v>
      </c>
      <c r="F443">
        <v>0</v>
      </c>
      <c r="G443">
        <v>0</v>
      </c>
      <c r="H443">
        <v>0</v>
      </c>
      <c r="I443">
        <v>0</v>
      </c>
      <c r="J443" s="1">
        <v>0</v>
      </c>
      <c r="K443" s="1">
        <v>0</v>
      </c>
      <c r="L443" s="1">
        <v>0</v>
      </c>
    </row>
    <row r="444" spans="1:12" x14ac:dyDescent="0.25">
      <c r="A444" t="s">
        <v>446</v>
      </c>
      <c r="B444">
        <v>2030</v>
      </c>
      <c r="C444" t="s">
        <v>66</v>
      </c>
      <c r="D444" t="s">
        <v>52</v>
      </c>
      <c r="E444" t="s">
        <v>143</v>
      </c>
      <c r="F444">
        <v>2.21</v>
      </c>
      <c r="G444">
        <v>37.58</v>
      </c>
      <c r="H444">
        <v>1.89</v>
      </c>
      <c r="I444">
        <v>9.9499999999999993</v>
      </c>
      <c r="J444" s="1">
        <v>228</v>
      </c>
      <c r="K444" s="1">
        <v>4.3099999999999996</v>
      </c>
      <c r="L444" s="1">
        <v>22.7</v>
      </c>
    </row>
    <row r="445" spans="1:12" x14ac:dyDescent="0.25">
      <c r="A445" t="s">
        <v>446</v>
      </c>
      <c r="B445">
        <v>2030</v>
      </c>
      <c r="C445" t="s">
        <v>66</v>
      </c>
      <c r="D445" t="s">
        <v>144</v>
      </c>
      <c r="E445" t="s">
        <v>145</v>
      </c>
      <c r="F445">
        <v>0.02</v>
      </c>
      <c r="G445">
        <v>23.97</v>
      </c>
      <c r="H445">
        <v>0.02</v>
      </c>
      <c r="I445">
        <v>2.44</v>
      </c>
      <c r="J445" s="1">
        <v>621</v>
      </c>
      <c r="K445" s="1">
        <v>0.114</v>
      </c>
      <c r="L445" s="1">
        <v>15.1</v>
      </c>
    </row>
    <row r="446" spans="1:12" x14ac:dyDescent="0.25">
      <c r="A446" t="s">
        <v>446</v>
      </c>
      <c r="B446">
        <v>2030</v>
      </c>
      <c r="C446" t="s">
        <v>66</v>
      </c>
      <c r="D446" t="s">
        <v>146</v>
      </c>
      <c r="E446" t="s">
        <v>147</v>
      </c>
      <c r="F446">
        <v>0</v>
      </c>
      <c r="G446">
        <v>0</v>
      </c>
      <c r="H446">
        <v>0</v>
      </c>
      <c r="I446">
        <v>0</v>
      </c>
      <c r="J446" s="1">
        <v>0</v>
      </c>
      <c r="K446" s="1">
        <v>0</v>
      </c>
      <c r="L446" s="1">
        <v>0</v>
      </c>
    </row>
    <row r="447" spans="1:12" x14ac:dyDescent="0.25">
      <c r="A447" t="s">
        <v>446</v>
      </c>
      <c r="B447">
        <v>2030</v>
      </c>
      <c r="C447" t="s">
        <v>66</v>
      </c>
      <c r="D447" t="s">
        <v>148</v>
      </c>
      <c r="E447" t="s">
        <v>149</v>
      </c>
      <c r="F447">
        <v>5.67</v>
      </c>
      <c r="G447">
        <v>38.39</v>
      </c>
      <c r="H447">
        <v>5.23</v>
      </c>
      <c r="I447">
        <v>10.79</v>
      </c>
      <c r="J447" s="1">
        <v>228</v>
      </c>
      <c r="K447" s="1">
        <v>11.9</v>
      </c>
      <c r="L447" s="1">
        <v>24.6</v>
      </c>
    </row>
    <row r="448" spans="1:12" x14ac:dyDescent="0.25">
      <c r="A448" t="s">
        <v>446</v>
      </c>
      <c r="B448">
        <v>2030</v>
      </c>
      <c r="C448" t="s">
        <v>66</v>
      </c>
      <c r="D448" t="s">
        <v>150</v>
      </c>
      <c r="E448" t="s">
        <v>151</v>
      </c>
      <c r="F448">
        <v>0</v>
      </c>
      <c r="G448">
        <v>0</v>
      </c>
      <c r="H448">
        <v>0</v>
      </c>
      <c r="I448">
        <v>0</v>
      </c>
      <c r="J448" s="1">
        <v>0</v>
      </c>
      <c r="K448" s="1">
        <v>0</v>
      </c>
      <c r="L448" s="1">
        <v>0</v>
      </c>
    </row>
    <row r="449" spans="1:12" x14ac:dyDescent="0.25">
      <c r="A449" t="s">
        <v>446</v>
      </c>
      <c r="B449">
        <v>2030</v>
      </c>
      <c r="C449" t="s">
        <v>66</v>
      </c>
      <c r="D449" t="s">
        <v>152</v>
      </c>
      <c r="E449" t="s">
        <v>153</v>
      </c>
      <c r="F449">
        <v>0.78</v>
      </c>
      <c r="G449">
        <v>29.5</v>
      </c>
      <c r="H449">
        <v>0.72</v>
      </c>
      <c r="I449">
        <v>4.96</v>
      </c>
      <c r="J449" s="1">
        <v>1020</v>
      </c>
      <c r="K449" s="1">
        <v>7.3</v>
      </c>
      <c r="L449" s="1">
        <v>50.7</v>
      </c>
    </row>
    <row r="450" spans="1:12" x14ac:dyDescent="0.25">
      <c r="A450" t="s">
        <v>446</v>
      </c>
      <c r="B450">
        <v>2030</v>
      </c>
      <c r="C450" t="s">
        <v>66</v>
      </c>
      <c r="D450" t="s">
        <v>154</v>
      </c>
      <c r="E450" t="s">
        <v>155</v>
      </c>
      <c r="F450">
        <v>1.43</v>
      </c>
      <c r="G450">
        <v>34.549999999999997</v>
      </c>
      <c r="H450">
        <v>1.37</v>
      </c>
      <c r="I450">
        <v>8.94</v>
      </c>
      <c r="J450" s="1">
        <v>2.4700000000000002</v>
      </c>
      <c r="K450" s="1">
        <v>3.4000000000000002E-2</v>
      </c>
      <c r="L450" s="1">
        <v>0.221</v>
      </c>
    </row>
    <row r="451" spans="1:12" x14ac:dyDescent="0.25">
      <c r="A451" t="s">
        <v>446</v>
      </c>
      <c r="B451">
        <v>2030</v>
      </c>
      <c r="C451" t="s">
        <v>66</v>
      </c>
      <c r="D451" t="s">
        <v>156</v>
      </c>
      <c r="E451" t="s">
        <v>157</v>
      </c>
      <c r="F451">
        <v>0</v>
      </c>
      <c r="G451">
        <v>0</v>
      </c>
      <c r="H451">
        <v>0</v>
      </c>
      <c r="I451">
        <v>0</v>
      </c>
      <c r="J451" s="1">
        <v>0</v>
      </c>
      <c r="K451" s="1">
        <v>0</v>
      </c>
      <c r="L451" s="1">
        <v>0</v>
      </c>
    </row>
    <row r="452" spans="1:12" x14ac:dyDescent="0.25">
      <c r="A452" t="s">
        <v>446</v>
      </c>
      <c r="B452">
        <v>2030</v>
      </c>
      <c r="C452" t="s">
        <v>66</v>
      </c>
      <c r="D452" t="s">
        <v>158</v>
      </c>
      <c r="E452" t="s">
        <v>159</v>
      </c>
      <c r="F452">
        <v>0</v>
      </c>
      <c r="G452">
        <v>0</v>
      </c>
      <c r="H452">
        <v>0</v>
      </c>
      <c r="I452">
        <v>0</v>
      </c>
      <c r="J452" s="1">
        <v>0</v>
      </c>
      <c r="K452" s="1">
        <v>0</v>
      </c>
      <c r="L452" s="1">
        <v>0</v>
      </c>
    </row>
    <row r="453" spans="1:12" x14ac:dyDescent="0.25">
      <c r="A453" t="s">
        <v>446</v>
      </c>
      <c r="B453">
        <v>2030</v>
      </c>
      <c r="C453" t="s">
        <v>66</v>
      </c>
      <c r="D453" t="s">
        <v>160</v>
      </c>
      <c r="E453" t="s">
        <v>161</v>
      </c>
      <c r="F453">
        <v>0</v>
      </c>
      <c r="G453">
        <v>0</v>
      </c>
      <c r="H453">
        <v>0</v>
      </c>
      <c r="I453">
        <v>0</v>
      </c>
      <c r="J453" s="1">
        <v>0</v>
      </c>
      <c r="K453" s="1">
        <v>0</v>
      </c>
      <c r="L453" s="1">
        <v>0</v>
      </c>
    </row>
    <row r="454" spans="1:12" x14ac:dyDescent="0.25">
      <c r="A454" t="s">
        <v>446</v>
      </c>
      <c r="B454">
        <v>2030</v>
      </c>
      <c r="C454" t="s">
        <v>66</v>
      </c>
      <c r="D454" t="s">
        <v>162</v>
      </c>
      <c r="E454" t="s">
        <v>163</v>
      </c>
      <c r="F454">
        <v>0</v>
      </c>
      <c r="G454">
        <v>0</v>
      </c>
      <c r="H454">
        <v>0</v>
      </c>
      <c r="I454">
        <v>0</v>
      </c>
      <c r="J454" s="1">
        <v>0</v>
      </c>
      <c r="K454" s="1">
        <v>0</v>
      </c>
      <c r="L454" s="1">
        <v>0</v>
      </c>
    </row>
    <row r="455" spans="1:12" x14ac:dyDescent="0.25">
      <c r="A455" t="s">
        <v>446</v>
      </c>
      <c r="B455">
        <v>2030</v>
      </c>
      <c r="C455" t="s">
        <v>66</v>
      </c>
      <c r="D455" t="s">
        <v>164</v>
      </c>
      <c r="E455" t="s">
        <v>165</v>
      </c>
      <c r="F455">
        <v>6.36</v>
      </c>
      <c r="G455">
        <v>41.19</v>
      </c>
      <c r="H455">
        <v>5.9</v>
      </c>
      <c r="I455">
        <v>13.04</v>
      </c>
      <c r="J455" s="1">
        <v>131</v>
      </c>
      <c r="K455" s="1">
        <v>7.72</v>
      </c>
      <c r="L455" s="1">
        <v>17.100000000000001</v>
      </c>
    </row>
    <row r="456" spans="1:12" x14ac:dyDescent="0.25">
      <c r="A456" t="s">
        <v>446</v>
      </c>
      <c r="B456">
        <v>2030</v>
      </c>
      <c r="C456" t="s">
        <v>66</v>
      </c>
      <c r="D456" t="s">
        <v>166</v>
      </c>
      <c r="E456" t="s">
        <v>167</v>
      </c>
      <c r="F456">
        <v>10.87</v>
      </c>
      <c r="G456">
        <v>42.39</v>
      </c>
      <c r="H456">
        <v>10.38</v>
      </c>
      <c r="I456">
        <v>13.89</v>
      </c>
      <c r="J456" s="1">
        <v>15300</v>
      </c>
      <c r="K456" s="1">
        <v>1580</v>
      </c>
      <c r="L456" s="1">
        <v>2120</v>
      </c>
    </row>
    <row r="457" spans="1:12" x14ac:dyDescent="0.25">
      <c r="A457" t="s">
        <v>446</v>
      </c>
      <c r="B457">
        <v>2030</v>
      </c>
      <c r="C457" t="s">
        <v>66</v>
      </c>
      <c r="D457" t="s">
        <v>168</v>
      </c>
      <c r="E457" t="s">
        <v>169</v>
      </c>
      <c r="F457">
        <v>0</v>
      </c>
      <c r="G457">
        <v>0</v>
      </c>
      <c r="H457">
        <v>0</v>
      </c>
      <c r="I457">
        <v>0</v>
      </c>
      <c r="J457" s="1">
        <v>0</v>
      </c>
      <c r="K457" s="1">
        <v>0</v>
      </c>
      <c r="L457" s="1">
        <v>0</v>
      </c>
    </row>
    <row r="458" spans="1:12" x14ac:dyDescent="0.25">
      <c r="A458" t="s">
        <v>446</v>
      </c>
      <c r="B458">
        <v>2030</v>
      </c>
      <c r="C458" t="s">
        <v>66</v>
      </c>
      <c r="D458" t="s">
        <v>170</v>
      </c>
      <c r="E458" t="s">
        <v>171</v>
      </c>
      <c r="F458">
        <v>0</v>
      </c>
      <c r="G458">
        <v>0</v>
      </c>
      <c r="H458">
        <v>0</v>
      </c>
      <c r="I458">
        <v>0</v>
      </c>
      <c r="J458" s="1">
        <v>0</v>
      </c>
      <c r="K458" s="1">
        <v>0</v>
      </c>
      <c r="L458" s="1">
        <v>0</v>
      </c>
    </row>
    <row r="459" spans="1:12" x14ac:dyDescent="0.25">
      <c r="A459" t="s">
        <v>446</v>
      </c>
      <c r="B459">
        <v>2030</v>
      </c>
      <c r="C459" t="s">
        <v>66</v>
      </c>
      <c r="D459" t="s">
        <v>172</v>
      </c>
      <c r="E459" t="s">
        <v>173</v>
      </c>
      <c r="F459">
        <v>0</v>
      </c>
      <c r="G459">
        <v>0</v>
      </c>
      <c r="H459">
        <v>0</v>
      </c>
      <c r="I459">
        <v>0</v>
      </c>
      <c r="J459" s="1">
        <v>0</v>
      </c>
      <c r="K459" s="1">
        <v>0</v>
      </c>
      <c r="L459" s="1">
        <v>0</v>
      </c>
    </row>
    <row r="460" spans="1:12" x14ac:dyDescent="0.25">
      <c r="A460" t="s">
        <v>446</v>
      </c>
      <c r="B460">
        <v>2030</v>
      </c>
      <c r="C460" t="s">
        <v>66</v>
      </c>
      <c r="D460" t="s">
        <v>174</v>
      </c>
      <c r="E460" t="s">
        <v>175</v>
      </c>
      <c r="F460">
        <v>0</v>
      </c>
      <c r="G460">
        <v>0</v>
      </c>
      <c r="H460">
        <v>0</v>
      </c>
      <c r="I460">
        <v>0</v>
      </c>
      <c r="J460" s="1">
        <v>0</v>
      </c>
      <c r="K460" s="1">
        <v>0</v>
      </c>
      <c r="L460" s="1">
        <v>0</v>
      </c>
    </row>
    <row r="461" spans="1:12" x14ac:dyDescent="0.25">
      <c r="A461" t="s">
        <v>446</v>
      </c>
      <c r="B461">
        <v>2030</v>
      </c>
      <c r="C461" t="s">
        <v>66</v>
      </c>
      <c r="D461" t="s">
        <v>44</v>
      </c>
      <c r="E461" t="s">
        <v>176</v>
      </c>
      <c r="F461">
        <v>0</v>
      </c>
      <c r="G461">
        <v>0</v>
      </c>
      <c r="H461">
        <v>0</v>
      </c>
      <c r="I461">
        <v>0</v>
      </c>
      <c r="J461" s="1">
        <v>0</v>
      </c>
      <c r="K461" s="1">
        <v>0</v>
      </c>
      <c r="L461" s="1">
        <v>0</v>
      </c>
    </row>
    <row r="462" spans="1:12" x14ac:dyDescent="0.25">
      <c r="A462" t="s">
        <v>446</v>
      </c>
      <c r="B462">
        <v>2030</v>
      </c>
      <c r="C462" t="s">
        <v>66</v>
      </c>
      <c r="D462" t="s">
        <v>177</v>
      </c>
      <c r="E462" t="s">
        <v>178</v>
      </c>
      <c r="F462">
        <v>2.9</v>
      </c>
      <c r="G462">
        <v>41.44</v>
      </c>
      <c r="H462">
        <v>2.63</v>
      </c>
      <c r="I462">
        <v>13.25</v>
      </c>
      <c r="J462" s="1">
        <v>3.87</v>
      </c>
      <c r="K462" s="1">
        <v>0.10199999999999999</v>
      </c>
      <c r="L462" s="1">
        <v>0.51300000000000001</v>
      </c>
    </row>
    <row r="463" spans="1:12" x14ac:dyDescent="0.25">
      <c r="A463" t="s">
        <v>446</v>
      </c>
      <c r="B463">
        <v>2030</v>
      </c>
      <c r="C463" t="s">
        <v>66</v>
      </c>
      <c r="D463" t="s">
        <v>179</v>
      </c>
      <c r="E463" t="s">
        <v>180</v>
      </c>
      <c r="F463">
        <v>0</v>
      </c>
      <c r="G463">
        <v>0</v>
      </c>
      <c r="H463">
        <v>0</v>
      </c>
      <c r="I463">
        <v>0</v>
      </c>
      <c r="J463" s="1">
        <v>0</v>
      </c>
      <c r="K463" s="1">
        <v>0</v>
      </c>
      <c r="L463" s="1">
        <v>0</v>
      </c>
    </row>
    <row r="464" spans="1:12" x14ac:dyDescent="0.25">
      <c r="A464" t="s">
        <v>446</v>
      </c>
      <c r="B464">
        <v>2030</v>
      </c>
      <c r="C464" t="s">
        <v>66</v>
      </c>
      <c r="D464" t="s">
        <v>181</v>
      </c>
      <c r="E464" t="s">
        <v>182</v>
      </c>
      <c r="F464">
        <v>0</v>
      </c>
      <c r="G464">
        <v>0</v>
      </c>
      <c r="H464">
        <v>0</v>
      </c>
      <c r="I464">
        <v>0</v>
      </c>
      <c r="J464" s="1">
        <v>0</v>
      </c>
      <c r="K464" s="1">
        <v>0</v>
      </c>
      <c r="L464" s="1">
        <v>0</v>
      </c>
    </row>
    <row r="465" spans="1:12" x14ac:dyDescent="0.25">
      <c r="A465" t="s">
        <v>446</v>
      </c>
      <c r="B465">
        <v>2030</v>
      </c>
      <c r="C465" t="s">
        <v>66</v>
      </c>
      <c r="D465" t="s">
        <v>183</v>
      </c>
      <c r="E465" t="s">
        <v>184</v>
      </c>
      <c r="F465">
        <v>0</v>
      </c>
      <c r="G465">
        <v>0</v>
      </c>
      <c r="H465">
        <v>0</v>
      </c>
      <c r="I465">
        <v>0</v>
      </c>
      <c r="J465" s="1">
        <v>0</v>
      </c>
      <c r="K465" s="1">
        <v>0</v>
      </c>
      <c r="L465" s="1">
        <v>0</v>
      </c>
    </row>
    <row r="466" spans="1:12" x14ac:dyDescent="0.25">
      <c r="A466" t="s">
        <v>446</v>
      </c>
      <c r="B466">
        <v>2030</v>
      </c>
      <c r="C466" t="s">
        <v>66</v>
      </c>
      <c r="D466" t="s">
        <v>185</v>
      </c>
      <c r="E466" t="s">
        <v>186</v>
      </c>
      <c r="F466">
        <v>3.59</v>
      </c>
      <c r="G466">
        <v>40.85</v>
      </c>
      <c r="H466">
        <v>3.38</v>
      </c>
      <c r="I466">
        <v>13.39</v>
      </c>
      <c r="J466" s="1">
        <v>174</v>
      </c>
      <c r="K466" s="1">
        <v>5.87</v>
      </c>
      <c r="L466" s="1">
        <v>23.3</v>
      </c>
    </row>
    <row r="467" spans="1:12" x14ac:dyDescent="0.25">
      <c r="A467" t="s">
        <v>446</v>
      </c>
      <c r="B467">
        <v>2030</v>
      </c>
      <c r="C467" t="s">
        <v>66</v>
      </c>
      <c r="D467" t="s">
        <v>187</v>
      </c>
      <c r="E467" t="s">
        <v>188</v>
      </c>
      <c r="F467">
        <v>0</v>
      </c>
      <c r="G467">
        <v>0</v>
      </c>
      <c r="H467">
        <v>0</v>
      </c>
      <c r="I467">
        <v>0</v>
      </c>
      <c r="J467" s="1">
        <v>0</v>
      </c>
      <c r="K467" s="1">
        <v>0</v>
      </c>
      <c r="L467" s="1">
        <v>0</v>
      </c>
    </row>
    <row r="468" spans="1:12" x14ac:dyDescent="0.25">
      <c r="A468" t="s">
        <v>446</v>
      </c>
      <c r="B468">
        <v>2030</v>
      </c>
      <c r="C468" t="s">
        <v>66</v>
      </c>
      <c r="D468" t="s">
        <v>33</v>
      </c>
      <c r="E468" t="s">
        <v>189</v>
      </c>
      <c r="F468">
        <v>0</v>
      </c>
      <c r="G468">
        <v>0</v>
      </c>
      <c r="H468">
        <v>0</v>
      </c>
      <c r="I468">
        <v>0</v>
      </c>
      <c r="J468" s="1">
        <v>0</v>
      </c>
      <c r="K468" s="1">
        <v>0</v>
      </c>
      <c r="L468" s="1">
        <v>0</v>
      </c>
    </row>
    <row r="469" spans="1:12" x14ac:dyDescent="0.25">
      <c r="A469" t="s">
        <v>446</v>
      </c>
      <c r="B469">
        <v>2030</v>
      </c>
      <c r="C469" t="s">
        <v>66</v>
      </c>
      <c r="D469" t="s">
        <v>34</v>
      </c>
      <c r="E469" t="s">
        <v>190</v>
      </c>
      <c r="F469">
        <v>1.97</v>
      </c>
      <c r="G469">
        <v>33.04</v>
      </c>
      <c r="H469">
        <v>1.81</v>
      </c>
      <c r="I469">
        <v>7.69</v>
      </c>
      <c r="J469" s="1">
        <v>34.799999999999997</v>
      </c>
      <c r="K469" s="1">
        <v>0.629</v>
      </c>
      <c r="L469" s="1">
        <v>2.68</v>
      </c>
    </row>
    <row r="470" spans="1:12" x14ac:dyDescent="0.25">
      <c r="A470" t="s">
        <v>446</v>
      </c>
      <c r="B470">
        <v>2030</v>
      </c>
      <c r="C470" t="s">
        <v>66</v>
      </c>
      <c r="D470" t="s">
        <v>191</v>
      </c>
      <c r="E470" t="s">
        <v>192</v>
      </c>
      <c r="F470">
        <v>0</v>
      </c>
      <c r="G470">
        <v>0</v>
      </c>
      <c r="H470">
        <v>0</v>
      </c>
      <c r="I470">
        <v>0</v>
      </c>
      <c r="J470" s="1">
        <v>0</v>
      </c>
      <c r="K470" s="1">
        <v>0</v>
      </c>
      <c r="L470" s="1">
        <v>0</v>
      </c>
    </row>
    <row r="471" spans="1:12" x14ac:dyDescent="0.25">
      <c r="A471" t="s">
        <v>446</v>
      </c>
      <c r="B471">
        <v>2030</v>
      </c>
      <c r="C471" t="s">
        <v>66</v>
      </c>
      <c r="D471" t="s">
        <v>193</v>
      </c>
      <c r="E471" t="s">
        <v>194</v>
      </c>
      <c r="F471">
        <v>0</v>
      </c>
      <c r="G471">
        <v>0</v>
      </c>
      <c r="H471">
        <v>0</v>
      </c>
      <c r="I471">
        <v>0</v>
      </c>
      <c r="J471" s="1">
        <v>0</v>
      </c>
      <c r="K471" s="1">
        <v>0</v>
      </c>
      <c r="L471" s="1">
        <v>0</v>
      </c>
    </row>
    <row r="472" spans="1:12" x14ac:dyDescent="0.25">
      <c r="A472" t="s">
        <v>446</v>
      </c>
      <c r="B472">
        <v>2030</v>
      </c>
      <c r="C472" t="s">
        <v>66</v>
      </c>
      <c r="D472" t="s">
        <v>195</v>
      </c>
      <c r="E472" t="s">
        <v>196</v>
      </c>
      <c r="F472">
        <v>1.1100000000000001</v>
      </c>
      <c r="G472">
        <v>26.66</v>
      </c>
      <c r="H472">
        <v>1.08</v>
      </c>
      <c r="I472">
        <v>4.04</v>
      </c>
      <c r="J472" s="1">
        <v>1920</v>
      </c>
      <c r="K472" s="1">
        <v>20.7</v>
      </c>
      <c r="L472" s="1">
        <v>77.7</v>
      </c>
    </row>
    <row r="473" spans="1:12" x14ac:dyDescent="0.25">
      <c r="A473" t="s">
        <v>446</v>
      </c>
      <c r="B473">
        <v>2030</v>
      </c>
      <c r="C473" t="s">
        <v>66</v>
      </c>
      <c r="D473" t="s">
        <v>197</v>
      </c>
      <c r="E473" t="s">
        <v>198</v>
      </c>
      <c r="F473">
        <v>0</v>
      </c>
      <c r="G473">
        <v>0</v>
      </c>
      <c r="H473">
        <v>0</v>
      </c>
      <c r="I473">
        <v>0</v>
      </c>
      <c r="J473" s="1">
        <v>0</v>
      </c>
      <c r="K473" s="1">
        <v>0</v>
      </c>
      <c r="L473" s="1">
        <v>0</v>
      </c>
    </row>
    <row r="474" spans="1:12" x14ac:dyDescent="0.25">
      <c r="A474" t="s">
        <v>446</v>
      </c>
      <c r="B474">
        <v>2030</v>
      </c>
      <c r="C474" t="s">
        <v>66</v>
      </c>
      <c r="D474" t="s">
        <v>199</v>
      </c>
      <c r="E474" t="s">
        <v>200</v>
      </c>
      <c r="F474">
        <v>5.47</v>
      </c>
      <c r="G474">
        <v>43.49</v>
      </c>
      <c r="H474">
        <v>4.96</v>
      </c>
      <c r="I474">
        <v>14.68</v>
      </c>
      <c r="J474" s="1">
        <v>156</v>
      </c>
      <c r="K474" s="1">
        <v>7.74</v>
      </c>
      <c r="L474" s="1">
        <v>22.9</v>
      </c>
    </row>
    <row r="475" spans="1:12" x14ac:dyDescent="0.25">
      <c r="A475" t="s">
        <v>446</v>
      </c>
      <c r="B475">
        <v>2030</v>
      </c>
      <c r="C475" t="s">
        <v>66</v>
      </c>
      <c r="D475" t="s">
        <v>201</v>
      </c>
      <c r="E475" t="s">
        <v>202</v>
      </c>
      <c r="F475">
        <v>0</v>
      </c>
      <c r="G475">
        <v>0</v>
      </c>
      <c r="H475">
        <v>0</v>
      </c>
      <c r="I475">
        <v>0</v>
      </c>
      <c r="J475" s="1">
        <v>0</v>
      </c>
      <c r="K475" s="1">
        <v>0</v>
      </c>
      <c r="L475" s="1">
        <v>0</v>
      </c>
    </row>
    <row r="476" spans="1:12" x14ac:dyDescent="0.25">
      <c r="A476" t="s">
        <v>446</v>
      </c>
      <c r="B476">
        <v>2030</v>
      </c>
      <c r="C476" t="s">
        <v>66</v>
      </c>
      <c r="D476" t="s">
        <v>203</v>
      </c>
      <c r="E476" t="s">
        <v>204</v>
      </c>
      <c r="F476">
        <v>0</v>
      </c>
      <c r="G476">
        <v>0</v>
      </c>
      <c r="H476">
        <v>0</v>
      </c>
      <c r="I476">
        <v>0</v>
      </c>
      <c r="J476" s="1">
        <v>0</v>
      </c>
      <c r="K476" s="1">
        <v>0</v>
      </c>
      <c r="L476" s="1">
        <v>0</v>
      </c>
    </row>
    <row r="477" spans="1:12" x14ac:dyDescent="0.25">
      <c r="A477" t="s">
        <v>446</v>
      </c>
      <c r="B477">
        <v>2030</v>
      </c>
      <c r="C477" t="s">
        <v>66</v>
      </c>
      <c r="D477" t="s">
        <v>36</v>
      </c>
      <c r="E477" t="s">
        <v>205</v>
      </c>
      <c r="F477">
        <v>11.61</v>
      </c>
      <c r="G477">
        <v>51.12</v>
      </c>
      <c r="H477">
        <v>11.43</v>
      </c>
      <c r="I477">
        <v>20.89</v>
      </c>
      <c r="J477" s="1">
        <v>145</v>
      </c>
      <c r="K477" s="1">
        <v>16.600000000000001</v>
      </c>
      <c r="L477" s="1">
        <v>30.3</v>
      </c>
    </row>
    <row r="478" spans="1:12" x14ac:dyDescent="0.25">
      <c r="A478" t="s">
        <v>446</v>
      </c>
      <c r="B478">
        <v>2030</v>
      </c>
      <c r="C478" t="s">
        <v>66</v>
      </c>
      <c r="D478" t="s">
        <v>206</v>
      </c>
      <c r="E478" t="s">
        <v>207</v>
      </c>
      <c r="F478">
        <v>0</v>
      </c>
      <c r="G478">
        <v>0</v>
      </c>
      <c r="H478">
        <v>0</v>
      </c>
      <c r="I478">
        <v>0</v>
      </c>
      <c r="J478" s="1">
        <v>0</v>
      </c>
      <c r="K478" s="1">
        <v>0</v>
      </c>
      <c r="L478" s="1">
        <v>0</v>
      </c>
    </row>
    <row r="479" spans="1:12" x14ac:dyDescent="0.25">
      <c r="A479" t="s">
        <v>446</v>
      </c>
      <c r="B479">
        <v>2030</v>
      </c>
      <c r="C479" t="s">
        <v>66</v>
      </c>
      <c r="D479" t="s">
        <v>208</v>
      </c>
      <c r="E479" t="s">
        <v>209</v>
      </c>
      <c r="F479">
        <v>0</v>
      </c>
      <c r="G479">
        <v>0</v>
      </c>
      <c r="H479">
        <v>0</v>
      </c>
      <c r="I479">
        <v>0</v>
      </c>
      <c r="J479" s="1">
        <v>0</v>
      </c>
      <c r="K479" s="1">
        <v>0</v>
      </c>
      <c r="L479" s="1">
        <v>0</v>
      </c>
    </row>
    <row r="480" spans="1:12" x14ac:dyDescent="0.25">
      <c r="A480" t="s">
        <v>446</v>
      </c>
      <c r="B480">
        <v>2030</v>
      </c>
      <c r="C480" t="s">
        <v>66</v>
      </c>
      <c r="D480" t="s">
        <v>210</v>
      </c>
      <c r="E480" t="s">
        <v>211</v>
      </c>
      <c r="F480">
        <v>0</v>
      </c>
      <c r="G480">
        <v>0</v>
      </c>
      <c r="H480">
        <v>0</v>
      </c>
      <c r="I480">
        <v>0</v>
      </c>
      <c r="J480" s="1">
        <v>0</v>
      </c>
      <c r="K480" s="1">
        <v>0</v>
      </c>
      <c r="L480" s="1">
        <v>0</v>
      </c>
    </row>
    <row r="481" spans="1:12" x14ac:dyDescent="0.25">
      <c r="A481" t="s">
        <v>446</v>
      </c>
      <c r="B481">
        <v>2030</v>
      </c>
      <c r="C481" t="s">
        <v>66</v>
      </c>
      <c r="D481" t="s">
        <v>212</v>
      </c>
      <c r="E481" t="s">
        <v>213</v>
      </c>
      <c r="F481">
        <v>2.5299999999999998</v>
      </c>
      <c r="G481">
        <v>37.770000000000003</v>
      </c>
      <c r="H481">
        <v>2.4900000000000002</v>
      </c>
      <c r="I481">
        <v>11.37</v>
      </c>
      <c r="J481" s="1">
        <v>34</v>
      </c>
      <c r="K481" s="1">
        <v>0.84599999999999997</v>
      </c>
      <c r="L481" s="1">
        <v>3.87</v>
      </c>
    </row>
    <row r="482" spans="1:12" x14ac:dyDescent="0.25">
      <c r="A482" t="s">
        <v>446</v>
      </c>
      <c r="B482">
        <v>2030</v>
      </c>
      <c r="C482" t="s">
        <v>66</v>
      </c>
      <c r="D482" t="s">
        <v>214</v>
      </c>
      <c r="E482" t="s">
        <v>215</v>
      </c>
      <c r="F482">
        <v>5.71</v>
      </c>
      <c r="G482">
        <v>40.619999999999997</v>
      </c>
      <c r="H482">
        <v>5.28</v>
      </c>
      <c r="I482">
        <v>12.48</v>
      </c>
      <c r="J482" s="1">
        <v>18</v>
      </c>
      <c r="K482" s="1">
        <v>0.95099999999999996</v>
      </c>
      <c r="L482" s="1">
        <v>2.25</v>
      </c>
    </row>
    <row r="483" spans="1:12" x14ac:dyDescent="0.25">
      <c r="A483" t="s">
        <v>446</v>
      </c>
      <c r="B483">
        <v>2030</v>
      </c>
      <c r="C483" t="s">
        <v>66</v>
      </c>
      <c r="D483" t="s">
        <v>216</v>
      </c>
      <c r="E483" t="s">
        <v>217</v>
      </c>
      <c r="F483">
        <v>0</v>
      </c>
      <c r="G483">
        <v>0</v>
      </c>
      <c r="H483">
        <v>0</v>
      </c>
      <c r="I483">
        <v>0</v>
      </c>
      <c r="J483" s="1">
        <v>0</v>
      </c>
      <c r="K483" s="1">
        <v>0</v>
      </c>
      <c r="L483" s="1">
        <v>0</v>
      </c>
    </row>
    <row r="484" spans="1:12" x14ac:dyDescent="0.25">
      <c r="A484" t="s">
        <v>446</v>
      </c>
      <c r="B484">
        <v>2030</v>
      </c>
      <c r="C484" t="s">
        <v>66</v>
      </c>
      <c r="D484" t="s">
        <v>218</v>
      </c>
      <c r="E484" t="s">
        <v>219</v>
      </c>
      <c r="F484">
        <v>0</v>
      </c>
      <c r="G484">
        <v>0</v>
      </c>
      <c r="H484">
        <v>0</v>
      </c>
      <c r="I484">
        <v>0</v>
      </c>
      <c r="J484" s="1">
        <v>0</v>
      </c>
      <c r="K484" s="1">
        <v>0</v>
      </c>
      <c r="L484" s="1">
        <v>0</v>
      </c>
    </row>
    <row r="485" spans="1:12" x14ac:dyDescent="0.25">
      <c r="A485" t="s">
        <v>446</v>
      </c>
      <c r="B485">
        <v>2030</v>
      </c>
      <c r="C485" t="s">
        <v>66</v>
      </c>
      <c r="D485" t="s">
        <v>220</v>
      </c>
      <c r="E485" t="s">
        <v>221</v>
      </c>
      <c r="F485">
        <v>0</v>
      </c>
      <c r="G485">
        <v>0</v>
      </c>
      <c r="H485">
        <v>0</v>
      </c>
      <c r="I485">
        <v>0</v>
      </c>
      <c r="J485" s="1">
        <v>0</v>
      </c>
      <c r="K485" s="1">
        <v>0</v>
      </c>
      <c r="L485" s="1">
        <v>0</v>
      </c>
    </row>
    <row r="486" spans="1:12" x14ac:dyDescent="0.25">
      <c r="A486" t="s">
        <v>446</v>
      </c>
      <c r="B486">
        <v>2030</v>
      </c>
      <c r="C486" t="s">
        <v>66</v>
      </c>
      <c r="D486" t="s">
        <v>222</v>
      </c>
      <c r="E486" t="s">
        <v>223</v>
      </c>
      <c r="F486">
        <v>1.44</v>
      </c>
      <c r="G486">
        <v>34.979999999999997</v>
      </c>
      <c r="H486">
        <v>1.38</v>
      </c>
      <c r="I486">
        <v>9.18</v>
      </c>
      <c r="J486" s="1">
        <v>273</v>
      </c>
      <c r="K486" s="1">
        <v>3.75</v>
      </c>
      <c r="L486" s="1">
        <v>25</v>
      </c>
    </row>
    <row r="487" spans="1:12" x14ac:dyDescent="0.25">
      <c r="A487" t="s">
        <v>446</v>
      </c>
      <c r="B487">
        <v>2030</v>
      </c>
      <c r="C487" t="s">
        <v>66</v>
      </c>
      <c r="D487" t="s">
        <v>42</v>
      </c>
      <c r="E487" t="s">
        <v>224</v>
      </c>
      <c r="F487">
        <v>0</v>
      </c>
      <c r="G487">
        <v>0</v>
      </c>
      <c r="H487">
        <v>0</v>
      </c>
      <c r="I487">
        <v>0</v>
      </c>
      <c r="J487" s="1">
        <v>0</v>
      </c>
      <c r="K487" s="1">
        <v>0</v>
      </c>
      <c r="L487" s="1">
        <v>0</v>
      </c>
    </row>
    <row r="488" spans="1:12" x14ac:dyDescent="0.25">
      <c r="A488" t="s">
        <v>446</v>
      </c>
      <c r="B488">
        <v>2030</v>
      </c>
      <c r="C488" t="s">
        <v>66</v>
      </c>
      <c r="D488" t="s">
        <v>225</v>
      </c>
      <c r="E488" t="s">
        <v>226</v>
      </c>
      <c r="F488">
        <v>0</v>
      </c>
      <c r="G488">
        <v>0</v>
      </c>
      <c r="H488">
        <v>0</v>
      </c>
      <c r="I488">
        <v>0</v>
      </c>
      <c r="J488" s="1">
        <v>0</v>
      </c>
      <c r="K488" s="1">
        <v>0</v>
      </c>
      <c r="L488" s="1">
        <v>0</v>
      </c>
    </row>
    <row r="489" spans="1:12" x14ac:dyDescent="0.25">
      <c r="A489" t="s">
        <v>446</v>
      </c>
      <c r="B489">
        <v>2030</v>
      </c>
      <c r="C489" t="s">
        <v>66</v>
      </c>
      <c r="D489" t="s">
        <v>227</v>
      </c>
      <c r="E489" t="s">
        <v>228</v>
      </c>
      <c r="F489">
        <v>16.53</v>
      </c>
      <c r="G489">
        <v>57.74</v>
      </c>
      <c r="H489">
        <v>15.69</v>
      </c>
      <c r="I489">
        <v>26.02</v>
      </c>
      <c r="J489" s="1">
        <v>3820</v>
      </c>
      <c r="K489" s="1">
        <v>599</v>
      </c>
      <c r="L489" s="1">
        <v>994</v>
      </c>
    </row>
    <row r="490" spans="1:12" x14ac:dyDescent="0.25">
      <c r="A490" t="s">
        <v>446</v>
      </c>
      <c r="B490">
        <v>2030</v>
      </c>
      <c r="C490" t="s">
        <v>66</v>
      </c>
      <c r="D490" t="s">
        <v>53</v>
      </c>
      <c r="E490" t="s">
        <v>229</v>
      </c>
      <c r="F490">
        <v>2.29</v>
      </c>
      <c r="G490">
        <v>32.950000000000003</v>
      </c>
      <c r="H490">
        <v>2.17</v>
      </c>
      <c r="I490">
        <v>8.4600000000000009</v>
      </c>
      <c r="J490" s="1">
        <v>654</v>
      </c>
      <c r="K490" s="1">
        <v>14.2</v>
      </c>
      <c r="L490" s="1">
        <v>55.3</v>
      </c>
    </row>
    <row r="491" spans="1:12" x14ac:dyDescent="0.25">
      <c r="A491" t="s">
        <v>446</v>
      </c>
      <c r="B491">
        <v>2030</v>
      </c>
      <c r="C491" t="s">
        <v>66</v>
      </c>
      <c r="D491" t="s">
        <v>230</v>
      </c>
      <c r="E491" t="s">
        <v>231</v>
      </c>
      <c r="F491">
        <v>15.05</v>
      </c>
      <c r="G491">
        <v>55.24</v>
      </c>
      <c r="H491">
        <v>14.25</v>
      </c>
      <c r="I491">
        <v>23.94</v>
      </c>
      <c r="J491" s="1">
        <v>150</v>
      </c>
      <c r="K491" s="1">
        <v>21.4</v>
      </c>
      <c r="L491" s="1">
        <v>36</v>
      </c>
    </row>
    <row r="492" spans="1:12" x14ac:dyDescent="0.25">
      <c r="A492" t="s">
        <v>446</v>
      </c>
      <c r="B492">
        <v>2030</v>
      </c>
      <c r="C492" t="s">
        <v>66</v>
      </c>
      <c r="D492" t="s">
        <v>232</v>
      </c>
      <c r="E492" t="s">
        <v>233</v>
      </c>
      <c r="F492">
        <v>11.45</v>
      </c>
      <c r="G492">
        <v>51.89</v>
      </c>
      <c r="H492">
        <v>10.67</v>
      </c>
      <c r="I492">
        <v>20.93</v>
      </c>
      <c r="J492" s="1">
        <v>4.3</v>
      </c>
      <c r="K492" s="1">
        <v>0.45800000000000002</v>
      </c>
      <c r="L492" s="1">
        <v>0.89900000000000002</v>
      </c>
    </row>
    <row r="493" spans="1:12" x14ac:dyDescent="0.25">
      <c r="A493" t="s">
        <v>446</v>
      </c>
      <c r="B493">
        <v>2030</v>
      </c>
      <c r="C493" t="s">
        <v>66</v>
      </c>
      <c r="D493" t="s">
        <v>234</v>
      </c>
      <c r="E493" t="s">
        <v>235</v>
      </c>
      <c r="F493">
        <v>0</v>
      </c>
      <c r="G493">
        <v>0</v>
      </c>
      <c r="H493">
        <v>0</v>
      </c>
      <c r="I493">
        <v>0</v>
      </c>
      <c r="J493" s="1">
        <v>0</v>
      </c>
      <c r="K493" s="1">
        <v>0</v>
      </c>
      <c r="L493" s="1">
        <v>0</v>
      </c>
    </row>
    <row r="494" spans="1:12" x14ac:dyDescent="0.25">
      <c r="A494" t="s">
        <v>446</v>
      </c>
      <c r="B494">
        <v>2030</v>
      </c>
      <c r="C494" t="s">
        <v>66</v>
      </c>
      <c r="D494" t="s">
        <v>236</v>
      </c>
      <c r="E494" t="s">
        <v>237</v>
      </c>
      <c r="F494">
        <v>0</v>
      </c>
      <c r="G494">
        <v>0</v>
      </c>
      <c r="H494">
        <v>0</v>
      </c>
      <c r="I494">
        <v>0</v>
      </c>
      <c r="J494" s="1">
        <v>0</v>
      </c>
      <c r="K494" s="1">
        <v>0</v>
      </c>
      <c r="L494" s="1">
        <v>0</v>
      </c>
    </row>
    <row r="495" spans="1:12" x14ac:dyDescent="0.25">
      <c r="A495" t="s">
        <v>446</v>
      </c>
      <c r="B495">
        <v>2030</v>
      </c>
      <c r="C495" t="s">
        <v>66</v>
      </c>
      <c r="D495" t="s">
        <v>37</v>
      </c>
      <c r="E495" t="s">
        <v>238</v>
      </c>
      <c r="F495">
        <v>11.07</v>
      </c>
      <c r="G495">
        <v>52.14</v>
      </c>
      <c r="H495">
        <v>10.73</v>
      </c>
      <c r="I495">
        <v>20.98</v>
      </c>
      <c r="J495" s="1">
        <v>740</v>
      </c>
      <c r="K495" s="1">
        <v>79.400000000000006</v>
      </c>
      <c r="L495" s="1">
        <v>155</v>
      </c>
    </row>
    <row r="496" spans="1:12" x14ac:dyDescent="0.25">
      <c r="A496" t="s">
        <v>446</v>
      </c>
      <c r="B496">
        <v>2030</v>
      </c>
      <c r="C496" t="s">
        <v>66</v>
      </c>
      <c r="D496" t="s">
        <v>239</v>
      </c>
      <c r="E496" t="s">
        <v>240</v>
      </c>
      <c r="F496">
        <v>0</v>
      </c>
      <c r="G496">
        <v>0</v>
      </c>
      <c r="H496">
        <v>0</v>
      </c>
      <c r="I496">
        <v>0</v>
      </c>
      <c r="J496" s="1">
        <v>0</v>
      </c>
      <c r="K496" s="1">
        <v>0</v>
      </c>
      <c r="L496" s="1">
        <v>0</v>
      </c>
    </row>
    <row r="497" spans="1:12" x14ac:dyDescent="0.25">
      <c r="A497" t="s">
        <v>446</v>
      </c>
      <c r="B497">
        <v>2030</v>
      </c>
      <c r="C497" t="s">
        <v>66</v>
      </c>
      <c r="D497" t="s">
        <v>48</v>
      </c>
      <c r="E497" t="s">
        <v>241</v>
      </c>
      <c r="F497">
        <v>3.18</v>
      </c>
      <c r="G497">
        <v>38.799999999999997</v>
      </c>
      <c r="H497">
        <v>3.02</v>
      </c>
      <c r="I497">
        <v>11.76</v>
      </c>
      <c r="J497" s="1">
        <v>111</v>
      </c>
      <c r="K497" s="1">
        <v>3.35</v>
      </c>
      <c r="L497" s="1">
        <v>13.1</v>
      </c>
    </row>
    <row r="498" spans="1:12" x14ac:dyDescent="0.25">
      <c r="A498" t="s">
        <v>446</v>
      </c>
      <c r="B498">
        <v>2030</v>
      </c>
      <c r="C498" t="s">
        <v>66</v>
      </c>
      <c r="D498" t="s">
        <v>242</v>
      </c>
      <c r="E498" t="s">
        <v>243</v>
      </c>
      <c r="F498">
        <v>0</v>
      </c>
      <c r="G498">
        <v>0</v>
      </c>
      <c r="H498">
        <v>0</v>
      </c>
      <c r="I498">
        <v>0</v>
      </c>
      <c r="J498" s="1">
        <v>0</v>
      </c>
      <c r="K498" s="1">
        <v>0</v>
      </c>
      <c r="L498" s="1">
        <v>0</v>
      </c>
    </row>
    <row r="499" spans="1:12" x14ac:dyDescent="0.25">
      <c r="A499" t="s">
        <v>446</v>
      </c>
      <c r="B499">
        <v>2030</v>
      </c>
      <c r="C499" t="s">
        <v>66</v>
      </c>
      <c r="D499" t="s">
        <v>45</v>
      </c>
      <c r="E499" t="s">
        <v>244</v>
      </c>
      <c r="F499">
        <v>1.46</v>
      </c>
      <c r="G499">
        <v>37.159999999999997</v>
      </c>
      <c r="H499">
        <v>1.39</v>
      </c>
      <c r="I499">
        <v>10.9</v>
      </c>
      <c r="J499" s="1">
        <v>50.7</v>
      </c>
      <c r="K499" s="1">
        <v>0.70599999999999996</v>
      </c>
      <c r="L499" s="1">
        <v>5.52</v>
      </c>
    </row>
    <row r="500" spans="1:12" x14ac:dyDescent="0.25">
      <c r="A500" t="s">
        <v>446</v>
      </c>
      <c r="B500">
        <v>2030</v>
      </c>
      <c r="C500" t="s">
        <v>66</v>
      </c>
      <c r="D500" t="s">
        <v>245</v>
      </c>
      <c r="E500" t="s">
        <v>246</v>
      </c>
      <c r="F500">
        <v>0.28000000000000003</v>
      </c>
      <c r="G500">
        <v>32.31</v>
      </c>
      <c r="H500">
        <v>0.27</v>
      </c>
      <c r="I500">
        <v>7.45</v>
      </c>
      <c r="J500" s="1">
        <v>19.2</v>
      </c>
      <c r="K500" s="1">
        <v>5.2299999999999999E-2</v>
      </c>
      <c r="L500" s="1">
        <v>1.43</v>
      </c>
    </row>
    <row r="501" spans="1:12" x14ac:dyDescent="0.25">
      <c r="A501" t="s">
        <v>446</v>
      </c>
      <c r="B501">
        <v>2030</v>
      </c>
      <c r="C501" t="s">
        <v>66</v>
      </c>
      <c r="D501" t="s">
        <v>247</v>
      </c>
      <c r="E501" t="s">
        <v>248</v>
      </c>
      <c r="F501">
        <v>0</v>
      </c>
      <c r="G501">
        <v>0</v>
      </c>
      <c r="H501">
        <v>0</v>
      </c>
      <c r="I501">
        <v>0</v>
      </c>
      <c r="J501" s="1">
        <v>0</v>
      </c>
      <c r="K501" s="1">
        <v>0</v>
      </c>
      <c r="L501" s="1">
        <v>0</v>
      </c>
    </row>
    <row r="502" spans="1:12" x14ac:dyDescent="0.25">
      <c r="A502" t="s">
        <v>446</v>
      </c>
      <c r="B502">
        <v>2030</v>
      </c>
      <c r="C502" t="s">
        <v>66</v>
      </c>
      <c r="D502" t="s">
        <v>249</v>
      </c>
      <c r="E502" t="s">
        <v>250</v>
      </c>
      <c r="F502">
        <v>0</v>
      </c>
      <c r="G502">
        <v>0</v>
      </c>
      <c r="H502">
        <v>0</v>
      </c>
      <c r="I502">
        <v>0</v>
      </c>
      <c r="J502" s="1">
        <v>0</v>
      </c>
      <c r="K502" s="1">
        <v>0</v>
      </c>
      <c r="L502" s="1">
        <v>0</v>
      </c>
    </row>
    <row r="503" spans="1:12" x14ac:dyDescent="0.25">
      <c r="A503" t="s">
        <v>446</v>
      </c>
      <c r="B503">
        <v>2030</v>
      </c>
      <c r="C503" t="s">
        <v>66</v>
      </c>
      <c r="D503" t="s">
        <v>251</v>
      </c>
      <c r="E503" t="s">
        <v>252</v>
      </c>
      <c r="F503">
        <v>0</v>
      </c>
      <c r="G503">
        <v>0</v>
      </c>
      <c r="H503">
        <v>0</v>
      </c>
      <c r="I503">
        <v>0</v>
      </c>
      <c r="J503" s="1">
        <v>0</v>
      </c>
      <c r="K503" s="1">
        <v>0</v>
      </c>
      <c r="L503" s="1">
        <v>0</v>
      </c>
    </row>
    <row r="504" spans="1:12" x14ac:dyDescent="0.25">
      <c r="A504" t="s">
        <v>446</v>
      </c>
      <c r="B504">
        <v>2030</v>
      </c>
      <c r="C504" t="s">
        <v>66</v>
      </c>
      <c r="D504" t="s">
        <v>253</v>
      </c>
      <c r="E504" t="s">
        <v>254</v>
      </c>
      <c r="F504">
        <v>4.84</v>
      </c>
      <c r="G504">
        <v>42.55</v>
      </c>
      <c r="H504">
        <v>4.66</v>
      </c>
      <c r="I504">
        <v>14.29</v>
      </c>
      <c r="J504" s="1">
        <v>23.9</v>
      </c>
      <c r="K504" s="1">
        <v>1.1100000000000001</v>
      </c>
      <c r="L504" s="1">
        <v>3.41</v>
      </c>
    </row>
    <row r="505" spans="1:12" x14ac:dyDescent="0.25">
      <c r="A505" t="s">
        <v>446</v>
      </c>
      <c r="B505">
        <v>2030</v>
      </c>
      <c r="C505" t="s">
        <v>66</v>
      </c>
      <c r="D505" t="s">
        <v>255</v>
      </c>
      <c r="E505" t="s">
        <v>256</v>
      </c>
      <c r="F505">
        <v>0</v>
      </c>
      <c r="G505">
        <v>0</v>
      </c>
      <c r="H505">
        <v>0</v>
      </c>
      <c r="I505">
        <v>0</v>
      </c>
      <c r="J505" s="1">
        <v>0</v>
      </c>
      <c r="K505" s="1">
        <v>0</v>
      </c>
      <c r="L505" s="1">
        <v>0</v>
      </c>
    </row>
    <row r="506" spans="1:12" x14ac:dyDescent="0.25">
      <c r="A506" t="s">
        <v>446</v>
      </c>
      <c r="B506">
        <v>2030</v>
      </c>
      <c r="C506" t="s">
        <v>66</v>
      </c>
      <c r="D506" t="s">
        <v>257</v>
      </c>
      <c r="E506" t="s">
        <v>258</v>
      </c>
      <c r="F506">
        <v>0</v>
      </c>
      <c r="G506">
        <v>0</v>
      </c>
      <c r="H506">
        <v>0</v>
      </c>
      <c r="I506">
        <v>0</v>
      </c>
      <c r="J506" s="1">
        <v>0</v>
      </c>
      <c r="K506" s="1">
        <v>0</v>
      </c>
      <c r="L506" s="1">
        <v>0</v>
      </c>
    </row>
    <row r="507" spans="1:12" x14ac:dyDescent="0.25">
      <c r="A507" t="s">
        <v>446</v>
      </c>
      <c r="B507">
        <v>2030</v>
      </c>
      <c r="C507" t="s">
        <v>66</v>
      </c>
      <c r="D507" t="s">
        <v>259</v>
      </c>
      <c r="E507" t="s">
        <v>260</v>
      </c>
      <c r="F507">
        <v>2.37</v>
      </c>
      <c r="G507">
        <v>38.840000000000003</v>
      </c>
      <c r="H507">
        <v>2.2000000000000002</v>
      </c>
      <c r="I507">
        <v>11.87</v>
      </c>
      <c r="J507" s="1">
        <v>3.88</v>
      </c>
      <c r="K507" s="1">
        <v>8.5500000000000007E-2</v>
      </c>
      <c r="L507" s="1">
        <v>0.46100000000000002</v>
      </c>
    </row>
    <row r="508" spans="1:12" x14ac:dyDescent="0.25">
      <c r="A508" t="s">
        <v>446</v>
      </c>
      <c r="B508">
        <v>2030</v>
      </c>
      <c r="C508" t="s">
        <v>66</v>
      </c>
      <c r="D508" t="s">
        <v>261</v>
      </c>
      <c r="E508" t="s">
        <v>262</v>
      </c>
      <c r="F508">
        <v>4.4400000000000004</v>
      </c>
      <c r="G508">
        <v>41.1</v>
      </c>
      <c r="H508">
        <v>4.0999999999999996</v>
      </c>
      <c r="I508">
        <v>13.52</v>
      </c>
      <c r="J508" s="1">
        <v>269</v>
      </c>
      <c r="K508" s="1">
        <v>11</v>
      </c>
      <c r="L508" s="1">
        <v>36.299999999999997</v>
      </c>
    </row>
    <row r="509" spans="1:12" x14ac:dyDescent="0.25">
      <c r="A509" t="s">
        <v>446</v>
      </c>
      <c r="B509">
        <v>2030</v>
      </c>
      <c r="C509" t="s">
        <v>66</v>
      </c>
      <c r="D509" t="s">
        <v>263</v>
      </c>
      <c r="E509" t="s">
        <v>264</v>
      </c>
      <c r="F509">
        <v>0</v>
      </c>
      <c r="G509">
        <v>0</v>
      </c>
      <c r="H509">
        <v>0</v>
      </c>
      <c r="I509">
        <v>0</v>
      </c>
      <c r="J509" s="1">
        <v>0</v>
      </c>
      <c r="K509" s="1">
        <v>0</v>
      </c>
      <c r="L509" s="1">
        <v>0</v>
      </c>
    </row>
    <row r="510" spans="1:12" x14ac:dyDescent="0.25">
      <c r="A510" t="s">
        <v>446</v>
      </c>
      <c r="B510">
        <v>2030</v>
      </c>
      <c r="C510" t="s">
        <v>66</v>
      </c>
      <c r="D510" t="s">
        <v>265</v>
      </c>
      <c r="E510" t="s">
        <v>266</v>
      </c>
      <c r="F510">
        <v>0</v>
      </c>
      <c r="G510">
        <v>0</v>
      </c>
      <c r="H510">
        <v>0</v>
      </c>
      <c r="I510">
        <v>0</v>
      </c>
      <c r="J510" s="1">
        <v>0</v>
      </c>
      <c r="K510" s="1">
        <v>0</v>
      </c>
      <c r="L510" s="1">
        <v>0</v>
      </c>
    </row>
    <row r="511" spans="1:12" x14ac:dyDescent="0.25">
      <c r="A511" t="s">
        <v>446</v>
      </c>
      <c r="B511">
        <v>2030</v>
      </c>
      <c r="C511" t="s">
        <v>66</v>
      </c>
      <c r="D511" t="s">
        <v>267</v>
      </c>
      <c r="E511" t="s">
        <v>268</v>
      </c>
      <c r="F511">
        <v>0</v>
      </c>
      <c r="G511">
        <v>0</v>
      </c>
      <c r="H511">
        <v>0</v>
      </c>
      <c r="I511">
        <v>0</v>
      </c>
      <c r="J511" s="1">
        <v>0</v>
      </c>
      <c r="K511" s="1">
        <v>0</v>
      </c>
      <c r="L511" s="1">
        <v>0</v>
      </c>
    </row>
    <row r="512" spans="1:12" x14ac:dyDescent="0.25">
      <c r="A512" t="s">
        <v>446</v>
      </c>
      <c r="B512">
        <v>2030</v>
      </c>
      <c r="C512" t="s">
        <v>66</v>
      </c>
      <c r="D512" t="s">
        <v>269</v>
      </c>
      <c r="E512" t="s">
        <v>270</v>
      </c>
      <c r="F512">
        <v>0</v>
      </c>
      <c r="G512">
        <v>0</v>
      </c>
      <c r="H512">
        <v>0</v>
      </c>
      <c r="I512">
        <v>0</v>
      </c>
      <c r="J512" s="1">
        <v>0</v>
      </c>
      <c r="K512" s="1">
        <v>0</v>
      </c>
      <c r="L512" s="1">
        <v>0</v>
      </c>
    </row>
    <row r="513" spans="1:12" x14ac:dyDescent="0.25">
      <c r="A513" t="s">
        <v>446</v>
      </c>
      <c r="B513">
        <v>2030</v>
      </c>
      <c r="C513" t="s">
        <v>66</v>
      </c>
      <c r="D513" t="s">
        <v>271</v>
      </c>
      <c r="E513" t="s">
        <v>272</v>
      </c>
      <c r="F513">
        <v>0</v>
      </c>
      <c r="G513">
        <v>0</v>
      </c>
      <c r="H513">
        <v>0</v>
      </c>
      <c r="I513">
        <v>0</v>
      </c>
      <c r="J513" s="1">
        <v>0</v>
      </c>
      <c r="K513" s="1">
        <v>0</v>
      </c>
      <c r="L513" s="1">
        <v>0</v>
      </c>
    </row>
    <row r="514" spans="1:12" x14ac:dyDescent="0.25">
      <c r="A514" t="s">
        <v>446</v>
      </c>
      <c r="B514">
        <v>2030</v>
      </c>
      <c r="C514" t="s">
        <v>66</v>
      </c>
      <c r="D514" t="s">
        <v>55</v>
      </c>
      <c r="E514" t="s">
        <v>273</v>
      </c>
      <c r="F514">
        <v>0</v>
      </c>
      <c r="G514">
        <v>0</v>
      </c>
      <c r="H514">
        <v>0</v>
      </c>
      <c r="I514">
        <v>0</v>
      </c>
      <c r="J514" s="1">
        <v>0</v>
      </c>
      <c r="K514" s="1">
        <v>0</v>
      </c>
      <c r="L514" s="1">
        <v>0</v>
      </c>
    </row>
    <row r="515" spans="1:12" x14ac:dyDescent="0.25">
      <c r="A515" t="s">
        <v>446</v>
      </c>
      <c r="B515">
        <v>2030</v>
      </c>
      <c r="C515" t="s">
        <v>66</v>
      </c>
      <c r="D515" t="s">
        <v>274</v>
      </c>
      <c r="E515" t="s">
        <v>275</v>
      </c>
      <c r="F515">
        <v>0</v>
      </c>
      <c r="G515">
        <v>0</v>
      </c>
      <c r="H515">
        <v>0</v>
      </c>
      <c r="I515">
        <v>0</v>
      </c>
      <c r="J515" s="1">
        <v>0</v>
      </c>
      <c r="K515" s="1">
        <v>0</v>
      </c>
      <c r="L515" s="1">
        <v>0</v>
      </c>
    </row>
    <row r="516" spans="1:12" x14ac:dyDescent="0.25">
      <c r="A516" t="s">
        <v>446</v>
      </c>
      <c r="B516">
        <v>2030</v>
      </c>
      <c r="C516" t="s">
        <v>66</v>
      </c>
      <c r="D516" t="s">
        <v>276</v>
      </c>
      <c r="E516" t="s">
        <v>277</v>
      </c>
      <c r="F516">
        <v>4.0199999999999996</v>
      </c>
      <c r="G516">
        <v>38.5</v>
      </c>
      <c r="H516">
        <v>3.7</v>
      </c>
      <c r="I516">
        <v>11.34</v>
      </c>
      <c r="J516" s="1">
        <v>6.61</v>
      </c>
      <c r="K516" s="1">
        <v>0.245</v>
      </c>
      <c r="L516" s="1">
        <v>0.749</v>
      </c>
    </row>
    <row r="517" spans="1:12" x14ac:dyDescent="0.25">
      <c r="A517" t="s">
        <v>446</v>
      </c>
      <c r="B517">
        <v>2030</v>
      </c>
      <c r="C517" t="s">
        <v>66</v>
      </c>
      <c r="D517" t="s">
        <v>278</v>
      </c>
      <c r="E517" t="s">
        <v>279</v>
      </c>
      <c r="F517">
        <v>0</v>
      </c>
      <c r="G517">
        <v>0</v>
      </c>
      <c r="H517">
        <v>0</v>
      </c>
      <c r="I517">
        <v>0</v>
      </c>
      <c r="J517" s="1">
        <v>0</v>
      </c>
      <c r="K517" s="1">
        <v>0</v>
      </c>
      <c r="L517" s="1">
        <v>0</v>
      </c>
    </row>
    <row r="518" spans="1:12" x14ac:dyDescent="0.25">
      <c r="A518" t="s">
        <v>446</v>
      </c>
      <c r="B518">
        <v>2030</v>
      </c>
      <c r="C518" t="s">
        <v>66</v>
      </c>
      <c r="D518" t="s">
        <v>280</v>
      </c>
      <c r="E518" t="s">
        <v>281</v>
      </c>
      <c r="F518">
        <v>0</v>
      </c>
      <c r="G518">
        <v>0</v>
      </c>
      <c r="H518">
        <v>0</v>
      </c>
      <c r="I518">
        <v>0</v>
      </c>
      <c r="J518" s="1">
        <v>0</v>
      </c>
      <c r="K518" s="1">
        <v>0</v>
      </c>
      <c r="L518" s="1">
        <v>0</v>
      </c>
    </row>
    <row r="519" spans="1:12" x14ac:dyDescent="0.25">
      <c r="A519" t="s">
        <v>446</v>
      </c>
      <c r="B519">
        <v>2030</v>
      </c>
      <c r="C519" t="s">
        <v>66</v>
      </c>
      <c r="D519" t="s">
        <v>282</v>
      </c>
      <c r="E519" t="s">
        <v>283</v>
      </c>
      <c r="F519">
        <v>0</v>
      </c>
      <c r="G519">
        <v>0</v>
      </c>
      <c r="H519">
        <v>0</v>
      </c>
      <c r="I519">
        <v>0</v>
      </c>
      <c r="J519" s="1">
        <v>0</v>
      </c>
      <c r="K519" s="1">
        <v>0</v>
      </c>
      <c r="L519" s="1">
        <v>0</v>
      </c>
    </row>
    <row r="520" spans="1:12" x14ac:dyDescent="0.25">
      <c r="A520" t="s">
        <v>446</v>
      </c>
      <c r="B520">
        <v>2030</v>
      </c>
      <c r="C520" t="s">
        <v>66</v>
      </c>
      <c r="D520" t="s">
        <v>284</v>
      </c>
      <c r="E520" t="s">
        <v>285</v>
      </c>
      <c r="F520">
        <v>0</v>
      </c>
      <c r="G520">
        <v>0</v>
      </c>
      <c r="H520">
        <v>0</v>
      </c>
      <c r="I520">
        <v>0</v>
      </c>
      <c r="J520" s="1">
        <v>0</v>
      </c>
      <c r="K520" s="1">
        <v>0</v>
      </c>
      <c r="L520" s="1">
        <v>0</v>
      </c>
    </row>
    <row r="521" spans="1:12" x14ac:dyDescent="0.25">
      <c r="A521" t="s">
        <v>446</v>
      </c>
      <c r="B521">
        <v>2030</v>
      </c>
      <c r="C521" t="s">
        <v>66</v>
      </c>
      <c r="D521" t="s">
        <v>286</v>
      </c>
      <c r="E521" t="s">
        <v>287</v>
      </c>
      <c r="F521">
        <v>0</v>
      </c>
      <c r="G521">
        <v>0</v>
      </c>
      <c r="H521">
        <v>0</v>
      </c>
      <c r="I521">
        <v>0</v>
      </c>
      <c r="J521" s="1">
        <v>0</v>
      </c>
      <c r="K521" s="1">
        <v>0</v>
      </c>
      <c r="L521" s="1">
        <v>0</v>
      </c>
    </row>
    <row r="522" spans="1:12" x14ac:dyDescent="0.25">
      <c r="A522" t="s">
        <v>446</v>
      </c>
      <c r="B522">
        <v>2030</v>
      </c>
      <c r="C522" t="s">
        <v>66</v>
      </c>
      <c r="D522" t="s">
        <v>61</v>
      </c>
      <c r="E522" t="s">
        <v>288</v>
      </c>
      <c r="F522">
        <v>6.28</v>
      </c>
      <c r="G522">
        <v>45.65</v>
      </c>
      <c r="H522">
        <v>5.96</v>
      </c>
      <c r="I522">
        <v>16.89</v>
      </c>
      <c r="J522" s="1">
        <v>295</v>
      </c>
      <c r="K522" s="1">
        <v>17.600000000000001</v>
      </c>
      <c r="L522" s="1">
        <v>49.8</v>
      </c>
    </row>
    <row r="523" spans="1:12" x14ac:dyDescent="0.25">
      <c r="A523" t="s">
        <v>446</v>
      </c>
      <c r="B523">
        <v>2030</v>
      </c>
      <c r="C523" t="s">
        <v>66</v>
      </c>
      <c r="D523" t="s">
        <v>289</v>
      </c>
      <c r="E523" t="s">
        <v>290</v>
      </c>
      <c r="F523">
        <v>0</v>
      </c>
      <c r="G523">
        <v>0</v>
      </c>
      <c r="H523">
        <v>0</v>
      </c>
      <c r="I523">
        <v>0</v>
      </c>
      <c r="J523" s="1">
        <v>0</v>
      </c>
      <c r="K523" s="1">
        <v>0</v>
      </c>
      <c r="L523" s="1">
        <v>0</v>
      </c>
    </row>
    <row r="524" spans="1:12" x14ac:dyDescent="0.25">
      <c r="A524" t="s">
        <v>446</v>
      </c>
      <c r="B524">
        <v>2030</v>
      </c>
      <c r="C524" t="s">
        <v>66</v>
      </c>
      <c r="D524" t="s">
        <v>291</v>
      </c>
      <c r="E524" t="s">
        <v>292</v>
      </c>
      <c r="F524">
        <v>0</v>
      </c>
      <c r="G524">
        <v>0</v>
      </c>
      <c r="H524">
        <v>0</v>
      </c>
      <c r="I524">
        <v>0</v>
      </c>
      <c r="J524" s="1">
        <v>0</v>
      </c>
      <c r="K524" s="1">
        <v>0</v>
      </c>
      <c r="L524" s="1">
        <v>0</v>
      </c>
    </row>
    <row r="525" spans="1:12" x14ac:dyDescent="0.25">
      <c r="A525" t="s">
        <v>446</v>
      </c>
      <c r="B525">
        <v>2030</v>
      </c>
      <c r="C525" t="s">
        <v>66</v>
      </c>
      <c r="D525" t="s">
        <v>293</v>
      </c>
      <c r="E525" t="s">
        <v>294</v>
      </c>
      <c r="F525">
        <v>2.63</v>
      </c>
      <c r="G525">
        <v>36.270000000000003</v>
      </c>
      <c r="H525">
        <v>2.4300000000000002</v>
      </c>
      <c r="I525">
        <v>9.6999999999999993</v>
      </c>
      <c r="J525" s="1">
        <v>31.2</v>
      </c>
      <c r="K525" s="1">
        <v>0.75800000000000001</v>
      </c>
      <c r="L525" s="1">
        <v>3.02</v>
      </c>
    </row>
    <row r="526" spans="1:12" x14ac:dyDescent="0.25">
      <c r="A526" t="s">
        <v>446</v>
      </c>
      <c r="B526">
        <v>2030</v>
      </c>
      <c r="C526" t="s">
        <v>66</v>
      </c>
      <c r="D526" t="s">
        <v>295</v>
      </c>
      <c r="E526" t="s">
        <v>296</v>
      </c>
      <c r="F526">
        <v>0</v>
      </c>
      <c r="G526">
        <v>0</v>
      </c>
      <c r="H526">
        <v>0</v>
      </c>
      <c r="I526">
        <v>0</v>
      </c>
      <c r="J526" s="1">
        <v>0</v>
      </c>
      <c r="K526" s="1">
        <v>0</v>
      </c>
      <c r="L526" s="1">
        <v>0</v>
      </c>
    </row>
    <row r="527" spans="1:12" x14ac:dyDescent="0.25">
      <c r="A527" t="s">
        <v>446</v>
      </c>
      <c r="B527">
        <v>2030</v>
      </c>
      <c r="C527" t="s">
        <v>66</v>
      </c>
      <c r="D527" t="s">
        <v>297</v>
      </c>
      <c r="E527" t="s">
        <v>298</v>
      </c>
      <c r="F527">
        <v>2.73</v>
      </c>
      <c r="G527">
        <v>38.15</v>
      </c>
      <c r="H527">
        <v>2.57</v>
      </c>
      <c r="I527">
        <v>11.12</v>
      </c>
      <c r="J527" s="1">
        <v>13.5</v>
      </c>
      <c r="K527" s="1">
        <v>0.34599999999999997</v>
      </c>
      <c r="L527" s="1">
        <v>1.5</v>
      </c>
    </row>
    <row r="528" spans="1:12" x14ac:dyDescent="0.25">
      <c r="A528" t="s">
        <v>446</v>
      </c>
      <c r="B528">
        <v>2030</v>
      </c>
      <c r="C528" t="s">
        <v>66</v>
      </c>
      <c r="D528" t="s">
        <v>299</v>
      </c>
      <c r="E528" t="s">
        <v>300</v>
      </c>
      <c r="F528">
        <v>4.42</v>
      </c>
      <c r="G528">
        <v>41.14</v>
      </c>
      <c r="H528">
        <v>4.2</v>
      </c>
      <c r="I528">
        <v>13.56</v>
      </c>
      <c r="J528" s="1">
        <v>209</v>
      </c>
      <c r="K528" s="1">
        <v>8.7799999999999994</v>
      </c>
      <c r="L528" s="1">
        <v>28.4</v>
      </c>
    </row>
    <row r="529" spans="1:12" x14ac:dyDescent="0.25">
      <c r="A529" t="s">
        <v>446</v>
      </c>
      <c r="B529">
        <v>2030</v>
      </c>
      <c r="C529" t="s">
        <v>66</v>
      </c>
      <c r="D529" t="s">
        <v>301</v>
      </c>
      <c r="E529" t="s">
        <v>302</v>
      </c>
      <c r="F529">
        <v>0</v>
      </c>
      <c r="G529">
        <v>0</v>
      </c>
      <c r="H529">
        <v>0</v>
      </c>
      <c r="I529">
        <v>0</v>
      </c>
      <c r="J529" s="1">
        <v>0</v>
      </c>
      <c r="K529" s="1">
        <v>0</v>
      </c>
      <c r="L529" s="1">
        <v>0</v>
      </c>
    </row>
    <row r="530" spans="1:12" x14ac:dyDescent="0.25">
      <c r="A530" t="s">
        <v>446</v>
      </c>
      <c r="B530">
        <v>2030</v>
      </c>
      <c r="C530" t="s">
        <v>66</v>
      </c>
      <c r="D530" t="s">
        <v>303</v>
      </c>
      <c r="E530" t="s">
        <v>304</v>
      </c>
      <c r="F530">
        <v>0</v>
      </c>
      <c r="G530">
        <v>0</v>
      </c>
      <c r="H530">
        <v>0</v>
      </c>
      <c r="I530">
        <v>0</v>
      </c>
      <c r="J530" s="1">
        <v>0</v>
      </c>
      <c r="K530" s="1">
        <v>0</v>
      </c>
      <c r="L530" s="1">
        <v>0</v>
      </c>
    </row>
    <row r="531" spans="1:12" x14ac:dyDescent="0.25">
      <c r="A531" t="s">
        <v>446</v>
      </c>
      <c r="B531">
        <v>2030</v>
      </c>
      <c r="C531" t="s">
        <v>66</v>
      </c>
      <c r="D531" t="s">
        <v>305</v>
      </c>
      <c r="E531" t="s">
        <v>306</v>
      </c>
      <c r="F531">
        <v>0</v>
      </c>
      <c r="G531">
        <v>0</v>
      </c>
      <c r="H531">
        <v>0</v>
      </c>
      <c r="I531">
        <v>0</v>
      </c>
      <c r="J531" s="1">
        <v>0</v>
      </c>
      <c r="K531" s="1">
        <v>0</v>
      </c>
      <c r="L531" s="1">
        <v>0</v>
      </c>
    </row>
    <row r="532" spans="1:12" x14ac:dyDescent="0.25">
      <c r="A532" t="s">
        <v>446</v>
      </c>
      <c r="B532">
        <v>2030</v>
      </c>
      <c r="C532" t="s">
        <v>66</v>
      </c>
      <c r="D532" t="s">
        <v>307</v>
      </c>
      <c r="E532" t="s">
        <v>308</v>
      </c>
      <c r="F532">
        <v>0</v>
      </c>
      <c r="G532">
        <v>0</v>
      </c>
      <c r="H532">
        <v>0</v>
      </c>
      <c r="I532">
        <v>0</v>
      </c>
      <c r="J532" s="1">
        <v>0</v>
      </c>
      <c r="K532" s="1">
        <v>0</v>
      </c>
      <c r="L532" s="1">
        <v>0</v>
      </c>
    </row>
    <row r="533" spans="1:12" x14ac:dyDescent="0.25">
      <c r="A533" t="s">
        <v>446</v>
      </c>
      <c r="B533">
        <v>2030</v>
      </c>
      <c r="C533" t="s">
        <v>66</v>
      </c>
      <c r="D533" t="s">
        <v>50</v>
      </c>
      <c r="E533" t="s">
        <v>309</v>
      </c>
      <c r="F533">
        <v>0</v>
      </c>
      <c r="G533">
        <v>0</v>
      </c>
      <c r="H533">
        <v>0</v>
      </c>
      <c r="I533">
        <v>0</v>
      </c>
      <c r="J533" s="1">
        <v>0</v>
      </c>
      <c r="K533" s="1">
        <v>0</v>
      </c>
      <c r="L533" s="1">
        <v>0</v>
      </c>
    </row>
    <row r="534" spans="1:12" x14ac:dyDescent="0.25">
      <c r="A534" t="s">
        <v>446</v>
      </c>
      <c r="B534">
        <v>2030</v>
      </c>
      <c r="C534" t="s">
        <v>66</v>
      </c>
      <c r="D534" t="s">
        <v>310</v>
      </c>
      <c r="E534" t="s">
        <v>311</v>
      </c>
      <c r="F534">
        <v>0.87</v>
      </c>
      <c r="G534">
        <v>34.409999999999997</v>
      </c>
      <c r="H534">
        <v>0.84</v>
      </c>
      <c r="I534">
        <v>8.8699999999999992</v>
      </c>
      <c r="J534" s="1">
        <v>136</v>
      </c>
      <c r="K534" s="1">
        <v>1.1399999999999999</v>
      </c>
      <c r="L534" s="1">
        <v>12.1</v>
      </c>
    </row>
    <row r="535" spans="1:12" x14ac:dyDescent="0.25">
      <c r="A535" t="s">
        <v>446</v>
      </c>
      <c r="B535">
        <v>2030</v>
      </c>
      <c r="C535" t="s">
        <v>66</v>
      </c>
      <c r="D535" t="s">
        <v>312</v>
      </c>
      <c r="E535" t="s">
        <v>313</v>
      </c>
      <c r="F535">
        <v>0</v>
      </c>
      <c r="G535">
        <v>0</v>
      </c>
      <c r="H535">
        <v>0</v>
      </c>
      <c r="I535">
        <v>0</v>
      </c>
      <c r="J535" s="1">
        <v>0</v>
      </c>
      <c r="K535" s="1">
        <v>0</v>
      </c>
      <c r="L535" s="1">
        <v>0</v>
      </c>
    </row>
    <row r="536" spans="1:12" x14ac:dyDescent="0.25">
      <c r="A536" t="s">
        <v>446</v>
      </c>
      <c r="B536">
        <v>2030</v>
      </c>
      <c r="C536" t="s">
        <v>66</v>
      </c>
      <c r="D536" t="s">
        <v>314</v>
      </c>
      <c r="E536" t="s">
        <v>315</v>
      </c>
      <c r="F536">
        <v>1.1000000000000001</v>
      </c>
      <c r="G536">
        <v>36.270000000000003</v>
      </c>
      <c r="H536">
        <v>0.88</v>
      </c>
      <c r="I536">
        <v>8.5299999999999994</v>
      </c>
      <c r="J536" s="1">
        <v>27.4</v>
      </c>
      <c r="K536" s="1">
        <v>0.24099999999999999</v>
      </c>
      <c r="L536" s="1">
        <v>2.33</v>
      </c>
    </row>
    <row r="537" spans="1:12" x14ac:dyDescent="0.25">
      <c r="A537" t="s">
        <v>446</v>
      </c>
      <c r="B537">
        <v>2030</v>
      </c>
      <c r="C537" t="s">
        <v>66</v>
      </c>
      <c r="D537" t="s">
        <v>40</v>
      </c>
      <c r="E537" t="s">
        <v>316</v>
      </c>
      <c r="F537">
        <v>0</v>
      </c>
      <c r="G537">
        <v>0</v>
      </c>
      <c r="H537">
        <v>0</v>
      </c>
      <c r="I537">
        <v>0</v>
      </c>
      <c r="J537" s="1">
        <v>0</v>
      </c>
      <c r="K537" s="1">
        <v>0</v>
      </c>
      <c r="L537" s="1">
        <v>0</v>
      </c>
    </row>
    <row r="538" spans="1:12" x14ac:dyDescent="0.25">
      <c r="A538" t="s">
        <v>446</v>
      </c>
      <c r="B538">
        <v>2030</v>
      </c>
      <c r="C538" t="s">
        <v>66</v>
      </c>
      <c r="D538" t="s">
        <v>317</v>
      </c>
      <c r="E538" t="s">
        <v>318</v>
      </c>
      <c r="F538">
        <v>0</v>
      </c>
      <c r="G538">
        <v>0</v>
      </c>
      <c r="H538">
        <v>0</v>
      </c>
      <c r="I538">
        <v>0</v>
      </c>
      <c r="J538" s="1">
        <v>0</v>
      </c>
      <c r="K538" s="1">
        <v>0</v>
      </c>
      <c r="L538" s="1">
        <v>0</v>
      </c>
    </row>
    <row r="539" spans="1:12" x14ac:dyDescent="0.25">
      <c r="A539" t="s">
        <v>446</v>
      </c>
      <c r="B539">
        <v>2030</v>
      </c>
      <c r="C539" t="s">
        <v>66</v>
      </c>
      <c r="D539" t="s">
        <v>319</v>
      </c>
      <c r="E539" t="s">
        <v>320</v>
      </c>
      <c r="F539">
        <v>0</v>
      </c>
      <c r="G539">
        <v>0</v>
      </c>
      <c r="H539">
        <v>0</v>
      </c>
      <c r="I539">
        <v>0</v>
      </c>
      <c r="J539" s="1">
        <v>0</v>
      </c>
      <c r="K539" s="1">
        <v>0</v>
      </c>
      <c r="L539" s="1">
        <v>0</v>
      </c>
    </row>
    <row r="540" spans="1:12" x14ac:dyDescent="0.25">
      <c r="A540" t="s">
        <v>446</v>
      </c>
      <c r="B540">
        <v>2030</v>
      </c>
      <c r="C540" t="s">
        <v>66</v>
      </c>
      <c r="D540" t="s">
        <v>321</v>
      </c>
      <c r="E540" t="s">
        <v>322</v>
      </c>
      <c r="F540">
        <v>0</v>
      </c>
      <c r="G540">
        <v>0</v>
      </c>
      <c r="H540">
        <v>0</v>
      </c>
      <c r="I540">
        <v>0</v>
      </c>
      <c r="J540" s="1">
        <v>0</v>
      </c>
      <c r="K540" s="1">
        <v>0</v>
      </c>
      <c r="L540" s="1">
        <v>0</v>
      </c>
    </row>
    <row r="541" spans="1:12" x14ac:dyDescent="0.25">
      <c r="A541" t="s">
        <v>446</v>
      </c>
      <c r="B541">
        <v>2030</v>
      </c>
      <c r="C541" t="s">
        <v>66</v>
      </c>
      <c r="D541" t="s">
        <v>323</v>
      </c>
      <c r="E541" t="s">
        <v>324</v>
      </c>
      <c r="F541">
        <v>0</v>
      </c>
      <c r="G541">
        <v>0</v>
      </c>
      <c r="H541">
        <v>0</v>
      </c>
      <c r="I541">
        <v>0</v>
      </c>
      <c r="J541" s="1">
        <v>0</v>
      </c>
      <c r="K541" s="1">
        <v>0</v>
      </c>
      <c r="L541" s="1">
        <v>0</v>
      </c>
    </row>
    <row r="542" spans="1:12" x14ac:dyDescent="0.25">
      <c r="A542" t="s">
        <v>446</v>
      </c>
      <c r="B542">
        <v>2030</v>
      </c>
      <c r="C542" t="s">
        <v>66</v>
      </c>
      <c r="D542" t="s">
        <v>325</v>
      </c>
      <c r="E542" t="s">
        <v>326</v>
      </c>
      <c r="F542">
        <v>0.42</v>
      </c>
      <c r="G542">
        <v>28.2</v>
      </c>
      <c r="H542">
        <v>0.39</v>
      </c>
      <c r="I542">
        <v>4.62</v>
      </c>
      <c r="J542" s="1">
        <v>2260</v>
      </c>
      <c r="K542" s="1">
        <v>8.73</v>
      </c>
      <c r="L542" s="1">
        <v>105</v>
      </c>
    </row>
    <row r="543" spans="1:12" x14ac:dyDescent="0.25">
      <c r="A543" t="s">
        <v>446</v>
      </c>
      <c r="B543">
        <v>2030</v>
      </c>
      <c r="C543" t="s">
        <v>66</v>
      </c>
      <c r="D543" t="s">
        <v>327</v>
      </c>
      <c r="E543" t="s">
        <v>328</v>
      </c>
      <c r="F543">
        <v>0</v>
      </c>
      <c r="G543">
        <v>0</v>
      </c>
      <c r="H543">
        <v>0</v>
      </c>
      <c r="I543">
        <v>0</v>
      </c>
      <c r="J543" s="1">
        <v>0</v>
      </c>
      <c r="K543" s="1">
        <v>0</v>
      </c>
      <c r="L543" s="1">
        <v>0</v>
      </c>
    </row>
    <row r="544" spans="1:12" x14ac:dyDescent="0.25">
      <c r="A544" t="s">
        <v>446</v>
      </c>
      <c r="B544">
        <v>2030</v>
      </c>
      <c r="C544" t="s">
        <v>66</v>
      </c>
      <c r="D544" t="s">
        <v>56</v>
      </c>
      <c r="E544" t="s">
        <v>329</v>
      </c>
      <c r="F544">
        <v>0</v>
      </c>
      <c r="G544">
        <v>0</v>
      </c>
      <c r="H544">
        <v>0</v>
      </c>
      <c r="I544">
        <v>0</v>
      </c>
      <c r="J544" s="1">
        <v>0</v>
      </c>
      <c r="K544" s="1">
        <v>0</v>
      </c>
      <c r="L544" s="1">
        <v>0</v>
      </c>
    </row>
    <row r="545" spans="1:12" x14ac:dyDescent="0.25">
      <c r="A545" t="s">
        <v>446</v>
      </c>
      <c r="B545">
        <v>2030</v>
      </c>
      <c r="C545" t="s">
        <v>66</v>
      </c>
      <c r="D545" t="s">
        <v>43</v>
      </c>
      <c r="E545" t="s">
        <v>330</v>
      </c>
      <c r="F545">
        <v>0</v>
      </c>
      <c r="G545">
        <v>0</v>
      </c>
      <c r="H545">
        <v>0</v>
      </c>
      <c r="I545">
        <v>0</v>
      </c>
      <c r="J545" s="1">
        <v>0</v>
      </c>
      <c r="K545" s="1">
        <v>0</v>
      </c>
      <c r="L545" s="1">
        <v>0</v>
      </c>
    </row>
    <row r="546" spans="1:12" x14ac:dyDescent="0.25">
      <c r="A546" t="s">
        <v>446</v>
      </c>
      <c r="B546">
        <v>2030</v>
      </c>
      <c r="C546" t="s">
        <v>66</v>
      </c>
      <c r="D546" t="s">
        <v>331</v>
      </c>
      <c r="E546" t="s">
        <v>332</v>
      </c>
      <c r="F546">
        <v>0</v>
      </c>
      <c r="G546">
        <v>0</v>
      </c>
      <c r="H546">
        <v>0</v>
      </c>
      <c r="I546">
        <v>0</v>
      </c>
      <c r="J546" s="1">
        <v>0</v>
      </c>
      <c r="K546" s="1">
        <v>0</v>
      </c>
      <c r="L546" s="1">
        <v>0</v>
      </c>
    </row>
    <row r="547" spans="1:12" x14ac:dyDescent="0.25">
      <c r="A547" t="s">
        <v>446</v>
      </c>
      <c r="B547">
        <v>2030</v>
      </c>
      <c r="C547" t="s">
        <v>66</v>
      </c>
      <c r="D547" t="s">
        <v>333</v>
      </c>
      <c r="E547" t="s">
        <v>334</v>
      </c>
      <c r="F547">
        <v>0</v>
      </c>
      <c r="G547">
        <v>0</v>
      </c>
      <c r="H547">
        <v>0</v>
      </c>
      <c r="I547">
        <v>0</v>
      </c>
      <c r="J547" s="1">
        <v>0</v>
      </c>
      <c r="K547" s="1">
        <v>0</v>
      </c>
      <c r="L547" s="1">
        <v>0</v>
      </c>
    </row>
    <row r="548" spans="1:12" x14ac:dyDescent="0.25">
      <c r="A548" t="s">
        <v>446</v>
      </c>
      <c r="B548">
        <v>2030</v>
      </c>
      <c r="C548" t="s">
        <v>66</v>
      </c>
      <c r="D548" t="s">
        <v>335</v>
      </c>
      <c r="E548" t="s">
        <v>336</v>
      </c>
      <c r="F548">
        <v>0</v>
      </c>
      <c r="G548">
        <v>0</v>
      </c>
      <c r="H548">
        <v>0</v>
      </c>
      <c r="I548">
        <v>0</v>
      </c>
      <c r="J548" s="1">
        <v>0</v>
      </c>
      <c r="K548" s="1">
        <v>0</v>
      </c>
      <c r="L548" s="1">
        <v>0</v>
      </c>
    </row>
    <row r="549" spans="1:12" x14ac:dyDescent="0.25">
      <c r="A549" t="s">
        <v>446</v>
      </c>
      <c r="B549">
        <v>2030</v>
      </c>
      <c r="C549" t="s">
        <v>66</v>
      </c>
      <c r="D549" t="s">
        <v>337</v>
      </c>
      <c r="E549" t="s">
        <v>338</v>
      </c>
      <c r="F549">
        <v>6.68</v>
      </c>
      <c r="G549">
        <v>43.24</v>
      </c>
      <c r="H549">
        <v>6.28</v>
      </c>
      <c r="I549">
        <v>14.72</v>
      </c>
      <c r="J549" s="1">
        <v>153</v>
      </c>
      <c r="K549" s="1">
        <v>9.6</v>
      </c>
      <c r="L549" s="1">
        <v>22.5</v>
      </c>
    </row>
    <row r="550" spans="1:12" x14ac:dyDescent="0.25">
      <c r="A550" t="s">
        <v>446</v>
      </c>
      <c r="B550">
        <v>2030</v>
      </c>
      <c r="C550" t="s">
        <v>66</v>
      </c>
      <c r="D550" t="s">
        <v>339</v>
      </c>
      <c r="E550" t="s">
        <v>340</v>
      </c>
      <c r="F550">
        <v>0</v>
      </c>
      <c r="G550">
        <v>0</v>
      </c>
      <c r="H550">
        <v>0</v>
      </c>
      <c r="I550">
        <v>0</v>
      </c>
      <c r="J550" s="1">
        <v>0</v>
      </c>
      <c r="K550" s="1">
        <v>0</v>
      </c>
      <c r="L550" s="1">
        <v>0</v>
      </c>
    </row>
    <row r="551" spans="1:12" x14ac:dyDescent="0.25">
      <c r="A551" t="s">
        <v>446</v>
      </c>
      <c r="B551">
        <v>2030</v>
      </c>
      <c r="C551" t="s">
        <v>66</v>
      </c>
      <c r="D551" t="s">
        <v>341</v>
      </c>
      <c r="E551" t="s">
        <v>342</v>
      </c>
      <c r="F551">
        <v>0</v>
      </c>
      <c r="G551">
        <v>0</v>
      </c>
      <c r="H551">
        <v>0</v>
      </c>
      <c r="I551">
        <v>0</v>
      </c>
      <c r="J551" s="1">
        <v>0</v>
      </c>
      <c r="K551" s="1">
        <v>0</v>
      </c>
      <c r="L551" s="1">
        <v>0</v>
      </c>
    </row>
    <row r="552" spans="1:12" x14ac:dyDescent="0.25">
      <c r="A552" t="s">
        <v>446</v>
      </c>
      <c r="B552">
        <v>2030</v>
      </c>
      <c r="C552" t="s">
        <v>66</v>
      </c>
      <c r="D552" t="s">
        <v>343</v>
      </c>
      <c r="E552" t="s">
        <v>344</v>
      </c>
      <c r="F552">
        <v>4.3499999999999996</v>
      </c>
      <c r="G552">
        <v>41.59</v>
      </c>
      <c r="H552">
        <v>4.2</v>
      </c>
      <c r="I552">
        <v>14.25</v>
      </c>
      <c r="J552" s="1">
        <v>2.62</v>
      </c>
      <c r="K552" s="1">
        <v>0.11</v>
      </c>
      <c r="L552" s="1">
        <v>0.374</v>
      </c>
    </row>
    <row r="553" spans="1:12" x14ac:dyDescent="0.25">
      <c r="A553" t="s">
        <v>446</v>
      </c>
      <c r="B553">
        <v>2030</v>
      </c>
      <c r="C553" t="s">
        <v>66</v>
      </c>
      <c r="D553" t="s">
        <v>46</v>
      </c>
      <c r="E553" t="s">
        <v>345</v>
      </c>
      <c r="F553">
        <v>0.31</v>
      </c>
      <c r="G553">
        <v>23.37</v>
      </c>
      <c r="H553">
        <v>0.28999999999999998</v>
      </c>
      <c r="I553">
        <v>2.17</v>
      </c>
      <c r="J553" s="1">
        <v>2230</v>
      </c>
      <c r="K553" s="1">
        <v>6.45</v>
      </c>
      <c r="L553" s="1">
        <v>48.4</v>
      </c>
    </row>
    <row r="554" spans="1:12" x14ac:dyDescent="0.25">
      <c r="A554" t="s">
        <v>446</v>
      </c>
      <c r="B554">
        <v>2030</v>
      </c>
      <c r="C554" t="s">
        <v>66</v>
      </c>
      <c r="D554" t="s">
        <v>346</v>
      </c>
      <c r="E554" t="s">
        <v>347</v>
      </c>
      <c r="F554">
        <v>12.04</v>
      </c>
      <c r="G554">
        <v>50.75</v>
      </c>
      <c r="H554">
        <v>11.08</v>
      </c>
      <c r="I554">
        <v>19.82</v>
      </c>
      <c r="J554" s="1">
        <v>1.32</v>
      </c>
      <c r="K554" s="1">
        <v>0.14599999999999999</v>
      </c>
      <c r="L554" s="1">
        <v>0.26200000000000001</v>
      </c>
    </row>
    <row r="555" spans="1:12" x14ac:dyDescent="0.25">
      <c r="A555" t="s">
        <v>446</v>
      </c>
      <c r="B555">
        <v>2030</v>
      </c>
      <c r="C555" t="s">
        <v>66</v>
      </c>
      <c r="D555" t="s">
        <v>348</v>
      </c>
      <c r="E555" t="s">
        <v>349</v>
      </c>
      <c r="F555">
        <v>0</v>
      </c>
      <c r="G555">
        <v>0</v>
      </c>
      <c r="H555">
        <v>0</v>
      </c>
      <c r="I555">
        <v>0</v>
      </c>
      <c r="J555" s="1">
        <v>0</v>
      </c>
      <c r="K555" s="1">
        <v>0</v>
      </c>
      <c r="L555" s="1">
        <v>0</v>
      </c>
    </row>
    <row r="556" spans="1:12" x14ac:dyDescent="0.25">
      <c r="A556" t="s">
        <v>446</v>
      </c>
      <c r="B556">
        <v>2030</v>
      </c>
      <c r="C556" t="s">
        <v>66</v>
      </c>
      <c r="D556" t="s">
        <v>350</v>
      </c>
      <c r="E556" t="s">
        <v>351</v>
      </c>
      <c r="F556">
        <v>0</v>
      </c>
      <c r="G556">
        <v>0</v>
      </c>
      <c r="H556">
        <v>0</v>
      </c>
      <c r="I556">
        <v>0</v>
      </c>
      <c r="J556" s="1">
        <v>0</v>
      </c>
      <c r="K556" s="1">
        <v>0</v>
      </c>
      <c r="L556" s="1">
        <v>0</v>
      </c>
    </row>
    <row r="557" spans="1:12" x14ac:dyDescent="0.25">
      <c r="A557" t="s">
        <v>446</v>
      </c>
      <c r="B557">
        <v>2030</v>
      </c>
      <c r="C557" t="s">
        <v>66</v>
      </c>
      <c r="D557" t="s">
        <v>352</v>
      </c>
      <c r="E557" t="s">
        <v>353</v>
      </c>
      <c r="F557">
        <v>0</v>
      </c>
      <c r="G557">
        <v>0</v>
      </c>
      <c r="H557">
        <v>0</v>
      </c>
      <c r="I557">
        <v>0</v>
      </c>
      <c r="J557" s="1">
        <v>0</v>
      </c>
      <c r="K557" s="1">
        <v>0</v>
      </c>
      <c r="L557" s="1">
        <v>0</v>
      </c>
    </row>
    <row r="558" spans="1:12" x14ac:dyDescent="0.25">
      <c r="A558" t="s">
        <v>446</v>
      </c>
      <c r="B558">
        <v>2030</v>
      </c>
      <c r="C558" t="s">
        <v>66</v>
      </c>
      <c r="D558" t="s">
        <v>354</v>
      </c>
      <c r="E558" t="s">
        <v>355</v>
      </c>
      <c r="F558">
        <v>0</v>
      </c>
      <c r="G558">
        <v>0</v>
      </c>
      <c r="H558">
        <v>0</v>
      </c>
      <c r="I558">
        <v>0</v>
      </c>
      <c r="J558" s="1">
        <v>0</v>
      </c>
      <c r="K558" s="1">
        <v>0</v>
      </c>
      <c r="L558" s="1">
        <v>0</v>
      </c>
    </row>
    <row r="559" spans="1:12" x14ac:dyDescent="0.25">
      <c r="A559" t="s">
        <v>446</v>
      </c>
      <c r="B559">
        <v>2030</v>
      </c>
      <c r="C559" t="s">
        <v>66</v>
      </c>
      <c r="D559" t="s">
        <v>356</v>
      </c>
      <c r="E559" t="s">
        <v>357</v>
      </c>
      <c r="F559">
        <v>0</v>
      </c>
      <c r="G559">
        <v>0</v>
      </c>
      <c r="H559">
        <v>0</v>
      </c>
      <c r="I559">
        <v>0</v>
      </c>
      <c r="J559" s="1">
        <v>0</v>
      </c>
      <c r="K559" s="1">
        <v>0</v>
      </c>
      <c r="L559" s="1">
        <v>0</v>
      </c>
    </row>
    <row r="560" spans="1:12" x14ac:dyDescent="0.25">
      <c r="A560" t="s">
        <v>446</v>
      </c>
      <c r="B560">
        <v>2030</v>
      </c>
      <c r="C560" t="s">
        <v>66</v>
      </c>
      <c r="D560" t="s">
        <v>358</v>
      </c>
      <c r="E560" t="s">
        <v>359</v>
      </c>
      <c r="F560">
        <v>0</v>
      </c>
      <c r="G560">
        <v>0</v>
      </c>
      <c r="H560">
        <v>0</v>
      </c>
      <c r="I560">
        <v>0</v>
      </c>
      <c r="J560" s="1">
        <v>0</v>
      </c>
      <c r="K560" s="1">
        <v>0</v>
      </c>
      <c r="L560" s="1">
        <v>0</v>
      </c>
    </row>
    <row r="561" spans="1:12" x14ac:dyDescent="0.25">
      <c r="A561" t="s">
        <v>446</v>
      </c>
      <c r="B561">
        <v>2030</v>
      </c>
      <c r="C561" t="s">
        <v>66</v>
      </c>
      <c r="D561" t="s">
        <v>360</v>
      </c>
      <c r="E561" t="s">
        <v>361</v>
      </c>
      <c r="F561">
        <v>0.01</v>
      </c>
      <c r="G561">
        <v>23.15</v>
      </c>
      <c r="H561">
        <v>0.01</v>
      </c>
      <c r="I561">
        <v>1.59</v>
      </c>
      <c r="J561" s="1">
        <v>1.23</v>
      </c>
      <c r="K561" s="1">
        <v>6.5099999999999997E-5</v>
      </c>
      <c r="L561" s="1">
        <v>1.9599999999999999E-2</v>
      </c>
    </row>
    <row r="562" spans="1:12" x14ac:dyDescent="0.25">
      <c r="A562" t="s">
        <v>446</v>
      </c>
      <c r="B562">
        <v>2030</v>
      </c>
      <c r="C562" t="s">
        <v>66</v>
      </c>
      <c r="D562" t="s">
        <v>362</v>
      </c>
      <c r="E562" t="s">
        <v>363</v>
      </c>
      <c r="F562">
        <v>0</v>
      </c>
      <c r="G562">
        <v>0</v>
      </c>
      <c r="H562">
        <v>0</v>
      </c>
      <c r="I562">
        <v>0</v>
      </c>
      <c r="J562" s="1">
        <v>0</v>
      </c>
      <c r="K562" s="1">
        <v>0</v>
      </c>
      <c r="L562" s="1">
        <v>0</v>
      </c>
    </row>
    <row r="563" spans="1:12" x14ac:dyDescent="0.25">
      <c r="A563" t="s">
        <v>446</v>
      </c>
      <c r="B563">
        <v>2030</v>
      </c>
      <c r="C563" t="s">
        <v>66</v>
      </c>
      <c r="D563" t="s">
        <v>364</v>
      </c>
      <c r="E563" t="s">
        <v>365</v>
      </c>
      <c r="F563">
        <v>0</v>
      </c>
      <c r="G563">
        <v>0</v>
      </c>
      <c r="H563">
        <v>0</v>
      </c>
      <c r="I563">
        <v>0</v>
      </c>
      <c r="J563" s="1">
        <v>0</v>
      </c>
      <c r="K563" s="1">
        <v>0</v>
      </c>
      <c r="L563" s="1">
        <v>0</v>
      </c>
    </row>
    <row r="564" spans="1:12" x14ac:dyDescent="0.25">
      <c r="A564" t="s">
        <v>446</v>
      </c>
      <c r="B564">
        <v>2030</v>
      </c>
      <c r="C564" t="s">
        <v>66</v>
      </c>
      <c r="D564" t="s">
        <v>366</v>
      </c>
      <c r="E564" t="s">
        <v>367</v>
      </c>
      <c r="F564">
        <v>0</v>
      </c>
      <c r="G564">
        <v>0</v>
      </c>
      <c r="H564">
        <v>0</v>
      </c>
      <c r="I564">
        <v>0</v>
      </c>
      <c r="J564" s="1">
        <v>0</v>
      </c>
      <c r="K564" s="1">
        <v>0</v>
      </c>
      <c r="L564" s="1">
        <v>0</v>
      </c>
    </row>
    <row r="565" spans="1:12" x14ac:dyDescent="0.25">
      <c r="A565" t="s">
        <v>446</v>
      </c>
      <c r="B565">
        <v>2030</v>
      </c>
      <c r="C565" t="s">
        <v>66</v>
      </c>
      <c r="D565" t="s">
        <v>368</v>
      </c>
      <c r="E565" t="s">
        <v>369</v>
      </c>
      <c r="F565">
        <v>1.34</v>
      </c>
      <c r="G565">
        <v>29.57</v>
      </c>
      <c r="H565">
        <v>1.28</v>
      </c>
      <c r="I565">
        <v>5.47</v>
      </c>
      <c r="J565" s="1">
        <v>11</v>
      </c>
      <c r="K565" s="1">
        <v>0.14000000000000001</v>
      </c>
      <c r="L565" s="1">
        <v>0.59899999999999998</v>
      </c>
    </row>
    <row r="566" spans="1:12" x14ac:dyDescent="0.25">
      <c r="A566" t="s">
        <v>446</v>
      </c>
      <c r="B566">
        <v>2030</v>
      </c>
      <c r="C566" t="s">
        <v>66</v>
      </c>
      <c r="D566" t="s">
        <v>370</v>
      </c>
      <c r="E566" t="s">
        <v>371</v>
      </c>
      <c r="F566">
        <v>0</v>
      </c>
      <c r="G566">
        <v>0</v>
      </c>
      <c r="H566">
        <v>0</v>
      </c>
      <c r="I566">
        <v>0</v>
      </c>
      <c r="J566" s="1">
        <v>0</v>
      </c>
      <c r="K566" s="1">
        <v>0</v>
      </c>
      <c r="L566" s="1">
        <v>0</v>
      </c>
    </row>
    <row r="567" spans="1:12" x14ac:dyDescent="0.25">
      <c r="A567" t="s">
        <v>446</v>
      </c>
      <c r="B567">
        <v>2030</v>
      </c>
      <c r="C567" t="s">
        <v>66</v>
      </c>
      <c r="D567" t="s">
        <v>372</v>
      </c>
      <c r="E567" t="s">
        <v>373</v>
      </c>
      <c r="F567">
        <v>0</v>
      </c>
      <c r="G567">
        <v>0</v>
      </c>
      <c r="H567">
        <v>0</v>
      </c>
      <c r="I567">
        <v>0</v>
      </c>
      <c r="J567" s="1">
        <v>0</v>
      </c>
      <c r="K567" s="1">
        <v>0</v>
      </c>
      <c r="L567" s="1">
        <v>0</v>
      </c>
    </row>
    <row r="568" spans="1:12" x14ac:dyDescent="0.25">
      <c r="A568" t="s">
        <v>446</v>
      </c>
      <c r="B568">
        <v>2030</v>
      </c>
      <c r="C568" t="s">
        <v>66</v>
      </c>
      <c r="D568" t="s">
        <v>374</v>
      </c>
      <c r="E568" t="s">
        <v>375</v>
      </c>
      <c r="F568">
        <v>0</v>
      </c>
      <c r="G568">
        <v>0</v>
      </c>
      <c r="H568">
        <v>0</v>
      </c>
      <c r="I568">
        <v>0</v>
      </c>
      <c r="J568" s="1">
        <v>0</v>
      </c>
      <c r="K568" s="1">
        <v>0</v>
      </c>
      <c r="L568" s="1">
        <v>0</v>
      </c>
    </row>
    <row r="569" spans="1:12" x14ac:dyDescent="0.25">
      <c r="A569" t="s">
        <v>446</v>
      </c>
      <c r="B569">
        <v>2030</v>
      </c>
      <c r="C569" t="s">
        <v>66</v>
      </c>
      <c r="D569" t="s">
        <v>376</v>
      </c>
      <c r="E569" t="s">
        <v>377</v>
      </c>
      <c r="F569">
        <v>0.64</v>
      </c>
      <c r="G569">
        <v>30.5</v>
      </c>
      <c r="H569">
        <v>0.6</v>
      </c>
      <c r="I569">
        <v>6.24</v>
      </c>
      <c r="J569" s="1">
        <v>304</v>
      </c>
      <c r="K569" s="1">
        <v>1.81</v>
      </c>
      <c r="L569" s="1">
        <v>18.899999999999999</v>
      </c>
    </row>
    <row r="570" spans="1:12" x14ac:dyDescent="0.25">
      <c r="A570" t="s">
        <v>446</v>
      </c>
      <c r="B570">
        <v>2030</v>
      </c>
      <c r="C570" t="s">
        <v>66</v>
      </c>
      <c r="D570" t="s">
        <v>378</v>
      </c>
      <c r="E570" t="s">
        <v>379</v>
      </c>
      <c r="F570">
        <v>0.02</v>
      </c>
      <c r="G570">
        <v>26.41</v>
      </c>
      <c r="H570">
        <v>0.01</v>
      </c>
      <c r="I570">
        <v>2.76</v>
      </c>
      <c r="J570" s="1">
        <v>38.9</v>
      </c>
      <c r="K570" s="1">
        <v>5.11E-3</v>
      </c>
      <c r="L570" s="1">
        <v>1.07</v>
      </c>
    </row>
    <row r="571" spans="1:12" x14ac:dyDescent="0.25">
      <c r="A571" t="s">
        <v>446</v>
      </c>
      <c r="B571">
        <v>2030</v>
      </c>
      <c r="C571" t="s">
        <v>66</v>
      </c>
      <c r="D571" t="s">
        <v>32</v>
      </c>
      <c r="E571" t="s">
        <v>380</v>
      </c>
      <c r="F571">
        <v>0</v>
      </c>
      <c r="G571">
        <v>0</v>
      </c>
      <c r="H571">
        <v>0</v>
      </c>
      <c r="I571">
        <v>0</v>
      </c>
      <c r="J571" s="1">
        <v>0</v>
      </c>
      <c r="K571" s="1">
        <v>0</v>
      </c>
      <c r="L571" s="1">
        <v>0</v>
      </c>
    </row>
    <row r="572" spans="1:12" x14ac:dyDescent="0.25">
      <c r="A572" t="s">
        <v>446</v>
      </c>
      <c r="B572">
        <v>2030</v>
      </c>
      <c r="C572" t="s">
        <v>66</v>
      </c>
      <c r="D572" t="s">
        <v>381</v>
      </c>
      <c r="E572" t="s">
        <v>382</v>
      </c>
      <c r="F572">
        <v>0</v>
      </c>
      <c r="G572">
        <v>0</v>
      </c>
      <c r="H572">
        <v>0</v>
      </c>
      <c r="I572">
        <v>0</v>
      </c>
      <c r="J572" s="1">
        <v>0</v>
      </c>
      <c r="K572" s="1">
        <v>0</v>
      </c>
      <c r="L572" s="1">
        <v>0</v>
      </c>
    </row>
    <row r="573" spans="1:12" x14ac:dyDescent="0.25">
      <c r="A573" t="s">
        <v>446</v>
      </c>
      <c r="B573">
        <v>2030</v>
      </c>
      <c r="C573" t="s">
        <v>66</v>
      </c>
      <c r="D573" t="s">
        <v>383</v>
      </c>
      <c r="E573" t="s">
        <v>384</v>
      </c>
      <c r="F573">
        <v>0</v>
      </c>
      <c r="G573">
        <v>0</v>
      </c>
      <c r="H573">
        <v>0</v>
      </c>
      <c r="I573">
        <v>0</v>
      </c>
      <c r="J573" s="1">
        <v>0</v>
      </c>
      <c r="K573" s="1">
        <v>0</v>
      </c>
      <c r="L573" s="1">
        <v>0</v>
      </c>
    </row>
    <row r="574" spans="1:12" x14ac:dyDescent="0.25">
      <c r="A574" t="s">
        <v>446</v>
      </c>
      <c r="B574">
        <v>2030</v>
      </c>
      <c r="C574" t="s">
        <v>66</v>
      </c>
      <c r="D574" t="s">
        <v>385</v>
      </c>
      <c r="E574" t="s">
        <v>386</v>
      </c>
      <c r="F574">
        <v>0</v>
      </c>
      <c r="G574">
        <v>0</v>
      </c>
      <c r="H574">
        <v>0</v>
      </c>
      <c r="I574">
        <v>0</v>
      </c>
      <c r="J574" s="1">
        <v>0</v>
      </c>
      <c r="K574" s="1">
        <v>0</v>
      </c>
      <c r="L574" s="1">
        <v>0</v>
      </c>
    </row>
    <row r="575" spans="1:12" x14ac:dyDescent="0.25">
      <c r="A575" t="s">
        <v>446</v>
      </c>
      <c r="B575">
        <v>2030</v>
      </c>
      <c r="C575" t="s">
        <v>66</v>
      </c>
      <c r="D575" t="s">
        <v>387</v>
      </c>
      <c r="E575" t="s">
        <v>388</v>
      </c>
      <c r="F575">
        <v>0</v>
      </c>
      <c r="G575">
        <v>0</v>
      </c>
      <c r="H575">
        <v>0</v>
      </c>
      <c r="I575">
        <v>0</v>
      </c>
      <c r="J575" s="1">
        <v>0</v>
      </c>
      <c r="K575" s="1">
        <v>0</v>
      </c>
      <c r="L575" s="1">
        <v>0</v>
      </c>
    </row>
    <row r="576" spans="1:12" x14ac:dyDescent="0.25">
      <c r="A576" t="s">
        <v>446</v>
      </c>
      <c r="B576">
        <v>2030</v>
      </c>
      <c r="C576" t="s">
        <v>66</v>
      </c>
      <c r="D576" t="s">
        <v>389</v>
      </c>
      <c r="E576" t="s">
        <v>390</v>
      </c>
      <c r="F576">
        <v>0</v>
      </c>
      <c r="G576">
        <v>0</v>
      </c>
      <c r="H576">
        <v>0</v>
      </c>
      <c r="I576">
        <v>0</v>
      </c>
      <c r="J576" s="1">
        <v>0</v>
      </c>
      <c r="K576" s="1">
        <v>0</v>
      </c>
      <c r="L576" s="1">
        <v>0</v>
      </c>
    </row>
    <row r="577" spans="1:12" x14ac:dyDescent="0.25">
      <c r="A577" t="s">
        <v>446</v>
      </c>
      <c r="B577">
        <v>2030</v>
      </c>
      <c r="C577" t="s">
        <v>66</v>
      </c>
      <c r="D577" t="s">
        <v>38</v>
      </c>
      <c r="E577" t="s">
        <v>391</v>
      </c>
      <c r="F577">
        <v>0</v>
      </c>
      <c r="G577">
        <v>0</v>
      </c>
      <c r="H577">
        <v>0</v>
      </c>
      <c r="I577">
        <v>0</v>
      </c>
      <c r="J577" s="1">
        <v>0</v>
      </c>
      <c r="K577" s="1">
        <v>0</v>
      </c>
      <c r="L577" s="1">
        <v>0</v>
      </c>
    </row>
    <row r="578" spans="1:12" x14ac:dyDescent="0.25">
      <c r="A578" t="s">
        <v>446</v>
      </c>
      <c r="B578">
        <v>2030</v>
      </c>
      <c r="C578" t="s">
        <v>66</v>
      </c>
      <c r="D578" t="s">
        <v>31</v>
      </c>
      <c r="E578" t="s">
        <v>392</v>
      </c>
      <c r="F578">
        <v>0</v>
      </c>
      <c r="G578">
        <v>0</v>
      </c>
      <c r="H578">
        <v>0</v>
      </c>
      <c r="I578">
        <v>0</v>
      </c>
      <c r="J578" s="1">
        <v>0</v>
      </c>
      <c r="K578" s="1">
        <v>0</v>
      </c>
      <c r="L578" s="1">
        <v>0</v>
      </c>
    </row>
    <row r="579" spans="1:12" x14ac:dyDescent="0.25">
      <c r="A579" t="s">
        <v>446</v>
      </c>
      <c r="B579">
        <v>2030</v>
      </c>
      <c r="C579" t="s">
        <v>66</v>
      </c>
      <c r="D579" t="s">
        <v>393</v>
      </c>
      <c r="E579" t="s">
        <v>394</v>
      </c>
      <c r="F579">
        <v>0</v>
      </c>
      <c r="G579">
        <v>0</v>
      </c>
      <c r="H579">
        <v>0</v>
      </c>
      <c r="I579">
        <v>0</v>
      </c>
      <c r="J579" s="1">
        <v>0</v>
      </c>
      <c r="K579" s="1">
        <v>0</v>
      </c>
      <c r="L579" s="1">
        <v>0</v>
      </c>
    </row>
    <row r="580" spans="1:12" x14ac:dyDescent="0.25">
      <c r="A580" t="s">
        <v>446</v>
      </c>
      <c r="B580">
        <v>2030</v>
      </c>
      <c r="C580" t="s">
        <v>66</v>
      </c>
      <c r="D580" t="s">
        <v>395</v>
      </c>
      <c r="E580" t="s">
        <v>396</v>
      </c>
      <c r="F580">
        <v>0</v>
      </c>
      <c r="G580">
        <v>0</v>
      </c>
      <c r="H580">
        <v>0</v>
      </c>
      <c r="I580">
        <v>0</v>
      </c>
      <c r="J580" s="1">
        <v>0</v>
      </c>
      <c r="K580" s="1">
        <v>0</v>
      </c>
      <c r="L580" s="1">
        <v>0</v>
      </c>
    </row>
    <row r="581" spans="1:12" x14ac:dyDescent="0.25">
      <c r="A581" t="s">
        <v>446</v>
      </c>
      <c r="B581">
        <v>2030</v>
      </c>
      <c r="C581" t="s">
        <v>66</v>
      </c>
      <c r="D581" t="s">
        <v>397</v>
      </c>
      <c r="E581" t="s">
        <v>398</v>
      </c>
      <c r="F581">
        <v>0.73</v>
      </c>
      <c r="G581">
        <v>28.76</v>
      </c>
      <c r="H581">
        <v>0.69</v>
      </c>
      <c r="I581">
        <v>4.93</v>
      </c>
      <c r="J581" s="1">
        <v>24.6</v>
      </c>
      <c r="K581" s="1">
        <v>0.16900000000000001</v>
      </c>
      <c r="L581" s="1">
        <v>1.21</v>
      </c>
    </row>
    <row r="582" spans="1:12" x14ac:dyDescent="0.25">
      <c r="A582" t="s">
        <v>446</v>
      </c>
      <c r="B582">
        <v>2030</v>
      </c>
      <c r="C582" t="s">
        <v>66</v>
      </c>
      <c r="D582" t="s">
        <v>54</v>
      </c>
      <c r="E582" t="s">
        <v>399</v>
      </c>
      <c r="F582">
        <v>0</v>
      </c>
      <c r="G582">
        <v>0</v>
      </c>
      <c r="H582">
        <v>0</v>
      </c>
      <c r="I582">
        <v>0</v>
      </c>
      <c r="J582" s="1">
        <v>0</v>
      </c>
      <c r="K582" s="1">
        <v>0</v>
      </c>
      <c r="L582" s="1">
        <v>0</v>
      </c>
    </row>
    <row r="583" spans="1:12" x14ac:dyDescent="0.25">
      <c r="A583" t="s">
        <v>446</v>
      </c>
      <c r="B583">
        <v>2030</v>
      </c>
      <c r="C583" t="s">
        <v>66</v>
      </c>
      <c r="D583" t="s">
        <v>400</v>
      </c>
      <c r="E583" t="s">
        <v>401</v>
      </c>
      <c r="F583">
        <v>0.75</v>
      </c>
      <c r="G583">
        <v>33.29</v>
      </c>
      <c r="H583">
        <v>0.71</v>
      </c>
      <c r="I583">
        <v>8.18</v>
      </c>
      <c r="J583" s="1">
        <v>17.899999999999999</v>
      </c>
      <c r="K583" s="1">
        <v>0.128</v>
      </c>
      <c r="L583" s="1">
        <v>1.46</v>
      </c>
    </row>
    <row r="584" spans="1:12" x14ac:dyDescent="0.25">
      <c r="A584" t="s">
        <v>446</v>
      </c>
      <c r="B584">
        <v>2030</v>
      </c>
      <c r="C584" t="s">
        <v>66</v>
      </c>
      <c r="D584" t="s">
        <v>402</v>
      </c>
      <c r="E584" t="s">
        <v>403</v>
      </c>
      <c r="F584">
        <v>0</v>
      </c>
      <c r="G584">
        <v>0</v>
      </c>
      <c r="H584">
        <v>0</v>
      </c>
      <c r="I584">
        <v>0</v>
      </c>
      <c r="J584" s="1">
        <v>0</v>
      </c>
      <c r="K584" s="1">
        <v>0</v>
      </c>
      <c r="L584" s="1">
        <v>0</v>
      </c>
    </row>
    <row r="585" spans="1:12" x14ac:dyDescent="0.25">
      <c r="A585" t="s">
        <v>446</v>
      </c>
      <c r="B585">
        <v>2030</v>
      </c>
      <c r="C585" t="s">
        <v>66</v>
      </c>
      <c r="D585" t="s">
        <v>404</v>
      </c>
      <c r="E585" t="s">
        <v>405</v>
      </c>
      <c r="F585">
        <v>0</v>
      </c>
      <c r="G585">
        <v>0</v>
      </c>
      <c r="H585">
        <v>0</v>
      </c>
      <c r="I585">
        <v>0</v>
      </c>
      <c r="J585" s="1">
        <v>0</v>
      </c>
      <c r="K585" s="1">
        <v>0</v>
      </c>
      <c r="L585" s="1">
        <v>0</v>
      </c>
    </row>
    <row r="586" spans="1:12" x14ac:dyDescent="0.25">
      <c r="A586" t="s">
        <v>446</v>
      </c>
      <c r="B586">
        <v>2030</v>
      </c>
      <c r="C586" t="s">
        <v>66</v>
      </c>
      <c r="D586" t="s">
        <v>406</v>
      </c>
      <c r="E586" t="s">
        <v>407</v>
      </c>
      <c r="F586">
        <v>0</v>
      </c>
      <c r="G586">
        <v>0</v>
      </c>
      <c r="H586">
        <v>0</v>
      </c>
      <c r="I586">
        <v>0</v>
      </c>
      <c r="J586" s="1">
        <v>0</v>
      </c>
      <c r="K586" s="1">
        <v>0</v>
      </c>
      <c r="L586" s="1">
        <v>0</v>
      </c>
    </row>
    <row r="587" spans="1:12" x14ac:dyDescent="0.25">
      <c r="A587" t="s">
        <v>446</v>
      </c>
      <c r="B587">
        <v>2030</v>
      </c>
      <c r="C587" t="s">
        <v>66</v>
      </c>
      <c r="D587" t="s">
        <v>408</v>
      </c>
      <c r="E587" t="s">
        <v>409</v>
      </c>
      <c r="F587">
        <v>0</v>
      </c>
      <c r="G587">
        <v>0</v>
      </c>
      <c r="H587">
        <v>0</v>
      </c>
      <c r="I587">
        <v>0</v>
      </c>
      <c r="J587" s="1">
        <v>0</v>
      </c>
      <c r="K587" s="1">
        <v>0</v>
      </c>
      <c r="L587" s="1">
        <v>0</v>
      </c>
    </row>
    <row r="588" spans="1:12" x14ac:dyDescent="0.25">
      <c r="A588" t="s">
        <v>446</v>
      </c>
      <c r="B588">
        <v>2030</v>
      </c>
      <c r="C588" t="s">
        <v>66</v>
      </c>
      <c r="D588" t="s">
        <v>39</v>
      </c>
      <c r="E588" t="s">
        <v>410</v>
      </c>
      <c r="F588">
        <v>0</v>
      </c>
      <c r="G588">
        <v>0</v>
      </c>
      <c r="H588">
        <v>0</v>
      </c>
      <c r="I588">
        <v>0</v>
      </c>
      <c r="J588" s="1">
        <v>0</v>
      </c>
      <c r="K588" s="1">
        <v>0</v>
      </c>
      <c r="L588" s="1">
        <v>0</v>
      </c>
    </row>
    <row r="589" spans="1:12" x14ac:dyDescent="0.25">
      <c r="A589" t="s">
        <v>446</v>
      </c>
      <c r="B589">
        <v>2030</v>
      </c>
      <c r="C589" t="s">
        <v>66</v>
      </c>
      <c r="D589" t="s">
        <v>411</v>
      </c>
      <c r="E589" t="s">
        <v>412</v>
      </c>
      <c r="F589">
        <v>0</v>
      </c>
      <c r="G589">
        <v>0</v>
      </c>
      <c r="H589">
        <v>0</v>
      </c>
      <c r="I589">
        <v>0</v>
      </c>
      <c r="J589" s="1">
        <v>0</v>
      </c>
      <c r="K589" s="1">
        <v>0</v>
      </c>
      <c r="L589" s="1">
        <v>0</v>
      </c>
    </row>
    <row r="590" spans="1:12" x14ac:dyDescent="0.25">
      <c r="A590" t="s">
        <v>446</v>
      </c>
      <c r="B590">
        <v>2030</v>
      </c>
      <c r="C590" t="s">
        <v>66</v>
      </c>
      <c r="D590" t="s">
        <v>413</v>
      </c>
      <c r="E590" t="s">
        <v>414</v>
      </c>
      <c r="F590">
        <v>1.62</v>
      </c>
      <c r="G590">
        <v>36.22</v>
      </c>
      <c r="H590">
        <v>1.52</v>
      </c>
      <c r="I590">
        <v>9.77</v>
      </c>
      <c r="J590" s="1">
        <v>16</v>
      </c>
      <c r="K590" s="1">
        <v>0.24199999999999999</v>
      </c>
      <c r="L590" s="1">
        <v>1.56</v>
      </c>
    </row>
    <row r="591" spans="1:12" x14ac:dyDescent="0.25">
      <c r="A591" t="s">
        <v>446</v>
      </c>
      <c r="B591">
        <v>2030</v>
      </c>
      <c r="C591" t="s">
        <v>66</v>
      </c>
      <c r="D591" t="s">
        <v>47</v>
      </c>
      <c r="E591" t="s">
        <v>415</v>
      </c>
      <c r="F591">
        <v>0.7</v>
      </c>
      <c r="G591">
        <v>29.06</v>
      </c>
      <c r="H591">
        <v>0.66</v>
      </c>
      <c r="I591">
        <v>5.28</v>
      </c>
      <c r="J591" s="1">
        <v>137</v>
      </c>
      <c r="K591" s="1">
        <v>0.90600000000000003</v>
      </c>
      <c r="L591" s="1">
        <v>7.22</v>
      </c>
    </row>
    <row r="592" spans="1:12" x14ac:dyDescent="0.25">
      <c r="A592" t="s">
        <v>446</v>
      </c>
      <c r="B592">
        <v>2030</v>
      </c>
      <c r="C592" t="s">
        <v>66</v>
      </c>
      <c r="D592" t="s">
        <v>416</v>
      </c>
      <c r="E592" t="s">
        <v>417</v>
      </c>
      <c r="F592">
        <v>0</v>
      </c>
      <c r="G592">
        <v>0</v>
      </c>
      <c r="H592">
        <v>0</v>
      </c>
      <c r="I592">
        <v>0</v>
      </c>
      <c r="J592" s="1">
        <v>0</v>
      </c>
      <c r="K592" s="1">
        <v>0</v>
      </c>
      <c r="L592" s="1">
        <v>0</v>
      </c>
    </row>
    <row r="593" spans="1:12" x14ac:dyDescent="0.25">
      <c r="A593" t="s">
        <v>446</v>
      </c>
      <c r="B593">
        <v>2030</v>
      </c>
      <c r="C593" t="s">
        <v>66</v>
      </c>
      <c r="D593" t="s">
        <v>35</v>
      </c>
      <c r="E593" t="s">
        <v>418</v>
      </c>
      <c r="F593">
        <v>0</v>
      </c>
      <c r="G593">
        <v>0</v>
      </c>
      <c r="H593">
        <v>0</v>
      </c>
      <c r="I593">
        <v>0</v>
      </c>
      <c r="J593" s="1">
        <v>0</v>
      </c>
      <c r="K593" s="1">
        <v>0</v>
      </c>
      <c r="L593" s="1">
        <v>0</v>
      </c>
    </row>
    <row r="594" spans="1:12" x14ac:dyDescent="0.25">
      <c r="A594" t="s">
        <v>446</v>
      </c>
      <c r="B594">
        <v>2030</v>
      </c>
      <c r="C594" t="s">
        <v>66</v>
      </c>
      <c r="D594" t="s">
        <v>419</v>
      </c>
      <c r="E594" t="s">
        <v>420</v>
      </c>
      <c r="F594">
        <v>0</v>
      </c>
      <c r="G594">
        <v>0</v>
      </c>
      <c r="H594">
        <v>0</v>
      </c>
      <c r="I594">
        <v>0</v>
      </c>
      <c r="J594" s="1">
        <v>0</v>
      </c>
      <c r="K594" s="1">
        <v>0</v>
      </c>
      <c r="L594" s="1">
        <v>0</v>
      </c>
    </row>
    <row r="595" spans="1:12" x14ac:dyDescent="0.25">
      <c r="A595" t="s">
        <v>446</v>
      </c>
      <c r="B595">
        <v>2030</v>
      </c>
      <c r="C595" t="s">
        <v>66</v>
      </c>
      <c r="D595" t="s">
        <v>59</v>
      </c>
      <c r="E595" t="s">
        <v>421</v>
      </c>
      <c r="F595">
        <v>6.93</v>
      </c>
      <c r="G595">
        <v>48.25</v>
      </c>
      <c r="H595">
        <v>6.91</v>
      </c>
      <c r="I595">
        <v>18.86</v>
      </c>
      <c r="J595" s="1">
        <v>83600</v>
      </c>
      <c r="K595" s="1">
        <v>5780</v>
      </c>
      <c r="L595" s="1">
        <v>15800</v>
      </c>
    </row>
    <row r="596" spans="1:12" x14ac:dyDescent="0.25">
      <c r="A596" t="s">
        <v>446</v>
      </c>
      <c r="B596">
        <v>2030</v>
      </c>
      <c r="C596" t="s">
        <v>66</v>
      </c>
      <c r="D596" t="s">
        <v>422</v>
      </c>
      <c r="E596" t="s">
        <v>423</v>
      </c>
      <c r="F596">
        <v>0</v>
      </c>
      <c r="G596">
        <v>0</v>
      </c>
      <c r="H596">
        <v>0</v>
      </c>
      <c r="I596">
        <v>0</v>
      </c>
      <c r="J596" s="1">
        <v>0</v>
      </c>
      <c r="K596" s="1">
        <v>0</v>
      </c>
      <c r="L596" s="1">
        <v>0</v>
      </c>
    </row>
    <row r="597" spans="1:12" x14ac:dyDescent="0.25">
      <c r="A597" t="s">
        <v>446</v>
      </c>
      <c r="B597">
        <v>2030</v>
      </c>
      <c r="C597" t="s">
        <v>66</v>
      </c>
      <c r="D597" t="s">
        <v>424</v>
      </c>
      <c r="E597" t="s">
        <v>425</v>
      </c>
      <c r="F597">
        <v>0.05</v>
      </c>
      <c r="G597">
        <v>27.45</v>
      </c>
      <c r="H597">
        <v>0.05</v>
      </c>
      <c r="I597">
        <v>4.32</v>
      </c>
      <c r="J597" s="1">
        <v>448</v>
      </c>
      <c r="K597" s="1">
        <v>0.24099999999999999</v>
      </c>
      <c r="L597" s="1">
        <v>19.399999999999999</v>
      </c>
    </row>
    <row r="598" spans="1:12" x14ac:dyDescent="0.25">
      <c r="A598" t="s">
        <v>446</v>
      </c>
      <c r="B598">
        <v>2030</v>
      </c>
      <c r="C598" t="s">
        <v>66</v>
      </c>
      <c r="D598" t="s">
        <v>426</v>
      </c>
      <c r="E598" t="s">
        <v>427</v>
      </c>
      <c r="F598">
        <v>0</v>
      </c>
      <c r="G598">
        <v>0</v>
      </c>
      <c r="H598">
        <v>0</v>
      </c>
      <c r="I598">
        <v>0</v>
      </c>
      <c r="J598" s="1">
        <v>0</v>
      </c>
      <c r="K598" s="1">
        <v>0</v>
      </c>
      <c r="L598" s="1">
        <v>0</v>
      </c>
    </row>
    <row r="599" spans="1:12" x14ac:dyDescent="0.25">
      <c r="A599" t="s">
        <v>446</v>
      </c>
      <c r="B599">
        <v>2030</v>
      </c>
      <c r="C599" t="s">
        <v>66</v>
      </c>
      <c r="D599" t="s">
        <v>428</v>
      </c>
      <c r="E599" t="s">
        <v>429</v>
      </c>
      <c r="F599">
        <v>0</v>
      </c>
      <c r="G599">
        <v>0</v>
      </c>
      <c r="H599">
        <v>0</v>
      </c>
      <c r="I599">
        <v>0</v>
      </c>
      <c r="J599" s="1">
        <v>0</v>
      </c>
      <c r="K599" s="1">
        <v>0</v>
      </c>
      <c r="L599" s="1">
        <v>0</v>
      </c>
    </row>
    <row r="600" spans="1:12" x14ac:dyDescent="0.25">
      <c r="A600" t="s">
        <v>446</v>
      </c>
      <c r="B600">
        <v>2030</v>
      </c>
      <c r="C600" t="s">
        <v>66</v>
      </c>
      <c r="D600" t="s">
        <v>430</v>
      </c>
      <c r="E600" t="s">
        <v>431</v>
      </c>
      <c r="F600">
        <v>0</v>
      </c>
      <c r="G600">
        <v>0</v>
      </c>
      <c r="H600">
        <v>0</v>
      </c>
      <c r="I600">
        <v>0</v>
      </c>
      <c r="J600" s="1">
        <v>0</v>
      </c>
      <c r="K600" s="1">
        <v>0</v>
      </c>
      <c r="L600" s="1">
        <v>0</v>
      </c>
    </row>
    <row r="601" spans="1:12" x14ac:dyDescent="0.25">
      <c r="A601" t="s">
        <v>446</v>
      </c>
      <c r="B601">
        <v>2030</v>
      </c>
      <c r="C601" t="s">
        <v>66</v>
      </c>
      <c r="D601" t="s">
        <v>57</v>
      </c>
      <c r="E601" t="s">
        <v>432</v>
      </c>
      <c r="F601">
        <v>3.38</v>
      </c>
      <c r="G601">
        <v>43.65</v>
      </c>
      <c r="H601">
        <v>3.12</v>
      </c>
      <c r="I601">
        <v>14.47</v>
      </c>
      <c r="J601" s="1">
        <v>1.24</v>
      </c>
      <c r="K601" s="1">
        <v>3.8600000000000002E-2</v>
      </c>
      <c r="L601" s="1">
        <v>0.17899999999999999</v>
      </c>
    </row>
    <row r="602" spans="1:12" x14ac:dyDescent="0.25">
      <c r="A602" t="s">
        <v>446</v>
      </c>
      <c r="B602">
        <v>2030</v>
      </c>
      <c r="C602" t="s">
        <v>66</v>
      </c>
      <c r="D602" t="s">
        <v>433</v>
      </c>
      <c r="E602" t="s">
        <v>434</v>
      </c>
      <c r="F602">
        <v>0</v>
      </c>
      <c r="G602">
        <v>0</v>
      </c>
      <c r="H602">
        <v>0</v>
      </c>
      <c r="I602">
        <v>0</v>
      </c>
      <c r="J602" s="1">
        <v>0</v>
      </c>
      <c r="K602" s="1">
        <v>0</v>
      </c>
      <c r="L602" s="1">
        <v>0</v>
      </c>
    </row>
    <row r="603" spans="1:12" x14ac:dyDescent="0.25">
      <c r="A603" t="s">
        <v>446</v>
      </c>
      <c r="B603">
        <v>2030</v>
      </c>
      <c r="C603" t="s">
        <v>66</v>
      </c>
      <c r="D603" t="s">
        <v>435</v>
      </c>
      <c r="E603" t="s">
        <v>436</v>
      </c>
      <c r="F603">
        <v>0</v>
      </c>
      <c r="G603">
        <v>0</v>
      </c>
      <c r="H603">
        <v>0</v>
      </c>
      <c r="I603">
        <v>0</v>
      </c>
      <c r="J603" s="1">
        <v>0</v>
      </c>
      <c r="K603" s="1">
        <v>0</v>
      </c>
      <c r="L603" s="1">
        <v>0</v>
      </c>
    </row>
    <row r="604" spans="1:12" x14ac:dyDescent="0.25">
      <c r="A604" t="s">
        <v>446</v>
      </c>
      <c r="B604">
        <v>2030</v>
      </c>
      <c r="C604" t="s">
        <v>66</v>
      </c>
      <c r="D604" t="s">
        <v>437</v>
      </c>
      <c r="E604" t="s">
        <v>438</v>
      </c>
      <c r="F604">
        <v>17.170000000000002</v>
      </c>
      <c r="G604">
        <v>55.09</v>
      </c>
      <c r="H604">
        <v>14.45</v>
      </c>
      <c r="I604">
        <v>19.96</v>
      </c>
      <c r="J604" s="1">
        <v>228</v>
      </c>
      <c r="K604" s="1">
        <v>33</v>
      </c>
      <c r="L604" s="1">
        <v>45.6</v>
      </c>
    </row>
    <row r="605" spans="1:12" x14ac:dyDescent="0.25">
      <c r="A605" t="s">
        <v>446</v>
      </c>
      <c r="B605">
        <v>2030</v>
      </c>
      <c r="C605" t="s">
        <v>66</v>
      </c>
      <c r="D605" t="s">
        <v>439</v>
      </c>
      <c r="E605" t="s">
        <v>440</v>
      </c>
      <c r="F605">
        <v>5.78</v>
      </c>
      <c r="G605">
        <v>44.29</v>
      </c>
      <c r="H605">
        <v>5.29</v>
      </c>
      <c r="I605">
        <v>15.12</v>
      </c>
      <c r="J605" s="1">
        <v>108</v>
      </c>
      <c r="K605" s="1">
        <v>5.74</v>
      </c>
      <c r="L605" s="1">
        <v>16.399999999999999</v>
      </c>
    </row>
    <row r="606" spans="1:12" x14ac:dyDescent="0.25">
      <c r="A606" t="s">
        <v>446</v>
      </c>
      <c r="B606">
        <v>2030</v>
      </c>
      <c r="C606" t="s">
        <v>67</v>
      </c>
      <c r="D606" t="s">
        <v>77</v>
      </c>
      <c r="E606" t="s">
        <v>78</v>
      </c>
      <c r="F606">
        <v>10.46</v>
      </c>
      <c r="G606">
        <v>51.17</v>
      </c>
      <c r="H606">
        <v>4.38</v>
      </c>
      <c r="I606">
        <v>2.75</v>
      </c>
      <c r="J606" s="1">
        <v>68.3</v>
      </c>
      <c r="K606" s="1">
        <v>2.99</v>
      </c>
      <c r="L606" s="1">
        <v>1.88</v>
      </c>
    </row>
    <row r="607" spans="1:12" x14ac:dyDescent="0.25">
      <c r="A607" t="s">
        <v>446</v>
      </c>
      <c r="B607">
        <v>2030</v>
      </c>
      <c r="C607" t="s">
        <v>67</v>
      </c>
      <c r="D607" t="s">
        <v>79</v>
      </c>
      <c r="E607" t="s">
        <v>80</v>
      </c>
      <c r="F607">
        <v>0</v>
      </c>
      <c r="G607">
        <v>0</v>
      </c>
      <c r="H607">
        <v>0</v>
      </c>
      <c r="I607">
        <v>0</v>
      </c>
      <c r="J607" s="1">
        <v>0</v>
      </c>
      <c r="K607" s="1">
        <v>0</v>
      </c>
      <c r="L607" s="1">
        <v>0</v>
      </c>
    </row>
    <row r="608" spans="1:12" x14ac:dyDescent="0.25">
      <c r="A608" t="s">
        <v>446</v>
      </c>
      <c r="B608">
        <v>2030</v>
      </c>
      <c r="C608" t="s">
        <v>67</v>
      </c>
      <c r="D608" t="s">
        <v>81</v>
      </c>
      <c r="E608" t="s">
        <v>82</v>
      </c>
      <c r="F608">
        <v>0</v>
      </c>
      <c r="G608">
        <v>0</v>
      </c>
      <c r="H608">
        <v>0</v>
      </c>
      <c r="I608">
        <v>0</v>
      </c>
      <c r="J608" s="1">
        <v>0</v>
      </c>
      <c r="K608" s="1">
        <v>0</v>
      </c>
      <c r="L608" s="1">
        <v>0</v>
      </c>
    </row>
    <row r="609" spans="1:12" x14ac:dyDescent="0.25">
      <c r="A609" t="s">
        <v>446</v>
      </c>
      <c r="B609">
        <v>2030</v>
      </c>
      <c r="C609" t="s">
        <v>67</v>
      </c>
      <c r="D609" t="s">
        <v>83</v>
      </c>
      <c r="E609" t="s">
        <v>84</v>
      </c>
      <c r="F609">
        <v>13.68</v>
      </c>
      <c r="G609">
        <v>46.6</v>
      </c>
      <c r="H609">
        <v>5.47</v>
      </c>
      <c r="I609">
        <v>2.39</v>
      </c>
      <c r="J609" s="1">
        <v>3910</v>
      </c>
      <c r="K609" s="1">
        <v>214</v>
      </c>
      <c r="L609" s="1">
        <v>93.4</v>
      </c>
    </row>
    <row r="610" spans="1:12" x14ac:dyDescent="0.25">
      <c r="A610" t="s">
        <v>446</v>
      </c>
      <c r="B610">
        <v>2030</v>
      </c>
      <c r="C610" t="s">
        <v>67</v>
      </c>
      <c r="D610" t="s">
        <v>85</v>
      </c>
      <c r="E610" t="s">
        <v>86</v>
      </c>
      <c r="F610">
        <v>0</v>
      </c>
      <c r="G610">
        <v>0</v>
      </c>
      <c r="H610">
        <v>0</v>
      </c>
      <c r="I610">
        <v>0</v>
      </c>
      <c r="J610" s="1">
        <v>0</v>
      </c>
      <c r="K610" s="1">
        <v>0</v>
      </c>
      <c r="L610" s="1">
        <v>0</v>
      </c>
    </row>
    <row r="611" spans="1:12" x14ac:dyDescent="0.25">
      <c r="A611" t="s">
        <v>446</v>
      </c>
      <c r="B611">
        <v>2030</v>
      </c>
      <c r="C611" t="s">
        <v>67</v>
      </c>
      <c r="D611" t="s">
        <v>63</v>
      </c>
      <c r="E611" t="s">
        <v>87</v>
      </c>
      <c r="F611">
        <v>0.05</v>
      </c>
      <c r="G611">
        <v>28</v>
      </c>
      <c r="H611">
        <v>0.02</v>
      </c>
      <c r="I611">
        <v>0.19</v>
      </c>
      <c r="J611" s="1">
        <v>1030</v>
      </c>
      <c r="K611" s="1">
        <v>0.20799999999999999</v>
      </c>
      <c r="L611" s="1">
        <v>1.94</v>
      </c>
    </row>
    <row r="612" spans="1:12" x14ac:dyDescent="0.25">
      <c r="A612" t="s">
        <v>446</v>
      </c>
      <c r="B612">
        <v>2030</v>
      </c>
      <c r="C612" t="s">
        <v>67</v>
      </c>
      <c r="D612" t="s">
        <v>88</v>
      </c>
      <c r="E612" t="s">
        <v>89</v>
      </c>
      <c r="F612">
        <v>0</v>
      </c>
      <c r="G612">
        <v>0</v>
      </c>
      <c r="H612">
        <v>0</v>
      </c>
      <c r="I612">
        <v>0</v>
      </c>
      <c r="J612" s="1">
        <v>0</v>
      </c>
      <c r="K612" s="1">
        <v>0</v>
      </c>
      <c r="L612" s="1">
        <v>0</v>
      </c>
    </row>
    <row r="613" spans="1:12" x14ac:dyDescent="0.25">
      <c r="A613" t="s">
        <v>446</v>
      </c>
      <c r="B613">
        <v>2030</v>
      </c>
      <c r="C613" t="s">
        <v>67</v>
      </c>
      <c r="D613" t="s">
        <v>49</v>
      </c>
      <c r="E613" t="s">
        <v>90</v>
      </c>
      <c r="F613">
        <v>0</v>
      </c>
      <c r="G613">
        <v>20.440000000000001</v>
      </c>
      <c r="H613">
        <v>0</v>
      </c>
      <c r="I613">
        <v>0.01</v>
      </c>
      <c r="J613" s="1">
        <v>980</v>
      </c>
      <c r="K613" s="1">
        <v>3.8399999999999997E-2</v>
      </c>
      <c r="L613" s="1">
        <v>0.123</v>
      </c>
    </row>
    <row r="614" spans="1:12" x14ac:dyDescent="0.25">
      <c r="A614" t="s">
        <v>446</v>
      </c>
      <c r="B614">
        <v>2030</v>
      </c>
      <c r="C614" t="s">
        <v>67</v>
      </c>
      <c r="D614" t="s">
        <v>30</v>
      </c>
      <c r="E614" t="s">
        <v>91</v>
      </c>
      <c r="F614">
        <v>0</v>
      </c>
      <c r="G614">
        <v>0</v>
      </c>
      <c r="H614">
        <v>0</v>
      </c>
      <c r="I614">
        <v>0</v>
      </c>
      <c r="J614" s="1">
        <v>0</v>
      </c>
      <c r="K614" s="1">
        <v>0</v>
      </c>
      <c r="L614" s="1">
        <v>0</v>
      </c>
    </row>
    <row r="615" spans="1:12" x14ac:dyDescent="0.25">
      <c r="A615" t="s">
        <v>446</v>
      </c>
      <c r="B615">
        <v>2030</v>
      </c>
      <c r="C615" t="s">
        <v>67</v>
      </c>
      <c r="D615" t="s">
        <v>92</v>
      </c>
      <c r="E615" t="s">
        <v>93</v>
      </c>
      <c r="F615">
        <v>5.03</v>
      </c>
      <c r="G615">
        <v>44.2</v>
      </c>
      <c r="H615">
        <v>2.0699999999999998</v>
      </c>
      <c r="I615">
        <v>1.75</v>
      </c>
      <c r="J615" s="1">
        <v>16.399999999999999</v>
      </c>
      <c r="K615" s="1">
        <v>0.34</v>
      </c>
      <c r="L615" s="1">
        <v>0.28699999999999998</v>
      </c>
    </row>
    <row r="616" spans="1:12" x14ac:dyDescent="0.25">
      <c r="A616" t="s">
        <v>446</v>
      </c>
      <c r="B616">
        <v>2030</v>
      </c>
      <c r="C616" t="s">
        <v>67</v>
      </c>
      <c r="D616" t="s">
        <v>94</v>
      </c>
      <c r="E616" t="s">
        <v>95</v>
      </c>
      <c r="F616">
        <v>0</v>
      </c>
      <c r="G616">
        <v>0</v>
      </c>
      <c r="H616">
        <v>0</v>
      </c>
      <c r="I616">
        <v>0</v>
      </c>
      <c r="J616" s="1">
        <v>0</v>
      </c>
      <c r="K616" s="1">
        <v>0</v>
      </c>
      <c r="L616" s="1">
        <v>0</v>
      </c>
    </row>
    <row r="617" spans="1:12" x14ac:dyDescent="0.25">
      <c r="A617" t="s">
        <v>446</v>
      </c>
      <c r="B617">
        <v>2030</v>
      </c>
      <c r="C617" t="s">
        <v>67</v>
      </c>
      <c r="D617" t="s">
        <v>96</v>
      </c>
      <c r="E617" t="s">
        <v>97</v>
      </c>
      <c r="F617">
        <v>0</v>
      </c>
      <c r="G617">
        <v>0</v>
      </c>
      <c r="H617">
        <v>0</v>
      </c>
      <c r="I617">
        <v>0</v>
      </c>
      <c r="J617" s="1">
        <v>0</v>
      </c>
      <c r="K617" s="1">
        <v>0</v>
      </c>
      <c r="L617" s="1">
        <v>0</v>
      </c>
    </row>
    <row r="618" spans="1:12" x14ac:dyDescent="0.25">
      <c r="A618" t="s">
        <v>446</v>
      </c>
      <c r="B618">
        <v>2030</v>
      </c>
      <c r="C618" t="s">
        <v>67</v>
      </c>
      <c r="D618" t="s">
        <v>98</v>
      </c>
      <c r="E618" t="s">
        <v>99</v>
      </c>
      <c r="F618">
        <v>9.84</v>
      </c>
      <c r="G618">
        <v>53.45</v>
      </c>
      <c r="H618">
        <v>4.0599999999999996</v>
      </c>
      <c r="I618">
        <v>3.16</v>
      </c>
      <c r="J618" s="1">
        <v>35200</v>
      </c>
      <c r="K618" s="1">
        <v>1430</v>
      </c>
      <c r="L618" s="1">
        <v>1110</v>
      </c>
    </row>
    <row r="619" spans="1:12" x14ac:dyDescent="0.25">
      <c r="A619" t="s">
        <v>446</v>
      </c>
      <c r="B619">
        <v>2030</v>
      </c>
      <c r="C619" t="s">
        <v>67</v>
      </c>
      <c r="D619" t="s">
        <v>100</v>
      </c>
      <c r="E619" t="s">
        <v>101</v>
      </c>
      <c r="F619">
        <v>0</v>
      </c>
      <c r="G619">
        <v>0</v>
      </c>
      <c r="H619">
        <v>0</v>
      </c>
      <c r="I619">
        <v>0</v>
      </c>
      <c r="J619" s="1">
        <v>0</v>
      </c>
      <c r="K619" s="1">
        <v>0</v>
      </c>
      <c r="L619" s="1">
        <v>0</v>
      </c>
    </row>
    <row r="620" spans="1:12" x14ac:dyDescent="0.25">
      <c r="A620" t="s">
        <v>446</v>
      </c>
      <c r="B620">
        <v>2030</v>
      </c>
      <c r="C620" t="s">
        <v>67</v>
      </c>
      <c r="D620" t="s">
        <v>102</v>
      </c>
      <c r="E620" t="s">
        <v>103</v>
      </c>
      <c r="F620">
        <v>0</v>
      </c>
      <c r="G620">
        <v>0</v>
      </c>
      <c r="H620">
        <v>0</v>
      </c>
      <c r="I620">
        <v>0</v>
      </c>
      <c r="J620" s="1">
        <v>0</v>
      </c>
      <c r="K620" s="1">
        <v>0</v>
      </c>
      <c r="L620" s="1">
        <v>0</v>
      </c>
    </row>
    <row r="621" spans="1:12" x14ac:dyDescent="0.25">
      <c r="A621" t="s">
        <v>446</v>
      </c>
      <c r="B621">
        <v>2030</v>
      </c>
      <c r="C621" t="s">
        <v>67</v>
      </c>
      <c r="D621" t="s">
        <v>104</v>
      </c>
      <c r="E621" t="s">
        <v>105</v>
      </c>
      <c r="F621">
        <v>0</v>
      </c>
      <c r="G621">
        <v>0</v>
      </c>
      <c r="H621">
        <v>0</v>
      </c>
      <c r="I621">
        <v>0</v>
      </c>
      <c r="J621" s="1">
        <v>0</v>
      </c>
      <c r="K621" s="1">
        <v>0</v>
      </c>
      <c r="L621" s="1">
        <v>0</v>
      </c>
    </row>
    <row r="622" spans="1:12" x14ac:dyDescent="0.25">
      <c r="A622" t="s">
        <v>446</v>
      </c>
      <c r="B622">
        <v>2030</v>
      </c>
      <c r="C622" t="s">
        <v>67</v>
      </c>
      <c r="D622" t="s">
        <v>106</v>
      </c>
      <c r="E622" t="s">
        <v>107</v>
      </c>
      <c r="F622">
        <v>1.3</v>
      </c>
      <c r="G622">
        <v>32.17</v>
      </c>
      <c r="H622">
        <v>0.53</v>
      </c>
      <c r="I622">
        <v>0.49</v>
      </c>
      <c r="J622" s="1">
        <v>12.2</v>
      </c>
      <c r="K622" s="1">
        <v>6.4500000000000002E-2</v>
      </c>
      <c r="L622" s="1">
        <v>6.0100000000000001E-2</v>
      </c>
    </row>
    <row r="623" spans="1:12" x14ac:dyDescent="0.25">
      <c r="A623" t="s">
        <v>446</v>
      </c>
      <c r="B623">
        <v>2030</v>
      </c>
      <c r="C623" t="s">
        <v>67</v>
      </c>
      <c r="D623" t="s">
        <v>108</v>
      </c>
      <c r="E623" t="s">
        <v>109</v>
      </c>
      <c r="F623">
        <v>2.19</v>
      </c>
      <c r="G623">
        <v>37.56</v>
      </c>
      <c r="H623">
        <v>0.87</v>
      </c>
      <c r="I623">
        <v>0.98</v>
      </c>
      <c r="J623" s="1">
        <v>15.5</v>
      </c>
      <c r="K623" s="1">
        <v>0.13600000000000001</v>
      </c>
      <c r="L623" s="1">
        <v>0.153</v>
      </c>
    </row>
    <row r="624" spans="1:12" x14ac:dyDescent="0.25">
      <c r="A624" t="s">
        <v>446</v>
      </c>
      <c r="B624">
        <v>2030</v>
      </c>
      <c r="C624" t="s">
        <v>67</v>
      </c>
      <c r="D624" t="s">
        <v>110</v>
      </c>
      <c r="E624" t="s">
        <v>111</v>
      </c>
      <c r="F624">
        <v>15.4</v>
      </c>
      <c r="G624">
        <v>55.08</v>
      </c>
      <c r="H624">
        <v>6.18</v>
      </c>
      <c r="I624">
        <v>3.32</v>
      </c>
      <c r="J624" s="1">
        <v>7.31</v>
      </c>
      <c r="K624" s="1">
        <v>0.45100000000000001</v>
      </c>
      <c r="L624" s="1">
        <v>0.24299999999999999</v>
      </c>
    </row>
    <row r="625" spans="1:12" x14ac:dyDescent="0.25">
      <c r="A625" t="s">
        <v>446</v>
      </c>
      <c r="B625">
        <v>2030</v>
      </c>
      <c r="C625" t="s">
        <v>67</v>
      </c>
      <c r="D625" t="s">
        <v>112</v>
      </c>
      <c r="E625" t="s">
        <v>113</v>
      </c>
      <c r="F625">
        <v>0.54</v>
      </c>
      <c r="G625">
        <v>26.11</v>
      </c>
      <c r="H625">
        <v>0.21</v>
      </c>
      <c r="I625">
        <v>0.1</v>
      </c>
      <c r="J625" s="1">
        <v>182</v>
      </c>
      <c r="K625" s="1">
        <v>0.39</v>
      </c>
      <c r="L625" s="1">
        <v>0.188</v>
      </c>
    </row>
    <row r="626" spans="1:12" x14ac:dyDescent="0.25">
      <c r="A626" t="s">
        <v>446</v>
      </c>
      <c r="B626">
        <v>2030</v>
      </c>
      <c r="C626" t="s">
        <v>67</v>
      </c>
      <c r="D626" t="s">
        <v>114</v>
      </c>
      <c r="E626" t="s">
        <v>115</v>
      </c>
      <c r="F626">
        <v>0</v>
      </c>
      <c r="G626">
        <v>0</v>
      </c>
      <c r="H626">
        <v>0</v>
      </c>
      <c r="I626">
        <v>0</v>
      </c>
      <c r="J626" s="1">
        <v>0</v>
      </c>
      <c r="K626" s="1">
        <v>0</v>
      </c>
      <c r="L626" s="1">
        <v>0</v>
      </c>
    </row>
    <row r="627" spans="1:12" x14ac:dyDescent="0.25">
      <c r="A627" t="s">
        <v>446</v>
      </c>
      <c r="B627">
        <v>2030</v>
      </c>
      <c r="C627" t="s">
        <v>67</v>
      </c>
      <c r="D627" t="s">
        <v>116</v>
      </c>
      <c r="E627" t="s">
        <v>117</v>
      </c>
      <c r="F627">
        <v>0</v>
      </c>
      <c r="G627">
        <v>0</v>
      </c>
      <c r="H627">
        <v>0</v>
      </c>
      <c r="I627">
        <v>0</v>
      </c>
      <c r="J627" s="1">
        <v>0</v>
      </c>
      <c r="K627" s="1">
        <v>0</v>
      </c>
      <c r="L627" s="1">
        <v>0</v>
      </c>
    </row>
    <row r="628" spans="1:12" x14ac:dyDescent="0.25">
      <c r="A628" t="s">
        <v>446</v>
      </c>
      <c r="B628">
        <v>2030</v>
      </c>
      <c r="C628" t="s">
        <v>67</v>
      </c>
      <c r="D628" t="s">
        <v>60</v>
      </c>
      <c r="E628" t="s">
        <v>118</v>
      </c>
      <c r="F628">
        <v>1.1599999999999999</v>
      </c>
      <c r="G628">
        <v>32.36</v>
      </c>
      <c r="H628">
        <v>0.48</v>
      </c>
      <c r="I628">
        <v>0.55000000000000004</v>
      </c>
      <c r="J628" s="1">
        <v>4760</v>
      </c>
      <c r="K628" s="1">
        <v>22.8</v>
      </c>
      <c r="L628" s="1">
        <v>26</v>
      </c>
    </row>
    <row r="629" spans="1:12" x14ac:dyDescent="0.25">
      <c r="A629" t="s">
        <v>446</v>
      </c>
      <c r="B629">
        <v>2030</v>
      </c>
      <c r="C629" t="s">
        <v>67</v>
      </c>
      <c r="D629" t="s">
        <v>119</v>
      </c>
      <c r="E629" t="s">
        <v>120</v>
      </c>
      <c r="F629">
        <v>2</v>
      </c>
      <c r="G629">
        <v>41.75</v>
      </c>
      <c r="H629">
        <v>0.82</v>
      </c>
      <c r="I629">
        <v>1.45</v>
      </c>
      <c r="J629" s="1">
        <v>1.01</v>
      </c>
      <c r="K629" s="1">
        <v>8.3000000000000001E-3</v>
      </c>
      <c r="L629" s="1">
        <v>1.47E-2</v>
      </c>
    </row>
    <row r="630" spans="1:12" x14ac:dyDescent="0.25">
      <c r="A630" t="s">
        <v>446</v>
      </c>
      <c r="B630">
        <v>2030</v>
      </c>
      <c r="C630" t="s">
        <v>67</v>
      </c>
      <c r="D630" t="s">
        <v>41</v>
      </c>
      <c r="E630" t="s">
        <v>121</v>
      </c>
      <c r="F630">
        <v>4.71</v>
      </c>
      <c r="G630">
        <v>43.19</v>
      </c>
      <c r="H630">
        <v>1.96</v>
      </c>
      <c r="I630">
        <v>1.62</v>
      </c>
      <c r="J630" s="1">
        <v>2.06</v>
      </c>
      <c r="K630" s="1">
        <v>4.0399999999999998E-2</v>
      </c>
      <c r="L630" s="1">
        <v>3.3500000000000002E-2</v>
      </c>
    </row>
    <row r="631" spans="1:12" x14ac:dyDescent="0.25">
      <c r="A631" t="s">
        <v>446</v>
      </c>
      <c r="B631">
        <v>2030</v>
      </c>
      <c r="C631" t="s">
        <v>67</v>
      </c>
      <c r="D631" t="s">
        <v>122</v>
      </c>
      <c r="E631" t="s">
        <v>123</v>
      </c>
      <c r="F631">
        <v>0.23</v>
      </c>
      <c r="G631">
        <v>30.72</v>
      </c>
      <c r="H631">
        <v>0.09</v>
      </c>
      <c r="I631">
        <v>0.38</v>
      </c>
      <c r="J631" s="1">
        <v>188</v>
      </c>
      <c r="K631" s="1">
        <v>0.17299999999999999</v>
      </c>
      <c r="L631" s="1">
        <v>0.71299999999999997</v>
      </c>
    </row>
    <row r="632" spans="1:12" x14ac:dyDescent="0.25">
      <c r="A632" t="s">
        <v>446</v>
      </c>
      <c r="B632">
        <v>2030</v>
      </c>
      <c r="C632" t="s">
        <v>67</v>
      </c>
      <c r="D632" t="s">
        <v>124</v>
      </c>
      <c r="E632" t="s">
        <v>125</v>
      </c>
      <c r="F632">
        <v>15.56</v>
      </c>
      <c r="G632">
        <v>55.37</v>
      </c>
      <c r="H632">
        <v>6.38</v>
      </c>
      <c r="I632">
        <v>3.41</v>
      </c>
      <c r="J632" s="1">
        <v>11.4</v>
      </c>
      <c r="K632" s="1">
        <v>0.72599999999999998</v>
      </c>
      <c r="L632" s="1">
        <v>0.38900000000000001</v>
      </c>
    </row>
    <row r="633" spans="1:12" x14ac:dyDescent="0.25">
      <c r="A633" t="s">
        <v>446</v>
      </c>
      <c r="B633">
        <v>2030</v>
      </c>
      <c r="C633" t="s">
        <v>67</v>
      </c>
      <c r="D633" t="s">
        <v>126</v>
      </c>
      <c r="E633" t="s">
        <v>127</v>
      </c>
      <c r="F633">
        <v>0</v>
      </c>
      <c r="G633">
        <v>0</v>
      </c>
      <c r="H633">
        <v>0</v>
      </c>
      <c r="I633">
        <v>0</v>
      </c>
      <c r="J633" s="1">
        <v>0</v>
      </c>
      <c r="K633" s="1">
        <v>0</v>
      </c>
      <c r="L633" s="1">
        <v>0</v>
      </c>
    </row>
    <row r="634" spans="1:12" x14ac:dyDescent="0.25">
      <c r="A634" t="s">
        <v>446</v>
      </c>
      <c r="B634">
        <v>2030</v>
      </c>
      <c r="C634" t="s">
        <v>67</v>
      </c>
      <c r="D634" t="s">
        <v>128</v>
      </c>
      <c r="E634" t="s">
        <v>129</v>
      </c>
      <c r="F634">
        <v>1.04</v>
      </c>
      <c r="G634">
        <v>34.96</v>
      </c>
      <c r="H634">
        <v>0.43</v>
      </c>
      <c r="I634">
        <v>0.74</v>
      </c>
      <c r="J634" s="1">
        <v>3340</v>
      </c>
      <c r="K634" s="1">
        <v>14.3</v>
      </c>
      <c r="L634" s="1">
        <v>24.6</v>
      </c>
    </row>
    <row r="635" spans="1:12" x14ac:dyDescent="0.25">
      <c r="A635" t="s">
        <v>446</v>
      </c>
      <c r="B635">
        <v>2030</v>
      </c>
      <c r="C635" t="s">
        <v>67</v>
      </c>
      <c r="D635" t="s">
        <v>130</v>
      </c>
      <c r="E635" t="s">
        <v>131</v>
      </c>
      <c r="F635">
        <v>11.5</v>
      </c>
      <c r="G635">
        <v>47.34</v>
      </c>
      <c r="H635">
        <v>4.72</v>
      </c>
      <c r="I635">
        <v>2.2999999999999998</v>
      </c>
      <c r="J635" s="1">
        <v>264</v>
      </c>
      <c r="K635" s="1">
        <v>12.5</v>
      </c>
      <c r="L635" s="1">
        <v>6.07</v>
      </c>
    </row>
    <row r="636" spans="1:12" x14ac:dyDescent="0.25">
      <c r="A636" t="s">
        <v>446</v>
      </c>
      <c r="B636">
        <v>2030</v>
      </c>
      <c r="C636" t="s">
        <v>67</v>
      </c>
      <c r="D636" t="s">
        <v>58</v>
      </c>
      <c r="E636" t="s">
        <v>132</v>
      </c>
      <c r="F636">
        <v>0</v>
      </c>
      <c r="G636">
        <v>0</v>
      </c>
      <c r="H636">
        <v>0</v>
      </c>
      <c r="I636">
        <v>0</v>
      </c>
      <c r="J636" s="1">
        <v>0</v>
      </c>
      <c r="K636" s="1">
        <v>0</v>
      </c>
      <c r="L636" s="1">
        <v>0</v>
      </c>
    </row>
    <row r="637" spans="1:12" x14ac:dyDescent="0.25">
      <c r="A637" t="s">
        <v>446</v>
      </c>
      <c r="B637">
        <v>2030</v>
      </c>
      <c r="C637" t="s">
        <v>67</v>
      </c>
      <c r="D637" t="s">
        <v>133</v>
      </c>
      <c r="E637" t="s">
        <v>134</v>
      </c>
      <c r="F637">
        <v>18.989999999999998</v>
      </c>
      <c r="G637">
        <v>57.38</v>
      </c>
      <c r="H637">
        <v>8.1999999999999993</v>
      </c>
      <c r="I637">
        <v>3.77</v>
      </c>
      <c r="J637" s="1">
        <v>2.1800000000000002</v>
      </c>
      <c r="K637" s="1">
        <v>0.17899999999999999</v>
      </c>
      <c r="L637" s="1">
        <v>8.2199999999999995E-2</v>
      </c>
    </row>
    <row r="638" spans="1:12" x14ac:dyDescent="0.25">
      <c r="A638" t="s">
        <v>446</v>
      </c>
      <c r="B638">
        <v>2030</v>
      </c>
      <c r="C638" t="s">
        <v>67</v>
      </c>
      <c r="D638" t="s">
        <v>135</v>
      </c>
      <c r="E638" t="s">
        <v>136</v>
      </c>
      <c r="F638">
        <v>9.8699999999999992</v>
      </c>
      <c r="G638">
        <v>47.74</v>
      </c>
      <c r="H638">
        <v>4.1500000000000004</v>
      </c>
      <c r="I638">
        <v>2.36</v>
      </c>
      <c r="J638" s="1">
        <v>70</v>
      </c>
      <c r="K638" s="1">
        <v>2.9</v>
      </c>
      <c r="L638" s="1">
        <v>1.65</v>
      </c>
    </row>
    <row r="639" spans="1:12" x14ac:dyDescent="0.25">
      <c r="A639" t="s">
        <v>446</v>
      </c>
      <c r="B639">
        <v>2030</v>
      </c>
      <c r="C639" t="s">
        <v>67</v>
      </c>
      <c r="D639" t="s">
        <v>62</v>
      </c>
      <c r="E639" t="s">
        <v>137</v>
      </c>
      <c r="F639">
        <v>0.97</v>
      </c>
      <c r="G639">
        <v>34.83</v>
      </c>
      <c r="H639">
        <v>0.4</v>
      </c>
      <c r="I639">
        <v>0.77</v>
      </c>
      <c r="J639" s="1">
        <v>56</v>
      </c>
      <c r="K639" s="1">
        <v>0.222</v>
      </c>
      <c r="L639" s="1">
        <v>0.43099999999999999</v>
      </c>
    </row>
    <row r="640" spans="1:12" x14ac:dyDescent="0.25">
      <c r="A640" t="s">
        <v>446</v>
      </c>
      <c r="B640">
        <v>2030</v>
      </c>
      <c r="C640" t="s">
        <v>67</v>
      </c>
      <c r="D640" t="s">
        <v>51</v>
      </c>
      <c r="E640" t="s">
        <v>138</v>
      </c>
      <c r="F640">
        <v>6.77</v>
      </c>
      <c r="G640">
        <v>43.02</v>
      </c>
      <c r="H640">
        <v>2.8</v>
      </c>
      <c r="I640">
        <v>1.65</v>
      </c>
      <c r="J640" s="1">
        <v>175000</v>
      </c>
      <c r="K640" s="1">
        <v>4910</v>
      </c>
      <c r="L640" s="1">
        <v>2890</v>
      </c>
    </row>
    <row r="641" spans="1:12" x14ac:dyDescent="0.25">
      <c r="A641" t="s">
        <v>446</v>
      </c>
      <c r="B641">
        <v>2030</v>
      </c>
      <c r="C641" t="s">
        <v>67</v>
      </c>
      <c r="D641" t="s">
        <v>139</v>
      </c>
      <c r="E641" t="s">
        <v>140</v>
      </c>
      <c r="F641">
        <v>0</v>
      </c>
      <c r="G641">
        <v>0</v>
      </c>
      <c r="H641">
        <v>0</v>
      </c>
      <c r="I641">
        <v>0</v>
      </c>
      <c r="J641" s="1">
        <v>0</v>
      </c>
      <c r="K641" s="1">
        <v>0</v>
      </c>
      <c r="L641" s="1">
        <v>0</v>
      </c>
    </row>
    <row r="642" spans="1:12" x14ac:dyDescent="0.25">
      <c r="A642" t="s">
        <v>446</v>
      </c>
      <c r="B642">
        <v>2030</v>
      </c>
      <c r="C642" t="s">
        <v>67</v>
      </c>
      <c r="D642" t="s">
        <v>141</v>
      </c>
      <c r="E642" t="s">
        <v>142</v>
      </c>
      <c r="F642">
        <v>0</v>
      </c>
      <c r="G642">
        <v>0</v>
      </c>
      <c r="H642">
        <v>0</v>
      </c>
      <c r="I642">
        <v>0</v>
      </c>
      <c r="J642" s="1">
        <v>0</v>
      </c>
      <c r="K642" s="1">
        <v>0</v>
      </c>
      <c r="L642" s="1">
        <v>0</v>
      </c>
    </row>
    <row r="643" spans="1:12" x14ac:dyDescent="0.25">
      <c r="A643" t="s">
        <v>446</v>
      </c>
      <c r="B643">
        <v>2030</v>
      </c>
      <c r="C643" t="s">
        <v>67</v>
      </c>
      <c r="D643" t="s">
        <v>52</v>
      </c>
      <c r="E643" t="s">
        <v>143</v>
      </c>
      <c r="F643">
        <v>2.52</v>
      </c>
      <c r="G643">
        <v>34.380000000000003</v>
      </c>
      <c r="H643">
        <v>1.02</v>
      </c>
      <c r="I643">
        <v>0.69</v>
      </c>
      <c r="J643" s="1">
        <v>1490</v>
      </c>
      <c r="K643" s="1">
        <v>15.2</v>
      </c>
      <c r="L643" s="1">
        <v>10.3</v>
      </c>
    </row>
    <row r="644" spans="1:12" x14ac:dyDescent="0.25">
      <c r="A644" t="s">
        <v>446</v>
      </c>
      <c r="B644">
        <v>2030</v>
      </c>
      <c r="C644" t="s">
        <v>67</v>
      </c>
      <c r="D644" t="s">
        <v>144</v>
      </c>
      <c r="E644" t="s">
        <v>145</v>
      </c>
      <c r="F644">
        <v>0.63</v>
      </c>
      <c r="G644">
        <v>33.01</v>
      </c>
      <c r="H644">
        <v>0.26</v>
      </c>
      <c r="I644">
        <v>0.6</v>
      </c>
      <c r="J644" s="1">
        <v>1670</v>
      </c>
      <c r="K644" s="1">
        <v>4.32</v>
      </c>
      <c r="L644" s="1">
        <v>9.92</v>
      </c>
    </row>
    <row r="645" spans="1:12" x14ac:dyDescent="0.25">
      <c r="A645" t="s">
        <v>446</v>
      </c>
      <c r="B645">
        <v>2030</v>
      </c>
      <c r="C645" t="s">
        <v>67</v>
      </c>
      <c r="D645" t="s">
        <v>146</v>
      </c>
      <c r="E645" t="s">
        <v>147</v>
      </c>
      <c r="F645">
        <v>0</v>
      </c>
      <c r="G645">
        <v>0</v>
      </c>
      <c r="H645">
        <v>0</v>
      </c>
      <c r="I645">
        <v>0</v>
      </c>
      <c r="J645" s="1">
        <v>0</v>
      </c>
      <c r="K645" s="1">
        <v>0</v>
      </c>
      <c r="L645" s="1">
        <v>0</v>
      </c>
    </row>
    <row r="646" spans="1:12" x14ac:dyDescent="0.25">
      <c r="A646" t="s">
        <v>446</v>
      </c>
      <c r="B646">
        <v>2030</v>
      </c>
      <c r="C646" t="s">
        <v>67</v>
      </c>
      <c r="D646" t="s">
        <v>148</v>
      </c>
      <c r="E646" t="s">
        <v>149</v>
      </c>
      <c r="F646">
        <v>0.96</v>
      </c>
      <c r="G646">
        <v>27.22</v>
      </c>
      <c r="H646">
        <v>0.39</v>
      </c>
      <c r="I646">
        <v>0.2</v>
      </c>
      <c r="J646" s="1">
        <v>1390</v>
      </c>
      <c r="K646" s="1">
        <v>5.49</v>
      </c>
      <c r="L646" s="1">
        <v>2.83</v>
      </c>
    </row>
    <row r="647" spans="1:12" x14ac:dyDescent="0.25">
      <c r="A647" t="s">
        <v>446</v>
      </c>
      <c r="B647">
        <v>2030</v>
      </c>
      <c r="C647" t="s">
        <v>67</v>
      </c>
      <c r="D647" t="s">
        <v>150</v>
      </c>
      <c r="E647" t="s">
        <v>151</v>
      </c>
      <c r="F647">
        <v>0.09</v>
      </c>
      <c r="G647">
        <v>31.11</v>
      </c>
      <c r="H647">
        <v>0.04</v>
      </c>
      <c r="I647">
        <v>0.41</v>
      </c>
      <c r="J647" s="1">
        <v>126</v>
      </c>
      <c r="K647" s="1">
        <v>4.9000000000000002E-2</v>
      </c>
      <c r="L647" s="1">
        <v>0.51600000000000001</v>
      </c>
    </row>
    <row r="648" spans="1:12" x14ac:dyDescent="0.25">
      <c r="A648" t="s">
        <v>446</v>
      </c>
      <c r="B648">
        <v>2030</v>
      </c>
      <c r="C648" t="s">
        <v>67</v>
      </c>
      <c r="D648" t="s">
        <v>152</v>
      </c>
      <c r="E648" t="s">
        <v>153</v>
      </c>
      <c r="F648">
        <v>6.05</v>
      </c>
      <c r="G648">
        <v>41.5</v>
      </c>
      <c r="H648">
        <v>2.37</v>
      </c>
      <c r="I648">
        <v>1.43</v>
      </c>
      <c r="J648" s="1">
        <v>88.6</v>
      </c>
      <c r="K648" s="1">
        <v>2.1</v>
      </c>
      <c r="L648" s="1">
        <v>1.26</v>
      </c>
    </row>
    <row r="649" spans="1:12" x14ac:dyDescent="0.25">
      <c r="A649" t="s">
        <v>446</v>
      </c>
      <c r="B649">
        <v>2030</v>
      </c>
      <c r="C649" t="s">
        <v>67</v>
      </c>
      <c r="D649" t="s">
        <v>154</v>
      </c>
      <c r="E649" t="s">
        <v>155</v>
      </c>
      <c r="F649">
        <v>0</v>
      </c>
      <c r="G649">
        <v>0</v>
      </c>
      <c r="H649">
        <v>0</v>
      </c>
      <c r="I649">
        <v>0</v>
      </c>
      <c r="J649" s="1">
        <v>0</v>
      </c>
      <c r="K649" s="1">
        <v>0</v>
      </c>
      <c r="L649" s="1">
        <v>0</v>
      </c>
    </row>
    <row r="650" spans="1:12" x14ac:dyDescent="0.25">
      <c r="A650" t="s">
        <v>446</v>
      </c>
      <c r="B650">
        <v>2030</v>
      </c>
      <c r="C650" t="s">
        <v>67</v>
      </c>
      <c r="D650" t="s">
        <v>156</v>
      </c>
      <c r="E650" t="s">
        <v>157</v>
      </c>
      <c r="F650">
        <v>1.31</v>
      </c>
      <c r="G650">
        <v>34.75</v>
      </c>
      <c r="H650">
        <v>0.53</v>
      </c>
      <c r="I650">
        <v>0.71</v>
      </c>
      <c r="J650" s="1">
        <v>273</v>
      </c>
      <c r="K650" s="1">
        <v>1.46</v>
      </c>
      <c r="L650" s="1">
        <v>1.95</v>
      </c>
    </row>
    <row r="651" spans="1:12" x14ac:dyDescent="0.25">
      <c r="A651" t="s">
        <v>446</v>
      </c>
      <c r="B651">
        <v>2030</v>
      </c>
      <c r="C651" t="s">
        <v>67</v>
      </c>
      <c r="D651" t="s">
        <v>158</v>
      </c>
      <c r="E651" t="s">
        <v>159</v>
      </c>
      <c r="F651">
        <v>0</v>
      </c>
      <c r="G651">
        <v>0</v>
      </c>
      <c r="H651">
        <v>0</v>
      </c>
      <c r="I651">
        <v>0</v>
      </c>
      <c r="J651" s="1">
        <v>0</v>
      </c>
      <c r="K651" s="1">
        <v>0</v>
      </c>
      <c r="L651" s="1">
        <v>0</v>
      </c>
    </row>
    <row r="652" spans="1:12" x14ac:dyDescent="0.25">
      <c r="A652" t="s">
        <v>446</v>
      </c>
      <c r="B652">
        <v>2030</v>
      </c>
      <c r="C652" t="s">
        <v>67</v>
      </c>
      <c r="D652" t="s">
        <v>160</v>
      </c>
      <c r="E652" t="s">
        <v>161</v>
      </c>
      <c r="F652">
        <v>0</v>
      </c>
      <c r="G652">
        <v>0</v>
      </c>
      <c r="H652">
        <v>0</v>
      </c>
      <c r="I652">
        <v>0</v>
      </c>
      <c r="J652" s="1">
        <v>0</v>
      </c>
      <c r="K652" s="1">
        <v>0</v>
      </c>
      <c r="L652" s="1">
        <v>0</v>
      </c>
    </row>
    <row r="653" spans="1:12" x14ac:dyDescent="0.25">
      <c r="A653" t="s">
        <v>446</v>
      </c>
      <c r="B653">
        <v>2030</v>
      </c>
      <c r="C653" t="s">
        <v>67</v>
      </c>
      <c r="D653" t="s">
        <v>162</v>
      </c>
      <c r="E653" t="s">
        <v>163</v>
      </c>
      <c r="F653">
        <v>0</v>
      </c>
      <c r="G653">
        <v>0</v>
      </c>
      <c r="H653">
        <v>0</v>
      </c>
      <c r="I653">
        <v>0</v>
      </c>
      <c r="J653" s="1">
        <v>0</v>
      </c>
      <c r="K653" s="1">
        <v>0</v>
      </c>
      <c r="L653" s="1">
        <v>0</v>
      </c>
    </row>
    <row r="654" spans="1:12" x14ac:dyDescent="0.25">
      <c r="A654" t="s">
        <v>446</v>
      </c>
      <c r="B654">
        <v>2030</v>
      </c>
      <c r="C654" t="s">
        <v>67</v>
      </c>
      <c r="D654" t="s">
        <v>164</v>
      </c>
      <c r="E654" t="s">
        <v>165</v>
      </c>
      <c r="F654">
        <v>7.4</v>
      </c>
      <c r="G654">
        <v>42.92</v>
      </c>
      <c r="H654">
        <v>3.07</v>
      </c>
      <c r="I654">
        <v>1.61</v>
      </c>
      <c r="J654" s="1">
        <v>1600</v>
      </c>
      <c r="K654" s="1">
        <v>49.1</v>
      </c>
      <c r="L654" s="1">
        <v>25.8</v>
      </c>
    </row>
    <row r="655" spans="1:12" x14ac:dyDescent="0.25">
      <c r="A655" t="s">
        <v>446</v>
      </c>
      <c r="B655">
        <v>2030</v>
      </c>
      <c r="C655" t="s">
        <v>67</v>
      </c>
      <c r="D655" t="s">
        <v>166</v>
      </c>
      <c r="E655" t="s">
        <v>167</v>
      </c>
      <c r="F655">
        <v>7.05</v>
      </c>
      <c r="G655">
        <v>36.19</v>
      </c>
      <c r="H655">
        <v>2.92</v>
      </c>
      <c r="I655">
        <v>1.26</v>
      </c>
      <c r="J655" s="1">
        <v>1440</v>
      </c>
      <c r="K655" s="1">
        <v>41.9</v>
      </c>
      <c r="L655" s="1">
        <v>18.2</v>
      </c>
    </row>
    <row r="656" spans="1:12" x14ac:dyDescent="0.25">
      <c r="A656" t="s">
        <v>446</v>
      </c>
      <c r="B656">
        <v>2030</v>
      </c>
      <c r="C656" t="s">
        <v>67</v>
      </c>
      <c r="D656" t="s">
        <v>168</v>
      </c>
      <c r="E656" t="s">
        <v>169</v>
      </c>
      <c r="F656">
        <v>0</v>
      </c>
      <c r="G656">
        <v>0</v>
      </c>
      <c r="H656">
        <v>0</v>
      </c>
      <c r="I656">
        <v>0</v>
      </c>
      <c r="J656" s="1">
        <v>0</v>
      </c>
      <c r="K656" s="1">
        <v>0</v>
      </c>
      <c r="L656" s="1">
        <v>0</v>
      </c>
    </row>
    <row r="657" spans="1:12" x14ac:dyDescent="0.25">
      <c r="A657" t="s">
        <v>446</v>
      </c>
      <c r="B657">
        <v>2030</v>
      </c>
      <c r="C657" t="s">
        <v>67</v>
      </c>
      <c r="D657" t="s">
        <v>170</v>
      </c>
      <c r="E657" t="s">
        <v>171</v>
      </c>
      <c r="F657">
        <v>0</v>
      </c>
      <c r="G657">
        <v>0</v>
      </c>
      <c r="H657">
        <v>0</v>
      </c>
      <c r="I657">
        <v>0</v>
      </c>
      <c r="J657" s="1">
        <v>0</v>
      </c>
      <c r="K657" s="1">
        <v>0</v>
      </c>
      <c r="L657" s="1">
        <v>0</v>
      </c>
    </row>
    <row r="658" spans="1:12" x14ac:dyDescent="0.25">
      <c r="A658" t="s">
        <v>446</v>
      </c>
      <c r="B658">
        <v>2030</v>
      </c>
      <c r="C658" t="s">
        <v>67</v>
      </c>
      <c r="D658" t="s">
        <v>172</v>
      </c>
      <c r="E658" t="s">
        <v>173</v>
      </c>
      <c r="F658">
        <v>1.17</v>
      </c>
      <c r="G658">
        <v>36.82</v>
      </c>
      <c r="H658">
        <v>0.48</v>
      </c>
      <c r="I658">
        <v>0.93</v>
      </c>
      <c r="J658" s="1">
        <v>430</v>
      </c>
      <c r="K658" s="1">
        <v>2.0499999999999998</v>
      </c>
      <c r="L658" s="1">
        <v>3.99</v>
      </c>
    </row>
    <row r="659" spans="1:12" x14ac:dyDescent="0.25">
      <c r="A659" t="s">
        <v>446</v>
      </c>
      <c r="B659">
        <v>2030</v>
      </c>
      <c r="C659" t="s">
        <v>67</v>
      </c>
      <c r="D659" t="s">
        <v>174</v>
      </c>
      <c r="E659" t="s">
        <v>175</v>
      </c>
      <c r="F659">
        <v>0.1</v>
      </c>
      <c r="G659">
        <v>35.049999999999997</v>
      </c>
      <c r="H659">
        <v>0.04</v>
      </c>
      <c r="I659">
        <v>0.76</v>
      </c>
      <c r="J659" s="1">
        <v>944</v>
      </c>
      <c r="K659" s="1">
        <v>0.39400000000000002</v>
      </c>
      <c r="L659" s="1">
        <v>7.13</v>
      </c>
    </row>
    <row r="660" spans="1:12" x14ac:dyDescent="0.25">
      <c r="A660" t="s">
        <v>446</v>
      </c>
      <c r="B660">
        <v>2030</v>
      </c>
      <c r="C660" t="s">
        <v>67</v>
      </c>
      <c r="D660" t="s">
        <v>44</v>
      </c>
      <c r="E660" t="s">
        <v>176</v>
      </c>
      <c r="F660">
        <v>6.63</v>
      </c>
      <c r="G660">
        <v>47.43</v>
      </c>
      <c r="H660">
        <v>2.82</v>
      </c>
      <c r="I660">
        <v>2.21</v>
      </c>
      <c r="J660" s="1">
        <v>5690</v>
      </c>
      <c r="K660" s="1">
        <v>161</v>
      </c>
      <c r="L660" s="1">
        <v>126</v>
      </c>
    </row>
    <row r="661" spans="1:12" x14ac:dyDescent="0.25">
      <c r="A661" t="s">
        <v>446</v>
      </c>
      <c r="B661">
        <v>2030</v>
      </c>
      <c r="C661" t="s">
        <v>67</v>
      </c>
      <c r="D661" t="s">
        <v>177</v>
      </c>
      <c r="E661" t="s">
        <v>178</v>
      </c>
      <c r="F661">
        <v>2.2599999999999998</v>
      </c>
      <c r="G661">
        <v>39.409999999999997</v>
      </c>
      <c r="H661">
        <v>0.92</v>
      </c>
      <c r="I661">
        <v>1.18</v>
      </c>
      <c r="J661" s="1">
        <v>35.799999999999997</v>
      </c>
      <c r="K661" s="1">
        <v>0.33</v>
      </c>
      <c r="L661" s="1">
        <v>0.42199999999999999</v>
      </c>
    </row>
    <row r="662" spans="1:12" x14ac:dyDescent="0.25">
      <c r="A662" t="s">
        <v>446</v>
      </c>
      <c r="B662">
        <v>2030</v>
      </c>
      <c r="C662" t="s">
        <v>67</v>
      </c>
      <c r="D662" t="s">
        <v>179</v>
      </c>
      <c r="E662" t="s">
        <v>180</v>
      </c>
      <c r="F662">
        <v>1.9</v>
      </c>
      <c r="G662">
        <v>31.12</v>
      </c>
      <c r="H662">
        <v>0.78</v>
      </c>
      <c r="I662">
        <v>0.41</v>
      </c>
      <c r="J662" s="1">
        <v>7.07</v>
      </c>
      <c r="K662" s="1">
        <v>5.5300000000000002E-2</v>
      </c>
      <c r="L662" s="1">
        <v>2.8899999999999999E-2</v>
      </c>
    </row>
    <row r="663" spans="1:12" x14ac:dyDescent="0.25">
      <c r="A663" t="s">
        <v>446</v>
      </c>
      <c r="B663">
        <v>2030</v>
      </c>
      <c r="C663" t="s">
        <v>67</v>
      </c>
      <c r="D663" t="s">
        <v>181</v>
      </c>
      <c r="E663" t="s">
        <v>182</v>
      </c>
      <c r="F663">
        <v>0</v>
      </c>
      <c r="G663">
        <v>0</v>
      </c>
      <c r="H663">
        <v>0</v>
      </c>
      <c r="I663">
        <v>0</v>
      </c>
      <c r="J663" s="1">
        <v>0</v>
      </c>
      <c r="K663" s="1">
        <v>0</v>
      </c>
      <c r="L663" s="1">
        <v>0</v>
      </c>
    </row>
    <row r="664" spans="1:12" x14ac:dyDescent="0.25">
      <c r="A664" t="s">
        <v>446</v>
      </c>
      <c r="B664">
        <v>2030</v>
      </c>
      <c r="C664" t="s">
        <v>67</v>
      </c>
      <c r="D664" t="s">
        <v>183</v>
      </c>
      <c r="E664" t="s">
        <v>184</v>
      </c>
      <c r="F664">
        <v>0</v>
      </c>
      <c r="G664">
        <v>0</v>
      </c>
      <c r="H664">
        <v>0</v>
      </c>
      <c r="I664">
        <v>0</v>
      </c>
      <c r="J664" s="1">
        <v>0</v>
      </c>
      <c r="K664" s="1">
        <v>0</v>
      </c>
      <c r="L664" s="1">
        <v>0</v>
      </c>
    </row>
    <row r="665" spans="1:12" x14ac:dyDescent="0.25">
      <c r="A665" t="s">
        <v>446</v>
      </c>
      <c r="B665">
        <v>2030</v>
      </c>
      <c r="C665" t="s">
        <v>67</v>
      </c>
      <c r="D665" t="s">
        <v>185</v>
      </c>
      <c r="E665" t="s">
        <v>186</v>
      </c>
      <c r="F665">
        <v>0</v>
      </c>
      <c r="G665">
        <v>0</v>
      </c>
      <c r="H665">
        <v>0</v>
      </c>
      <c r="I665">
        <v>0</v>
      </c>
      <c r="J665" s="1">
        <v>0</v>
      </c>
      <c r="K665" s="1">
        <v>0</v>
      </c>
      <c r="L665" s="1">
        <v>0</v>
      </c>
    </row>
    <row r="666" spans="1:12" x14ac:dyDescent="0.25">
      <c r="A666" t="s">
        <v>446</v>
      </c>
      <c r="B666">
        <v>2030</v>
      </c>
      <c r="C666" t="s">
        <v>67</v>
      </c>
      <c r="D666" t="s">
        <v>187</v>
      </c>
      <c r="E666" t="s">
        <v>188</v>
      </c>
      <c r="F666">
        <v>0.39</v>
      </c>
      <c r="G666">
        <v>27.48</v>
      </c>
      <c r="H666">
        <v>0.16</v>
      </c>
      <c r="I666">
        <v>0.15</v>
      </c>
      <c r="J666" s="1">
        <v>1.01</v>
      </c>
      <c r="K666" s="1">
        <v>1.6199999999999999E-3</v>
      </c>
      <c r="L666" s="1">
        <v>1.5200000000000001E-3</v>
      </c>
    </row>
    <row r="667" spans="1:12" x14ac:dyDescent="0.25">
      <c r="A667" t="s">
        <v>446</v>
      </c>
      <c r="B667">
        <v>2030</v>
      </c>
      <c r="C667" t="s">
        <v>67</v>
      </c>
      <c r="D667" t="s">
        <v>33</v>
      </c>
      <c r="E667" t="s">
        <v>189</v>
      </c>
      <c r="F667">
        <v>0</v>
      </c>
      <c r="G667">
        <v>0</v>
      </c>
      <c r="H667">
        <v>0</v>
      </c>
      <c r="I667">
        <v>0</v>
      </c>
      <c r="J667" s="1">
        <v>0</v>
      </c>
      <c r="K667" s="1">
        <v>0</v>
      </c>
      <c r="L667" s="1">
        <v>0</v>
      </c>
    </row>
    <row r="668" spans="1:12" x14ac:dyDescent="0.25">
      <c r="A668" t="s">
        <v>446</v>
      </c>
      <c r="B668">
        <v>2030</v>
      </c>
      <c r="C668" t="s">
        <v>67</v>
      </c>
      <c r="D668" t="s">
        <v>34</v>
      </c>
      <c r="E668" t="s">
        <v>190</v>
      </c>
      <c r="F668">
        <v>0.03</v>
      </c>
      <c r="G668">
        <v>25.07</v>
      </c>
      <c r="H668">
        <v>0.01</v>
      </c>
      <c r="I668">
        <v>0</v>
      </c>
      <c r="J668" s="1">
        <v>3.16</v>
      </c>
      <c r="K668" s="1">
        <v>3.57E-4</v>
      </c>
      <c r="L668" s="1">
        <v>1.22E-4</v>
      </c>
    </row>
    <row r="669" spans="1:12" x14ac:dyDescent="0.25">
      <c r="A669" t="s">
        <v>446</v>
      </c>
      <c r="B669">
        <v>2030</v>
      </c>
      <c r="C669" t="s">
        <v>67</v>
      </c>
      <c r="D669" t="s">
        <v>191</v>
      </c>
      <c r="E669" t="s">
        <v>192</v>
      </c>
      <c r="F669">
        <v>0</v>
      </c>
      <c r="G669">
        <v>26.32</v>
      </c>
      <c r="H669">
        <v>0</v>
      </c>
      <c r="I669">
        <v>0.08</v>
      </c>
      <c r="J669" s="1">
        <v>2.02</v>
      </c>
      <c r="K669" s="1">
        <v>0</v>
      </c>
      <c r="L669" s="1">
        <v>1.57E-3</v>
      </c>
    </row>
    <row r="670" spans="1:12" x14ac:dyDescent="0.25">
      <c r="A670" t="s">
        <v>446</v>
      </c>
      <c r="B670">
        <v>2030</v>
      </c>
      <c r="C670" t="s">
        <v>67</v>
      </c>
      <c r="D670" t="s">
        <v>193</v>
      </c>
      <c r="E670" t="s">
        <v>194</v>
      </c>
      <c r="F670">
        <v>0</v>
      </c>
      <c r="G670">
        <v>0</v>
      </c>
      <c r="H670">
        <v>0</v>
      </c>
      <c r="I670">
        <v>0</v>
      </c>
      <c r="J670" s="1">
        <v>0</v>
      </c>
      <c r="K670" s="1">
        <v>0</v>
      </c>
      <c r="L670" s="1">
        <v>0</v>
      </c>
    </row>
    <row r="671" spans="1:12" x14ac:dyDescent="0.25">
      <c r="A671" t="s">
        <v>446</v>
      </c>
      <c r="B671">
        <v>2030</v>
      </c>
      <c r="C671" t="s">
        <v>67</v>
      </c>
      <c r="D671" t="s">
        <v>195</v>
      </c>
      <c r="E671" t="s">
        <v>196</v>
      </c>
      <c r="F671">
        <v>1.31</v>
      </c>
      <c r="G671">
        <v>28.87</v>
      </c>
      <c r="H671">
        <v>0.54</v>
      </c>
      <c r="I671">
        <v>0.33</v>
      </c>
      <c r="J671" s="1">
        <v>2460</v>
      </c>
      <c r="K671" s="1">
        <v>13.2</v>
      </c>
      <c r="L671" s="1">
        <v>8.1999999999999993</v>
      </c>
    </row>
    <row r="672" spans="1:12" x14ac:dyDescent="0.25">
      <c r="A672" t="s">
        <v>446</v>
      </c>
      <c r="B672">
        <v>2030</v>
      </c>
      <c r="C672" t="s">
        <v>67</v>
      </c>
      <c r="D672" t="s">
        <v>197</v>
      </c>
      <c r="E672" t="s">
        <v>198</v>
      </c>
      <c r="F672">
        <v>0</v>
      </c>
      <c r="G672">
        <v>31.31</v>
      </c>
      <c r="H672">
        <v>0</v>
      </c>
      <c r="I672">
        <v>0.42</v>
      </c>
      <c r="J672" s="1">
        <v>1.02</v>
      </c>
      <c r="K672" s="1">
        <v>0</v>
      </c>
      <c r="L672" s="1">
        <v>4.3E-3</v>
      </c>
    </row>
    <row r="673" spans="1:12" x14ac:dyDescent="0.25">
      <c r="A673" t="s">
        <v>446</v>
      </c>
      <c r="B673">
        <v>2030</v>
      </c>
      <c r="C673" t="s">
        <v>67</v>
      </c>
      <c r="D673" t="s">
        <v>199</v>
      </c>
      <c r="E673" t="s">
        <v>200</v>
      </c>
      <c r="F673">
        <v>0</v>
      </c>
      <c r="G673">
        <v>0</v>
      </c>
      <c r="H673">
        <v>0</v>
      </c>
      <c r="I673">
        <v>0</v>
      </c>
      <c r="J673" s="1">
        <v>0</v>
      </c>
      <c r="K673" s="1">
        <v>0</v>
      </c>
      <c r="L673" s="1">
        <v>0</v>
      </c>
    </row>
    <row r="674" spans="1:12" x14ac:dyDescent="0.25">
      <c r="A674" t="s">
        <v>446</v>
      </c>
      <c r="B674">
        <v>2030</v>
      </c>
      <c r="C674" t="s">
        <v>67</v>
      </c>
      <c r="D674" t="s">
        <v>201</v>
      </c>
      <c r="E674" t="s">
        <v>202</v>
      </c>
      <c r="F674">
        <v>0</v>
      </c>
      <c r="G674">
        <v>0</v>
      </c>
      <c r="H674">
        <v>0</v>
      </c>
      <c r="I674">
        <v>0</v>
      </c>
      <c r="J674" s="1">
        <v>0</v>
      </c>
      <c r="K674" s="1">
        <v>0</v>
      </c>
      <c r="L674" s="1">
        <v>0</v>
      </c>
    </row>
    <row r="675" spans="1:12" x14ac:dyDescent="0.25">
      <c r="A675" t="s">
        <v>446</v>
      </c>
      <c r="B675">
        <v>2030</v>
      </c>
      <c r="C675" t="s">
        <v>67</v>
      </c>
      <c r="D675" t="s">
        <v>203</v>
      </c>
      <c r="E675" t="s">
        <v>204</v>
      </c>
      <c r="F675">
        <v>5.99</v>
      </c>
      <c r="G675">
        <v>43.07</v>
      </c>
      <c r="H675">
        <v>2.35</v>
      </c>
      <c r="I675">
        <v>1.59</v>
      </c>
      <c r="J675" s="1">
        <v>92.8</v>
      </c>
      <c r="K675" s="1">
        <v>2.19</v>
      </c>
      <c r="L675" s="1">
        <v>1.47</v>
      </c>
    </row>
    <row r="676" spans="1:12" x14ac:dyDescent="0.25">
      <c r="A676" t="s">
        <v>446</v>
      </c>
      <c r="B676">
        <v>2030</v>
      </c>
      <c r="C676" t="s">
        <v>67</v>
      </c>
      <c r="D676" t="s">
        <v>36</v>
      </c>
      <c r="E676" t="s">
        <v>205</v>
      </c>
      <c r="F676">
        <v>3.82</v>
      </c>
      <c r="G676">
        <v>36.299999999999997</v>
      </c>
      <c r="H676">
        <v>1.59</v>
      </c>
      <c r="I676">
        <v>0.98</v>
      </c>
      <c r="J676" s="1">
        <v>82.8</v>
      </c>
      <c r="K676" s="1">
        <v>1.31</v>
      </c>
      <c r="L676" s="1">
        <v>0.80900000000000005</v>
      </c>
    </row>
    <row r="677" spans="1:12" x14ac:dyDescent="0.25">
      <c r="A677" t="s">
        <v>446</v>
      </c>
      <c r="B677">
        <v>2030</v>
      </c>
      <c r="C677" t="s">
        <v>67</v>
      </c>
      <c r="D677" t="s">
        <v>206</v>
      </c>
      <c r="E677" t="s">
        <v>207</v>
      </c>
      <c r="F677">
        <v>0</v>
      </c>
      <c r="G677">
        <v>0</v>
      </c>
      <c r="H677">
        <v>0</v>
      </c>
      <c r="I677">
        <v>0</v>
      </c>
      <c r="J677" s="1">
        <v>0</v>
      </c>
      <c r="K677" s="1">
        <v>0</v>
      </c>
      <c r="L677" s="1">
        <v>0</v>
      </c>
    </row>
    <row r="678" spans="1:12" x14ac:dyDescent="0.25">
      <c r="A678" t="s">
        <v>446</v>
      </c>
      <c r="B678">
        <v>2030</v>
      </c>
      <c r="C678" t="s">
        <v>67</v>
      </c>
      <c r="D678" t="s">
        <v>208</v>
      </c>
      <c r="E678" t="s">
        <v>209</v>
      </c>
      <c r="F678">
        <v>0</v>
      </c>
      <c r="G678">
        <v>0</v>
      </c>
      <c r="H678">
        <v>0</v>
      </c>
      <c r="I678">
        <v>0</v>
      </c>
      <c r="J678" s="1">
        <v>0</v>
      </c>
      <c r="K678" s="1">
        <v>0</v>
      </c>
      <c r="L678" s="1">
        <v>0</v>
      </c>
    </row>
    <row r="679" spans="1:12" x14ac:dyDescent="0.25">
      <c r="A679" t="s">
        <v>446</v>
      </c>
      <c r="B679">
        <v>2030</v>
      </c>
      <c r="C679" t="s">
        <v>67</v>
      </c>
      <c r="D679" t="s">
        <v>210</v>
      </c>
      <c r="E679" t="s">
        <v>211</v>
      </c>
      <c r="F679">
        <v>0</v>
      </c>
      <c r="G679">
        <v>0</v>
      </c>
      <c r="H679">
        <v>0</v>
      </c>
      <c r="I679">
        <v>0</v>
      </c>
      <c r="J679" s="1">
        <v>0</v>
      </c>
      <c r="K679" s="1">
        <v>0</v>
      </c>
      <c r="L679" s="1">
        <v>0</v>
      </c>
    </row>
    <row r="680" spans="1:12" x14ac:dyDescent="0.25">
      <c r="A680" t="s">
        <v>446</v>
      </c>
      <c r="B680">
        <v>2030</v>
      </c>
      <c r="C680" t="s">
        <v>67</v>
      </c>
      <c r="D680" t="s">
        <v>212</v>
      </c>
      <c r="E680" t="s">
        <v>213</v>
      </c>
      <c r="F680">
        <v>3.16</v>
      </c>
      <c r="G680">
        <v>34.520000000000003</v>
      </c>
      <c r="H680">
        <v>1.29</v>
      </c>
      <c r="I680">
        <v>0.69</v>
      </c>
      <c r="J680" s="1">
        <v>9.23</v>
      </c>
      <c r="K680" s="1">
        <v>0.11899999999999999</v>
      </c>
      <c r="L680" s="1">
        <v>6.3200000000000006E-2</v>
      </c>
    </row>
    <row r="681" spans="1:12" x14ac:dyDescent="0.25">
      <c r="A681" t="s">
        <v>446</v>
      </c>
      <c r="B681">
        <v>2030</v>
      </c>
      <c r="C681" t="s">
        <v>67</v>
      </c>
      <c r="D681" t="s">
        <v>214</v>
      </c>
      <c r="E681" t="s">
        <v>215</v>
      </c>
      <c r="F681">
        <v>11.37</v>
      </c>
      <c r="G681">
        <v>50.83</v>
      </c>
      <c r="H681">
        <v>4.53</v>
      </c>
      <c r="I681">
        <v>2.69</v>
      </c>
      <c r="J681" s="1">
        <v>385</v>
      </c>
      <c r="K681" s="1">
        <v>17.5</v>
      </c>
      <c r="L681" s="1">
        <v>10.4</v>
      </c>
    </row>
    <row r="682" spans="1:12" x14ac:dyDescent="0.25">
      <c r="A682" t="s">
        <v>446</v>
      </c>
      <c r="B682">
        <v>2030</v>
      </c>
      <c r="C682" t="s">
        <v>67</v>
      </c>
      <c r="D682" t="s">
        <v>216</v>
      </c>
      <c r="E682" t="s">
        <v>217</v>
      </c>
      <c r="F682">
        <v>10.58</v>
      </c>
      <c r="G682">
        <v>53.43</v>
      </c>
      <c r="H682">
        <v>4.25</v>
      </c>
      <c r="I682">
        <v>3.05</v>
      </c>
      <c r="J682" s="1">
        <v>13.5</v>
      </c>
      <c r="K682" s="1">
        <v>0.57499999999999996</v>
      </c>
      <c r="L682" s="1">
        <v>0.41299999999999998</v>
      </c>
    </row>
    <row r="683" spans="1:12" x14ac:dyDescent="0.25">
      <c r="A683" t="s">
        <v>446</v>
      </c>
      <c r="B683">
        <v>2030</v>
      </c>
      <c r="C683" t="s">
        <v>67</v>
      </c>
      <c r="D683" t="s">
        <v>218</v>
      </c>
      <c r="E683" t="s">
        <v>219</v>
      </c>
      <c r="F683">
        <v>0</v>
      </c>
      <c r="G683">
        <v>23.71</v>
      </c>
      <c r="H683">
        <v>0</v>
      </c>
      <c r="I683">
        <v>0</v>
      </c>
      <c r="J683" s="1">
        <v>349</v>
      </c>
      <c r="K683" s="1">
        <v>0</v>
      </c>
      <c r="L683" s="1">
        <v>0</v>
      </c>
    </row>
    <row r="684" spans="1:12" x14ac:dyDescent="0.25">
      <c r="A684" t="s">
        <v>446</v>
      </c>
      <c r="B684">
        <v>2030</v>
      </c>
      <c r="C684" t="s">
        <v>67</v>
      </c>
      <c r="D684" t="s">
        <v>220</v>
      </c>
      <c r="E684" t="s">
        <v>221</v>
      </c>
      <c r="F684">
        <v>0.81</v>
      </c>
      <c r="G684">
        <v>37.24</v>
      </c>
      <c r="H684">
        <v>0.33</v>
      </c>
      <c r="I684">
        <v>0.96</v>
      </c>
      <c r="J684" s="1">
        <v>179</v>
      </c>
      <c r="K684" s="1">
        <v>0.59</v>
      </c>
      <c r="L684" s="1">
        <v>1.71</v>
      </c>
    </row>
    <row r="685" spans="1:12" x14ac:dyDescent="0.25">
      <c r="A685" t="s">
        <v>446</v>
      </c>
      <c r="B685">
        <v>2030</v>
      </c>
      <c r="C685" t="s">
        <v>67</v>
      </c>
      <c r="D685" t="s">
        <v>222</v>
      </c>
      <c r="E685" t="s">
        <v>223</v>
      </c>
      <c r="F685">
        <v>0.75</v>
      </c>
      <c r="G685">
        <v>29.99</v>
      </c>
      <c r="H685">
        <v>0.31</v>
      </c>
      <c r="I685">
        <v>0.33</v>
      </c>
      <c r="J685" s="1">
        <v>78.099999999999994</v>
      </c>
      <c r="K685" s="1">
        <v>0.24099999999999999</v>
      </c>
      <c r="L685" s="1">
        <v>0.254</v>
      </c>
    </row>
    <row r="686" spans="1:12" x14ac:dyDescent="0.25">
      <c r="A686" t="s">
        <v>446</v>
      </c>
      <c r="B686">
        <v>2030</v>
      </c>
      <c r="C686" t="s">
        <v>67</v>
      </c>
      <c r="D686" t="s">
        <v>42</v>
      </c>
      <c r="E686" t="s">
        <v>224</v>
      </c>
      <c r="F686">
        <v>0</v>
      </c>
      <c r="G686">
        <v>0</v>
      </c>
      <c r="H686">
        <v>0</v>
      </c>
      <c r="I686">
        <v>0</v>
      </c>
      <c r="J686" s="1">
        <v>0</v>
      </c>
      <c r="K686" s="1">
        <v>0</v>
      </c>
      <c r="L686" s="1">
        <v>0</v>
      </c>
    </row>
    <row r="687" spans="1:12" x14ac:dyDescent="0.25">
      <c r="A687" t="s">
        <v>446</v>
      </c>
      <c r="B687">
        <v>2030</v>
      </c>
      <c r="C687" t="s">
        <v>67</v>
      </c>
      <c r="D687" t="s">
        <v>225</v>
      </c>
      <c r="E687" t="s">
        <v>226</v>
      </c>
      <c r="F687">
        <v>0</v>
      </c>
      <c r="G687">
        <v>0</v>
      </c>
      <c r="H687">
        <v>0</v>
      </c>
      <c r="I687">
        <v>0</v>
      </c>
      <c r="J687" s="1">
        <v>0</v>
      </c>
      <c r="K687" s="1">
        <v>0</v>
      </c>
      <c r="L687" s="1">
        <v>0</v>
      </c>
    </row>
    <row r="688" spans="1:12" x14ac:dyDescent="0.25">
      <c r="A688" t="s">
        <v>446</v>
      </c>
      <c r="B688">
        <v>2030</v>
      </c>
      <c r="C688" t="s">
        <v>67</v>
      </c>
      <c r="D688" t="s">
        <v>227</v>
      </c>
      <c r="E688" t="s">
        <v>228</v>
      </c>
      <c r="F688">
        <v>15.61</v>
      </c>
      <c r="G688">
        <v>57.37</v>
      </c>
      <c r="H688">
        <v>6.46</v>
      </c>
      <c r="I688">
        <v>3.91</v>
      </c>
      <c r="J688" s="1">
        <v>125000</v>
      </c>
      <c r="K688" s="1">
        <v>8060</v>
      </c>
      <c r="L688" s="1">
        <v>4880</v>
      </c>
    </row>
    <row r="689" spans="1:12" x14ac:dyDescent="0.25">
      <c r="A689" t="s">
        <v>446</v>
      </c>
      <c r="B689">
        <v>2030</v>
      </c>
      <c r="C689" t="s">
        <v>67</v>
      </c>
      <c r="D689" t="s">
        <v>53</v>
      </c>
      <c r="E689" t="s">
        <v>229</v>
      </c>
      <c r="F689">
        <v>1.58</v>
      </c>
      <c r="G689">
        <v>36.29</v>
      </c>
      <c r="H689">
        <v>0.65</v>
      </c>
      <c r="I689">
        <v>0.92</v>
      </c>
      <c r="J689" s="1">
        <v>43800</v>
      </c>
      <c r="K689" s="1">
        <v>285</v>
      </c>
      <c r="L689" s="1">
        <v>403</v>
      </c>
    </row>
    <row r="690" spans="1:12" x14ac:dyDescent="0.25">
      <c r="A690" t="s">
        <v>446</v>
      </c>
      <c r="B690">
        <v>2030</v>
      </c>
      <c r="C690" t="s">
        <v>67</v>
      </c>
      <c r="D690" t="s">
        <v>230</v>
      </c>
      <c r="E690" t="s">
        <v>231</v>
      </c>
      <c r="F690">
        <v>12.45</v>
      </c>
      <c r="G690">
        <v>53.01</v>
      </c>
      <c r="H690">
        <v>5.17</v>
      </c>
      <c r="I690">
        <v>3.09</v>
      </c>
      <c r="J690" s="1">
        <v>1460</v>
      </c>
      <c r="K690" s="1">
        <v>75.5</v>
      </c>
      <c r="L690" s="1">
        <v>45.1</v>
      </c>
    </row>
    <row r="691" spans="1:12" x14ac:dyDescent="0.25">
      <c r="A691" t="s">
        <v>446</v>
      </c>
      <c r="B691">
        <v>2030</v>
      </c>
      <c r="C691" t="s">
        <v>67</v>
      </c>
      <c r="D691" t="s">
        <v>232</v>
      </c>
      <c r="E691" t="s">
        <v>233</v>
      </c>
      <c r="F691">
        <v>9.44</v>
      </c>
      <c r="G691">
        <v>49.56</v>
      </c>
      <c r="H691">
        <v>3.97</v>
      </c>
      <c r="I691">
        <v>2.52</v>
      </c>
      <c r="J691" s="1">
        <v>22.8</v>
      </c>
      <c r="K691" s="1">
        <v>0.90700000000000003</v>
      </c>
      <c r="L691" s="1">
        <v>0.57499999999999996</v>
      </c>
    </row>
    <row r="692" spans="1:12" x14ac:dyDescent="0.25">
      <c r="A692" t="s">
        <v>446</v>
      </c>
      <c r="B692">
        <v>2030</v>
      </c>
      <c r="C692" t="s">
        <v>67</v>
      </c>
      <c r="D692" t="s">
        <v>234</v>
      </c>
      <c r="E692" t="s">
        <v>235</v>
      </c>
      <c r="F692">
        <v>0</v>
      </c>
      <c r="G692">
        <v>0</v>
      </c>
      <c r="H692">
        <v>0</v>
      </c>
      <c r="I692">
        <v>0</v>
      </c>
      <c r="J692" s="1">
        <v>0</v>
      </c>
      <c r="K692" s="1">
        <v>0</v>
      </c>
      <c r="L692" s="1">
        <v>0</v>
      </c>
    </row>
    <row r="693" spans="1:12" x14ac:dyDescent="0.25">
      <c r="A693" t="s">
        <v>446</v>
      </c>
      <c r="B693">
        <v>2030</v>
      </c>
      <c r="C693" t="s">
        <v>67</v>
      </c>
      <c r="D693" t="s">
        <v>236</v>
      </c>
      <c r="E693" t="s">
        <v>237</v>
      </c>
      <c r="F693">
        <v>0</v>
      </c>
      <c r="G693">
        <v>0</v>
      </c>
      <c r="H693">
        <v>0</v>
      </c>
      <c r="I693">
        <v>0</v>
      </c>
      <c r="J693" s="1">
        <v>0</v>
      </c>
      <c r="K693" s="1">
        <v>0</v>
      </c>
      <c r="L693" s="1">
        <v>0</v>
      </c>
    </row>
    <row r="694" spans="1:12" x14ac:dyDescent="0.25">
      <c r="A694" t="s">
        <v>446</v>
      </c>
      <c r="B694">
        <v>2030</v>
      </c>
      <c r="C694" t="s">
        <v>67</v>
      </c>
      <c r="D694" t="s">
        <v>37</v>
      </c>
      <c r="E694" t="s">
        <v>238</v>
      </c>
      <c r="F694">
        <v>8.1999999999999993</v>
      </c>
      <c r="G694">
        <v>44.61</v>
      </c>
      <c r="H694">
        <v>3.45</v>
      </c>
      <c r="I694">
        <v>1.97</v>
      </c>
      <c r="J694" s="1">
        <v>1020</v>
      </c>
      <c r="K694" s="1">
        <v>35.299999999999997</v>
      </c>
      <c r="L694" s="1">
        <v>20.2</v>
      </c>
    </row>
    <row r="695" spans="1:12" x14ac:dyDescent="0.25">
      <c r="A695" t="s">
        <v>446</v>
      </c>
      <c r="B695">
        <v>2030</v>
      </c>
      <c r="C695" t="s">
        <v>67</v>
      </c>
      <c r="D695" t="s">
        <v>239</v>
      </c>
      <c r="E695" t="s">
        <v>240</v>
      </c>
      <c r="F695">
        <v>0</v>
      </c>
      <c r="G695">
        <v>0</v>
      </c>
      <c r="H695">
        <v>0</v>
      </c>
      <c r="I695">
        <v>0</v>
      </c>
      <c r="J695" s="1">
        <v>0</v>
      </c>
      <c r="K695" s="1">
        <v>0</v>
      </c>
      <c r="L695" s="1">
        <v>0</v>
      </c>
    </row>
    <row r="696" spans="1:12" x14ac:dyDescent="0.25">
      <c r="A696" t="s">
        <v>446</v>
      </c>
      <c r="B696">
        <v>2030</v>
      </c>
      <c r="C696" t="s">
        <v>67</v>
      </c>
      <c r="D696" t="s">
        <v>48</v>
      </c>
      <c r="E696" t="s">
        <v>241</v>
      </c>
      <c r="F696">
        <v>4.3600000000000003</v>
      </c>
      <c r="G696">
        <v>40.840000000000003</v>
      </c>
      <c r="H696">
        <v>1.8</v>
      </c>
      <c r="I696">
        <v>1.35</v>
      </c>
      <c r="J696" s="1">
        <v>11000</v>
      </c>
      <c r="K696" s="1">
        <v>198</v>
      </c>
      <c r="L696" s="1">
        <v>149</v>
      </c>
    </row>
    <row r="697" spans="1:12" x14ac:dyDescent="0.25">
      <c r="A697" t="s">
        <v>446</v>
      </c>
      <c r="B697">
        <v>2030</v>
      </c>
      <c r="C697" t="s">
        <v>67</v>
      </c>
      <c r="D697" t="s">
        <v>242</v>
      </c>
      <c r="E697" t="s">
        <v>243</v>
      </c>
      <c r="F697">
        <v>0</v>
      </c>
      <c r="G697">
        <v>0</v>
      </c>
      <c r="H697">
        <v>0</v>
      </c>
      <c r="I697">
        <v>0</v>
      </c>
      <c r="J697" s="1">
        <v>0</v>
      </c>
      <c r="K697" s="1">
        <v>0</v>
      </c>
      <c r="L697" s="1">
        <v>0</v>
      </c>
    </row>
    <row r="698" spans="1:12" x14ac:dyDescent="0.25">
      <c r="A698" t="s">
        <v>446</v>
      </c>
      <c r="B698">
        <v>2030</v>
      </c>
      <c r="C698" t="s">
        <v>67</v>
      </c>
      <c r="D698" t="s">
        <v>45</v>
      </c>
      <c r="E698" t="s">
        <v>244</v>
      </c>
      <c r="F698">
        <v>2.88</v>
      </c>
      <c r="G698">
        <v>39.54</v>
      </c>
      <c r="H698">
        <v>1.18</v>
      </c>
      <c r="I698">
        <v>1.23</v>
      </c>
      <c r="J698" s="1">
        <v>91.1</v>
      </c>
      <c r="K698" s="1">
        <v>1.08</v>
      </c>
      <c r="L698" s="1">
        <v>1.1200000000000001</v>
      </c>
    </row>
    <row r="699" spans="1:12" x14ac:dyDescent="0.25">
      <c r="A699" t="s">
        <v>446</v>
      </c>
      <c r="B699">
        <v>2030</v>
      </c>
      <c r="C699" t="s">
        <v>67</v>
      </c>
      <c r="D699" t="s">
        <v>245</v>
      </c>
      <c r="E699" t="s">
        <v>246</v>
      </c>
      <c r="F699">
        <v>0.16</v>
      </c>
      <c r="G699">
        <v>32.04</v>
      </c>
      <c r="H699">
        <v>7.0000000000000007E-2</v>
      </c>
      <c r="I699">
        <v>0.48</v>
      </c>
      <c r="J699" s="1">
        <v>7.11</v>
      </c>
      <c r="K699" s="1">
        <v>4.6800000000000001E-3</v>
      </c>
      <c r="L699" s="1">
        <v>3.4200000000000001E-2</v>
      </c>
    </row>
    <row r="700" spans="1:12" x14ac:dyDescent="0.25">
      <c r="A700" t="s">
        <v>446</v>
      </c>
      <c r="B700">
        <v>2030</v>
      </c>
      <c r="C700" t="s">
        <v>67</v>
      </c>
      <c r="D700" t="s">
        <v>247</v>
      </c>
      <c r="E700" t="s">
        <v>248</v>
      </c>
      <c r="F700">
        <v>0</v>
      </c>
      <c r="G700">
        <v>0</v>
      </c>
      <c r="H700">
        <v>0</v>
      </c>
      <c r="I700">
        <v>0</v>
      </c>
      <c r="J700" s="1">
        <v>0</v>
      </c>
      <c r="K700" s="1">
        <v>0</v>
      </c>
      <c r="L700" s="1">
        <v>0</v>
      </c>
    </row>
    <row r="701" spans="1:12" x14ac:dyDescent="0.25">
      <c r="A701" t="s">
        <v>446</v>
      </c>
      <c r="B701">
        <v>2030</v>
      </c>
      <c r="C701" t="s">
        <v>67</v>
      </c>
      <c r="D701" t="s">
        <v>249</v>
      </c>
      <c r="E701" t="s">
        <v>250</v>
      </c>
      <c r="F701">
        <v>0</v>
      </c>
      <c r="G701">
        <v>0</v>
      </c>
      <c r="H701">
        <v>0</v>
      </c>
      <c r="I701">
        <v>0</v>
      </c>
      <c r="J701" s="1">
        <v>0</v>
      </c>
      <c r="K701" s="1">
        <v>0</v>
      </c>
      <c r="L701" s="1">
        <v>0</v>
      </c>
    </row>
    <row r="702" spans="1:12" x14ac:dyDescent="0.25">
      <c r="A702" t="s">
        <v>446</v>
      </c>
      <c r="B702">
        <v>2030</v>
      </c>
      <c r="C702" t="s">
        <v>67</v>
      </c>
      <c r="D702" t="s">
        <v>251</v>
      </c>
      <c r="E702" t="s">
        <v>252</v>
      </c>
      <c r="F702">
        <v>12.19</v>
      </c>
      <c r="G702">
        <v>51.75</v>
      </c>
      <c r="H702">
        <v>5.07</v>
      </c>
      <c r="I702">
        <v>2.83</v>
      </c>
      <c r="J702" s="1">
        <v>2.0699999999999998</v>
      </c>
      <c r="K702" s="1">
        <v>0.105</v>
      </c>
      <c r="L702" s="1">
        <v>5.8500000000000003E-2</v>
      </c>
    </row>
    <row r="703" spans="1:12" x14ac:dyDescent="0.25">
      <c r="A703" t="s">
        <v>446</v>
      </c>
      <c r="B703">
        <v>2030</v>
      </c>
      <c r="C703" t="s">
        <v>67</v>
      </c>
      <c r="D703" t="s">
        <v>253</v>
      </c>
      <c r="E703" t="s">
        <v>254</v>
      </c>
      <c r="F703">
        <v>5.26</v>
      </c>
      <c r="G703">
        <v>42.32</v>
      </c>
      <c r="H703">
        <v>2.15</v>
      </c>
      <c r="I703">
        <v>1.53</v>
      </c>
      <c r="J703" s="1">
        <v>1420</v>
      </c>
      <c r="K703" s="1">
        <v>30.5</v>
      </c>
      <c r="L703" s="1">
        <v>21.8</v>
      </c>
    </row>
    <row r="704" spans="1:12" x14ac:dyDescent="0.25">
      <c r="A704" t="s">
        <v>446</v>
      </c>
      <c r="B704">
        <v>2030</v>
      </c>
      <c r="C704" t="s">
        <v>67</v>
      </c>
      <c r="D704" t="s">
        <v>255</v>
      </c>
      <c r="E704" t="s">
        <v>256</v>
      </c>
      <c r="F704">
        <v>0</v>
      </c>
      <c r="G704">
        <v>0</v>
      </c>
      <c r="H704">
        <v>0</v>
      </c>
      <c r="I704">
        <v>0</v>
      </c>
      <c r="J704" s="1">
        <v>0</v>
      </c>
      <c r="K704" s="1">
        <v>0</v>
      </c>
      <c r="L704" s="1">
        <v>0</v>
      </c>
    </row>
    <row r="705" spans="1:12" x14ac:dyDescent="0.25">
      <c r="A705" t="s">
        <v>446</v>
      </c>
      <c r="B705">
        <v>2030</v>
      </c>
      <c r="C705" t="s">
        <v>67</v>
      </c>
      <c r="D705" t="s">
        <v>257</v>
      </c>
      <c r="E705" t="s">
        <v>258</v>
      </c>
      <c r="F705">
        <v>0</v>
      </c>
      <c r="G705">
        <v>0</v>
      </c>
      <c r="H705">
        <v>0</v>
      </c>
      <c r="I705">
        <v>0</v>
      </c>
      <c r="J705" s="1">
        <v>0</v>
      </c>
      <c r="K705" s="1">
        <v>0</v>
      </c>
      <c r="L705" s="1">
        <v>0</v>
      </c>
    </row>
    <row r="706" spans="1:12" x14ac:dyDescent="0.25">
      <c r="A706" t="s">
        <v>446</v>
      </c>
      <c r="B706">
        <v>2030</v>
      </c>
      <c r="C706" t="s">
        <v>67</v>
      </c>
      <c r="D706" t="s">
        <v>259</v>
      </c>
      <c r="E706" t="s">
        <v>260</v>
      </c>
      <c r="F706">
        <v>0</v>
      </c>
      <c r="G706">
        <v>0</v>
      </c>
      <c r="H706">
        <v>0</v>
      </c>
      <c r="I706">
        <v>0</v>
      </c>
      <c r="J706" s="1">
        <v>0</v>
      </c>
      <c r="K706" s="1">
        <v>0</v>
      </c>
      <c r="L706" s="1">
        <v>0</v>
      </c>
    </row>
    <row r="707" spans="1:12" x14ac:dyDescent="0.25">
      <c r="A707" t="s">
        <v>446</v>
      </c>
      <c r="B707">
        <v>2030</v>
      </c>
      <c r="C707" t="s">
        <v>67</v>
      </c>
      <c r="D707" t="s">
        <v>261</v>
      </c>
      <c r="E707" t="s">
        <v>262</v>
      </c>
      <c r="F707">
        <v>4.97</v>
      </c>
      <c r="G707">
        <v>43.62</v>
      </c>
      <c r="H707">
        <v>2</v>
      </c>
      <c r="I707">
        <v>1.67</v>
      </c>
      <c r="J707" s="1">
        <v>7.19</v>
      </c>
      <c r="K707" s="1">
        <v>0.14399999999999999</v>
      </c>
      <c r="L707" s="1">
        <v>0.12</v>
      </c>
    </row>
    <row r="708" spans="1:12" x14ac:dyDescent="0.25">
      <c r="A708" t="s">
        <v>446</v>
      </c>
      <c r="B708">
        <v>2030</v>
      </c>
      <c r="C708" t="s">
        <v>67</v>
      </c>
      <c r="D708" t="s">
        <v>263</v>
      </c>
      <c r="E708" t="s">
        <v>264</v>
      </c>
      <c r="F708">
        <v>0</v>
      </c>
      <c r="G708">
        <v>0</v>
      </c>
      <c r="H708">
        <v>0</v>
      </c>
      <c r="I708">
        <v>0</v>
      </c>
      <c r="J708" s="1">
        <v>0</v>
      </c>
      <c r="K708" s="1">
        <v>0</v>
      </c>
      <c r="L708" s="1">
        <v>0</v>
      </c>
    </row>
    <row r="709" spans="1:12" x14ac:dyDescent="0.25">
      <c r="A709" t="s">
        <v>446</v>
      </c>
      <c r="B709">
        <v>2030</v>
      </c>
      <c r="C709" t="s">
        <v>67</v>
      </c>
      <c r="D709" t="s">
        <v>265</v>
      </c>
      <c r="E709" t="s">
        <v>266</v>
      </c>
      <c r="F709">
        <v>0</v>
      </c>
      <c r="G709">
        <v>0</v>
      </c>
      <c r="H709">
        <v>0</v>
      </c>
      <c r="I709">
        <v>0</v>
      </c>
      <c r="J709" s="1">
        <v>0</v>
      </c>
      <c r="K709" s="1">
        <v>0</v>
      </c>
      <c r="L709" s="1">
        <v>0</v>
      </c>
    </row>
    <row r="710" spans="1:12" x14ac:dyDescent="0.25">
      <c r="A710" t="s">
        <v>446</v>
      </c>
      <c r="B710">
        <v>2030</v>
      </c>
      <c r="C710" t="s">
        <v>67</v>
      </c>
      <c r="D710" t="s">
        <v>267</v>
      </c>
      <c r="E710" t="s">
        <v>268</v>
      </c>
      <c r="F710">
        <v>0</v>
      </c>
      <c r="G710">
        <v>0</v>
      </c>
      <c r="H710">
        <v>0</v>
      </c>
      <c r="I710">
        <v>0</v>
      </c>
      <c r="J710" s="1">
        <v>0</v>
      </c>
      <c r="K710" s="1">
        <v>0</v>
      </c>
      <c r="L710" s="1">
        <v>0</v>
      </c>
    </row>
    <row r="711" spans="1:12" x14ac:dyDescent="0.25">
      <c r="A711" t="s">
        <v>446</v>
      </c>
      <c r="B711">
        <v>2030</v>
      </c>
      <c r="C711" t="s">
        <v>67</v>
      </c>
      <c r="D711" t="s">
        <v>269</v>
      </c>
      <c r="E711" t="s">
        <v>270</v>
      </c>
      <c r="F711">
        <v>0.49</v>
      </c>
      <c r="G711">
        <v>31.29</v>
      </c>
      <c r="H711">
        <v>0.2</v>
      </c>
      <c r="I711">
        <v>0.44</v>
      </c>
      <c r="J711" s="1">
        <v>1690</v>
      </c>
      <c r="K711" s="1">
        <v>3.37</v>
      </c>
      <c r="L711" s="1">
        <v>7.48</v>
      </c>
    </row>
    <row r="712" spans="1:12" x14ac:dyDescent="0.25">
      <c r="A712" t="s">
        <v>446</v>
      </c>
      <c r="B712">
        <v>2030</v>
      </c>
      <c r="C712" t="s">
        <v>67</v>
      </c>
      <c r="D712" t="s">
        <v>271</v>
      </c>
      <c r="E712" t="s">
        <v>272</v>
      </c>
      <c r="F712">
        <v>2.5499999999999998</v>
      </c>
      <c r="G712">
        <v>37.44</v>
      </c>
      <c r="H712">
        <v>1.04</v>
      </c>
      <c r="I712">
        <v>0.98</v>
      </c>
      <c r="J712" s="1">
        <v>79.8</v>
      </c>
      <c r="K712" s="1">
        <v>0.82699999999999996</v>
      </c>
      <c r="L712" s="1">
        <v>0.78300000000000003</v>
      </c>
    </row>
    <row r="713" spans="1:12" x14ac:dyDescent="0.25">
      <c r="A713" t="s">
        <v>446</v>
      </c>
      <c r="B713">
        <v>2030</v>
      </c>
      <c r="C713" t="s">
        <v>67</v>
      </c>
      <c r="D713" t="s">
        <v>55</v>
      </c>
      <c r="E713" t="s">
        <v>273</v>
      </c>
      <c r="F713">
        <v>4.43</v>
      </c>
      <c r="G713">
        <v>40.950000000000003</v>
      </c>
      <c r="H713">
        <v>1.83</v>
      </c>
      <c r="I713">
        <v>1.41</v>
      </c>
      <c r="J713" s="1">
        <v>1250</v>
      </c>
      <c r="K713" s="1">
        <v>22.8</v>
      </c>
      <c r="L713" s="1">
        <v>17.600000000000001</v>
      </c>
    </row>
    <row r="714" spans="1:12" x14ac:dyDescent="0.25">
      <c r="A714" t="s">
        <v>446</v>
      </c>
      <c r="B714">
        <v>2030</v>
      </c>
      <c r="C714" t="s">
        <v>67</v>
      </c>
      <c r="D714" t="s">
        <v>274</v>
      </c>
      <c r="E714" t="s">
        <v>275</v>
      </c>
      <c r="F714">
        <v>0</v>
      </c>
      <c r="G714">
        <v>0</v>
      </c>
      <c r="H714">
        <v>0</v>
      </c>
      <c r="I714">
        <v>0</v>
      </c>
      <c r="J714" s="1">
        <v>0</v>
      </c>
      <c r="K714" s="1">
        <v>0</v>
      </c>
      <c r="L714" s="1">
        <v>0</v>
      </c>
    </row>
    <row r="715" spans="1:12" x14ac:dyDescent="0.25">
      <c r="A715" t="s">
        <v>446</v>
      </c>
      <c r="B715">
        <v>2030</v>
      </c>
      <c r="C715" t="s">
        <v>67</v>
      </c>
      <c r="D715" t="s">
        <v>276</v>
      </c>
      <c r="E715" t="s">
        <v>277</v>
      </c>
      <c r="F715">
        <v>0.38</v>
      </c>
      <c r="G715">
        <v>33.6</v>
      </c>
      <c r="H715">
        <v>0.16</v>
      </c>
      <c r="I715">
        <v>0.62</v>
      </c>
      <c r="J715" s="1">
        <v>606</v>
      </c>
      <c r="K715" s="1">
        <v>0.95199999999999996</v>
      </c>
      <c r="L715" s="1">
        <v>3.75</v>
      </c>
    </row>
    <row r="716" spans="1:12" x14ac:dyDescent="0.25">
      <c r="A716" t="s">
        <v>446</v>
      </c>
      <c r="B716">
        <v>2030</v>
      </c>
      <c r="C716" t="s">
        <v>67</v>
      </c>
      <c r="D716" t="s">
        <v>278</v>
      </c>
      <c r="E716" t="s">
        <v>279</v>
      </c>
      <c r="F716">
        <v>0</v>
      </c>
      <c r="G716">
        <v>0</v>
      </c>
      <c r="H716">
        <v>0</v>
      </c>
      <c r="I716">
        <v>0</v>
      </c>
      <c r="J716" s="1">
        <v>0</v>
      </c>
      <c r="K716" s="1">
        <v>0</v>
      </c>
      <c r="L716" s="1">
        <v>0</v>
      </c>
    </row>
    <row r="717" spans="1:12" x14ac:dyDescent="0.25">
      <c r="A717" t="s">
        <v>446</v>
      </c>
      <c r="B717">
        <v>2030</v>
      </c>
      <c r="C717" t="s">
        <v>67</v>
      </c>
      <c r="D717" t="s">
        <v>280</v>
      </c>
      <c r="E717" t="s">
        <v>281</v>
      </c>
      <c r="F717">
        <v>0</v>
      </c>
      <c r="G717">
        <v>0</v>
      </c>
      <c r="H717">
        <v>0</v>
      </c>
      <c r="I717">
        <v>0</v>
      </c>
      <c r="J717" s="1">
        <v>0</v>
      </c>
      <c r="K717" s="1">
        <v>0</v>
      </c>
      <c r="L717" s="1">
        <v>0</v>
      </c>
    </row>
    <row r="718" spans="1:12" x14ac:dyDescent="0.25">
      <c r="A718" t="s">
        <v>446</v>
      </c>
      <c r="B718">
        <v>2030</v>
      </c>
      <c r="C718" t="s">
        <v>67</v>
      </c>
      <c r="D718" t="s">
        <v>282</v>
      </c>
      <c r="E718" t="s">
        <v>283</v>
      </c>
      <c r="F718">
        <v>1.28</v>
      </c>
      <c r="G718">
        <v>38.35</v>
      </c>
      <c r="H718">
        <v>0.52</v>
      </c>
      <c r="I718">
        <v>1.07</v>
      </c>
      <c r="J718" s="1">
        <v>12.2</v>
      </c>
      <c r="K718" s="1">
        <v>6.3899999999999998E-2</v>
      </c>
      <c r="L718" s="1">
        <v>0.13100000000000001</v>
      </c>
    </row>
    <row r="719" spans="1:12" x14ac:dyDescent="0.25">
      <c r="A719" t="s">
        <v>446</v>
      </c>
      <c r="B719">
        <v>2030</v>
      </c>
      <c r="C719" t="s">
        <v>67</v>
      </c>
      <c r="D719" t="s">
        <v>284</v>
      </c>
      <c r="E719" t="s">
        <v>285</v>
      </c>
      <c r="F719">
        <v>0</v>
      </c>
      <c r="G719">
        <v>0</v>
      </c>
      <c r="H719">
        <v>0</v>
      </c>
      <c r="I719">
        <v>0</v>
      </c>
      <c r="J719" s="1">
        <v>0</v>
      </c>
      <c r="K719" s="1">
        <v>0</v>
      </c>
      <c r="L719" s="1">
        <v>0</v>
      </c>
    </row>
    <row r="720" spans="1:12" x14ac:dyDescent="0.25">
      <c r="A720" t="s">
        <v>446</v>
      </c>
      <c r="B720">
        <v>2030</v>
      </c>
      <c r="C720" t="s">
        <v>67</v>
      </c>
      <c r="D720" t="s">
        <v>286</v>
      </c>
      <c r="E720" t="s">
        <v>287</v>
      </c>
      <c r="F720">
        <v>0</v>
      </c>
      <c r="G720">
        <v>0</v>
      </c>
      <c r="H720">
        <v>0</v>
      </c>
      <c r="I720">
        <v>0</v>
      </c>
      <c r="J720" s="1">
        <v>0</v>
      </c>
      <c r="K720" s="1">
        <v>0</v>
      </c>
      <c r="L720" s="1">
        <v>0</v>
      </c>
    </row>
    <row r="721" spans="1:12" x14ac:dyDescent="0.25">
      <c r="A721" t="s">
        <v>446</v>
      </c>
      <c r="B721">
        <v>2030</v>
      </c>
      <c r="C721" t="s">
        <v>67</v>
      </c>
      <c r="D721" t="s">
        <v>61</v>
      </c>
      <c r="E721" t="s">
        <v>288</v>
      </c>
      <c r="F721">
        <v>5.84</v>
      </c>
      <c r="G721">
        <v>44.31</v>
      </c>
      <c r="H721">
        <v>2.38</v>
      </c>
      <c r="I721">
        <v>1.81</v>
      </c>
      <c r="J721" s="1">
        <v>271</v>
      </c>
      <c r="K721" s="1">
        <v>6.46</v>
      </c>
      <c r="L721" s="1">
        <v>4.9000000000000004</v>
      </c>
    </row>
    <row r="722" spans="1:12" x14ac:dyDescent="0.25">
      <c r="A722" t="s">
        <v>446</v>
      </c>
      <c r="B722">
        <v>2030</v>
      </c>
      <c r="C722" t="s">
        <v>67</v>
      </c>
      <c r="D722" t="s">
        <v>289</v>
      </c>
      <c r="E722" t="s">
        <v>290</v>
      </c>
      <c r="F722">
        <v>0</v>
      </c>
      <c r="G722">
        <v>0</v>
      </c>
      <c r="H722">
        <v>0</v>
      </c>
      <c r="I722">
        <v>0</v>
      </c>
      <c r="J722" s="1">
        <v>0</v>
      </c>
      <c r="K722" s="1">
        <v>0</v>
      </c>
      <c r="L722" s="1">
        <v>0</v>
      </c>
    </row>
    <row r="723" spans="1:12" x14ac:dyDescent="0.25">
      <c r="A723" t="s">
        <v>446</v>
      </c>
      <c r="B723">
        <v>2030</v>
      </c>
      <c r="C723" t="s">
        <v>67</v>
      </c>
      <c r="D723" t="s">
        <v>291</v>
      </c>
      <c r="E723" t="s">
        <v>292</v>
      </c>
      <c r="F723">
        <v>0</v>
      </c>
      <c r="G723">
        <v>0</v>
      </c>
      <c r="H723">
        <v>0</v>
      </c>
      <c r="I723">
        <v>0</v>
      </c>
      <c r="J723" s="1">
        <v>0</v>
      </c>
      <c r="K723" s="1">
        <v>0</v>
      </c>
      <c r="L723" s="1">
        <v>0</v>
      </c>
    </row>
    <row r="724" spans="1:12" x14ac:dyDescent="0.25">
      <c r="A724" t="s">
        <v>446</v>
      </c>
      <c r="B724">
        <v>2030</v>
      </c>
      <c r="C724" t="s">
        <v>67</v>
      </c>
      <c r="D724" t="s">
        <v>293</v>
      </c>
      <c r="E724" t="s">
        <v>294</v>
      </c>
      <c r="F724">
        <v>0</v>
      </c>
      <c r="G724">
        <v>0</v>
      </c>
      <c r="H724">
        <v>0</v>
      </c>
      <c r="I724">
        <v>0</v>
      </c>
      <c r="J724" s="1">
        <v>0</v>
      </c>
      <c r="K724" s="1">
        <v>0</v>
      </c>
      <c r="L724" s="1">
        <v>0</v>
      </c>
    </row>
    <row r="725" spans="1:12" x14ac:dyDescent="0.25">
      <c r="A725" t="s">
        <v>446</v>
      </c>
      <c r="B725">
        <v>2030</v>
      </c>
      <c r="C725" t="s">
        <v>67</v>
      </c>
      <c r="D725" t="s">
        <v>295</v>
      </c>
      <c r="E725" t="s">
        <v>296</v>
      </c>
      <c r="F725">
        <v>0</v>
      </c>
      <c r="G725">
        <v>0</v>
      </c>
      <c r="H725">
        <v>0</v>
      </c>
      <c r="I725">
        <v>0</v>
      </c>
      <c r="J725" s="1">
        <v>0</v>
      </c>
      <c r="K725" s="1">
        <v>0</v>
      </c>
      <c r="L725" s="1">
        <v>0</v>
      </c>
    </row>
    <row r="726" spans="1:12" x14ac:dyDescent="0.25">
      <c r="A726" t="s">
        <v>446</v>
      </c>
      <c r="B726">
        <v>2030</v>
      </c>
      <c r="C726" t="s">
        <v>67</v>
      </c>
      <c r="D726" t="s">
        <v>297</v>
      </c>
      <c r="E726" t="s">
        <v>298</v>
      </c>
      <c r="F726">
        <v>0.9</v>
      </c>
      <c r="G726">
        <v>32.340000000000003</v>
      </c>
      <c r="H726">
        <v>0.37</v>
      </c>
      <c r="I726">
        <v>0.53</v>
      </c>
      <c r="J726" s="1">
        <v>88.6</v>
      </c>
      <c r="K726" s="1">
        <v>0.32700000000000001</v>
      </c>
      <c r="L726" s="1">
        <v>0.47099999999999997</v>
      </c>
    </row>
    <row r="727" spans="1:12" x14ac:dyDescent="0.25">
      <c r="A727" t="s">
        <v>446</v>
      </c>
      <c r="B727">
        <v>2030</v>
      </c>
      <c r="C727" t="s">
        <v>67</v>
      </c>
      <c r="D727" t="s">
        <v>299</v>
      </c>
      <c r="E727" t="s">
        <v>300</v>
      </c>
      <c r="F727">
        <v>7.44</v>
      </c>
      <c r="G727">
        <v>44.5</v>
      </c>
      <c r="H727">
        <v>3.05</v>
      </c>
      <c r="I727">
        <v>1.89</v>
      </c>
      <c r="J727" s="1">
        <v>18800</v>
      </c>
      <c r="K727" s="1">
        <v>575</v>
      </c>
      <c r="L727" s="1">
        <v>355</v>
      </c>
    </row>
    <row r="728" spans="1:12" x14ac:dyDescent="0.25">
      <c r="A728" t="s">
        <v>446</v>
      </c>
      <c r="B728">
        <v>2030</v>
      </c>
      <c r="C728" t="s">
        <v>67</v>
      </c>
      <c r="D728" t="s">
        <v>301</v>
      </c>
      <c r="E728" t="s">
        <v>302</v>
      </c>
      <c r="F728">
        <v>0</v>
      </c>
      <c r="G728">
        <v>0</v>
      </c>
      <c r="H728">
        <v>0</v>
      </c>
      <c r="I728">
        <v>0</v>
      </c>
      <c r="J728" s="1">
        <v>0</v>
      </c>
      <c r="K728" s="1">
        <v>0</v>
      </c>
      <c r="L728" s="1">
        <v>0</v>
      </c>
    </row>
    <row r="729" spans="1:12" x14ac:dyDescent="0.25">
      <c r="A729" t="s">
        <v>446</v>
      </c>
      <c r="B729">
        <v>2030</v>
      </c>
      <c r="C729" t="s">
        <v>67</v>
      </c>
      <c r="D729" t="s">
        <v>303</v>
      </c>
      <c r="E729" t="s">
        <v>304</v>
      </c>
      <c r="F729">
        <v>15.7</v>
      </c>
      <c r="G729">
        <v>56.54</v>
      </c>
      <c r="H729">
        <v>6.44</v>
      </c>
      <c r="I729">
        <v>3.65</v>
      </c>
      <c r="J729" s="1">
        <v>1780</v>
      </c>
      <c r="K729" s="1">
        <v>114</v>
      </c>
      <c r="L729" s="1">
        <v>64.900000000000006</v>
      </c>
    </row>
    <row r="730" spans="1:12" x14ac:dyDescent="0.25">
      <c r="A730" t="s">
        <v>446</v>
      </c>
      <c r="B730">
        <v>2030</v>
      </c>
      <c r="C730" t="s">
        <v>67</v>
      </c>
      <c r="D730" t="s">
        <v>305</v>
      </c>
      <c r="E730" t="s">
        <v>306</v>
      </c>
      <c r="F730">
        <v>0</v>
      </c>
      <c r="G730">
        <v>0</v>
      </c>
      <c r="H730">
        <v>0</v>
      </c>
      <c r="I730">
        <v>0</v>
      </c>
      <c r="J730" s="1">
        <v>0</v>
      </c>
      <c r="K730" s="1">
        <v>0</v>
      </c>
      <c r="L730" s="1">
        <v>0</v>
      </c>
    </row>
    <row r="731" spans="1:12" x14ac:dyDescent="0.25">
      <c r="A731" t="s">
        <v>446</v>
      </c>
      <c r="B731">
        <v>2030</v>
      </c>
      <c r="C731" t="s">
        <v>67</v>
      </c>
      <c r="D731" t="s">
        <v>307</v>
      </c>
      <c r="E731" t="s">
        <v>308</v>
      </c>
      <c r="F731">
        <v>0</v>
      </c>
      <c r="G731">
        <v>0</v>
      </c>
      <c r="H731">
        <v>0</v>
      </c>
      <c r="I731">
        <v>0</v>
      </c>
      <c r="J731" s="1">
        <v>0</v>
      </c>
      <c r="K731" s="1">
        <v>0</v>
      </c>
      <c r="L731" s="1">
        <v>0</v>
      </c>
    </row>
    <row r="732" spans="1:12" x14ac:dyDescent="0.25">
      <c r="A732" t="s">
        <v>446</v>
      </c>
      <c r="B732">
        <v>2030</v>
      </c>
      <c r="C732" t="s">
        <v>67</v>
      </c>
      <c r="D732" t="s">
        <v>50</v>
      </c>
      <c r="E732" t="s">
        <v>309</v>
      </c>
      <c r="F732">
        <v>0</v>
      </c>
      <c r="G732">
        <v>0</v>
      </c>
      <c r="H732">
        <v>0</v>
      </c>
      <c r="I732">
        <v>0</v>
      </c>
      <c r="J732" s="1">
        <v>0</v>
      </c>
      <c r="K732" s="1">
        <v>0</v>
      </c>
      <c r="L732" s="1">
        <v>0</v>
      </c>
    </row>
    <row r="733" spans="1:12" x14ac:dyDescent="0.25">
      <c r="A733" t="s">
        <v>446</v>
      </c>
      <c r="B733">
        <v>2030</v>
      </c>
      <c r="C733" t="s">
        <v>67</v>
      </c>
      <c r="D733" t="s">
        <v>310</v>
      </c>
      <c r="E733" t="s">
        <v>311</v>
      </c>
      <c r="F733">
        <v>0.35</v>
      </c>
      <c r="G733">
        <v>30.76</v>
      </c>
      <c r="H733">
        <v>0.14000000000000001</v>
      </c>
      <c r="I733">
        <v>0.39</v>
      </c>
      <c r="J733" s="1">
        <v>31.4</v>
      </c>
      <c r="K733" s="1">
        <v>4.4499999999999998E-2</v>
      </c>
      <c r="L733" s="1">
        <v>0.122</v>
      </c>
    </row>
    <row r="734" spans="1:12" x14ac:dyDescent="0.25">
      <c r="A734" t="s">
        <v>446</v>
      </c>
      <c r="B734">
        <v>2030</v>
      </c>
      <c r="C734" t="s">
        <v>67</v>
      </c>
      <c r="D734" t="s">
        <v>312</v>
      </c>
      <c r="E734" t="s">
        <v>313</v>
      </c>
      <c r="F734">
        <v>0.17</v>
      </c>
      <c r="G734">
        <v>29.57</v>
      </c>
      <c r="H734">
        <v>7.0000000000000007E-2</v>
      </c>
      <c r="I734">
        <v>0.3</v>
      </c>
      <c r="J734" s="1">
        <v>37.700000000000003</v>
      </c>
      <c r="K734" s="1">
        <v>2.5600000000000001E-2</v>
      </c>
      <c r="L734" s="1">
        <v>0.112</v>
      </c>
    </row>
    <row r="735" spans="1:12" x14ac:dyDescent="0.25">
      <c r="A735" t="s">
        <v>446</v>
      </c>
      <c r="B735">
        <v>2030</v>
      </c>
      <c r="C735" t="s">
        <v>67</v>
      </c>
      <c r="D735" t="s">
        <v>314</v>
      </c>
      <c r="E735" t="s">
        <v>315</v>
      </c>
      <c r="F735">
        <v>13.77</v>
      </c>
      <c r="G735">
        <v>53.63</v>
      </c>
      <c r="H735">
        <v>5.52</v>
      </c>
      <c r="I735">
        <v>3.11</v>
      </c>
      <c r="J735" s="1">
        <v>806</v>
      </c>
      <c r="K735" s="1">
        <v>44.5</v>
      </c>
      <c r="L735" s="1">
        <v>25.1</v>
      </c>
    </row>
    <row r="736" spans="1:12" x14ac:dyDescent="0.25">
      <c r="A736" t="s">
        <v>446</v>
      </c>
      <c r="B736">
        <v>2030</v>
      </c>
      <c r="C736" t="s">
        <v>67</v>
      </c>
      <c r="D736" t="s">
        <v>40</v>
      </c>
      <c r="E736" t="s">
        <v>316</v>
      </c>
      <c r="F736">
        <v>0</v>
      </c>
      <c r="G736">
        <v>0</v>
      </c>
      <c r="H736">
        <v>0</v>
      </c>
      <c r="I736">
        <v>0</v>
      </c>
      <c r="J736" s="1">
        <v>0</v>
      </c>
      <c r="K736" s="1">
        <v>0</v>
      </c>
      <c r="L736" s="1">
        <v>0</v>
      </c>
    </row>
    <row r="737" spans="1:12" x14ac:dyDescent="0.25">
      <c r="A737" t="s">
        <v>446</v>
      </c>
      <c r="B737">
        <v>2030</v>
      </c>
      <c r="C737" t="s">
        <v>67</v>
      </c>
      <c r="D737" t="s">
        <v>317</v>
      </c>
      <c r="E737" t="s">
        <v>318</v>
      </c>
      <c r="F737">
        <v>0</v>
      </c>
      <c r="G737">
        <v>0</v>
      </c>
      <c r="H737">
        <v>0</v>
      </c>
      <c r="I737">
        <v>0</v>
      </c>
      <c r="J737" s="1">
        <v>0</v>
      </c>
      <c r="K737" s="1">
        <v>0</v>
      </c>
      <c r="L737" s="1">
        <v>0</v>
      </c>
    </row>
    <row r="738" spans="1:12" x14ac:dyDescent="0.25">
      <c r="A738" t="s">
        <v>446</v>
      </c>
      <c r="B738">
        <v>2030</v>
      </c>
      <c r="C738" t="s">
        <v>67</v>
      </c>
      <c r="D738" t="s">
        <v>319</v>
      </c>
      <c r="E738" t="s">
        <v>320</v>
      </c>
      <c r="F738">
        <v>12.47</v>
      </c>
      <c r="G738">
        <v>54.37</v>
      </c>
      <c r="H738">
        <v>5.15</v>
      </c>
      <c r="I738">
        <v>3.33</v>
      </c>
      <c r="J738" s="1">
        <v>5430</v>
      </c>
      <c r="K738" s="1">
        <v>280</v>
      </c>
      <c r="L738" s="1">
        <v>181</v>
      </c>
    </row>
    <row r="739" spans="1:12" x14ac:dyDescent="0.25">
      <c r="A739" t="s">
        <v>446</v>
      </c>
      <c r="B739">
        <v>2030</v>
      </c>
      <c r="C739" t="s">
        <v>67</v>
      </c>
      <c r="D739" t="s">
        <v>321</v>
      </c>
      <c r="E739" t="s">
        <v>322</v>
      </c>
      <c r="F739">
        <v>0.26</v>
      </c>
      <c r="G739">
        <v>34.880000000000003</v>
      </c>
      <c r="H739">
        <v>0.11</v>
      </c>
      <c r="I739">
        <v>0.73</v>
      </c>
      <c r="J739" s="1">
        <v>52.8</v>
      </c>
      <c r="K739" s="1">
        <v>5.5500000000000001E-2</v>
      </c>
      <c r="L739" s="1">
        <v>0.38600000000000001</v>
      </c>
    </row>
    <row r="740" spans="1:12" x14ac:dyDescent="0.25">
      <c r="A740" t="s">
        <v>446</v>
      </c>
      <c r="B740">
        <v>2030</v>
      </c>
      <c r="C740" t="s">
        <v>67</v>
      </c>
      <c r="D740" t="s">
        <v>323</v>
      </c>
      <c r="E740" t="s">
        <v>324</v>
      </c>
      <c r="F740">
        <v>0</v>
      </c>
      <c r="G740">
        <v>0</v>
      </c>
      <c r="H740">
        <v>0</v>
      </c>
      <c r="I740">
        <v>0</v>
      </c>
      <c r="J740" s="1">
        <v>0</v>
      </c>
      <c r="K740" s="1">
        <v>0</v>
      </c>
      <c r="L740" s="1">
        <v>0</v>
      </c>
    </row>
    <row r="741" spans="1:12" x14ac:dyDescent="0.25">
      <c r="A741" t="s">
        <v>446</v>
      </c>
      <c r="B741">
        <v>2030</v>
      </c>
      <c r="C741" t="s">
        <v>67</v>
      </c>
      <c r="D741" t="s">
        <v>325</v>
      </c>
      <c r="E741" t="s">
        <v>326</v>
      </c>
      <c r="F741">
        <v>7.0000000000000007E-2</v>
      </c>
      <c r="G741">
        <v>25.92</v>
      </c>
      <c r="H741">
        <v>0.03</v>
      </c>
      <c r="I741">
        <v>0.05</v>
      </c>
      <c r="J741" s="1">
        <v>1310</v>
      </c>
      <c r="K741" s="1">
        <v>0.39</v>
      </c>
      <c r="L741" s="1">
        <v>0.70599999999999996</v>
      </c>
    </row>
    <row r="742" spans="1:12" x14ac:dyDescent="0.25">
      <c r="A742" t="s">
        <v>446</v>
      </c>
      <c r="B742">
        <v>2030</v>
      </c>
      <c r="C742" t="s">
        <v>67</v>
      </c>
      <c r="D742" t="s">
        <v>327</v>
      </c>
      <c r="E742" t="s">
        <v>328</v>
      </c>
      <c r="F742">
        <v>0.03</v>
      </c>
      <c r="G742">
        <v>29.68</v>
      </c>
      <c r="H742">
        <v>0.01</v>
      </c>
      <c r="I742">
        <v>0.34</v>
      </c>
      <c r="J742" s="1">
        <v>1510</v>
      </c>
      <c r="K742" s="1">
        <v>0.21</v>
      </c>
      <c r="L742" s="1">
        <v>5.2</v>
      </c>
    </row>
    <row r="743" spans="1:12" x14ac:dyDescent="0.25">
      <c r="A743" t="s">
        <v>446</v>
      </c>
      <c r="B743">
        <v>2030</v>
      </c>
      <c r="C743" t="s">
        <v>67</v>
      </c>
      <c r="D743" t="s">
        <v>56</v>
      </c>
      <c r="E743" t="s">
        <v>329</v>
      </c>
      <c r="F743">
        <v>0.81</v>
      </c>
      <c r="G743">
        <v>31.08</v>
      </c>
      <c r="H743">
        <v>0.33</v>
      </c>
      <c r="I743">
        <v>0.42</v>
      </c>
      <c r="J743" s="1">
        <v>10300</v>
      </c>
      <c r="K743" s="1">
        <v>34</v>
      </c>
      <c r="L743" s="1">
        <v>43.2</v>
      </c>
    </row>
    <row r="744" spans="1:12" x14ac:dyDescent="0.25">
      <c r="A744" t="s">
        <v>446</v>
      </c>
      <c r="B744">
        <v>2030</v>
      </c>
      <c r="C744" t="s">
        <v>67</v>
      </c>
      <c r="D744" t="s">
        <v>43</v>
      </c>
      <c r="E744" t="s">
        <v>330</v>
      </c>
      <c r="F744">
        <v>0</v>
      </c>
      <c r="G744">
        <v>0</v>
      </c>
      <c r="H744">
        <v>0</v>
      </c>
      <c r="I744">
        <v>0</v>
      </c>
      <c r="J744" s="1">
        <v>0</v>
      </c>
      <c r="K744" s="1">
        <v>0</v>
      </c>
      <c r="L744" s="1">
        <v>0</v>
      </c>
    </row>
    <row r="745" spans="1:12" x14ac:dyDescent="0.25">
      <c r="A745" t="s">
        <v>446</v>
      </c>
      <c r="B745">
        <v>2030</v>
      </c>
      <c r="C745" t="s">
        <v>67</v>
      </c>
      <c r="D745" t="s">
        <v>331</v>
      </c>
      <c r="E745" t="s">
        <v>332</v>
      </c>
      <c r="F745">
        <v>6.76</v>
      </c>
      <c r="G745">
        <v>46.99</v>
      </c>
      <c r="H745">
        <v>2.82</v>
      </c>
      <c r="I745">
        <v>2.12</v>
      </c>
      <c r="J745" s="1">
        <v>12.4</v>
      </c>
      <c r="K745" s="1">
        <v>0.35</v>
      </c>
      <c r="L745" s="1">
        <v>0.26400000000000001</v>
      </c>
    </row>
    <row r="746" spans="1:12" x14ac:dyDescent="0.25">
      <c r="A746" t="s">
        <v>446</v>
      </c>
      <c r="B746">
        <v>2030</v>
      </c>
      <c r="C746" t="s">
        <v>67</v>
      </c>
      <c r="D746" t="s">
        <v>333</v>
      </c>
      <c r="E746" t="s">
        <v>334</v>
      </c>
      <c r="F746">
        <v>0</v>
      </c>
      <c r="G746">
        <v>0</v>
      </c>
      <c r="H746">
        <v>0</v>
      </c>
      <c r="I746">
        <v>0</v>
      </c>
      <c r="J746" s="1">
        <v>0</v>
      </c>
      <c r="K746" s="1">
        <v>0</v>
      </c>
      <c r="L746" s="1">
        <v>0</v>
      </c>
    </row>
    <row r="747" spans="1:12" x14ac:dyDescent="0.25">
      <c r="A747" t="s">
        <v>446</v>
      </c>
      <c r="B747">
        <v>2030</v>
      </c>
      <c r="C747" t="s">
        <v>67</v>
      </c>
      <c r="D747" t="s">
        <v>335</v>
      </c>
      <c r="E747" t="s">
        <v>336</v>
      </c>
      <c r="F747">
        <v>0</v>
      </c>
      <c r="G747">
        <v>0</v>
      </c>
      <c r="H747">
        <v>0</v>
      </c>
      <c r="I747">
        <v>0</v>
      </c>
      <c r="J747" s="1">
        <v>0</v>
      </c>
      <c r="K747" s="1">
        <v>0</v>
      </c>
      <c r="L747" s="1">
        <v>0</v>
      </c>
    </row>
    <row r="748" spans="1:12" x14ac:dyDescent="0.25">
      <c r="A748" t="s">
        <v>446</v>
      </c>
      <c r="B748">
        <v>2030</v>
      </c>
      <c r="C748" t="s">
        <v>67</v>
      </c>
      <c r="D748" t="s">
        <v>337</v>
      </c>
      <c r="E748" t="s">
        <v>338</v>
      </c>
      <c r="F748">
        <v>4.3899999999999997</v>
      </c>
      <c r="G748">
        <v>35.880000000000003</v>
      </c>
      <c r="H748">
        <v>1.83</v>
      </c>
      <c r="I748">
        <v>0.87</v>
      </c>
      <c r="J748" s="1">
        <v>7150</v>
      </c>
      <c r="K748" s="1">
        <v>131</v>
      </c>
      <c r="L748" s="1">
        <v>62</v>
      </c>
    </row>
    <row r="749" spans="1:12" x14ac:dyDescent="0.25">
      <c r="A749" t="s">
        <v>446</v>
      </c>
      <c r="B749">
        <v>2030</v>
      </c>
      <c r="C749" t="s">
        <v>67</v>
      </c>
      <c r="D749" t="s">
        <v>339</v>
      </c>
      <c r="E749" t="s">
        <v>340</v>
      </c>
      <c r="F749">
        <v>0</v>
      </c>
      <c r="G749">
        <v>0</v>
      </c>
      <c r="H749">
        <v>0</v>
      </c>
      <c r="I749">
        <v>0</v>
      </c>
      <c r="J749" s="1">
        <v>0</v>
      </c>
      <c r="K749" s="1">
        <v>0</v>
      </c>
      <c r="L749" s="1">
        <v>0</v>
      </c>
    </row>
    <row r="750" spans="1:12" x14ac:dyDescent="0.25">
      <c r="A750" t="s">
        <v>446</v>
      </c>
      <c r="B750">
        <v>2030</v>
      </c>
      <c r="C750" t="s">
        <v>67</v>
      </c>
      <c r="D750" t="s">
        <v>341</v>
      </c>
      <c r="E750" t="s">
        <v>342</v>
      </c>
      <c r="F750">
        <v>0</v>
      </c>
      <c r="G750">
        <v>0</v>
      </c>
      <c r="H750">
        <v>0</v>
      </c>
      <c r="I750">
        <v>0</v>
      </c>
      <c r="J750" s="1">
        <v>0</v>
      </c>
      <c r="K750" s="1">
        <v>0</v>
      </c>
      <c r="L750" s="1">
        <v>0</v>
      </c>
    </row>
    <row r="751" spans="1:12" x14ac:dyDescent="0.25">
      <c r="A751" t="s">
        <v>446</v>
      </c>
      <c r="B751">
        <v>2030</v>
      </c>
      <c r="C751" t="s">
        <v>67</v>
      </c>
      <c r="D751" t="s">
        <v>343</v>
      </c>
      <c r="E751" t="s">
        <v>344</v>
      </c>
      <c r="F751">
        <v>0</v>
      </c>
      <c r="G751">
        <v>0</v>
      </c>
      <c r="H751">
        <v>0</v>
      </c>
      <c r="I751">
        <v>0</v>
      </c>
      <c r="J751" s="1">
        <v>0</v>
      </c>
      <c r="K751" s="1">
        <v>0</v>
      </c>
      <c r="L751" s="1">
        <v>0</v>
      </c>
    </row>
    <row r="752" spans="1:12" x14ac:dyDescent="0.25">
      <c r="A752" t="s">
        <v>446</v>
      </c>
      <c r="B752">
        <v>2030</v>
      </c>
      <c r="C752" t="s">
        <v>67</v>
      </c>
      <c r="D752" t="s">
        <v>46</v>
      </c>
      <c r="E752" t="s">
        <v>345</v>
      </c>
      <c r="F752">
        <v>3.07</v>
      </c>
      <c r="G752">
        <v>39.049999999999997</v>
      </c>
      <c r="H752">
        <v>1.27</v>
      </c>
      <c r="I752">
        <v>1.2</v>
      </c>
      <c r="J752" s="1">
        <v>182</v>
      </c>
      <c r="K752" s="1">
        <v>2.3199999999999998</v>
      </c>
      <c r="L752" s="1">
        <v>2.1800000000000002</v>
      </c>
    </row>
    <row r="753" spans="1:12" x14ac:dyDescent="0.25">
      <c r="A753" t="s">
        <v>446</v>
      </c>
      <c r="B753">
        <v>2030</v>
      </c>
      <c r="C753" t="s">
        <v>67</v>
      </c>
      <c r="D753" t="s">
        <v>346</v>
      </c>
      <c r="E753" t="s">
        <v>347</v>
      </c>
      <c r="F753">
        <v>0</v>
      </c>
      <c r="G753">
        <v>0</v>
      </c>
      <c r="H753">
        <v>0</v>
      </c>
      <c r="I753">
        <v>0</v>
      </c>
      <c r="J753" s="1">
        <v>0</v>
      </c>
      <c r="K753" s="1">
        <v>0</v>
      </c>
      <c r="L753" s="1">
        <v>0</v>
      </c>
    </row>
    <row r="754" spans="1:12" x14ac:dyDescent="0.25">
      <c r="A754" t="s">
        <v>446</v>
      </c>
      <c r="B754">
        <v>2030</v>
      </c>
      <c r="C754" t="s">
        <v>67</v>
      </c>
      <c r="D754" t="s">
        <v>348</v>
      </c>
      <c r="E754" t="s">
        <v>349</v>
      </c>
      <c r="F754">
        <v>0</v>
      </c>
      <c r="G754">
        <v>0</v>
      </c>
      <c r="H754">
        <v>0</v>
      </c>
      <c r="I754">
        <v>0</v>
      </c>
      <c r="J754" s="1">
        <v>0</v>
      </c>
      <c r="K754" s="1">
        <v>0</v>
      </c>
      <c r="L754" s="1">
        <v>0</v>
      </c>
    </row>
    <row r="755" spans="1:12" x14ac:dyDescent="0.25">
      <c r="A755" t="s">
        <v>446</v>
      </c>
      <c r="B755">
        <v>2030</v>
      </c>
      <c r="C755" t="s">
        <v>67</v>
      </c>
      <c r="D755" t="s">
        <v>350</v>
      </c>
      <c r="E755" t="s">
        <v>351</v>
      </c>
      <c r="F755">
        <v>0</v>
      </c>
      <c r="G755">
        <v>0</v>
      </c>
      <c r="H755">
        <v>0</v>
      </c>
      <c r="I755">
        <v>0</v>
      </c>
      <c r="J755" s="1">
        <v>0</v>
      </c>
      <c r="K755" s="1">
        <v>0</v>
      </c>
      <c r="L755" s="1">
        <v>0</v>
      </c>
    </row>
    <row r="756" spans="1:12" x14ac:dyDescent="0.25">
      <c r="A756" t="s">
        <v>446</v>
      </c>
      <c r="B756">
        <v>2030</v>
      </c>
      <c r="C756" t="s">
        <v>67</v>
      </c>
      <c r="D756" t="s">
        <v>352</v>
      </c>
      <c r="E756" t="s">
        <v>353</v>
      </c>
      <c r="F756">
        <v>0</v>
      </c>
      <c r="G756">
        <v>0</v>
      </c>
      <c r="H756">
        <v>0</v>
      </c>
      <c r="I756">
        <v>0</v>
      </c>
      <c r="J756" s="1">
        <v>0</v>
      </c>
      <c r="K756" s="1">
        <v>0</v>
      </c>
      <c r="L756" s="1">
        <v>0</v>
      </c>
    </row>
    <row r="757" spans="1:12" x14ac:dyDescent="0.25">
      <c r="A757" t="s">
        <v>446</v>
      </c>
      <c r="B757">
        <v>2030</v>
      </c>
      <c r="C757" t="s">
        <v>67</v>
      </c>
      <c r="D757" t="s">
        <v>354</v>
      </c>
      <c r="E757" t="s">
        <v>355</v>
      </c>
      <c r="F757">
        <v>0</v>
      </c>
      <c r="G757">
        <v>0</v>
      </c>
      <c r="H757">
        <v>0</v>
      </c>
      <c r="I757">
        <v>0</v>
      </c>
      <c r="J757" s="1">
        <v>0</v>
      </c>
      <c r="K757" s="1">
        <v>0</v>
      </c>
      <c r="L757" s="1">
        <v>0</v>
      </c>
    </row>
    <row r="758" spans="1:12" x14ac:dyDescent="0.25">
      <c r="A758" t="s">
        <v>446</v>
      </c>
      <c r="B758">
        <v>2030</v>
      </c>
      <c r="C758" t="s">
        <v>67</v>
      </c>
      <c r="D758" t="s">
        <v>356</v>
      </c>
      <c r="E758" t="s">
        <v>357</v>
      </c>
      <c r="F758">
        <v>0</v>
      </c>
      <c r="G758">
        <v>0</v>
      </c>
      <c r="H758">
        <v>0</v>
      </c>
      <c r="I758">
        <v>0</v>
      </c>
      <c r="J758" s="1">
        <v>0</v>
      </c>
      <c r="K758" s="1">
        <v>0</v>
      </c>
      <c r="L758" s="1">
        <v>0</v>
      </c>
    </row>
    <row r="759" spans="1:12" x14ac:dyDescent="0.25">
      <c r="A759" t="s">
        <v>446</v>
      </c>
      <c r="B759">
        <v>2030</v>
      </c>
      <c r="C759" t="s">
        <v>67</v>
      </c>
      <c r="D759" t="s">
        <v>358</v>
      </c>
      <c r="E759" t="s">
        <v>359</v>
      </c>
      <c r="F759">
        <v>0.84</v>
      </c>
      <c r="G759">
        <v>36.74</v>
      </c>
      <c r="H759">
        <v>0.34</v>
      </c>
      <c r="I759">
        <v>0.92</v>
      </c>
      <c r="J759" s="1">
        <v>220</v>
      </c>
      <c r="K759" s="1">
        <v>0.754</v>
      </c>
      <c r="L759" s="1">
        <v>2.02</v>
      </c>
    </row>
    <row r="760" spans="1:12" x14ac:dyDescent="0.25">
      <c r="A760" t="s">
        <v>446</v>
      </c>
      <c r="B760">
        <v>2030</v>
      </c>
      <c r="C760" t="s">
        <v>67</v>
      </c>
      <c r="D760" t="s">
        <v>360</v>
      </c>
      <c r="E760" t="s">
        <v>361</v>
      </c>
      <c r="F760">
        <v>0</v>
      </c>
      <c r="G760">
        <v>0</v>
      </c>
      <c r="H760">
        <v>0</v>
      </c>
      <c r="I760">
        <v>0</v>
      </c>
      <c r="J760" s="1">
        <v>0</v>
      </c>
      <c r="K760" s="1">
        <v>0</v>
      </c>
      <c r="L760" s="1">
        <v>0</v>
      </c>
    </row>
    <row r="761" spans="1:12" x14ac:dyDescent="0.25">
      <c r="A761" t="s">
        <v>446</v>
      </c>
      <c r="B761">
        <v>2030</v>
      </c>
      <c r="C761" t="s">
        <v>67</v>
      </c>
      <c r="D761" t="s">
        <v>362</v>
      </c>
      <c r="E761" t="s">
        <v>363</v>
      </c>
      <c r="F761">
        <v>0</v>
      </c>
      <c r="G761">
        <v>0</v>
      </c>
      <c r="H761">
        <v>0</v>
      </c>
      <c r="I761">
        <v>0</v>
      </c>
      <c r="J761" s="1">
        <v>0</v>
      </c>
      <c r="K761" s="1">
        <v>0</v>
      </c>
      <c r="L761" s="1">
        <v>0</v>
      </c>
    </row>
    <row r="762" spans="1:12" x14ac:dyDescent="0.25">
      <c r="A762" t="s">
        <v>446</v>
      </c>
      <c r="B762">
        <v>2030</v>
      </c>
      <c r="C762" t="s">
        <v>67</v>
      </c>
      <c r="D762" t="s">
        <v>364</v>
      </c>
      <c r="E762" t="s">
        <v>365</v>
      </c>
      <c r="F762">
        <v>12.61</v>
      </c>
      <c r="G762">
        <v>51.78</v>
      </c>
      <c r="H762">
        <v>5.01</v>
      </c>
      <c r="I762">
        <v>2.76</v>
      </c>
      <c r="J762" s="1">
        <v>19</v>
      </c>
      <c r="K762" s="1">
        <v>0.95199999999999996</v>
      </c>
      <c r="L762" s="1">
        <v>0.52300000000000002</v>
      </c>
    </row>
    <row r="763" spans="1:12" x14ac:dyDescent="0.25">
      <c r="A763" t="s">
        <v>446</v>
      </c>
      <c r="B763">
        <v>2030</v>
      </c>
      <c r="C763" t="s">
        <v>67</v>
      </c>
      <c r="D763" t="s">
        <v>366</v>
      </c>
      <c r="E763" t="s">
        <v>367</v>
      </c>
      <c r="F763">
        <v>0</v>
      </c>
      <c r="G763">
        <v>0</v>
      </c>
      <c r="H763">
        <v>0</v>
      </c>
      <c r="I763">
        <v>0</v>
      </c>
      <c r="J763" s="1">
        <v>0</v>
      </c>
      <c r="K763" s="1">
        <v>0</v>
      </c>
      <c r="L763" s="1">
        <v>0</v>
      </c>
    </row>
    <row r="764" spans="1:12" x14ac:dyDescent="0.25">
      <c r="A764" t="s">
        <v>446</v>
      </c>
      <c r="B764">
        <v>2030</v>
      </c>
      <c r="C764" t="s">
        <v>67</v>
      </c>
      <c r="D764" t="s">
        <v>368</v>
      </c>
      <c r="E764" t="s">
        <v>369</v>
      </c>
      <c r="F764">
        <v>0</v>
      </c>
      <c r="G764">
        <v>0</v>
      </c>
      <c r="H764">
        <v>0</v>
      </c>
      <c r="I764">
        <v>0</v>
      </c>
      <c r="J764" s="1">
        <v>0</v>
      </c>
      <c r="K764" s="1">
        <v>0</v>
      </c>
      <c r="L764" s="1">
        <v>0</v>
      </c>
    </row>
    <row r="765" spans="1:12" x14ac:dyDescent="0.25">
      <c r="A765" t="s">
        <v>446</v>
      </c>
      <c r="B765">
        <v>2030</v>
      </c>
      <c r="C765" t="s">
        <v>67</v>
      </c>
      <c r="D765" t="s">
        <v>370</v>
      </c>
      <c r="E765" t="s">
        <v>371</v>
      </c>
      <c r="F765">
        <v>0</v>
      </c>
      <c r="G765">
        <v>0</v>
      </c>
      <c r="H765">
        <v>0</v>
      </c>
      <c r="I765">
        <v>0</v>
      </c>
      <c r="J765" s="1">
        <v>0</v>
      </c>
      <c r="K765" s="1">
        <v>0</v>
      </c>
      <c r="L765" s="1">
        <v>0</v>
      </c>
    </row>
    <row r="766" spans="1:12" x14ac:dyDescent="0.25">
      <c r="A766" t="s">
        <v>446</v>
      </c>
      <c r="B766">
        <v>2030</v>
      </c>
      <c r="C766" t="s">
        <v>67</v>
      </c>
      <c r="D766" t="s">
        <v>372</v>
      </c>
      <c r="E766" t="s">
        <v>373</v>
      </c>
      <c r="F766">
        <v>0</v>
      </c>
      <c r="G766">
        <v>0</v>
      </c>
      <c r="H766">
        <v>0</v>
      </c>
      <c r="I766">
        <v>0</v>
      </c>
      <c r="J766" s="1">
        <v>0</v>
      </c>
      <c r="K766" s="1">
        <v>0</v>
      </c>
      <c r="L766" s="1">
        <v>0</v>
      </c>
    </row>
    <row r="767" spans="1:12" x14ac:dyDescent="0.25">
      <c r="A767" t="s">
        <v>446</v>
      </c>
      <c r="B767">
        <v>2030</v>
      </c>
      <c r="C767" t="s">
        <v>67</v>
      </c>
      <c r="D767" t="s">
        <v>374</v>
      </c>
      <c r="E767" t="s">
        <v>375</v>
      </c>
      <c r="F767">
        <v>0</v>
      </c>
      <c r="G767">
        <v>0</v>
      </c>
      <c r="H767">
        <v>0</v>
      </c>
      <c r="I767">
        <v>0</v>
      </c>
      <c r="J767" s="1">
        <v>0</v>
      </c>
      <c r="K767" s="1">
        <v>0</v>
      </c>
      <c r="L767" s="1">
        <v>0</v>
      </c>
    </row>
    <row r="768" spans="1:12" x14ac:dyDescent="0.25">
      <c r="A768" t="s">
        <v>446</v>
      </c>
      <c r="B768">
        <v>2030</v>
      </c>
      <c r="C768" t="s">
        <v>67</v>
      </c>
      <c r="D768" t="s">
        <v>376</v>
      </c>
      <c r="E768" t="s">
        <v>377</v>
      </c>
      <c r="F768">
        <v>0</v>
      </c>
      <c r="G768">
        <v>0</v>
      </c>
      <c r="H768">
        <v>0</v>
      </c>
      <c r="I768">
        <v>0</v>
      </c>
      <c r="J768" s="1">
        <v>0</v>
      </c>
      <c r="K768" s="1">
        <v>0</v>
      </c>
      <c r="L768" s="1">
        <v>0</v>
      </c>
    </row>
    <row r="769" spans="1:12" x14ac:dyDescent="0.25">
      <c r="A769" t="s">
        <v>446</v>
      </c>
      <c r="B769">
        <v>2030</v>
      </c>
      <c r="C769" t="s">
        <v>67</v>
      </c>
      <c r="D769" t="s">
        <v>378</v>
      </c>
      <c r="E769" t="s">
        <v>379</v>
      </c>
      <c r="F769">
        <v>0</v>
      </c>
      <c r="G769">
        <v>0</v>
      </c>
      <c r="H769">
        <v>0</v>
      </c>
      <c r="I769">
        <v>0</v>
      </c>
      <c r="J769" s="1">
        <v>0</v>
      </c>
      <c r="K769" s="1">
        <v>0</v>
      </c>
      <c r="L769" s="1">
        <v>0</v>
      </c>
    </row>
    <row r="770" spans="1:12" x14ac:dyDescent="0.25">
      <c r="A770" t="s">
        <v>446</v>
      </c>
      <c r="B770">
        <v>2030</v>
      </c>
      <c r="C770" t="s">
        <v>67</v>
      </c>
      <c r="D770" t="s">
        <v>32</v>
      </c>
      <c r="E770" t="s">
        <v>380</v>
      </c>
      <c r="F770">
        <v>12.92</v>
      </c>
      <c r="G770">
        <v>53.32</v>
      </c>
      <c r="H770">
        <v>5.42</v>
      </c>
      <c r="I770">
        <v>3.11</v>
      </c>
      <c r="J770" s="1">
        <v>357</v>
      </c>
      <c r="K770" s="1">
        <v>19.3</v>
      </c>
      <c r="L770" s="1">
        <v>11.1</v>
      </c>
    </row>
    <row r="771" spans="1:12" x14ac:dyDescent="0.25">
      <c r="A771" t="s">
        <v>446</v>
      </c>
      <c r="B771">
        <v>2030</v>
      </c>
      <c r="C771" t="s">
        <v>67</v>
      </c>
      <c r="D771" t="s">
        <v>381</v>
      </c>
      <c r="E771" t="s">
        <v>382</v>
      </c>
      <c r="F771">
        <v>7.88</v>
      </c>
      <c r="G771">
        <v>45.02</v>
      </c>
      <c r="H771">
        <v>3.21</v>
      </c>
      <c r="I771">
        <v>1.86</v>
      </c>
      <c r="J771" s="1">
        <v>2390</v>
      </c>
      <c r="K771" s="1">
        <v>76.599999999999994</v>
      </c>
      <c r="L771" s="1">
        <v>44.5</v>
      </c>
    </row>
    <row r="772" spans="1:12" x14ac:dyDescent="0.25">
      <c r="A772" t="s">
        <v>446</v>
      </c>
      <c r="B772">
        <v>2030</v>
      </c>
      <c r="C772" t="s">
        <v>67</v>
      </c>
      <c r="D772" t="s">
        <v>383</v>
      </c>
      <c r="E772" t="s">
        <v>384</v>
      </c>
      <c r="F772">
        <v>0</v>
      </c>
      <c r="G772">
        <v>0</v>
      </c>
      <c r="H772">
        <v>0</v>
      </c>
      <c r="I772">
        <v>0</v>
      </c>
      <c r="J772" s="1">
        <v>0</v>
      </c>
      <c r="K772" s="1">
        <v>0</v>
      </c>
      <c r="L772" s="1">
        <v>0</v>
      </c>
    </row>
    <row r="773" spans="1:12" x14ac:dyDescent="0.25">
      <c r="A773" t="s">
        <v>446</v>
      </c>
      <c r="B773">
        <v>2030</v>
      </c>
      <c r="C773" t="s">
        <v>67</v>
      </c>
      <c r="D773" t="s">
        <v>385</v>
      </c>
      <c r="E773" t="s">
        <v>386</v>
      </c>
      <c r="F773">
        <v>0</v>
      </c>
      <c r="G773">
        <v>0</v>
      </c>
      <c r="H773">
        <v>0</v>
      </c>
      <c r="I773">
        <v>0</v>
      </c>
      <c r="J773" s="1">
        <v>0</v>
      </c>
      <c r="K773" s="1">
        <v>0</v>
      </c>
      <c r="L773" s="1">
        <v>0</v>
      </c>
    </row>
    <row r="774" spans="1:12" x14ac:dyDescent="0.25">
      <c r="A774" t="s">
        <v>446</v>
      </c>
      <c r="B774">
        <v>2030</v>
      </c>
      <c r="C774" t="s">
        <v>67</v>
      </c>
      <c r="D774" t="s">
        <v>387</v>
      </c>
      <c r="E774" t="s">
        <v>388</v>
      </c>
      <c r="F774">
        <v>0</v>
      </c>
      <c r="G774">
        <v>22.55</v>
      </c>
      <c r="H774">
        <v>0</v>
      </c>
      <c r="I774">
        <v>0</v>
      </c>
      <c r="J774" s="1">
        <v>163</v>
      </c>
      <c r="K774" s="1">
        <v>0</v>
      </c>
      <c r="L774" s="1">
        <v>0</v>
      </c>
    </row>
    <row r="775" spans="1:12" x14ac:dyDescent="0.25">
      <c r="A775" t="s">
        <v>446</v>
      </c>
      <c r="B775">
        <v>2030</v>
      </c>
      <c r="C775" t="s">
        <v>67</v>
      </c>
      <c r="D775" t="s">
        <v>389</v>
      </c>
      <c r="E775" t="s">
        <v>390</v>
      </c>
      <c r="F775">
        <v>0</v>
      </c>
      <c r="G775">
        <v>0</v>
      </c>
      <c r="H775">
        <v>0</v>
      </c>
      <c r="I775">
        <v>0</v>
      </c>
      <c r="J775" s="1">
        <v>0</v>
      </c>
      <c r="K775" s="1">
        <v>0</v>
      </c>
      <c r="L775" s="1">
        <v>0</v>
      </c>
    </row>
    <row r="776" spans="1:12" x14ac:dyDescent="0.25">
      <c r="A776" t="s">
        <v>446</v>
      </c>
      <c r="B776">
        <v>2030</v>
      </c>
      <c r="C776" t="s">
        <v>67</v>
      </c>
      <c r="D776" t="s">
        <v>38</v>
      </c>
      <c r="E776" t="s">
        <v>391</v>
      </c>
      <c r="F776">
        <v>0</v>
      </c>
      <c r="G776">
        <v>0</v>
      </c>
      <c r="H776">
        <v>0</v>
      </c>
      <c r="I776">
        <v>0</v>
      </c>
      <c r="J776" s="1">
        <v>0</v>
      </c>
      <c r="K776" s="1">
        <v>0</v>
      </c>
      <c r="L776" s="1">
        <v>0</v>
      </c>
    </row>
    <row r="777" spans="1:12" x14ac:dyDescent="0.25">
      <c r="A777" t="s">
        <v>446</v>
      </c>
      <c r="B777">
        <v>2030</v>
      </c>
      <c r="C777" t="s">
        <v>67</v>
      </c>
      <c r="D777" t="s">
        <v>31</v>
      </c>
      <c r="E777" t="s">
        <v>392</v>
      </c>
      <c r="F777">
        <v>0</v>
      </c>
      <c r="G777">
        <v>0</v>
      </c>
      <c r="H777">
        <v>0</v>
      </c>
      <c r="I777">
        <v>0</v>
      </c>
      <c r="J777" s="1">
        <v>0</v>
      </c>
      <c r="K777" s="1">
        <v>0</v>
      </c>
      <c r="L777" s="1">
        <v>0</v>
      </c>
    </row>
    <row r="778" spans="1:12" x14ac:dyDescent="0.25">
      <c r="A778" t="s">
        <v>446</v>
      </c>
      <c r="B778">
        <v>2030</v>
      </c>
      <c r="C778" t="s">
        <v>67</v>
      </c>
      <c r="D778" t="s">
        <v>393</v>
      </c>
      <c r="E778" t="s">
        <v>394</v>
      </c>
      <c r="F778">
        <v>0</v>
      </c>
      <c r="G778">
        <v>0</v>
      </c>
      <c r="H778">
        <v>0</v>
      </c>
      <c r="I778">
        <v>0</v>
      </c>
      <c r="J778" s="1">
        <v>0</v>
      </c>
      <c r="K778" s="1">
        <v>0</v>
      </c>
      <c r="L778" s="1">
        <v>0</v>
      </c>
    </row>
    <row r="779" spans="1:12" x14ac:dyDescent="0.25">
      <c r="A779" t="s">
        <v>446</v>
      </c>
      <c r="B779">
        <v>2030</v>
      </c>
      <c r="C779" t="s">
        <v>67</v>
      </c>
      <c r="D779" t="s">
        <v>395</v>
      </c>
      <c r="E779" t="s">
        <v>396</v>
      </c>
      <c r="F779">
        <v>11.75</v>
      </c>
      <c r="G779">
        <v>51.52</v>
      </c>
      <c r="H779">
        <v>4.9000000000000004</v>
      </c>
      <c r="I779">
        <v>2.8</v>
      </c>
      <c r="J779" s="1">
        <v>1.03</v>
      </c>
      <c r="K779" s="1">
        <v>5.0599999999999999E-2</v>
      </c>
      <c r="L779" s="1">
        <v>2.8899999999999999E-2</v>
      </c>
    </row>
    <row r="780" spans="1:12" x14ac:dyDescent="0.25">
      <c r="A780" t="s">
        <v>446</v>
      </c>
      <c r="B780">
        <v>2030</v>
      </c>
      <c r="C780" t="s">
        <v>67</v>
      </c>
      <c r="D780" t="s">
        <v>397</v>
      </c>
      <c r="E780" t="s">
        <v>398</v>
      </c>
      <c r="F780">
        <v>0</v>
      </c>
      <c r="G780">
        <v>0</v>
      </c>
      <c r="H780">
        <v>0</v>
      </c>
      <c r="I780">
        <v>0</v>
      </c>
      <c r="J780" s="1">
        <v>0</v>
      </c>
      <c r="K780" s="1">
        <v>0</v>
      </c>
      <c r="L780" s="1">
        <v>0</v>
      </c>
    </row>
    <row r="781" spans="1:12" x14ac:dyDescent="0.25">
      <c r="A781" t="s">
        <v>446</v>
      </c>
      <c r="B781">
        <v>2030</v>
      </c>
      <c r="C781" t="s">
        <v>67</v>
      </c>
      <c r="D781" t="s">
        <v>54</v>
      </c>
      <c r="E781" t="s">
        <v>399</v>
      </c>
      <c r="F781">
        <v>3.72</v>
      </c>
      <c r="G781">
        <v>41.16</v>
      </c>
      <c r="H781">
        <v>1.53</v>
      </c>
      <c r="I781">
        <v>1.41</v>
      </c>
      <c r="J781" s="1">
        <v>23200</v>
      </c>
      <c r="K781" s="1">
        <v>354</v>
      </c>
      <c r="L781" s="1">
        <v>326</v>
      </c>
    </row>
    <row r="782" spans="1:12" x14ac:dyDescent="0.25">
      <c r="A782" t="s">
        <v>446</v>
      </c>
      <c r="B782">
        <v>2030</v>
      </c>
      <c r="C782" t="s">
        <v>67</v>
      </c>
      <c r="D782" t="s">
        <v>400</v>
      </c>
      <c r="E782" t="s">
        <v>401</v>
      </c>
      <c r="F782">
        <v>0.66</v>
      </c>
      <c r="G782">
        <v>32.81</v>
      </c>
      <c r="H782">
        <v>0.27</v>
      </c>
      <c r="I782">
        <v>0.55000000000000004</v>
      </c>
      <c r="J782" s="1">
        <v>20.3</v>
      </c>
      <c r="K782" s="1">
        <v>5.4399999999999997E-2</v>
      </c>
      <c r="L782" s="1">
        <v>0.111</v>
      </c>
    </row>
    <row r="783" spans="1:12" x14ac:dyDescent="0.25">
      <c r="A783" t="s">
        <v>446</v>
      </c>
      <c r="B783">
        <v>2030</v>
      </c>
      <c r="C783" t="s">
        <v>67</v>
      </c>
      <c r="D783" t="s">
        <v>402</v>
      </c>
      <c r="E783" t="s">
        <v>403</v>
      </c>
      <c r="F783">
        <v>9.1999999999999993</v>
      </c>
      <c r="G783">
        <v>47.97</v>
      </c>
      <c r="H783">
        <v>3.6</v>
      </c>
      <c r="I783">
        <v>2.2999999999999998</v>
      </c>
      <c r="J783" s="1">
        <v>9.5</v>
      </c>
      <c r="K783" s="1">
        <v>0.34200000000000003</v>
      </c>
      <c r="L783" s="1">
        <v>0.219</v>
      </c>
    </row>
    <row r="784" spans="1:12" x14ac:dyDescent="0.25">
      <c r="A784" t="s">
        <v>446</v>
      </c>
      <c r="B784">
        <v>2030</v>
      </c>
      <c r="C784" t="s">
        <v>67</v>
      </c>
      <c r="D784" t="s">
        <v>404</v>
      </c>
      <c r="E784" t="s">
        <v>405</v>
      </c>
      <c r="F784">
        <v>0</v>
      </c>
      <c r="G784">
        <v>0</v>
      </c>
      <c r="H784">
        <v>0</v>
      </c>
      <c r="I784">
        <v>0</v>
      </c>
      <c r="J784" s="1">
        <v>0</v>
      </c>
      <c r="K784" s="1">
        <v>0</v>
      </c>
      <c r="L784" s="1">
        <v>0</v>
      </c>
    </row>
    <row r="785" spans="1:12" x14ac:dyDescent="0.25">
      <c r="A785" t="s">
        <v>446</v>
      </c>
      <c r="B785">
        <v>2030</v>
      </c>
      <c r="C785" t="s">
        <v>67</v>
      </c>
      <c r="D785" t="s">
        <v>406</v>
      </c>
      <c r="E785" t="s">
        <v>407</v>
      </c>
      <c r="F785">
        <v>0</v>
      </c>
      <c r="G785">
        <v>0</v>
      </c>
      <c r="H785">
        <v>0</v>
      </c>
      <c r="I785">
        <v>0</v>
      </c>
      <c r="J785" s="1">
        <v>0</v>
      </c>
      <c r="K785" s="1">
        <v>0</v>
      </c>
      <c r="L785" s="1">
        <v>0</v>
      </c>
    </row>
    <row r="786" spans="1:12" x14ac:dyDescent="0.25">
      <c r="A786" t="s">
        <v>446</v>
      </c>
      <c r="B786">
        <v>2030</v>
      </c>
      <c r="C786" t="s">
        <v>67</v>
      </c>
      <c r="D786" t="s">
        <v>408</v>
      </c>
      <c r="E786" t="s">
        <v>409</v>
      </c>
      <c r="F786">
        <v>0</v>
      </c>
      <c r="G786">
        <v>0</v>
      </c>
      <c r="H786">
        <v>0</v>
      </c>
      <c r="I786">
        <v>0</v>
      </c>
      <c r="J786" s="1">
        <v>0</v>
      </c>
      <c r="K786" s="1">
        <v>0</v>
      </c>
      <c r="L786" s="1">
        <v>0</v>
      </c>
    </row>
    <row r="787" spans="1:12" x14ac:dyDescent="0.25">
      <c r="A787" t="s">
        <v>446</v>
      </c>
      <c r="B787">
        <v>2030</v>
      </c>
      <c r="C787" t="s">
        <v>67</v>
      </c>
      <c r="D787" t="s">
        <v>39</v>
      </c>
      <c r="E787" t="s">
        <v>410</v>
      </c>
      <c r="F787">
        <v>6.16</v>
      </c>
      <c r="G787">
        <v>43.26</v>
      </c>
      <c r="H787">
        <v>2.59</v>
      </c>
      <c r="I787">
        <v>1.71</v>
      </c>
      <c r="J787" s="1">
        <v>168</v>
      </c>
      <c r="K787" s="1">
        <v>4.3499999999999996</v>
      </c>
      <c r="L787" s="1">
        <v>2.89</v>
      </c>
    </row>
    <row r="788" spans="1:12" x14ac:dyDescent="0.25">
      <c r="A788" t="s">
        <v>446</v>
      </c>
      <c r="B788">
        <v>2030</v>
      </c>
      <c r="C788" t="s">
        <v>67</v>
      </c>
      <c r="D788" t="s">
        <v>411</v>
      </c>
      <c r="E788" t="s">
        <v>412</v>
      </c>
      <c r="F788">
        <v>0</v>
      </c>
      <c r="G788">
        <v>0</v>
      </c>
      <c r="H788">
        <v>0</v>
      </c>
      <c r="I788">
        <v>0</v>
      </c>
      <c r="J788" s="1">
        <v>0</v>
      </c>
      <c r="K788" s="1">
        <v>0</v>
      </c>
      <c r="L788" s="1">
        <v>0</v>
      </c>
    </row>
    <row r="789" spans="1:12" x14ac:dyDescent="0.25">
      <c r="A789" t="s">
        <v>446</v>
      </c>
      <c r="B789">
        <v>2030</v>
      </c>
      <c r="C789" t="s">
        <v>67</v>
      </c>
      <c r="D789" t="s">
        <v>413</v>
      </c>
      <c r="E789" t="s">
        <v>414</v>
      </c>
      <c r="F789">
        <v>3.53</v>
      </c>
      <c r="G789">
        <v>38.799999999999997</v>
      </c>
      <c r="H789">
        <v>1.44</v>
      </c>
      <c r="I789">
        <v>1.1200000000000001</v>
      </c>
      <c r="J789" s="1">
        <v>17.3</v>
      </c>
      <c r="K789" s="1">
        <v>0.25</v>
      </c>
      <c r="L789" s="1">
        <v>0.19500000000000001</v>
      </c>
    </row>
    <row r="790" spans="1:12" x14ac:dyDescent="0.25">
      <c r="A790" t="s">
        <v>446</v>
      </c>
      <c r="B790">
        <v>2030</v>
      </c>
      <c r="C790" t="s">
        <v>67</v>
      </c>
      <c r="D790" t="s">
        <v>47</v>
      </c>
      <c r="E790" t="s">
        <v>415</v>
      </c>
      <c r="F790">
        <v>0</v>
      </c>
      <c r="G790">
        <v>0</v>
      </c>
      <c r="H790">
        <v>0</v>
      </c>
      <c r="I790">
        <v>0</v>
      </c>
      <c r="J790" s="1">
        <v>0</v>
      </c>
      <c r="K790" s="1">
        <v>0</v>
      </c>
      <c r="L790" s="1">
        <v>0</v>
      </c>
    </row>
    <row r="791" spans="1:12" x14ac:dyDescent="0.25">
      <c r="A791" t="s">
        <v>446</v>
      </c>
      <c r="B791">
        <v>2030</v>
      </c>
      <c r="C791" t="s">
        <v>67</v>
      </c>
      <c r="D791" t="s">
        <v>416</v>
      </c>
      <c r="E791" t="s">
        <v>417</v>
      </c>
      <c r="F791">
        <v>0</v>
      </c>
      <c r="G791">
        <v>0</v>
      </c>
      <c r="H791">
        <v>0</v>
      </c>
      <c r="I791">
        <v>0</v>
      </c>
      <c r="J791" s="1">
        <v>0</v>
      </c>
      <c r="K791" s="1">
        <v>0</v>
      </c>
      <c r="L791" s="1">
        <v>0</v>
      </c>
    </row>
    <row r="792" spans="1:12" x14ac:dyDescent="0.25">
      <c r="A792" t="s">
        <v>446</v>
      </c>
      <c r="B792">
        <v>2030</v>
      </c>
      <c r="C792" t="s">
        <v>67</v>
      </c>
      <c r="D792" t="s">
        <v>35</v>
      </c>
      <c r="E792" t="s">
        <v>418</v>
      </c>
      <c r="F792">
        <v>0</v>
      </c>
      <c r="G792">
        <v>0</v>
      </c>
      <c r="H792">
        <v>0</v>
      </c>
      <c r="I792">
        <v>0</v>
      </c>
      <c r="J792" s="1">
        <v>0</v>
      </c>
      <c r="K792" s="1">
        <v>0</v>
      </c>
      <c r="L792" s="1">
        <v>0</v>
      </c>
    </row>
    <row r="793" spans="1:12" x14ac:dyDescent="0.25">
      <c r="A793" t="s">
        <v>446</v>
      </c>
      <c r="B793">
        <v>2030</v>
      </c>
      <c r="C793" t="s">
        <v>67</v>
      </c>
      <c r="D793" t="s">
        <v>419</v>
      </c>
      <c r="E793" t="s">
        <v>420</v>
      </c>
      <c r="F793">
        <v>4.5599999999999996</v>
      </c>
      <c r="G793">
        <v>37.94</v>
      </c>
      <c r="H793">
        <v>1.89</v>
      </c>
      <c r="I793">
        <v>1.22</v>
      </c>
      <c r="J793" s="1">
        <v>209</v>
      </c>
      <c r="K793" s="1">
        <v>3.94</v>
      </c>
      <c r="L793" s="1">
        <v>2.54</v>
      </c>
    </row>
    <row r="794" spans="1:12" x14ac:dyDescent="0.25">
      <c r="A794" t="s">
        <v>446</v>
      </c>
      <c r="B794">
        <v>2030</v>
      </c>
      <c r="C794" t="s">
        <v>67</v>
      </c>
      <c r="D794" t="s">
        <v>59</v>
      </c>
      <c r="E794" t="s">
        <v>421</v>
      </c>
      <c r="F794">
        <v>4.6399999999999997</v>
      </c>
      <c r="G794">
        <v>44.53</v>
      </c>
      <c r="H794">
        <v>1.97</v>
      </c>
      <c r="I794">
        <v>1.81</v>
      </c>
      <c r="J794" s="1">
        <v>8110</v>
      </c>
      <c r="K794" s="1">
        <v>160</v>
      </c>
      <c r="L794" s="1">
        <v>147</v>
      </c>
    </row>
    <row r="795" spans="1:12" x14ac:dyDescent="0.25">
      <c r="A795" t="s">
        <v>446</v>
      </c>
      <c r="B795">
        <v>2030</v>
      </c>
      <c r="C795" t="s">
        <v>67</v>
      </c>
      <c r="D795" t="s">
        <v>422</v>
      </c>
      <c r="E795" t="s">
        <v>423</v>
      </c>
      <c r="F795">
        <v>0</v>
      </c>
      <c r="G795">
        <v>0</v>
      </c>
      <c r="H795">
        <v>0</v>
      </c>
      <c r="I795">
        <v>0</v>
      </c>
      <c r="J795" s="1">
        <v>0</v>
      </c>
      <c r="K795" s="1">
        <v>0</v>
      </c>
      <c r="L795" s="1">
        <v>0</v>
      </c>
    </row>
    <row r="796" spans="1:12" x14ac:dyDescent="0.25">
      <c r="A796" t="s">
        <v>446</v>
      </c>
      <c r="B796">
        <v>2030</v>
      </c>
      <c r="C796" t="s">
        <v>67</v>
      </c>
      <c r="D796" t="s">
        <v>424</v>
      </c>
      <c r="E796" t="s">
        <v>425</v>
      </c>
      <c r="F796">
        <v>0.22</v>
      </c>
      <c r="G796">
        <v>28.01</v>
      </c>
      <c r="H796">
        <v>0.09</v>
      </c>
      <c r="I796">
        <v>0.19</v>
      </c>
      <c r="J796" s="1">
        <v>1110</v>
      </c>
      <c r="K796" s="1">
        <v>1.01</v>
      </c>
      <c r="L796" s="1">
        <v>2.0699999999999998</v>
      </c>
    </row>
    <row r="797" spans="1:12" x14ac:dyDescent="0.25">
      <c r="A797" t="s">
        <v>446</v>
      </c>
      <c r="B797">
        <v>2030</v>
      </c>
      <c r="C797" t="s">
        <v>67</v>
      </c>
      <c r="D797" t="s">
        <v>426</v>
      </c>
      <c r="E797" t="s">
        <v>427</v>
      </c>
      <c r="F797">
        <v>0</v>
      </c>
      <c r="G797">
        <v>0</v>
      </c>
      <c r="H797">
        <v>0</v>
      </c>
      <c r="I797">
        <v>0</v>
      </c>
      <c r="J797" s="1">
        <v>0</v>
      </c>
      <c r="K797" s="1">
        <v>0</v>
      </c>
      <c r="L797" s="1">
        <v>0</v>
      </c>
    </row>
    <row r="798" spans="1:12" x14ac:dyDescent="0.25">
      <c r="A798" t="s">
        <v>446</v>
      </c>
      <c r="B798">
        <v>2030</v>
      </c>
      <c r="C798" t="s">
        <v>67</v>
      </c>
      <c r="D798" t="s">
        <v>428</v>
      </c>
      <c r="E798" t="s">
        <v>429</v>
      </c>
      <c r="F798">
        <v>0</v>
      </c>
      <c r="G798">
        <v>0</v>
      </c>
      <c r="H798">
        <v>0</v>
      </c>
      <c r="I798">
        <v>0</v>
      </c>
      <c r="J798" s="1">
        <v>0</v>
      </c>
      <c r="K798" s="1">
        <v>0</v>
      </c>
      <c r="L798" s="1">
        <v>0</v>
      </c>
    </row>
    <row r="799" spans="1:12" x14ac:dyDescent="0.25">
      <c r="A799" t="s">
        <v>446</v>
      </c>
      <c r="B799">
        <v>2030</v>
      </c>
      <c r="C799" t="s">
        <v>67</v>
      </c>
      <c r="D799" t="s">
        <v>430</v>
      </c>
      <c r="E799" t="s">
        <v>431</v>
      </c>
      <c r="F799">
        <v>0.63</v>
      </c>
      <c r="G799">
        <v>34.29</v>
      </c>
      <c r="H799">
        <v>0.26</v>
      </c>
      <c r="I799">
        <v>0.68</v>
      </c>
      <c r="J799" s="1">
        <v>587</v>
      </c>
      <c r="K799" s="1">
        <v>1.5</v>
      </c>
      <c r="L799" s="1">
        <v>4.0199999999999996</v>
      </c>
    </row>
    <row r="800" spans="1:12" x14ac:dyDescent="0.25">
      <c r="A800" t="s">
        <v>446</v>
      </c>
      <c r="B800">
        <v>2030</v>
      </c>
      <c r="C800" t="s">
        <v>67</v>
      </c>
      <c r="D800" t="s">
        <v>57</v>
      </c>
      <c r="E800" t="s">
        <v>432</v>
      </c>
      <c r="F800">
        <v>1.53</v>
      </c>
      <c r="G800">
        <v>36.479999999999997</v>
      </c>
      <c r="H800">
        <v>0.62</v>
      </c>
      <c r="I800">
        <v>0.96</v>
      </c>
      <c r="J800" s="1">
        <v>30100</v>
      </c>
      <c r="K800" s="1">
        <v>187</v>
      </c>
      <c r="L800" s="1">
        <v>290</v>
      </c>
    </row>
    <row r="801" spans="1:12" x14ac:dyDescent="0.25">
      <c r="A801" t="s">
        <v>446</v>
      </c>
      <c r="B801">
        <v>2030</v>
      </c>
      <c r="C801" t="s">
        <v>67</v>
      </c>
      <c r="D801" t="s">
        <v>433</v>
      </c>
      <c r="E801" t="s">
        <v>434</v>
      </c>
      <c r="F801">
        <v>0</v>
      </c>
      <c r="G801">
        <v>0</v>
      </c>
      <c r="H801">
        <v>0</v>
      </c>
      <c r="I801">
        <v>0</v>
      </c>
      <c r="J801" s="1">
        <v>0</v>
      </c>
      <c r="K801" s="1">
        <v>0</v>
      </c>
      <c r="L801" s="1">
        <v>0</v>
      </c>
    </row>
    <row r="802" spans="1:12" x14ac:dyDescent="0.25">
      <c r="A802" t="s">
        <v>446</v>
      </c>
      <c r="B802">
        <v>2030</v>
      </c>
      <c r="C802" t="s">
        <v>67</v>
      </c>
      <c r="D802" t="s">
        <v>435</v>
      </c>
      <c r="E802" t="s">
        <v>436</v>
      </c>
      <c r="F802">
        <v>0</v>
      </c>
      <c r="G802">
        <v>0</v>
      </c>
      <c r="H802">
        <v>0</v>
      </c>
      <c r="I802">
        <v>0</v>
      </c>
      <c r="J802" s="1">
        <v>0</v>
      </c>
      <c r="K802" s="1">
        <v>0</v>
      </c>
      <c r="L802" s="1">
        <v>0</v>
      </c>
    </row>
    <row r="803" spans="1:12" x14ac:dyDescent="0.25">
      <c r="A803" t="s">
        <v>446</v>
      </c>
      <c r="B803">
        <v>2030</v>
      </c>
      <c r="C803" t="s">
        <v>67</v>
      </c>
      <c r="D803" t="s">
        <v>437</v>
      </c>
      <c r="E803" t="s">
        <v>438</v>
      </c>
      <c r="F803">
        <v>9.85</v>
      </c>
      <c r="G803">
        <v>46.01</v>
      </c>
      <c r="H803">
        <v>3.92</v>
      </c>
      <c r="I803">
        <v>1.93</v>
      </c>
      <c r="J803" s="1">
        <v>27.3</v>
      </c>
      <c r="K803" s="1">
        <v>1.07</v>
      </c>
      <c r="L803" s="1">
        <v>0.52800000000000002</v>
      </c>
    </row>
    <row r="804" spans="1:12" x14ac:dyDescent="0.25">
      <c r="A804" t="s">
        <v>446</v>
      </c>
      <c r="B804">
        <v>2030</v>
      </c>
      <c r="C804" t="s">
        <v>67</v>
      </c>
      <c r="D804" t="s">
        <v>439</v>
      </c>
      <c r="E804" t="s">
        <v>440</v>
      </c>
      <c r="F804">
        <v>3.81</v>
      </c>
      <c r="G804">
        <v>39.380000000000003</v>
      </c>
      <c r="H804">
        <v>1.55</v>
      </c>
      <c r="I804">
        <v>1.23</v>
      </c>
      <c r="J804" s="1">
        <v>522</v>
      </c>
      <c r="K804" s="1">
        <v>8.1</v>
      </c>
      <c r="L804" s="1">
        <v>6.41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3.803642454464891</v>
      </c>
      <c r="G2" s="7">
        <f t="array" ref="G2">SUM(IF($C$9:$C$804=$E2,$G$9:$G$804*$J$9:$J$804))/SUM(IF($C$9:$C$804=$E2,$J$9:$J$804))</f>
        <v>39.282990856174457</v>
      </c>
      <c r="H2" s="8">
        <f t="array" ref="H2">SUM(IF($C$9:$C$804=$E2,$H$9:$H$804*$J$9:$J$804))/SUM(IF($C$9:$C$804=$E2,$J$9:$J$804))/100</f>
        <v>6.6375715841027264E-2</v>
      </c>
      <c r="I2" s="8">
        <f t="array" ref="I2">SUM(IF($C$9:$C$804=$E2,$I$9:$I$804*$J$9:$J$804))/SUM(IF($C$9:$C$804=$E2,$J$9:$J$804))/100</f>
        <v>3.657738155329026E-2</v>
      </c>
      <c r="K2" s="8">
        <f>SUMIFS($K$9:$K$804,$C$9:$C$804,$E2)/SUMIFS($J$9:$J$804,$C$9:$C$804,$E2)</f>
        <v>6.6361807556169189E-2</v>
      </c>
      <c r="L2" s="8">
        <f>SUMIFS($L$9:$L$804,$C$9:$C$804,$E2)/SUMIFS($J$9:$J$804,$C$9:$C$804,$E2)</f>
        <v>3.6593747262906609E-2</v>
      </c>
    </row>
    <row r="3" spans="1:12" x14ac:dyDescent="0.25">
      <c r="A3" t="s">
        <v>13</v>
      </c>
      <c r="B3" t="s">
        <v>14</v>
      </c>
      <c r="E3" s="3" t="s">
        <v>65</v>
      </c>
      <c r="F3" s="6">
        <f t="array" ref="F3">SUM(IF($C$9:$C$804=$E3,$F$9:$F$804*$J$9:$J$804))/SUM(IF($C$9:$C$804=$E3,$J$9:$J$804))</f>
        <v>6.3846039101628378</v>
      </c>
      <c r="G3" s="7">
        <f t="array" ref="G3">SUM(IF($C$9:$C$804=$E3,$G$9:$G$804*$J$9:$J$804))/SUM(IF($C$9:$C$804=$E3,$J$9:$J$804))</f>
        <v>44.573716985921962</v>
      </c>
      <c r="H3" s="8">
        <f t="array" ref="H3">SUM(IF($C$9:$C$804=$E3,$H$9:$H$804*$J$9:$J$804))/SUM(IF($C$9:$C$804=$E3,$J$9:$J$804))/100</f>
        <v>2.1548028584498672E-2</v>
      </c>
      <c r="I3" s="8">
        <f t="array" ref="I3">SUM(IF($C$9:$C$804=$E3,$I$9:$I$804*$J$9:$J$804))/SUM(IF($C$9:$C$804=$E3,$J$9:$J$804))/100</f>
        <v>5.1739726399110265E-2</v>
      </c>
      <c r="K3" s="8">
        <f>SUMIFS($K$9:$K$804,$C$9:$C$804,$E3)/SUMIFS($J$9:$J$804,$C$9:$C$804,$E3)</f>
        <v>2.1582728985730822E-2</v>
      </c>
      <c r="L3" s="8">
        <f>SUMIFS($L$9:$L$804,$C$9:$C$804,$E3)/SUMIFS($J$9:$J$804,$C$9:$C$804,$E3)</f>
        <v>5.1728532739457274E-2</v>
      </c>
    </row>
    <row r="4" spans="1:12" x14ac:dyDescent="0.25">
      <c r="A4" t="s">
        <v>2</v>
      </c>
      <c r="E4" s="3" t="s">
        <v>66</v>
      </c>
      <c r="F4" s="6">
        <f t="array" ref="F4">SUM(IF($C$9:$C$804=$E4,$F$9:$F$804*$J$9:$J$804))/SUM(IF($C$9:$C$804=$E4,$J$9:$J$804))</f>
        <v>5.6705364334776336</v>
      </c>
      <c r="G4" s="7">
        <f t="array" ref="G4">SUM(IF($C$9:$C$804=$E4,$G$9:$G$804*$J$9:$J$804))/SUM(IF($C$9:$C$804=$E4,$J$9:$J$804))</f>
        <v>42.470001343705775</v>
      </c>
      <c r="H4" s="8">
        <f t="array" ref="H4">SUM(IF($C$9:$C$804=$E4,$H$9:$H$804*$J$9:$J$804))/SUM(IF($C$9:$C$804=$E4,$J$9:$J$804))/100</f>
        <v>5.5337205478225987E-2</v>
      </c>
      <c r="I4" s="8">
        <f t="array" ref="I4">SUM(IF($C$9:$C$804=$E4,$I$9:$I$804*$J$9:$J$804))/SUM(IF($C$9:$C$804=$E4,$J$9:$J$804))/100</f>
        <v>0.14625356133776896</v>
      </c>
      <c r="K4" s="8">
        <f>SUMIFS($K$9:$K$804,$C$9:$C$804,$E4)/SUMIFS($J$9:$J$804,$C$9:$C$804,$E4)</f>
        <v>5.5318001324972527E-2</v>
      </c>
      <c r="L4" s="8">
        <f>SUMIFS($L$9:$L$804,$C$9:$C$804,$E4)/SUMIFS($J$9:$J$804,$C$9:$C$804,$E4)</f>
        <v>0.14626695756393318</v>
      </c>
    </row>
    <row r="5" spans="1:12" x14ac:dyDescent="0.25">
      <c r="A5" t="s">
        <v>3</v>
      </c>
      <c r="E5" s="3" t="s">
        <v>67</v>
      </c>
      <c r="F5" s="6">
        <f t="array" ref="F5">SUM(IF($C$9:$C$804=$E5,$F$9:$F$804*$J$9:$J$804))/SUM(IF($C$9:$C$804=$E5,$J$9:$J$804))</f>
        <v>7.6684800533774418</v>
      </c>
      <c r="G5" s="7">
        <f t="array" ref="G5">SUM(IF($C$9:$C$804=$E5,$G$9:$G$804*$J$9:$J$804))/SUM(IF($C$9:$C$804=$E5,$J$9:$J$804))</f>
        <v>45.430196105703452</v>
      </c>
      <c r="H5" s="8">
        <f t="array" ref="H5">SUM(IF($C$9:$C$804=$E5,$H$9:$H$804*$J$9:$J$804))/SUM(IF($C$9:$C$804=$E5,$J$9:$J$804))/100</f>
        <v>3.1717663447696734E-2</v>
      </c>
      <c r="I5" s="8">
        <f t="array" ref="I5">SUM(IF($C$9:$C$804=$E5,$I$9:$I$804*$J$9:$J$804))/SUM(IF($C$9:$C$804=$E5,$J$9:$J$804))/100</f>
        <v>2.1115023452646799E-2</v>
      </c>
      <c r="K5" s="8">
        <f>SUMIFS($K$9:$K$804,$C$9:$C$804,$E5)/SUMIFS($J$9:$J$804,$C$9:$C$804,$E5)</f>
        <v>3.1679205352780501E-2</v>
      </c>
      <c r="L5" s="8">
        <f>SUMIFS($L$9:$L$804,$C$9:$C$804,$E5)/SUMIFS($J$9:$J$804,$C$9:$C$804,$E5)</f>
        <v>2.1097290588687891E-2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446</v>
      </c>
      <c r="B9">
        <v>2040</v>
      </c>
      <c r="C9" t="s">
        <v>64</v>
      </c>
      <c r="D9" t="s">
        <v>77</v>
      </c>
      <c r="E9" t="s">
        <v>78</v>
      </c>
      <c r="F9">
        <v>6.71</v>
      </c>
      <c r="G9">
        <v>46.94</v>
      </c>
      <c r="H9">
        <v>11.34</v>
      </c>
      <c r="I9">
        <v>6.12</v>
      </c>
      <c r="J9" s="1">
        <v>872</v>
      </c>
      <c r="K9" s="1">
        <v>98.9</v>
      </c>
      <c r="L9" s="1">
        <v>53.4</v>
      </c>
    </row>
    <row r="10" spans="1:12" x14ac:dyDescent="0.25">
      <c r="A10" t="s">
        <v>446</v>
      </c>
      <c r="B10">
        <v>2040</v>
      </c>
      <c r="C10" t="s">
        <v>64</v>
      </c>
      <c r="D10" t="s">
        <v>79</v>
      </c>
      <c r="E10" t="s">
        <v>80</v>
      </c>
      <c r="F10">
        <v>5.54</v>
      </c>
      <c r="G10">
        <v>42.88</v>
      </c>
      <c r="H10">
        <v>9.64</v>
      </c>
      <c r="I10">
        <v>4.5999999999999996</v>
      </c>
      <c r="J10" s="1">
        <v>151</v>
      </c>
      <c r="K10" s="1">
        <v>14.5</v>
      </c>
      <c r="L10" s="1">
        <v>6.94</v>
      </c>
    </row>
    <row r="11" spans="1:12" x14ac:dyDescent="0.25">
      <c r="A11" t="s">
        <v>446</v>
      </c>
      <c r="B11">
        <v>2040</v>
      </c>
      <c r="C11" t="s">
        <v>64</v>
      </c>
      <c r="D11" t="s">
        <v>81</v>
      </c>
      <c r="E11" t="s">
        <v>82</v>
      </c>
      <c r="F11">
        <v>11.82</v>
      </c>
      <c r="G11">
        <v>50.83</v>
      </c>
      <c r="H11">
        <v>22.97</v>
      </c>
      <c r="I11">
        <v>7.71</v>
      </c>
      <c r="J11" s="1">
        <v>1010</v>
      </c>
      <c r="K11" s="1">
        <v>232</v>
      </c>
      <c r="L11" s="1">
        <v>77.8</v>
      </c>
    </row>
    <row r="12" spans="1:12" x14ac:dyDescent="0.25">
      <c r="A12" t="s">
        <v>446</v>
      </c>
      <c r="B12">
        <v>2040</v>
      </c>
      <c r="C12" t="s">
        <v>64</v>
      </c>
      <c r="D12" t="s">
        <v>83</v>
      </c>
      <c r="E12" t="s">
        <v>84</v>
      </c>
      <c r="F12">
        <v>0</v>
      </c>
      <c r="G12">
        <v>0</v>
      </c>
      <c r="H12">
        <v>0</v>
      </c>
      <c r="I12">
        <v>0</v>
      </c>
      <c r="J12" s="1">
        <v>0</v>
      </c>
      <c r="K12" s="1">
        <v>0</v>
      </c>
      <c r="L12" s="1">
        <v>0</v>
      </c>
    </row>
    <row r="13" spans="1:12" x14ac:dyDescent="0.25">
      <c r="A13" t="s">
        <v>446</v>
      </c>
      <c r="B13">
        <v>2040</v>
      </c>
      <c r="C13" t="s">
        <v>64</v>
      </c>
      <c r="D13" t="s">
        <v>85</v>
      </c>
      <c r="E13" t="s">
        <v>86</v>
      </c>
      <c r="F13">
        <v>0</v>
      </c>
      <c r="G13">
        <v>0</v>
      </c>
      <c r="H13">
        <v>0</v>
      </c>
      <c r="I13">
        <v>0</v>
      </c>
      <c r="J13" s="1">
        <v>0</v>
      </c>
      <c r="K13" s="1">
        <v>0</v>
      </c>
      <c r="L13" s="1">
        <v>0</v>
      </c>
    </row>
    <row r="14" spans="1:12" x14ac:dyDescent="0.25">
      <c r="A14" t="s">
        <v>446</v>
      </c>
      <c r="B14">
        <v>2040</v>
      </c>
      <c r="C14" t="s">
        <v>64</v>
      </c>
      <c r="D14" t="s">
        <v>63</v>
      </c>
      <c r="E14" t="s">
        <v>87</v>
      </c>
      <c r="F14">
        <v>0.56000000000000005</v>
      </c>
      <c r="G14">
        <v>30.26</v>
      </c>
      <c r="H14">
        <v>0.89</v>
      </c>
      <c r="I14">
        <v>1.0900000000000001</v>
      </c>
      <c r="J14" s="1">
        <v>10700</v>
      </c>
      <c r="K14" s="1">
        <v>95.7</v>
      </c>
      <c r="L14" s="1">
        <v>117</v>
      </c>
    </row>
    <row r="15" spans="1:12" x14ac:dyDescent="0.25">
      <c r="A15" t="s">
        <v>446</v>
      </c>
      <c r="B15">
        <v>2040</v>
      </c>
      <c r="C15" t="s">
        <v>64</v>
      </c>
      <c r="D15" t="s">
        <v>88</v>
      </c>
      <c r="E15" t="s">
        <v>89</v>
      </c>
      <c r="F15">
        <v>8.49</v>
      </c>
      <c r="G15">
        <v>47.65</v>
      </c>
      <c r="H15">
        <v>14.42</v>
      </c>
      <c r="I15">
        <v>6.34</v>
      </c>
      <c r="J15" s="1">
        <v>50.1</v>
      </c>
      <c r="K15" s="1">
        <v>7.23</v>
      </c>
      <c r="L15" s="1">
        <v>3.18</v>
      </c>
    </row>
    <row r="16" spans="1:12" x14ac:dyDescent="0.25">
      <c r="A16" t="s">
        <v>446</v>
      </c>
      <c r="B16">
        <v>2040</v>
      </c>
      <c r="C16" t="s">
        <v>64</v>
      </c>
      <c r="D16" t="s">
        <v>49</v>
      </c>
      <c r="E16" t="s">
        <v>90</v>
      </c>
      <c r="F16">
        <v>0</v>
      </c>
      <c r="G16">
        <v>22.6</v>
      </c>
      <c r="H16">
        <v>0.01</v>
      </c>
      <c r="I16">
        <v>0.02</v>
      </c>
      <c r="J16" s="1">
        <v>18700</v>
      </c>
      <c r="K16" s="1">
        <v>1.38</v>
      </c>
      <c r="L16" s="1">
        <v>3.2</v>
      </c>
    </row>
    <row r="17" spans="1:12" x14ac:dyDescent="0.25">
      <c r="A17" t="s">
        <v>446</v>
      </c>
      <c r="B17">
        <v>2040</v>
      </c>
      <c r="C17" t="s">
        <v>64</v>
      </c>
      <c r="D17" t="s">
        <v>30</v>
      </c>
      <c r="E17" t="s">
        <v>91</v>
      </c>
      <c r="F17">
        <v>2.83</v>
      </c>
      <c r="G17">
        <v>38.24</v>
      </c>
      <c r="H17">
        <v>4.74</v>
      </c>
      <c r="I17">
        <v>3.14</v>
      </c>
      <c r="J17" s="1">
        <v>1440</v>
      </c>
      <c r="K17" s="1">
        <v>68.400000000000006</v>
      </c>
      <c r="L17" s="1">
        <v>45.3</v>
      </c>
    </row>
    <row r="18" spans="1:12" x14ac:dyDescent="0.25">
      <c r="A18" t="s">
        <v>446</v>
      </c>
      <c r="B18">
        <v>2040</v>
      </c>
      <c r="C18" t="s">
        <v>64</v>
      </c>
      <c r="D18" t="s">
        <v>92</v>
      </c>
      <c r="E18" t="s">
        <v>93</v>
      </c>
      <c r="F18">
        <v>4.0599999999999996</v>
      </c>
      <c r="G18">
        <v>41.78</v>
      </c>
      <c r="H18">
        <v>6.81</v>
      </c>
      <c r="I18">
        <v>4.25</v>
      </c>
      <c r="J18" s="1">
        <v>950</v>
      </c>
      <c r="K18" s="1">
        <v>64.7</v>
      </c>
      <c r="L18" s="1">
        <v>40.4</v>
      </c>
    </row>
    <row r="19" spans="1:12" x14ac:dyDescent="0.25">
      <c r="A19" t="s">
        <v>446</v>
      </c>
      <c r="B19">
        <v>2040</v>
      </c>
      <c r="C19" t="s">
        <v>64</v>
      </c>
      <c r="D19" t="s">
        <v>94</v>
      </c>
      <c r="E19" t="s">
        <v>95</v>
      </c>
      <c r="F19">
        <v>0</v>
      </c>
      <c r="G19">
        <v>0</v>
      </c>
      <c r="H19">
        <v>0</v>
      </c>
      <c r="I19">
        <v>0</v>
      </c>
      <c r="J19" s="1">
        <v>0</v>
      </c>
      <c r="K19" s="1">
        <v>0</v>
      </c>
      <c r="L19" s="1">
        <v>0</v>
      </c>
    </row>
    <row r="20" spans="1:12" x14ac:dyDescent="0.25">
      <c r="A20" t="s">
        <v>446</v>
      </c>
      <c r="B20">
        <v>2040</v>
      </c>
      <c r="C20" t="s">
        <v>64</v>
      </c>
      <c r="D20" t="s">
        <v>96</v>
      </c>
      <c r="E20" t="s">
        <v>97</v>
      </c>
      <c r="F20">
        <v>0</v>
      </c>
      <c r="G20">
        <v>0</v>
      </c>
      <c r="H20">
        <v>0</v>
      </c>
      <c r="I20">
        <v>0</v>
      </c>
      <c r="J20" s="1">
        <v>0</v>
      </c>
      <c r="K20" s="1">
        <v>0</v>
      </c>
      <c r="L20" s="1">
        <v>0</v>
      </c>
    </row>
    <row r="21" spans="1:12" x14ac:dyDescent="0.25">
      <c r="A21" t="s">
        <v>446</v>
      </c>
      <c r="B21">
        <v>2040</v>
      </c>
      <c r="C21" t="s">
        <v>64</v>
      </c>
      <c r="D21" t="s">
        <v>98</v>
      </c>
      <c r="E21" t="s">
        <v>99</v>
      </c>
      <c r="F21">
        <v>0.94</v>
      </c>
      <c r="G21">
        <v>34.61</v>
      </c>
      <c r="H21">
        <v>1.45</v>
      </c>
      <c r="I21">
        <v>2.0699999999999998</v>
      </c>
      <c r="J21" s="1">
        <v>1240</v>
      </c>
      <c r="K21" s="1">
        <v>17.899999999999999</v>
      </c>
      <c r="L21" s="1">
        <v>25.6</v>
      </c>
    </row>
    <row r="22" spans="1:12" x14ac:dyDescent="0.25">
      <c r="A22" t="s">
        <v>446</v>
      </c>
      <c r="B22">
        <v>2040</v>
      </c>
      <c r="C22" t="s">
        <v>64</v>
      </c>
      <c r="D22" t="s">
        <v>100</v>
      </c>
      <c r="E22" t="s">
        <v>101</v>
      </c>
      <c r="F22">
        <v>0</v>
      </c>
      <c r="G22">
        <v>0</v>
      </c>
      <c r="H22">
        <v>0</v>
      </c>
      <c r="I22">
        <v>0</v>
      </c>
      <c r="J22" s="1">
        <v>0</v>
      </c>
      <c r="K22" s="1">
        <v>0</v>
      </c>
      <c r="L22" s="1">
        <v>0</v>
      </c>
    </row>
    <row r="23" spans="1:12" x14ac:dyDescent="0.25">
      <c r="A23" t="s">
        <v>446</v>
      </c>
      <c r="B23">
        <v>2040</v>
      </c>
      <c r="C23" t="s">
        <v>64</v>
      </c>
      <c r="D23" t="s">
        <v>102</v>
      </c>
      <c r="E23" t="s">
        <v>103</v>
      </c>
      <c r="F23">
        <v>0.89</v>
      </c>
      <c r="G23">
        <v>33.56</v>
      </c>
      <c r="H23">
        <v>1.44</v>
      </c>
      <c r="I23">
        <v>1.83</v>
      </c>
      <c r="J23" s="1">
        <v>10.5</v>
      </c>
      <c r="K23" s="1">
        <v>0.152</v>
      </c>
      <c r="L23" s="1">
        <v>0.193</v>
      </c>
    </row>
    <row r="24" spans="1:12" x14ac:dyDescent="0.25">
      <c r="A24" t="s">
        <v>446</v>
      </c>
      <c r="B24">
        <v>2040</v>
      </c>
      <c r="C24" t="s">
        <v>64</v>
      </c>
      <c r="D24" t="s">
        <v>104</v>
      </c>
      <c r="E24" t="s">
        <v>105</v>
      </c>
      <c r="F24">
        <v>2.0099999999999998</v>
      </c>
      <c r="G24">
        <v>39.85</v>
      </c>
      <c r="H24">
        <v>3.25</v>
      </c>
      <c r="I24">
        <v>3.62</v>
      </c>
      <c r="J24" s="1">
        <v>1270</v>
      </c>
      <c r="K24" s="1">
        <v>41.3</v>
      </c>
      <c r="L24" s="1">
        <v>46.1</v>
      </c>
    </row>
    <row r="25" spans="1:12" x14ac:dyDescent="0.25">
      <c r="A25" t="s">
        <v>446</v>
      </c>
      <c r="B25">
        <v>2040</v>
      </c>
      <c r="C25" t="s">
        <v>64</v>
      </c>
      <c r="D25" t="s">
        <v>106</v>
      </c>
      <c r="E25" t="s">
        <v>107</v>
      </c>
      <c r="F25">
        <v>0</v>
      </c>
      <c r="G25">
        <v>0</v>
      </c>
      <c r="H25">
        <v>0</v>
      </c>
      <c r="I25">
        <v>0</v>
      </c>
      <c r="J25" s="1">
        <v>0</v>
      </c>
      <c r="K25" s="1">
        <v>0</v>
      </c>
      <c r="L25" s="1">
        <v>0</v>
      </c>
    </row>
    <row r="26" spans="1:12" x14ac:dyDescent="0.25">
      <c r="A26" t="s">
        <v>446</v>
      </c>
      <c r="B26">
        <v>2040</v>
      </c>
      <c r="C26" t="s">
        <v>64</v>
      </c>
      <c r="D26" t="s">
        <v>108</v>
      </c>
      <c r="E26" t="s">
        <v>109</v>
      </c>
      <c r="F26">
        <v>0</v>
      </c>
      <c r="G26">
        <v>0</v>
      </c>
      <c r="H26">
        <v>0</v>
      </c>
      <c r="I26">
        <v>0</v>
      </c>
      <c r="J26" s="1">
        <v>0</v>
      </c>
      <c r="K26" s="1">
        <v>0</v>
      </c>
      <c r="L26" s="1">
        <v>0</v>
      </c>
    </row>
    <row r="27" spans="1:12" x14ac:dyDescent="0.25">
      <c r="A27" t="s">
        <v>446</v>
      </c>
      <c r="B27">
        <v>2040</v>
      </c>
      <c r="C27" t="s">
        <v>64</v>
      </c>
      <c r="D27" t="s">
        <v>110</v>
      </c>
      <c r="E27" t="s">
        <v>111</v>
      </c>
      <c r="F27">
        <v>0</v>
      </c>
      <c r="G27">
        <v>0</v>
      </c>
      <c r="H27">
        <v>0</v>
      </c>
      <c r="I27">
        <v>0</v>
      </c>
      <c r="J27" s="1">
        <v>0</v>
      </c>
      <c r="K27" s="1">
        <v>0</v>
      </c>
      <c r="L27" s="1">
        <v>0</v>
      </c>
    </row>
    <row r="28" spans="1:12" x14ac:dyDescent="0.25">
      <c r="A28" t="s">
        <v>446</v>
      </c>
      <c r="B28">
        <v>2040</v>
      </c>
      <c r="C28" t="s">
        <v>64</v>
      </c>
      <c r="D28" t="s">
        <v>112</v>
      </c>
      <c r="E28" t="s">
        <v>113</v>
      </c>
      <c r="F28">
        <v>0.81</v>
      </c>
      <c r="G28">
        <v>27.17</v>
      </c>
      <c r="H28">
        <v>1.36</v>
      </c>
      <c r="I28">
        <v>0.72</v>
      </c>
      <c r="J28" s="1">
        <v>566</v>
      </c>
      <c r="K28" s="1">
        <v>7.68</v>
      </c>
      <c r="L28" s="1">
        <v>4.07</v>
      </c>
    </row>
    <row r="29" spans="1:12" x14ac:dyDescent="0.25">
      <c r="A29" t="s">
        <v>446</v>
      </c>
      <c r="B29">
        <v>2040</v>
      </c>
      <c r="C29" t="s">
        <v>64</v>
      </c>
      <c r="D29" t="s">
        <v>114</v>
      </c>
      <c r="E29" t="s">
        <v>115</v>
      </c>
      <c r="F29">
        <v>1.82</v>
      </c>
      <c r="G29">
        <v>35.979999999999997</v>
      </c>
      <c r="H29">
        <v>3.04</v>
      </c>
      <c r="I29">
        <v>2.4900000000000002</v>
      </c>
      <c r="J29" s="1">
        <v>101</v>
      </c>
      <c r="K29" s="1">
        <v>3.08</v>
      </c>
      <c r="L29" s="1">
        <v>2.52</v>
      </c>
    </row>
    <row r="30" spans="1:12" x14ac:dyDescent="0.25">
      <c r="A30" t="s">
        <v>446</v>
      </c>
      <c r="B30">
        <v>2040</v>
      </c>
      <c r="C30" t="s">
        <v>64</v>
      </c>
      <c r="D30" t="s">
        <v>116</v>
      </c>
      <c r="E30" t="s">
        <v>117</v>
      </c>
      <c r="F30">
        <v>3.73</v>
      </c>
      <c r="G30">
        <v>39.93</v>
      </c>
      <c r="H30">
        <v>6.31</v>
      </c>
      <c r="I30">
        <v>3.62</v>
      </c>
      <c r="J30" s="1">
        <v>1.0900000000000001</v>
      </c>
      <c r="K30" s="1">
        <v>6.8400000000000002E-2</v>
      </c>
      <c r="L30" s="1">
        <v>3.9300000000000002E-2</v>
      </c>
    </row>
    <row r="31" spans="1:12" x14ac:dyDescent="0.25">
      <c r="A31" t="s">
        <v>446</v>
      </c>
      <c r="B31">
        <v>2040</v>
      </c>
      <c r="C31" t="s">
        <v>64</v>
      </c>
      <c r="D31" t="s">
        <v>60</v>
      </c>
      <c r="E31" t="s">
        <v>118</v>
      </c>
      <c r="F31">
        <v>2.2200000000000002</v>
      </c>
      <c r="G31">
        <v>36.75</v>
      </c>
      <c r="H31">
        <v>3.53</v>
      </c>
      <c r="I31">
        <v>2.71</v>
      </c>
      <c r="J31" s="1">
        <v>715</v>
      </c>
      <c r="K31" s="1">
        <v>25.3</v>
      </c>
      <c r="L31" s="1">
        <v>19.399999999999999</v>
      </c>
    </row>
    <row r="32" spans="1:12" x14ac:dyDescent="0.25">
      <c r="A32" t="s">
        <v>446</v>
      </c>
      <c r="B32">
        <v>2040</v>
      </c>
      <c r="C32" t="s">
        <v>64</v>
      </c>
      <c r="D32" t="s">
        <v>119</v>
      </c>
      <c r="E32" t="s">
        <v>120</v>
      </c>
      <c r="F32">
        <v>0</v>
      </c>
      <c r="G32">
        <v>0</v>
      </c>
      <c r="H32">
        <v>0</v>
      </c>
      <c r="I32">
        <v>0</v>
      </c>
      <c r="J32" s="1">
        <v>0</v>
      </c>
      <c r="K32" s="1">
        <v>0</v>
      </c>
      <c r="L32" s="1">
        <v>0</v>
      </c>
    </row>
    <row r="33" spans="1:12" x14ac:dyDescent="0.25">
      <c r="A33" t="s">
        <v>446</v>
      </c>
      <c r="B33">
        <v>2040</v>
      </c>
      <c r="C33" t="s">
        <v>64</v>
      </c>
      <c r="D33" t="s">
        <v>41</v>
      </c>
      <c r="E33" t="s">
        <v>121</v>
      </c>
      <c r="F33">
        <v>2.67</v>
      </c>
      <c r="G33">
        <v>37.909999999999997</v>
      </c>
      <c r="H33">
        <v>4.6399999999999997</v>
      </c>
      <c r="I33">
        <v>3.09</v>
      </c>
      <c r="J33" s="1">
        <v>3990</v>
      </c>
      <c r="K33" s="1">
        <v>185</v>
      </c>
      <c r="L33" s="1">
        <v>123</v>
      </c>
    </row>
    <row r="34" spans="1:12" x14ac:dyDescent="0.25">
      <c r="A34" t="s">
        <v>446</v>
      </c>
      <c r="B34">
        <v>2040</v>
      </c>
      <c r="C34" t="s">
        <v>64</v>
      </c>
      <c r="D34" t="s">
        <v>122</v>
      </c>
      <c r="E34" t="s">
        <v>123</v>
      </c>
      <c r="F34">
        <v>0</v>
      </c>
      <c r="G34">
        <v>0</v>
      </c>
      <c r="H34">
        <v>0</v>
      </c>
      <c r="I34">
        <v>0</v>
      </c>
      <c r="J34" s="1">
        <v>0</v>
      </c>
      <c r="K34" s="1">
        <v>0</v>
      </c>
      <c r="L34" s="1">
        <v>0</v>
      </c>
    </row>
    <row r="35" spans="1:12" x14ac:dyDescent="0.25">
      <c r="A35" t="s">
        <v>446</v>
      </c>
      <c r="B35">
        <v>2040</v>
      </c>
      <c r="C35" t="s">
        <v>64</v>
      </c>
      <c r="D35" t="s">
        <v>124</v>
      </c>
      <c r="E35" t="s">
        <v>125</v>
      </c>
      <c r="F35">
        <v>5.58</v>
      </c>
      <c r="G35">
        <v>42.72</v>
      </c>
      <c r="H35">
        <v>8.26</v>
      </c>
      <c r="I35">
        <v>4.2699999999999996</v>
      </c>
      <c r="J35" s="1">
        <v>12.2</v>
      </c>
      <c r="K35" s="1">
        <v>1.01</v>
      </c>
      <c r="L35" s="1">
        <v>0.52</v>
      </c>
    </row>
    <row r="36" spans="1:12" x14ac:dyDescent="0.25">
      <c r="A36" t="s">
        <v>446</v>
      </c>
      <c r="B36">
        <v>2040</v>
      </c>
      <c r="C36" t="s">
        <v>64</v>
      </c>
      <c r="D36" t="s">
        <v>126</v>
      </c>
      <c r="E36" t="s">
        <v>127</v>
      </c>
      <c r="F36">
        <v>0</v>
      </c>
      <c r="G36">
        <v>0</v>
      </c>
      <c r="H36">
        <v>0</v>
      </c>
      <c r="I36">
        <v>0</v>
      </c>
      <c r="J36" s="1">
        <v>0</v>
      </c>
      <c r="K36" s="1">
        <v>0</v>
      </c>
      <c r="L36" s="1">
        <v>0</v>
      </c>
    </row>
    <row r="37" spans="1:12" x14ac:dyDescent="0.25">
      <c r="A37" t="s">
        <v>446</v>
      </c>
      <c r="B37">
        <v>2040</v>
      </c>
      <c r="C37" t="s">
        <v>64</v>
      </c>
      <c r="D37" t="s">
        <v>128</v>
      </c>
      <c r="E37" t="s">
        <v>129</v>
      </c>
      <c r="F37">
        <v>0</v>
      </c>
      <c r="G37">
        <v>0</v>
      </c>
      <c r="H37">
        <v>0</v>
      </c>
      <c r="I37">
        <v>0</v>
      </c>
      <c r="J37" s="1">
        <v>0</v>
      </c>
      <c r="K37" s="1">
        <v>0</v>
      </c>
      <c r="L37" s="1">
        <v>0</v>
      </c>
    </row>
    <row r="38" spans="1:12" x14ac:dyDescent="0.25">
      <c r="A38" t="s">
        <v>446</v>
      </c>
      <c r="B38">
        <v>2040</v>
      </c>
      <c r="C38" t="s">
        <v>64</v>
      </c>
      <c r="D38" t="s">
        <v>130</v>
      </c>
      <c r="E38" t="s">
        <v>131</v>
      </c>
      <c r="F38">
        <v>0</v>
      </c>
      <c r="G38">
        <v>0</v>
      </c>
      <c r="H38">
        <v>0</v>
      </c>
      <c r="I38">
        <v>0</v>
      </c>
      <c r="J38" s="1">
        <v>0</v>
      </c>
      <c r="K38" s="1">
        <v>0</v>
      </c>
      <c r="L38" s="1">
        <v>0</v>
      </c>
    </row>
    <row r="39" spans="1:12" x14ac:dyDescent="0.25">
      <c r="A39" t="s">
        <v>446</v>
      </c>
      <c r="B39">
        <v>2040</v>
      </c>
      <c r="C39" t="s">
        <v>64</v>
      </c>
      <c r="D39" t="s">
        <v>58</v>
      </c>
      <c r="E39" t="s">
        <v>132</v>
      </c>
      <c r="F39">
        <v>0.72</v>
      </c>
      <c r="G39">
        <v>36.56</v>
      </c>
      <c r="H39">
        <v>1.46</v>
      </c>
      <c r="I39">
        <v>2.7</v>
      </c>
      <c r="J39" s="1">
        <v>17300</v>
      </c>
      <c r="K39" s="1">
        <v>252</v>
      </c>
      <c r="L39" s="1">
        <v>466</v>
      </c>
    </row>
    <row r="40" spans="1:12" x14ac:dyDescent="0.25">
      <c r="A40" t="s">
        <v>446</v>
      </c>
      <c r="B40">
        <v>2040</v>
      </c>
      <c r="C40" t="s">
        <v>64</v>
      </c>
      <c r="D40" t="s">
        <v>133</v>
      </c>
      <c r="E40" t="s">
        <v>134</v>
      </c>
      <c r="F40">
        <v>0</v>
      </c>
      <c r="G40">
        <v>0</v>
      </c>
      <c r="H40">
        <v>0</v>
      </c>
      <c r="I40">
        <v>0</v>
      </c>
      <c r="J40" s="1">
        <v>0</v>
      </c>
      <c r="K40" s="1">
        <v>0</v>
      </c>
      <c r="L40" s="1">
        <v>0</v>
      </c>
    </row>
    <row r="41" spans="1:12" x14ac:dyDescent="0.25">
      <c r="A41" t="s">
        <v>446</v>
      </c>
      <c r="B41">
        <v>2040</v>
      </c>
      <c r="C41" t="s">
        <v>64</v>
      </c>
      <c r="D41" t="s">
        <v>135</v>
      </c>
      <c r="E41" t="s">
        <v>136</v>
      </c>
      <c r="F41">
        <v>0</v>
      </c>
      <c r="G41">
        <v>0</v>
      </c>
      <c r="H41">
        <v>0</v>
      </c>
      <c r="I41">
        <v>0</v>
      </c>
      <c r="J41" s="1">
        <v>0</v>
      </c>
      <c r="K41" s="1">
        <v>0</v>
      </c>
      <c r="L41" s="1">
        <v>0</v>
      </c>
    </row>
    <row r="42" spans="1:12" x14ac:dyDescent="0.25">
      <c r="A42" t="s">
        <v>446</v>
      </c>
      <c r="B42">
        <v>2040</v>
      </c>
      <c r="C42" t="s">
        <v>64</v>
      </c>
      <c r="D42" t="s">
        <v>62</v>
      </c>
      <c r="E42" t="s">
        <v>137</v>
      </c>
      <c r="F42">
        <v>1.91</v>
      </c>
      <c r="G42">
        <v>34.86</v>
      </c>
      <c r="H42">
        <v>2.97</v>
      </c>
      <c r="I42">
        <v>2.41</v>
      </c>
      <c r="J42" s="1">
        <v>1060</v>
      </c>
      <c r="K42" s="1">
        <v>31.5</v>
      </c>
      <c r="L42" s="1">
        <v>25.6</v>
      </c>
    </row>
    <row r="43" spans="1:12" x14ac:dyDescent="0.25">
      <c r="A43" t="s">
        <v>446</v>
      </c>
      <c r="B43">
        <v>2040</v>
      </c>
      <c r="C43" t="s">
        <v>64</v>
      </c>
      <c r="D43" t="s">
        <v>51</v>
      </c>
      <c r="E43" t="s">
        <v>138</v>
      </c>
      <c r="F43">
        <v>4.93</v>
      </c>
      <c r="G43">
        <v>39.18</v>
      </c>
      <c r="H43">
        <v>8.68</v>
      </c>
      <c r="I43">
        <v>3.52</v>
      </c>
      <c r="J43" s="1">
        <v>92900</v>
      </c>
      <c r="K43" s="1">
        <v>8060</v>
      </c>
      <c r="L43" s="1">
        <v>3270</v>
      </c>
    </row>
    <row r="44" spans="1:12" x14ac:dyDescent="0.25">
      <c r="A44" t="s">
        <v>446</v>
      </c>
      <c r="B44">
        <v>2040</v>
      </c>
      <c r="C44" t="s">
        <v>64</v>
      </c>
      <c r="D44" t="s">
        <v>139</v>
      </c>
      <c r="E44" t="s">
        <v>140</v>
      </c>
      <c r="F44">
        <v>0</v>
      </c>
      <c r="G44">
        <v>0</v>
      </c>
      <c r="H44">
        <v>0</v>
      </c>
      <c r="I44">
        <v>0</v>
      </c>
      <c r="J44" s="1">
        <v>0</v>
      </c>
      <c r="K44" s="1">
        <v>0</v>
      </c>
      <c r="L44" s="1">
        <v>0</v>
      </c>
    </row>
    <row r="45" spans="1:12" x14ac:dyDescent="0.25">
      <c r="A45" t="s">
        <v>446</v>
      </c>
      <c r="B45">
        <v>2040</v>
      </c>
      <c r="C45" t="s">
        <v>64</v>
      </c>
      <c r="D45" t="s">
        <v>141</v>
      </c>
      <c r="E45" t="s">
        <v>142</v>
      </c>
      <c r="F45">
        <v>0</v>
      </c>
      <c r="G45">
        <v>0</v>
      </c>
      <c r="H45">
        <v>0</v>
      </c>
      <c r="I45">
        <v>0</v>
      </c>
      <c r="J45" s="1">
        <v>0</v>
      </c>
      <c r="K45" s="1">
        <v>0</v>
      </c>
      <c r="L45" s="1">
        <v>0</v>
      </c>
    </row>
    <row r="46" spans="1:12" x14ac:dyDescent="0.25">
      <c r="A46" t="s">
        <v>446</v>
      </c>
      <c r="B46">
        <v>2040</v>
      </c>
      <c r="C46" t="s">
        <v>64</v>
      </c>
      <c r="D46" t="s">
        <v>52</v>
      </c>
      <c r="E46" t="s">
        <v>143</v>
      </c>
      <c r="F46">
        <v>0</v>
      </c>
      <c r="G46">
        <v>0</v>
      </c>
      <c r="H46">
        <v>0</v>
      </c>
      <c r="I46">
        <v>0</v>
      </c>
      <c r="J46" s="1">
        <v>0</v>
      </c>
      <c r="K46" s="1">
        <v>0</v>
      </c>
      <c r="L46" s="1">
        <v>0</v>
      </c>
    </row>
    <row r="47" spans="1:12" x14ac:dyDescent="0.25">
      <c r="A47" t="s">
        <v>446</v>
      </c>
      <c r="B47">
        <v>2040</v>
      </c>
      <c r="C47" t="s">
        <v>64</v>
      </c>
      <c r="D47" t="s">
        <v>144</v>
      </c>
      <c r="E47" t="s">
        <v>145</v>
      </c>
      <c r="F47">
        <v>0.85</v>
      </c>
      <c r="G47">
        <v>34.83</v>
      </c>
      <c r="H47">
        <v>1.33</v>
      </c>
      <c r="I47">
        <v>2.2200000000000002</v>
      </c>
      <c r="J47" s="1">
        <v>71.900000000000006</v>
      </c>
      <c r="K47" s="1">
        <v>0.95699999999999996</v>
      </c>
      <c r="L47" s="1">
        <v>1.6</v>
      </c>
    </row>
    <row r="48" spans="1:12" x14ac:dyDescent="0.25">
      <c r="A48" t="s">
        <v>446</v>
      </c>
      <c r="B48">
        <v>2040</v>
      </c>
      <c r="C48" t="s">
        <v>64</v>
      </c>
      <c r="D48" t="s">
        <v>146</v>
      </c>
      <c r="E48" t="s">
        <v>147</v>
      </c>
      <c r="F48">
        <v>0</v>
      </c>
      <c r="G48">
        <v>0</v>
      </c>
      <c r="H48">
        <v>0</v>
      </c>
      <c r="I48">
        <v>0</v>
      </c>
      <c r="J48" s="1">
        <v>0</v>
      </c>
      <c r="K48" s="1">
        <v>0</v>
      </c>
      <c r="L48" s="1">
        <v>0</v>
      </c>
    </row>
    <row r="49" spans="1:12" x14ac:dyDescent="0.25">
      <c r="A49" t="s">
        <v>446</v>
      </c>
      <c r="B49">
        <v>2040</v>
      </c>
      <c r="C49" t="s">
        <v>64</v>
      </c>
      <c r="D49" t="s">
        <v>148</v>
      </c>
      <c r="E49" t="s">
        <v>149</v>
      </c>
      <c r="F49">
        <v>0</v>
      </c>
      <c r="G49">
        <v>0</v>
      </c>
      <c r="H49">
        <v>0</v>
      </c>
      <c r="I49">
        <v>0</v>
      </c>
      <c r="J49" s="1">
        <v>0</v>
      </c>
      <c r="K49" s="1">
        <v>0</v>
      </c>
      <c r="L49" s="1">
        <v>0</v>
      </c>
    </row>
    <row r="50" spans="1:12" x14ac:dyDescent="0.25">
      <c r="A50" t="s">
        <v>446</v>
      </c>
      <c r="B50">
        <v>2040</v>
      </c>
      <c r="C50" t="s">
        <v>64</v>
      </c>
      <c r="D50" t="s">
        <v>150</v>
      </c>
      <c r="E50" t="s">
        <v>151</v>
      </c>
      <c r="F50">
        <v>0</v>
      </c>
      <c r="G50">
        <v>0</v>
      </c>
      <c r="H50">
        <v>0</v>
      </c>
      <c r="I50">
        <v>0</v>
      </c>
      <c r="J50" s="1">
        <v>0</v>
      </c>
      <c r="K50" s="1">
        <v>0</v>
      </c>
      <c r="L50" s="1">
        <v>0</v>
      </c>
    </row>
    <row r="51" spans="1:12" x14ac:dyDescent="0.25">
      <c r="A51" t="s">
        <v>446</v>
      </c>
      <c r="B51">
        <v>2040</v>
      </c>
      <c r="C51" t="s">
        <v>64</v>
      </c>
      <c r="D51" t="s">
        <v>152</v>
      </c>
      <c r="E51" t="s">
        <v>153</v>
      </c>
      <c r="F51">
        <v>0</v>
      </c>
      <c r="G51">
        <v>0</v>
      </c>
      <c r="H51">
        <v>0</v>
      </c>
      <c r="I51">
        <v>0</v>
      </c>
      <c r="J51" s="1">
        <v>0</v>
      </c>
      <c r="K51" s="1">
        <v>0</v>
      </c>
      <c r="L51" s="1">
        <v>0</v>
      </c>
    </row>
    <row r="52" spans="1:12" x14ac:dyDescent="0.25">
      <c r="A52" t="s">
        <v>446</v>
      </c>
      <c r="B52">
        <v>2040</v>
      </c>
      <c r="C52" t="s">
        <v>64</v>
      </c>
      <c r="D52" t="s">
        <v>154</v>
      </c>
      <c r="E52" t="s">
        <v>155</v>
      </c>
      <c r="F52">
        <v>2.44</v>
      </c>
      <c r="G52">
        <v>36.46</v>
      </c>
      <c r="H52">
        <v>4.17</v>
      </c>
      <c r="I52">
        <v>2.66</v>
      </c>
      <c r="J52" s="1">
        <v>801</v>
      </c>
      <c r="K52" s="1">
        <v>33.4</v>
      </c>
      <c r="L52" s="1">
        <v>21.3</v>
      </c>
    </row>
    <row r="53" spans="1:12" x14ac:dyDescent="0.25">
      <c r="A53" t="s">
        <v>446</v>
      </c>
      <c r="B53">
        <v>2040</v>
      </c>
      <c r="C53" t="s">
        <v>64</v>
      </c>
      <c r="D53" t="s">
        <v>156</v>
      </c>
      <c r="E53" t="s">
        <v>157</v>
      </c>
      <c r="F53">
        <v>0</v>
      </c>
      <c r="G53">
        <v>0</v>
      </c>
      <c r="H53">
        <v>0</v>
      </c>
      <c r="I53">
        <v>0</v>
      </c>
      <c r="J53" s="1">
        <v>0</v>
      </c>
      <c r="K53" s="1">
        <v>0</v>
      </c>
      <c r="L53" s="1">
        <v>0</v>
      </c>
    </row>
    <row r="54" spans="1:12" x14ac:dyDescent="0.25">
      <c r="A54" t="s">
        <v>446</v>
      </c>
      <c r="B54">
        <v>2040</v>
      </c>
      <c r="C54" t="s">
        <v>64</v>
      </c>
      <c r="D54" t="s">
        <v>158</v>
      </c>
      <c r="E54" t="s">
        <v>159</v>
      </c>
      <c r="F54">
        <v>0</v>
      </c>
      <c r="G54">
        <v>0</v>
      </c>
      <c r="H54">
        <v>0</v>
      </c>
      <c r="I54">
        <v>0</v>
      </c>
      <c r="J54" s="1">
        <v>0</v>
      </c>
      <c r="K54" s="1">
        <v>0</v>
      </c>
      <c r="L54" s="1">
        <v>0</v>
      </c>
    </row>
    <row r="55" spans="1:12" x14ac:dyDescent="0.25">
      <c r="A55" t="s">
        <v>446</v>
      </c>
      <c r="B55">
        <v>2040</v>
      </c>
      <c r="C55" t="s">
        <v>64</v>
      </c>
      <c r="D55" t="s">
        <v>160</v>
      </c>
      <c r="E55" t="s">
        <v>161</v>
      </c>
      <c r="F55">
        <v>0</v>
      </c>
      <c r="G55">
        <v>0</v>
      </c>
      <c r="H55">
        <v>0</v>
      </c>
      <c r="I55">
        <v>0</v>
      </c>
      <c r="J55" s="1">
        <v>0</v>
      </c>
      <c r="K55" s="1">
        <v>0</v>
      </c>
      <c r="L55" s="1">
        <v>0</v>
      </c>
    </row>
    <row r="56" spans="1:12" x14ac:dyDescent="0.25">
      <c r="A56" t="s">
        <v>446</v>
      </c>
      <c r="B56">
        <v>2040</v>
      </c>
      <c r="C56" t="s">
        <v>64</v>
      </c>
      <c r="D56" t="s">
        <v>162</v>
      </c>
      <c r="E56" t="s">
        <v>163</v>
      </c>
      <c r="F56">
        <v>2.23</v>
      </c>
      <c r="G56">
        <v>37.07</v>
      </c>
      <c r="H56">
        <v>3.66</v>
      </c>
      <c r="I56">
        <v>2.79</v>
      </c>
      <c r="J56" s="1">
        <v>3740</v>
      </c>
      <c r="K56" s="1">
        <v>137</v>
      </c>
      <c r="L56" s="1">
        <v>105</v>
      </c>
    </row>
    <row r="57" spans="1:12" x14ac:dyDescent="0.25">
      <c r="A57" t="s">
        <v>446</v>
      </c>
      <c r="B57">
        <v>2040</v>
      </c>
      <c r="C57" t="s">
        <v>64</v>
      </c>
      <c r="D57" t="s">
        <v>164</v>
      </c>
      <c r="E57" t="s">
        <v>165</v>
      </c>
      <c r="F57">
        <v>5.65</v>
      </c>
      <c r="G57">
        <v>42.83</v>
      </c>
      <c r="H57">
        <v>9.8800000000000008</v>
      </c>
      <c r="I57">
        <v>4.59</v>
      </c>
      <c r="J57" s="1">
        <v>66.099999999999994</v>
      </c>
      <c r="K57" s="1">
        <v>6.54</v>
      </c>
      <c r="L57" s="1">
        <v>3.04</v>
      </c>
    </row>
    <row r="58" spans="1:12" x14ac:dyDescent="0.25">
      <c r="A58" t="s">
        <v>446</v>
      </c>
      <c r="B58">
        <v>2040</v>
      </c>
      <c r="C58" t="s">
        <v>64</v>
      </c>
      <c r="D58" t="s">
        <v>166</v>
      </c>
      <c r="E58" t="s">
        <v>167</v>
      </c>
      <c r="F58">
        <v>0</v>
      </c>
      <c r="G58">
        <v>0</v>
      </c>
      <c r="H58">
        <v>0</v>
      </c>
      <c r="I58">
        <v>0</v>
      </c>
      <c r="J58" s="1">
        <v>0</v>
      </c>
      <c r="K58" s="1">
        <v>0</v>
      </c>
      <c r="L58" s="1">
        <v>0</v>
      </c>
    </row>
    <row r="59" spans="1:12" x14ac:dyDescent="0.25">
      <c r="A59" t="s">
        <v>446</v>
      </c>
      <c r="B59">
        <v>2040</v>
      </c>
      <c r="C59" t="s">
        <v>64</v>
      </c>
      <c r="D59" t="s">
        <v>168</v>
      </c>
      <c r="E59" t="s">
        <v>169</v>
      </c>
      <c r="F59">
        <v>2.27</v>
      </c>
      <c r="G59">
        <v>41.13</v>
      </c>
      <c r="H59">
        <v>3.72</v>
      </c>
      <c r="I59">
        <v>4.03</v>
      </c>
      <c r="J59" s="1">
        <v>4180</v>
      </c>
      <c r="K59" s="1">
        <v>155</v>
      </c>
      <c r="L59" s="1">
        <v>168</v>
      </c>
    </row>
    <row r="60" spans="1:12" x14ac:dyDescent="0.25">
      <c r="A60" t="s">
        <v>446</v>
      </c>
      <c r="B60">
        <v>2040</v>
      </c>
      <c r="C60" t="s">
        <v>64</v>
      </c>
      <c r="D60" t="s">
        <v>170</v>
      </c>
      <c r="E60" t="s">
        <v>171</v>
      </c>
      <c r="F60">
        <v>0</v>
      </c>
      <c r="G60">
        <v>0</v>
      </c>
      <c r="H60">
        <v>0</v>
      </c>
      <c r="I60">
        <v>0</v>
      </c>
      <c r="J60" s="1">
        <v>0</v>
      </c>
      <c r="K60" s="1">
        <v>0</v>
      </c>
      <c r="L60" s="1">
        <v>0</v>
      </c>
    </row>
    <row r="61" spans="1:12" x14ac:dyDescent="0.25">
      <c r="A61" t="s">
        <v>446</v>
      </c>
      <c r="B61">
        <v>2040</v>
      </c>
      <c r="C61" t="s">
        <v>64</v>
      </c>
      <c r="D61" t="s">
        <v>172</v>
      </c>
      <c r="E61" t="s">
        <v>173</v>
      </c>
      <c r="F61">
        <v>0</v>
      </c>
      <c r="G61">
        <v>0</v>
      </c>
      <c r="H61">
        <v>0</v>
      </c>
      <c r="I61">
        <v>0</v>
      </c>
      <c r="J61" s="1">
        <v>0</v>
      </c>
      <c r="K61" s="1">
        <v>0</v>
      </c>
      <c r="L61" s="1">
        <v>0</v>
      </c>
    </row>
    <row r="62" spans="1:12" x14ac:dyDescent="0.25">
      <c r="A62" t="s">
        <v>446</v>
      </c>
      <c r="B62">
        <v>2040</v>
      </c>
      <c r="C62" t="s">
        <v>64</v>
      </c>
      <c r="D62" t="s">
        <v>174</v>
      </c>
      <c r="E62" t="s">
        <v>175</v>
      </c>
      <c r="F62">
        <v>0.12</v>
      </c>
      <c r="G62">
        <v>32.71</v>
      </c>
      <c r="H62">
        <v>0.19</v>
      </c>
      <c r="I62">
        <v>1.74</v>
      </c>
      <c r="J62" s="1">
        <v>20.6</v>
      </c>
      <c r="K62" s="1">
        <v>3.8600000000000002E-2</v>
      </c>
      <c r="L62" s="1">
        <v>0.35799999999999998</v>
      </c>
    </row>
    <row r="63" spans="1:12" x14ac:dyDescent="0.25">
      <c r="A63" t="s">
        <v>446</v>
      </c>
      <c r="B63">
        <v>2040</v>
      </c>
      <c r="C63" t="s">
        <v>64</v>
      </c>
      <c r="D63" t="s">
        <v>44</v>
      </c>
      <c r="E63" t="s">
        <v>176</v>
      </c>
      <c r="F63">
        <v>3.03</v>
      </c>
      <c r="G63">
        <v>37.020000000000003</v>
      </c>
      <c r="H63">
        <v>5.0599999999999996</v>
      </c>
      <c r="I63">
        <v>2.95</v>
      </c>
      <c r="J63" s="1">
        <v>6740</v>
      </c>
      <c r="K63" s="1">
        <v>341</v>
      </c>
      <c r="L63" s="1">
        <v>199</v>
      </c>
    </row>
    <row r="64" spans="1:12" x14ac:dyDescent="0.25">
      <c r="A64" t="s">
        <v>446</v>
      </c>
      <c r="B64">
        <v>2040</v>
      </c>
      <c r="C64" t="s">
        <v>64</v>
      </c>
      <c r="D64" t="s">
        <v>177</v>
      </c>
      <c r="E64" t="s">
        <v>178</v>
      </c>
      <c r="F64">
        <v>0</v>
      </c>
      <c r="G64">
        <v>0</v>
      </c>
      <c r="H64">
        <v>0</v>
      </c>
      <c r="I64">
        <v>0</v>
      </c>
      <c r="J64" s="1">
        <v>0</v>
      </c>
      <c r="K64" s="1">
        <v>0</v>
      </c>
      <c r="L64" s="1">
        <v>0</v>
      </c>
    </row>
    <row r="65" spans="1:12" x14ac:dyDescent="0.25">
      <c r="A65" t="s">
        <v>446</v>
      </c>
      <c r="B65">
        <v>2040</v>
      </c>
      <c r="C65" t="s">
        <v>64</v>
      </c>
      <c r="D65" t="s">
        <v>179</v>
      </c>
      <c r="E65" t="s">
        <v>180</v>
      </c>
      <c r="F65">
        <v>0</v>
      </c>
      <c r="G65">
        <v>0</v>
      </c>
      <c r="H65">
        <v>0</v>
      </c>
      <c r="I65">
        <v>0</v>
      </c>
      <c r="J65" s="1">
        <v>0</v>
      </c>
      <c r="K65" s="1">
        <v>0</v>
      </c>
      <c r="L65" s="1">
        <v>0</v>
      </c>
    </row>
    <row r="66" spans="1:12" x14ac:dyDescent="0.25">
      <c r="A66" t="s">
        <v>446</v>
      </c>
      <c r="B66">
        <v>2040</v>
      </c>
      <c r="C66" t="s">
        <v>64</v>
      </c>
      <c r="D66" t="s">
        <v>181</v>
      </c>
      <c r="E66" t="s">
        <v>182</v>
      </c>
      <c r="F66">
        <v>3.62</v>
      </c>
      <c r="G66">
        <v>44.87</v>
      </c>
      <c r="H66">
        <v>5.68</v>
      </c>
      <c r="I66">
        <v>5.29</v>
      </c>
      <c r="J66" s="1">
        <v>17</v>
      </c>
      <c r="K66" s="1">
        <v>0.96299999999999997</v>
      </c>
      <c r="L66" s="1">
        <v>0.89800000000000002</v>
      </c>
    </row>
    <row r="67" spans="1:12" x14ac:dyDescent="0.25">
      <c r="A67" t="s">
        <v>446</v>
      </c>
      <c r="B67">
        <v>2040</v>
      </c>
      <c r="C67" t="s">
        <v>64</v>
      </c>
      <c r="D67" t="s">
        <v>183</v>
      </c>
      <c r="E67" t="s">
        <v>184</v>
      </c>
      <c r="F67">
        <v>0</v>
      </c>
      <c r="G67">
        <v>0</v>
      </c>
      <c r="H67">
        <v>0</v>
      </c>
      <c r="I67">
        <v>0</v>
      </c>
      <c r="J67" s="1">
        <v>0</v>
      </c>
      <c r="K67" s="1">
        <v>0</v>
      </c>
      <c r="L67" s="1">
        <v>0</v>
      </c>
    </row>
    <row r="68" spans="1:12" x14ac:dyDescent="0.25">
      <c r="A68" t="s">
        <v>446</v>
      </c>
      <c r="B68">
        <v>2040</v>
      </c>
      <c r="C68" t="s">
        <v>64</v>
      </c>
      <c r="D68" t="s">
        <v>185</v>
      </c>
      <c r="E68" t="s">
        <v>186</v>
      </c>
      <c r="F68">
        <v>2.84</v>
      </c>
      <c r="G68">
        <v>40.39</v>
      </c>
      <c r="H68">
        <v>4.41</v>
      </c>
      <c r="I68">
        <v>3.82</v>
      </c>
      <c r="J68" s="1">
        <v>258</v>
      </c>
      <c r="K68" s="1">
        <v>11.4</v>
      </c>
      <c r="L68" s="1">
        <v>9.8699999999999992</v>
      </c>
    </row>
    <row r="69" spans="1:12" x14ac:dyDescent="0.25">
      <c r="A69" t="s">
        <v>446</v>
      </c>
      <c r="B69">
        <v>2040</v>
      </c>
      <c r="C69" t="s">
        <v>64</v>
      </c>
      <c r="D69" t="s">
        <v>187</v>
      </c>
      <c r="E69" t="s">
        <v>188</v>
      </c>
      <c r="F69">
        <v>0</v>
      </c>
      <c r="G69">
        <v>0</v>
      </c>
      <c r="H69">
        <v>0</v>
      </c>
      <c r="I69">
        <v>0</v>
      </c>
      <c r="J69" s="1">
        <v>0</v>
      </c>
      <c r="K69" s="1">
        <v>0</v>
      </c>
      <c r="L69" s="1">
        <v>0</v>
      </c>
    </row>
    <row r="70" spans="1:12" x14ac:dyDescent="0.25">
      <c r="A70" t="s">
        <v>446</v>
      </c>
      <c r="B70">
        <v>2040</v>
      </c>
      <c r="C70" t="s">
        <v>64</v>
      </c>
      <c r="D70" t="s">
        <v>33</v>
      </c>
      <c r="E70" t="s">
        <v>189</v>
      </c>
      <c r="F70">
        <v>3.28</v>
      </c>
      <c r="G70">
        <v>38.86</v>
      </c>
      <c r="H70">
        <v>5.33</v>
      </c>
      <c r="I70">
        <v>3.32</v>
      </c>
      <c r="J70" s="1">
        <v>12.7</v>
      </c>
      <c r="K70" s="1">
        <v>0.67600000000000005</v>
      </c>
      <c r="L70" s="1">
        <v>0.42</v>
      </c>
    </row>
    <row r="71" spans="1:12" x14ac:dyDescent="0.25">
      <c r="A71" t="s">
        <v>446</v>
      </c>
      <c r="B71">
        <v>2040</v>
      </c>
      <c r="C71" t="s">
        <v>64</v>
      </c>
      <c r="D71" t="s">
        <v>34</v>
      </c>
      <c r="E71" t="s">
        <v>190</v>
      </c>
      <c r="F71">
        <v>3.11</v>
      </c>
      <c r="G71">
        <v>40.75</v>
      </c>
      <c r="H71">
        <v>5.23</v>
      </c>
      <c r="I71">
        <v>3.92</v>
      </c>
      <c r="J71" s="1">
        <v>33700</v>
      </c>
      <c r="K71" s="1">
        <v>1760</v>
      </c>
      <c r="L71" s="1">
        <v>1320</v>
      </c>
    </row>
    <row r="72" spans="1:12" x14ac:dyDescent="0.25">
      <c r="A72" t="s">
        <v>446</v>
      </c>
      <c r="B72">
        <v>2040</v>
      </c>
      <c r="C72" t="s">
        <v>64</v>
      </c>
      <c r="D72" t="s">
        <v>191</v>
      </c>
      <c r="E72" t="s">
        <v>192</v>
      </c>
      <c r="F72">
        <v>0</v>
      </c>
      <c r="G72">
        <v>0</v>
      </c>
      <c r="H72">
        <v>0</v>
      </c>
      <c r="I72">
        <v>0</v>
      </c>
      <c r="J72" s="1">
        <v>0</v>
      </c>
      <c r="K72" s="1">
        <v>0</v>
      </c>
      <c r="L72" s="1">
        <v>0</v>
      </c>
    </row>
    <row r="73" spans="1:12" x14ac:dyDescent="0.25">
      <c r="A73" t="s">
        <v>446</v>
      </c>
      <c r="B73">
        <v>2040</v>
      </c>
      <c r="C73" t="s">
        <v>64</v>
      </c>
      <c r="D73" t="s">
        <v>193</v>
      </c>
      <c r="E73" t="s">
        <v>194</v>
      </c>
      <c r="F73">
        <v>0</v>
      </c>
      <c r="G73">
        <v>0</v>
      </c>
      <c r="H73">
        <v>0</v>
      </c>
      <c r="I73">
        <v>0</v>
      </c>
      <c r="J73" s="1">
        <v>0</v>
      </c>
      <c r="K73" s="1">
        <v>0</v>
      </c>
      <c r="L73" s="1">
        <v>0</v>
      </c>
    </row>
    <row r="74" spans="1:12" x14ac:dyDescent="0.25">
      <c r="A74" t="s">
        <v>446</v>
      </c>
      <c r="B74">
        <v>2040</v>
      </c>
      <c r="C74" t="s">
        <v>64</v>
      </c>
      <c r="D74" t="s">
        <v>195</v>
      </c>
      <c r="E74" t="s">
        <v>196</v>
      </c>
      <c r="F74">
        <v>0</v>
      </c>
      <c r="G74">
        <v>0</v>
      </c>
      <c r="H74">
        <v>0</v>
      </c>
      <c r="I74">
        <v>0</v>
      </c>
      <c r="J74" s="1">
        <v>0</v>
      </c>
      <c r="K74" s="1">
        <v>0</v>
      </c>
      <c r="L74" s="1">
        <v>0</v>
      </c>
    </row>
    <row r="75" spans="1:12" x14ac:dyDescent="0.25">
      <c r="A75" t="s">
        <v>446</v>
      </c>
      <c r="B75">
        <v>2040</v>
      </c>
      <c r="C75" t="s">
        <v>64</v>
      </c>
      <c r="D75" t="s">
        <v>197</v>
      </c>
      <c r="E75" t="s">
        <v>198</v>
      </c>
      <c r="F75">
        <v>0</v>
      </c>
      <c r="G75">
        <v>0</v>
      </c>
      <c r="H75">
        <v>0</v>
      </c>
      <c r="I75">
        <v>0</v>
      </c>
      <c r="J75" s="1">
        <v>0</v>
      </c>
      <c r="K75" s="1">
        <v>0</v>
      </c>
      <c r="L75" s="1">
        <v>0</v>
      </c>
    </row>
    <row r="76" spans="1:12" x14ac:dyDescent="0.25">
      <c r="A76" t="s">
        <v>446</v>
      </c>
      <c r="B76">
        <v>2040</v>
      </c>
      <c r="C76" t="s">
        <v>64</v>
      </c>
      <c r="D76" t="s">
        <v>199</v>
      </c>
      <c r="E76" t="s">
        <v>200</v>
      </c>
      <c r="F76">
        <v>7.29</v>
      </c>
      <c r="G76">
        <v>45.83</v>
      </c>
      <c r="H76">
        <v>12.58</v>
      </c>
      <c r="I76">
        <v>5.69</v>
      </c>
      <c r="J76" s="1">
        <v>43.8</v>
      </c>
      <c r="K76" s="1">
        <v>5.51</v>
      </c>
      <c r="L76" s="1">
        <v>2.4900000000000002</v>
      </c>
    </row>
    <row r="77" spans="1:12" x14ac:dyDescent="0.25">
      <c r="A77" t="s">
        <v>446</v>
      </c>
      <c r="B77">
        <v>2040</v>
      </c>
      <c r="C77" t="s">
        <v>64</v>
      </c>
      <c r="D77" t="s">
        <v>201</v>
      </c>
      <c r="E77" t="s">
        <v>202</v>
      </c>
      <c r="F77">
        <v>2.65</v>
      </c>
      <c r="G77">
        <v>39.92</v>
      </c>
      <c r="H77">
        <v>4.3499999999999996</v>
      </c>
      <c r="I77">
        <v>3.66</v>
      </c>
      <c r="J77" s="1">
        <v>19500</v>
      </c>
      <c r="K77" s="1">
        <v>849</v>
      </c>
      <c r="L77" s="1">
        <v>713</v>
      </c>
    </row>
    <row r="78" spans="1:12" x14ac:dyDescent="0.25">
      <c r="A78" t="s">
        <v>446</v>
      </c>
      <c r="B78">
        <v>2040</v>
      </c>
      <c r="C78" t="s">
        <v>64</v>
      </c>
      <c r="D78" t="s">
        <v>203</v>
      </c>
      <c r="E78" t="s">
        <v>204</v>
      </c>
      <c r="F78">
        <v>0</v>
      </c>
      <c r="G78">
        <v>0</v>
      </c>
      <c r="H78">
        <v>0</v>
      </c>
      <c r="I78">
        <v>0</v>
      </c>
      <c r="J78" s="1">
        <v>0</v>
      </c>
      <c r="K78" s="1">
        <v>0</v>
      </c>
      <c r="L78" s="1">
        <v>0</v>
      </c>
    </row>
    <row r="79" spans="1:12" x14ac:dyDescent="0.25">
      <c r="A79" t="s">
        <v>446</v>
      </c>
      <c r="B79">
        <v>2040</v>
      </c>
      <c r="C79" t="s">
        <v>64</v>
      </c>
      <c r="D79" t="s">
        <v>36</v>
      </c>
      <c r="E79" t="s">
        <v>205</v>
      </c>
      <c r="F79">
        <v>4.71</v>
      </c>
      <c r="G79">
        <v>42.02</v>
      </c>
      <c r="H79">
        <v>8.36</v>
      </c>
      <c r="I79">
        <v>4.33</v>
      </c>
      <c r="J79" s="1">
        <v>1800</v>
      </c>
      <c r="K79" s="1">
        <v>151</v>
      </c>
      <c r="L79" s="1">
        <v>78.099999999999994</v>
      </c>
    </row>
    <row r="80" spans="1:12" x14ac:dyDescent="0.25">
      <c r="A80" t="s">
        <v>446</v>
      </c>
      <c r="B80">
        <v>2040</v>
      </c>
      <c r="C80" t="s">
        <v>64</v>
      </c>
      <c r="D80" t="s">
        <v>206</v>
      </c>
      <c r="E80" t="s">
        <v>207</v>
      </c>
      <c r="F80">
        <v>0</v>
      </c>
      <c r="G80">
        <v>0</v>
      </c>
      <c r="H80">
        <v>0</v>
      </c>
      <c r="I80">
        <v>0</v>
      </c>
      <c r="J80" s="1">
        <v>0</v>
      </c>
      <c r="K80" s="1">
        <v>0</v>
      </c>
      <c r="L80" s="1">
        <v>0</v>
      </c>
    </row>
    <row r="81" spans="1:12" x14ac:dyDescent="0.25">
      <c r="A81" t="s">
        <v>446</v>
      </c>
      <c r="B81">
        <v>2040</v>
      </c>
      <c r="C81" t="s">
        <v>64</v>
      </c>
      <c r="D81" t="s">
        <v>208</v>
      </c>
      <c r="E81" t="s">
        <v>209</v>
      </c>
      <c r="F81">
        <v>0</v>
      </c>
      <c r="G81">
        <v>0</v>
      </c>
      <c r="H81">
        <v>0</v>
      </c>
      <c r="I81">
        <v>0</v>
      </c>
      <c r="J81" s="1">
        <v>0</v>
      </c>
      <c r="K81" s="1">
        <v>0</v>
      </c>
      <c r="L81" s="1">
        <v>0</v>
      </c>
    </row>
    <row r="82" spans="1:12" x14ac:dyDescent="0.25">
      <c r="A82" t="s">
        <v>446</v>
      </c>
      <c r="B82">
        <v>2040</v>
      </c>
      <c r="C82" t="s">
        <v>64</v>
      </c>
      <c r="D82" t="s">
        <v>210</v>
      </c>
      <c r="E82" t="s">
        <v>211</v>
      </c>
      <c r="F82">
        <v>0</v>
      </c>
      <c r="G82">
        <v>0</v>
      </c>
      <c r="H82">
        <v>0</v>
      </c>
      <c r="I82">
        <v>0</v>
      </c>
      <c r="J82" s="1">
        <v>0</v>
      </c>
      <c r="K82" s="1">
        <v>0</v>
      </c>
      <c r="L82" s="1">
        <v>0</v>
      </c>
    </row>
    <row r="83" spans="1:12" x14ac:dyDescent="0.25">
      <c r="A83" t="s">
        <v>446</v>
      </c>
      <c r="B83">
        <v>2040</v>
      </c>
      <c r="C83" t="s">
        <v>64</v>
      </c>
      <c r="D83" t="s">
        <v>212</v>
      </c>
      <c r="E83" t="s">
        <v>213</v>
      </c>
      <c r="F83">
        <v>0</v>
      </c>
      <c r="G83">
        <v>0</v>
      </c>
      <c r="H83">
        <v>0</v>
      </c>
      <c r="I83">
        <v>0</v>
      </c>
      <c r="J83" s="1">
        <v>0</v>
      </c>
      <c r="K83" s="1">
        <v>0</v>
      </c>
      <c r="L83" s="1">
        <v>0</v>
      </c>
    </row>
    <row r="84" spans="1:12" x14ac:dyDescent="0.25">
      <c r="A84" t="s">
        <v>446</v>
      </c>
      <c r="B84">
        <v>2040</v>
      </c>
      <c r="C84" t="s">
        <v>64</v>
      </c>
      <c r="D84" t="s">
        <v>214</v>
      </c>
      <c r="E84" t="s">
        <v>215</v>
      </c>
      <c r="F84">
        <v>0</v>
      </c>
      <c r="G84">
        <v>0</v>
      </c>
      <c r="H84">
        <v>0</v>
      </c>
      <c r="I84">
        <v>0</v>
      </c>
      <c r="J84" s="1">
        <v>0</v>
      </c>
      <c r="K84" s="1">
        <v>0</v>
      </c>
      <c r="L84" s="1">
        <v>0</v>
      </c>
    </row>
    <row r="85" spans="1:12" x14ac:dyDescent="0.25">
      <c r="A85" t="s">
        <v>446</v>
      </c>
      <c r="B85">
        <v>2040</v>
      </c>
      <c r="C85" t="s">
        <v>64</v>
      </c>
      <c r="D85" t="s">
        <v>216</v>
      </c>
      <c r="E85" t="s">
        <v>217</v>
      </c>
      <c r="F85">
        <v>0</v>
      </c>
      <c r="G85">
        <v>0</v>
      </c>
      <c r="H85">
        <v>0</v>
      </c>
      <c r="I85">
        <v>0</v>
      </c>
      <c r="J85" s="1">
        <v>0</v>
      </c>
      <c r="K85" s="1">
        <v>0</v>
      </c>
      <c r="L85" s="1">
        <v>0</v>
      </c>
    </row>
    <row r="86" spans="1:12" x14ac:dyDescent="0.25">
      <c r="A86" t="s">
        <v>446</v>
      </c>
      <c r="B86">
        <v>2040</v>
      </c>
      <c r="C86" t="s">
        <v>64</v>
      </c>
      <c r="D86" t="s">
        <v>218</v>
      </c>
      <c r="E86" t="s">
        <v>219</v>
      </c>
      <c r="F86">
        <v>0</v>
      </c>
      <c r="G86">
        <v>0</v>
      </c>
      <c r="H86">
        <v>0</v>
      </c>
      <c r="I86">
        <v>0</v>
      </c>
      <c r="J86" s="1">
        <v>0</v>
      </c>
      <c r="K86" s="1">
        <v>0</v>
      </c>
      <c r="L86" s="1">
        <v>0</v>
      </c>
    </row>
    <row r="87" spans="1:12" x14ac:dyDescent="0.25">
      <c r="A87" t="s">
        <v>446</v>
      </c>
      <c r="B87">
        <v>2040</v>
      </c>
      <c r="C87" t="s">
        <v>64</v>
      </c>
      <c r="D87" t="s">
        <v>220</v>
      </c>
      <c r="E87" t="s">
        <v>221</v>
      </c>
      <c r="F87">
        <v>0</v>
      </c>
      <c r="G87">
        <v>0</v>
      </c>
      <c r="H87">
        <v>0</v>
      </c>
      <c r="I87">
        <v>0</v>
      </c>
      <c r="J87" s="1">
        <v>0</v>
      </c>
      <c r="K87" s="1">
        <v>0</v>
      </c>
      <c r="L87" s="1">
        <v>0</v>
      </c>
    </row>
    <row r="88" spans="1:12" x14ac:dyDescent="0.25">
      <c r="A88" t="s">
        <v>446</v>
      </c>
      <c r="B88">
        <v>2040</v>
      </c>
      <c r="C88" t="s">
        <v>64</v>
      </c>
      <c r="D88" t="s">
        <v>222</v>
      </c>
      <c r="E88" t="s">
        <v>223</v>
      </c>
      <c r="F88">
        <v>0</v>
      </c>
      <c r="G88">
        <v>0</v>
      </c>
      <c r="H88">
        <v>0</v>
      </c>
      <c r="I88">
        <v>0</v>
      </c>
      <c r="J88" s="1">
        <v>0</v>
      </c>
      <c r="K88" s="1">
        <v>0</v>
      </c>
      <c r="L88" s="1">
        <v>0</v>
      </c>
    </row>
    <row r="89" spans="1:12" x14ac:dyDescent="0.25">
      <c r="A89" t="s">
        <v>446</v>
      </c>
      <c r="B89">
        <v>2040</v>
      </c>
      <c r="C89" t="s">
        <v>64</v>
      </c>
      <c r="D89" t="s">
        <v>42</v>
      </c>
      <c r="E89" t="s">
        <v>224</v>
      </c>
      <c r="F89">
        <v>1.52</v>
      </c>
      <c r="G89">
        <v>34.6</v>
      </c>
      <c r="H89">
        <v>2.5099999999999998</v>
      </c>
      <c r="I89">
        <v>2.12</v>
      </c>
      <c r="J89" s="1">
        <v>3400</v>
      </c>
      <c r="K89" s="1">
        <v>85.5</v>
      </c>
      <c r="L89" s="1">
        <v>72</v>
      </c>
    </row>
    <row r="90" spans="1:12" x14ac:dyDescent="0.25">
      <c r="A90" t="s">
        <v>446</v>
      </c>
      <c r="B90">
        <v>2040</v>
      </c>
      <c r="C90" t="s">
        <v>64</v>
      </c>
      <c r="D90" t="s">
        <v>225</v>
      </c>
      <c r="E90" t="s">
        <v>226</v>
      </c>
      <c r="F90">
        <v>0</v>
      </c>
      <c r="G90">
        <v>0</v>
      </c>
      <c r="H90">
        <v>0</v>
      </c>
      <c r="I90">
        <v>0</v>
      </c>
      <c r="J90" s="1">
        <v>0</v>
      </c>
      <c r="K90" s="1">
        <v>0</v>
      </c>
      <c r="L90" s="1">
        <v>0</v>
      </c>
    </row>
    <row r="91" spans="1:12" x14ac:dyDescent="0.25">
      <c r="A91" t="s">
        <v>446</v>
      </c>
      <c r="B91">
        <v>2040</v>
      </c>
      <c r="C91" t="s">
        <v>64</v>
      </c>
      <c r="D91" t="s">
        <v>227</v>
      </c>
      <c r="E91" t="s">
        <v>228</v>
      </c>
      <c r="F91">
        <v>3.6</v>
      </c>
      <c r="G91">
        <v>39.159999999999997</v>
      </c>
      <c r="H91">
        <v>5.84</v>
      </c>
      <c r="I91">
        <v>3.56</v>
      </c>
      <c r="J91" s="1">
        <v>69800</v>
      </c>
      <c r="K91" s="1">
        <v>4070</v>
      </c>
      <c r="L91" s="1">
        <v>2490</v>
      </c>
    </row>
    <row r="92" spans="1:12" x14ac:dyDescent="0.25">
      <c r="A92" t="s">
        <v>446</v>
      </c>
      <c r="B92">
        <v>2040</v>
      </c>
      <c r="C92" t="s">
        <v>64</v>
      </c>
      <c r="D92" t="s">
        <v>53</v>
      </c>
      <c r="E92" t="s">
        <v>229</v>
      </c>
      <c r="F92">
        <v>0</v>
      </c>
      <c r="G92">
        <v>0</v>
      </c>
      <c r="H92">
        <v>0</v>
      </c>
      <c r="I92">
        <v>0</v>
      </c>
      <c r="J92" s="1">
        <v>0</v>
      </c>
      <c r="K92" s="1">
        <v>0</v>
      </c>
      <c r="L92" s="1">
        <v>0</v>
      </c>
    </row>
    <row r="93" spans="1:12" x14ac:dyDescent="0.25">
      <c r="A93" t="s">
        <v>446</v>
      </c>
      <c r="B93">
        <v>2040</v>
      </c>
      <c r="C93" t="s">
        <v>64</v>
      </c>
      <c r="D93" t="s">
        <v>230</v>
      </c>
      <c r="E93" t="s">
        <v>231</v>
      </c>
      <c r="F93">
        <v>11.96</v>
      </c>
      <c r="G93">
        <v>52.2</v>
      </c>
      <c r="H93">
        <v>21.43</v>
      </c>
      <c r="I93">
        <v>8.2200000000000006</v>
      </c>
      <c r="J93" s="1">
        <v>6240</v>
      </c>
      <c r="K93" s="1">
        <v>1340</v>
      </c>
      <c r="L93" s="1">
        <v>513</v>
      </c>
    </row>
    <row r="94" spans="1:12" x14ac:dyDescent="0.25">
      <c r="A94" t="s">
        <v>446</v>
      </c>
      <c r="B94">
        <v>2040</v>
      </c>
      <c r="C94" t="s">
        <v>64</v>
      </c>
      <c r="D94" t="s">
        <v>232</v>
      </c>
      <c r="E94" t="s">
        <v>233</v>
      </c>
      <c r="F94">
        <v>12.58</v>
      </c>
      <c r="G94">
        <v>51.92</v>
      </c>
      <c r="H94">
        <v>23.34</v>
      </c>
      <c r="I94">
        <v>7.95</v>
      </c>
      <c r="J94" s="1">
        <v>308</v>
      </c>
      <c r="K94" s="1">
        <v>71.8</v>
      </c>
      <c r="L94" s="1">
        <v>24.5</v>
      </c>
    </row>
    <row r="95" spans="1:12" x14ac:dyDescent="0.25">
      <c r="A95" t="s">
        <v>446</v>
      </c>
      <c r="B95">
        <v>2040</v>
      </c>
      <c r="C95" t="s">
        <v>64</v>
      </c>
      <c r="D95" t="s">
        <v>234</v>
      </c>
      <c r="E95" t="s">
        <v>235</v>
      </c>
      <c r="F95">
        <v>2.6</v>
      </c>
      <c r="G95">
        <v>40.68</v>
      </c>
      <c r="H95">
        <v>4.07</v>
      </c>
      <c r="I95">
        <v>3.85</v>
      </c>
      <c r="J95" s="1">
        <v>499</v>
      </c>
      <c r="K95" s="1">
        <v>20.3</v>
      </c>
      <c r="L95" s="1">
        <v>19.2</v>
      </c>
    </row>
    <row r="96" spans="1:12" x14ac:dyDescent="0.25">
      <c r="A96" t="s">
        <v>446</v>
      </c>
      <c r="B96">
        <v>2040</v>
      </c>
      <c r="C96" t="s">
        <v>64</v>
      </c>
      <c r="D96" t="s">
        <v>236</v>
      </c>
      <c r="E96" t="s">
        <v>237</v>
      </c>
      <c r="F96">
        <v>5.49</v>
      </c>
      <c r="G96">
        <v>44.36</v>
      </c>
      <c r="H96">
        <v>9.49</v>
      </c>
      <c r="I96">
        <v>5.0999999999999996</v>
      </c>
      <c r="J96" s="1">
        <v>74</v>
      </c>
      <c r="K96" s="1">
        <v>7.03</v>
      </c>
      <c r="L96" s="1">
        <v>3.78</v>
      </c>
    </row>
    <row r="97" spans="1:12" x14ac:dyDescent="0.25">
      <c r="A97" t="s">
        <v>446</v>
      </c>
      <c r="B97">
        <v>2040</v>
      </c>
      <c r="C97" t="s">
        <v>64</v>
      </c>
      <c r="D97" t="s">
        <v>37</v>
      </c>
      <c r="E97" t="s">
        <v>238</v>
      </c>
      <c r="F97">
        <v>9.6999999999999993</v>
      </c>
      <c r="G97">
        <v>48.59</v>
      </c>
      <c r="H97">
        <v>19.97</v>
      </c>
      <c r="I97">
        <v>6.66</v>
      </c>
      <c r="J97" s="1">
        <v>6760</v>
      </c>
      <c r="K97" s="1">
        <v>1350</v>
      </c>
      <c r="L97" s="1">
        <v>451</v>
      </c>
    </row>
    <row r="98" spans="1:12" x14ac:dyDescent="0.25">
      <c r="A98" t="s">
        <v>446</v>
      </c>
      <c r="B98">
        <v>2040</v>
      </c>
      <c r="C98" t="s">
        <v>64</v>
      </c>
      <c r="D98" t="s">
        <v>239</v>
      </c>
      <c r="E98" t="s">
        <v>240</v>
      </c>
      <c r="F98">
        <v>0</v>
      </c>
      <c r="G98">
        <v>0</v>
      </c>
      <c r="H98">
        <v>0</v>
      </c>
      <c r="I98">
        <v>0</v>
      </c>
      <c r="J98" s="1">
        <v>0</v>
      </c>
      <c r="K98" s="1">
        <v>0</v>
      </c>
      <c r="L98" s="1">
        <v>0</v>
      </c>
    </row>
    <row r="99" spans="1:12" x14ac:dyDescent="0.25">
      <c r="A99" t="s">
        <v>446</v>
      </c>
      <c r="B99">
        <v>2040</v>
      </c>
      <c r="C99" t="s">
        <v>64</v>
      </c>
      <c r="D99" t="s">
        <v>48</v>
      </c>
      <c r="E99" t="s">
        <v>241</v>
      </c>
      <c r="F99">
        <v>3.28</v>
      </c>
      <c r="G99">
        <v>39.909999999999997</v>
      </c>
      <c r="H99">
        <v>5.51</v>
      </c>
      <c r="I99">
        <v>3.71</v>
      </c>
      <c r="J99" s="1">
        <v>180</v>
      </c>
      <c r="K99" s="1">
        <v>9.93</v>
      </c>
      <c r="L99" s="1">
        <v>6.7</v>
      </c>
    </row>
    <row r="100" spans="1:12" x14ac:dyDescent="0.25">
      <c r="A100" t="s">
        <v>446</v>
      </c>
      <c r="B100">
        <v>2040</v>
      </c>
      <c r="C100" t="s">
        <v>64</v>
      </c>
      <c r="D100" t="s">
        <v>242</v>
      </c>
      <c r="E100" t="s">
        <v>243</v>
      </c>
      <c r="F100">
        <v>6.54</v>
      </c>
      <c r="G100">
        <v>46.19</v>
      </c>
      <c r="H100">
        <v>11.39</v>
      </c>
      <c r="I100">
        <v>5.73</v>
      </c>
      <c r="J100" s="1">
        <v>58.2</v>
      </c>
      <c r="K100" s="1">
        <v>6.63</v>
      </c>
      <c r="L100" s="1">
        <v>3.33</v>
      </c>
    </row>
    <row r="101" spans="1:12" x14ac:dyDescent="0.25">
      <c r="A101" t="s">
        <v>446</v>
      </c>
      <c r="B101">
        <v>2040</v>
      </c>
      <c r="C101" t="s">
        <v>64</v>
      </c>
      <c r="D101" t="s">
        <v>45</v>
      </c>
      <c r="E101" t="s">
        <v>244</v>
      </c>
      <c r="F101">
        <v>1.31</v>
      </c>
      <c r="G101">
        <v>32.15</v>
      </c>
      <c r="H101">
        <v>2.1</v>
      </c>
      <c r="I101">
        <v>1.52</v>
      </c>
      <c r="J101" s="1">
        <v>5100</v>
      </c>
      <c r="K101" s="1">
        <v>107</v>
      </c>
      <c r="L101" s="1">
        <v>77.7</v>
      </c>
    </row>
    <row r="102" spans="1:12" x14ac:dyDescent="0.25">
      <c r="A102" t="s">
        <v>446</v>
      </c>
      <c r="B102">
        <v>2040</v>
      </c>
      <c r="C102" t="s">
        <v>64</v>
      </c>
      <c r="D102" t="s">
        <v>245</v>
      </c>
      <c r="E102" t="s">
        <v>246</v>
      </c>
      <c r="F102">
        <v>1.54</v>
      </c>
      <c r="G102">
        <v>36.51</v>
      </c>
      <c r="H102">
        <v>2.39</v>
      </c>
      <c r="I102">
        <v>2.62</v>
      </c>
      <c r="J102" s="1">
        <v>86.1</v>
      </c>
      <c r="K102" s="1">
        <v>2.06</v>
      </c>
      <c r="L102" s="1">
        <v>2.25</v>
      </c>
    </row>
    <row r="103" spans="1:12" x14ac:dyDescent="0.25">
      <c r="A103" t="s">
        <v>446</v>
      </c>
      <c r="B103">
        <v>2040</v>
      </c>
      <c r="C103" t="s">
        <v>64</v>
      </c>
      <c r="D103" t="s">
        <v>247</v>
      </c>
      <c r="E103" t="s">
        <v>248</v>
      </c>
      <c r="F103">
        <v>0</v>
      </c>
      <c r="G103">
        <v>0</v>
      </c>
      <c r="H103">
        <v>0</v>
      </c>
      <c r="I103">
        <v>0</v>
      </c>
      <c r="J103" s="1">
        <v>0</v>
      </c>
      <c r="K103" s="1">
        <v>0</v>
      </c>
      <c r="L103" s="1">
        <v>0</v>
      </c>
    </row>
    <row r="104" spans="1:12" x14ac:dyDescent="0.25">
      <c r="A104" t="s">
        <v>446</v>
      </c>
      <c r="B104">
        <v>2040</v>
      </c>
      <c r="C104" t="s">
        <v>64</v>
      </c>
      <c r="D104" t="s">
        <v>249</v>
      </c>
      <c r="E104" t="s">
        <v>250</v>
      </c>
      <c r="F104">
        <v>0</v>
      </c>
      <c r="G104">
        <v>0</v>
      </c>
      <c r="H104">
        <v>0</v>
      </c>
      <c r="I104">
        <v>0</v>
      </c>
      <c r="J104" s="1">
        <v>0</v>
      </c>
      <c r="K104" s="1">
        <v>0</v>
      </c>
      <c r="L104" s="1">
        <v>0</v>
      </c>
    </row>
    <row r="105" spans="1:12" x14ac:dyDescent="0.25">
      <c r="A105" t="s">
        <v>446</v>
      </c>
      <c r="B105">
        <v>2040</v>
      </c>
      <c r="C105" t="s">
        <v>64</v>
      </c>
      <c r="D105" t="s">
        <v>251</v>
      </c>
      <c r="E105" t="s">
        <v>252</v>
      </c>
      <c r="F105">
        <v>8.67</v>
      </c>
      <c r="G105">
        <v>47.02</v>
      </c>
      <c r="H105">
        <v>14.93</v>
      </c>
      <c r="I105">
        <v>6.28</v>
      </c>
      <c r="J105" s="1">
        <v>955</v>
      </c>
      <c r="K105" s="1">
        <v>143</v>
      </c>
      <c r="L105" s="1">
        <v>59.9</v>
      </c>
    </row>
    <row r="106" spans="1:12" x14ac:dyDescent="0.25">
      <c r="A106" t="s">
        <v>446</v>
      </c>
      <c r="B106">
        <v>2040</v>
      </c>
      <c r="C106" t="s">
        <v>64</v>
      </c>
      <c r="D106" t="s">
        <v>253</v>
      </c>
      <c r="E106" t="s">
        <v>254</v>
      </c>
      <c r="F106">
        <v>0</v>
      </c>
      <c r="G106">
        <v>0</v>
      </c>
      <c r="H106">
        <v>0</v>
      </c>
      <c r="I106">
        <v>0</v>
      </c>
      <c r="J106" s="1">
        <v>0</v>
      </c>
      <c r="K106" s="1">
        <v>0</v>
      </c>
      <c r="L106" s="1">
        <v>0</v>
      </c>
    </row>
    <row r="107" spans="1:12" x14ac:dyDescent="0.25">
      <c r="A107" t="s">
        <v>446</v>
      </c>
      <c r="B107">
        <v>2040</v>
      </c>
      <c r="C107" t="s">
        <v>64</v>
      </c>
      <c r="D107" t="s">
        <v>255</v>
      </c>
      <c r="E107" t="s">
        <v>256</v>
      </c>
      <c r="F107">
        <v>1.35</v>
      </c>
      <c r="G107">
        <v>35.770000000000003</v>
      </c>
      <c r="H107">
        <v>2.2200000000000002</v>
      </c>
      <c r="I107">
        <v>2.4500000000000002</v>
      </c>
      <c r="J107" s="1">
        <v>24.4</v>
      </c>
      <c r="K107" s="1">
        <v>0.54300000000000004</v>
      </c>
      <c r="L107" s="1">
        <v>0.6</v>
      </c>
    </row>
    <row r="108" spans="1:12" x14ac:dyDescent="0.25">
      <c r="A108" t="s">
        <v>446</v>
      </c>
      <c r="B108">
        <v>2040</v>
      </c>
      <c r="C108" t="s">
        <v>64</v>
      </c>
      <c r="D108" t="s">
        <v>257</v>
      </c>
      <c r="E108" t="s">
        <v>258</v>
      </c>
      <c r="F108">
        <v>9.2899999999999991</v>
      </c>
      <c r="G108">
        <v>50.24</v>
      </c>
      <c r="H108">
        <v>17.14</v>
      </c>
      <c r="I108">
        <v>7.3</v>
      </c>
      <c r="J108" s="1">
        <v>85.5</v>
      </c>
      <c r="K108" s="1">
        <v>14.6</v>
      </c>
      <c r="L108" s="1">
        <v>6.24</v>
      </c>
    </row>
    <row r="109" spans="1:12" x14ac:dyDescent="0.25">
      <c r="A109" t="s">
        <v>446</v>
      </c>
      <c r="B109">
        <v>2040</v>
      </c>
      <c r="C109" t="s">
        <v>64</v>
      </c>
      <c r="D109" t="s">
        <v>259</v>
      </c>
      <c r="E109" t="s">
        <v>260</v>
      </c>
      <c r="F109">
        <v>6.08</v>
      </c>
      <c r="G109">
        <v>45.18</v>
      </c>
      <c r="H109">
        <v>9.8699999999999992</v>
      </c>
      <c r="I109">
        <v>5.36</v>
      </c>
      <c r="J109" s="1">
        <v>556</v>
      </c>
      <c r="K109" s="1">
        <v>54.9</v>
      </c>
      <c r="L109" s="1">
        <v>29.8</v>
      </c>
    </row>
    <row r="110" spans="1:12" x14ac:dyDescent="0.25">
      <c r="A110" t="s">
        <v>446</v>
      </c>
      <c r="B110">
        <v>2040</v>
      </c>
      <c r="C110" t="s">
        <v>64</v>
      </c>
      <c r="D110" t="s">
        <v>261</v>
      </c>
      <c r="E110" t="s">
        <v>262</v>
      </c>
      <c r="F110">
        <v>0</v>
      </c>
      <c r="G110">
        <v>0</v>
      </c>
      <c r="H110">
        <v>0</v>
      </c>
      <c r="I110">
        <v>0</v>
      </c>
      <c r="J110" s="1">
        <v>0</v>
      </c>
      <c r="K110" s="1">
        <v>0</v>
      </c>
      <c r="L110" s="1">
        <v>0</v>
      </c>
    </row>
    <row r="111" spans="1:12" x14ac:dyDescent="0.25">
      <c r="A111" t="s">
        <v>446</v>
      </c>
      <c r="B111">
        <v>2040</v>
      </c>
      <c r="C111" t="s">
        <v>64</v>
      </c>
      <c r="D111" t="s">
        <v>263</v>
      </c>
      <c r="E111" t="s">
        <v>264</v>
      </c>
      <c r="F111">
        <v>7.31</v>
      </c>
      <c r="G111">
        <v>47.08</v>
      </c>
      <c r="H111">
        <v>12.79</v>
      </c>
      <c r="I111">
        <v>6.13</v>
      </c>
      <c r="J111" s="1">
        <v>101</v>
      </c>
      <c r="K111" s="1">
        <v>12.9</v>
      </c>
      <c r="L111" s="1">
        <v>6.19</v>
      </c>
    </row>
    <row r="112" spans="1:12" x14ac:dyDescent="0.25">
      <c r="A112" t="s">
        <v>446</v>
      </c>
      <c r="B112">
        <v>2040</v>
      </c>
      <c r="C112" t="s">
        <v>64</v>
      </c>
      <c r="D112" t="s">
        <v>265</v>
      </c>
      <c r="E112" t="s">
        <v>266</v>
      </c>
      <c r="F112">
        <v>0.96</v>
      </c>
      <c r="G112">
        <v>35.1</v>
      </c>
      <c r="H112">
        <v>1.56</v>
      </c>
      <c r="I112">
        <v>2.2400000000000002</v>
      </c>
      <c r="J112" s="1">
        <v>521</v>
      </c>
      <c r="K112" s="1">
        <v>8.14</v>
      </c>
      <c r="L112" s="1">
        <v>11.7</v>
      </c>
    </row>
    <row r="113" spans="1:12" x14ac:dyDescent="0.25">
      <c r="A113" t="s">
        <v>446</v>
      </c>
      <c r="B113">
        <v>2040</v>
      </c>
      <c r="C113" t="s">
        <v>64</v>
      </c>
      <c r="D113" t="s">
        <v>267</v>
      </c>
      <c r="E113" t="s">
        <v>268</v>
      </c>
      <c r="F113">
        <v>0</v>
      </c>
      <c r="G113">
        <v>0</v>
      </c>
      <c r="H113">
        <v>0</v>
      </c>
      <c r="I113">
        <v>0</v>
      </c>
      <c r="J113" s="1">
        <v>0</v>
      </c>
      <c r="K113" s="1">
        <v>0</v>
      </c>
      <c r="L113" s="1">
        <v>0</v>
      </c>
    </row>
    <row r="114" spans="1:12" x14ac:dyDescent="0.25">
      <c r="A114" t="s">
        <v>446</v>
      </c>
      <c r="B114">
        <v>2040</v>
      </c>
      <c r="C114" t="s">
        <v>64</v>
      </c>
      <c r="D114" t="s">
        <v>269</v>
      </c>
      <c r="E114" t="s">
        <v>270</v>
      </c>
      <c r="F114">
        <v>1.33</v>
      </c>
      <c r="G114">
        <v>36.17</v>
      </c>
      <c r="H114">
        <v>2.09</v>
      </c>
      <c r="I114">
        <v>2.57</v>
      </c>
      <c r="J114" s="1">
        <v>35.799999999999997</v>
      </c>
      <c r="K114" s="1">
        <v>0.75</v>
      </c>
      <c r="L114" s="1">
        <v>0.92300000000000004</v>
      </c>
    </row>
    <row r="115" spans="1:12" x14ac:dyDescent="0.25">
      <c r="A115" t="s">
        <v>446</v>
      </c>
      <c r="B115">
        <v>2040</v>
      </c>
      <c r="C115" t="s">
        <v>64</v>
      </c>
      <c r="D115" t="s">
        <v>271</v>
      </c>
      <c r="E115" t="s">
        <v>272</v>
      </c>
      <c r="F115">
        <v>0</v>
      </c>
      <c r="G115">
        <v>0</v>
      </c>
      <c r="H115">
        <v>0</v>
      </c>
      <c r="I115">
        <v>0</v>
      </c>
      <c r="J115" s="1">
        <v>0</v>
      </c>
      <c r="K115" s="1">
        <v>0</v>
      </c>
      <c r="L115" s="1">
        <v>0</v>
      </c>
    </row>
    <row r="116" spans="1:12" x14ac:dyDescent="0.25">
      <c r="A116" t="s">
        <v>446</v>
      </c>
      <c r="B116">
        <v>2040</v>
      </c>
      <c r="C116" t="s">
        <v>64</v>
      </c>
      <c r="D116" t="s">
        <v>55</v>
      </c>
      <c r="E116" t="s">
        <v>273</v>
      </c>
      <c r="F116">
        <v>0</v>
      </c>
      <c r="G116">
        <v>0</v>
      </c>
      <c r="H116">
        <v>0</v>
      </c>
      <c r="I116">
        <v>0</v>
      </c>
      <c r="J116" s="1">
        <v>0</v>
      </c>
      <c r="K116" s="1">
        <v>0</v>
      </c>
      <c r="L116" s="1">
        <v>0</v>
      </c>
    </row>
    <row r="117" spans="1:12" x14ac:dyDescent="0.25">
      <c r="A117" t="s">
        <v>446</v>
      </c>
      <c r="B117">
        <v>2040</v>
      </c>
      <c r="C117" t="s">
        <v>64</v>
      </c>
      <c r="D117" t="s">
        <v>274</v>
      </c>
      <c r="E117" t="s">
        <v>275</v>
      </c>
      <c r="F117">
        <v>0</v>
      </c>
      <c r="G117">
        <v>0</v>
      </c>
      <c r="H117">
        <v>0</v>
      </c>
      <c r="I117">
        <v>0</v>
      </c>
      <c r="J117" s="1">
        <v>0</v>
      </c>
      <c r="K117" s="1">
        <v>0</v>
      </c>
      <c r="L117" s="1">
        <v>0</v>
      </c>
    </row>
    <row r="118" spans="1:12" x14ac:dyDescent="0.25">
      <c r="A118" t="s">
        <v>446</v>
      </c>
      <c r="B118">
        <v>2040</v>
      </c>
      <c r="C118" t="s">
        <v>64</v>
      </c>
      <c r="D118" t="s">
        <v>276</v>
      </c>
      <c r="E118" t="s">
        <v>277</v>
      </c>
      <c r="F118">
        <v>0</v>
      </c>
      <c r="G118">
        <v>0</v>
      </c>
      <c r="H118">
        <v>0</v>
      </c>
      <c r="I118">
        <v>0</v>
      </c>
      <c r="J118" s="1">
        <v>0</v>
      </c>
      <c r="K118" s="1">
        <v>0</v>
      </c>
      <c r="L118" s="1">
        <v>0</v>
      </c>
    </row>
    <row r="119" spans="1:12" x14ac:dyDescent="0.25">
      <c r="A119" t="s">
        <v>446</v>
      </c>
      <c r="B119">
        <v>2040</v>
      </c>
      <c r="C119" t="s">
        <v>64</v>
      </c>
      <c r="D119" t="s">
        <v>278</v>
      </c>
      <c r="E119" t="s">
        <v>279</v>
      </c>
      <c r="F119">
        <v>0</v>
      </c>
      <c r="G119">
        <v>0</v>
      </c>
      <c r="H119">
        <v>0</v>
      </c>
      <c r="I119">
        <v>0</v>
      </c>
      <c r="J119" s="1">
        <v>0</v>
      </c>
      <c r="K119" s="1">
        <v>0</v>
      </c>
      <c r="L119" s="1">
        <v>0</v>
      </c>
    </row>
    <row r="120" spans="1:12" x14ac:dyDescent="0.25">
      <c r="A120" t="s">
        <v>446</v>
      </c>
      <c r="B120">
        <v>2040</v>
      </c>
      <c r="C120" t="s">
        <v>64</v>
      </c>
      <c r="D120" t="s">
        <v>280</v>
      </c>
      <c r="E120" t="s">
        <v>281</v>
      </c>
      <c r="F120">
        <v>0</v>
      </c>
      <c r="G120">
        <v>0</v>
      </c>
      <c r="H120">
        <v>0</v>
      </c>
      <c r="I120">
        <v>0</v>
      </c>
      <c r="J120" s="1">
        <v>0</v>
      </c>
      <c r="K120" s="1">
        <v>0</v>
      </c>
      <c r="L120" s="1">
        <v>0</v>
      </c>
    </row>
    <row r="121" spans="1:12" x14ac:dyDescent="0.25">
      <c r="A121" t="s">
        <v>446</v>
      </c>
      <c r="B121">
        <v>2040</v>
      </c>
      <c r="C121" t="s">
        <v>64</v>
      </c>
      <c r="D121" t="s">
        <v>282</v>
      </c>
      <c r="E121" t="s">
        <v>283</v>
      </c>
      <c r="F121">
        <v>0</v>
      </c>
      <c r="G121">
        <v>0</v>
      </c>
      <c r="H121">
        <v>0</v>
      </c>
      <c r="I121">
        <v>0</v>
      </c>
      <c r="J121" s="1">
        <v>0</v>
      </c>
      <c r="K121" s="1">
        <v>0</v>
      </c>
      <c r="L121" s="1">
        <v>0</v>
      </c>
    </row>
    <row r="122" spans="1:12" x14ac:dyDescent="0.25">
      <c r="A122" t="s">
        <v>446</v>
      </c>
      <c r="B122">
        <v>2040</v>
      </c>
      <c r="C122" t="s">
        <v>64</v>
      </c>
      <c r="D122" t="s">
        <v>284</v>
      </c>
      <c r="E122" t="s">
        <v>285</v>
      </c>
      <c r="F122">
        <v>0</v>
      </c>
      <c r="G122">
        <v>0</v>
      </c>
      <c r="H122">
        <v>0</v>
      </c>
      <c r="I122">
        <v>0</v>
      </c>
      <c r="J122" s="1">
        <v>0</v>
      </c>
      <c r="K122" s="1">
        <v>0</v>
      </c>
      <c r="L122" s="1">
        <v>0</v>
      </c>
    </row>
    <row r="123" spans="1:12" x14ac:dyDescent="0.25">
      <c r="A123" t="s">
        <v>446</v>
      </c>
      <c r="B123">
        <v>2040</v>
      </c>
      <c r="C123" t="s">
        <v>64</v>
      </c>
      <c r="D123" t="s">
        <v>286</v>
      </c>
      <c r="E123" t="s">
        <v>287</v>
      </c>
      <c r="F123">
        <v>0</v>
      </c>
      <c r="G123">
        <v>0</v>
      </c>
      <c r="H123">
        <v>0</v>
      </c>
      <c r="I123">
        <v>0</v>
      </c>
      <c r="J123" s="1">
        <v>0</v>
      </c>
      <c r="K123" s="1">
        <v>0</v>
      </c>
      <c r="L123" s="1">
        <v>0</v>
      </c>
    </row>
    <row r="124" spans="1:12" x14ac:dyDescent="0.25">
      <c r="A124" t="s">
        <v>446</v>
      </c>
      <c r="B124">
        <v>2040</v>
      </c>
      <c r="C124" t="s">
        <v>64</v>
      </c>
      <c r="D124" t="s">
        <v>61</v>
      </c>
      <c r="E124" t="s">
        <v>288</v>
      </c>
      <c r="F124">
        <v>4.09</v>
      </c>
      <c r="G124">
        <v>43.58</v>
      </c>
      <c r="H124">
        <v>7.11</v>
      </c>
      <c r="I124">
        <v>4.92</v>
      </c>
      <c r="J124" s="1">
        <v>2760</v>
      </c>
      <c r="K124" s="1">
        <v>196</v>
      </c>
      <c r="L124" s="1">
        <v>136</v>
      </c>
    </row>
    <row r="125" spans="1:12" x14ac:dyDescent="0.25">
      <c r="A125" t="s">
        <v>446</v>
      </c>
      <c r="B125">
        <v>2040</v>
      </c>
      <c r="C125" t="s">
        <v>64</v>
      </c>
      <c r="D125" t="s">
        <v>289</v>
      </c>
      <c r="E125" t="s">
        <v>290</v>
      </c>
      <c r="F125">
        <v>0</v>
      </c>
      <c r="G125">
        <v>0</v>
      </c>
      <c r="H125">
        <v>0</v>
      </c>
      <c r="I125">
        <v>0</v>
      </c>
      <c r="J125" s="1">
        <v>0</v>
      </c>
      <c r="K125" s="1">
        <v>0</v>
      </c>
      <c r="L125" s="1">
        <v>0</v>
      </c>
    </row>
    <row r="126" spans="1:12" x14ac:dyDescent="0.25">
      <c r="A126" t="s">
        <v>446</v>
      </c>
      <c r="B126">
        <v>2040</v>
      </c>
      <c r="C126" t="s">
        <v>64</v>
      </c>
      <c r="D126" t="s">
        <v>291</v>
      </c>
      <c r="E126" t="s">
        <v>292</v>
      </c>
      <c r="F126">
        <v>0.74</v>
      </c>
      <c r="G126">
        <v>31.49</v>
      </c>
      <c r="H126">
        <v>1.18</v>
      </c>
      <c r="I126">
        <v>1.38</v>
      </c>
      <c r="J126" s="1">
        <v>494</v>
      </c>
      <c r="K126" s="1">
        <v>5.82</v>
      </c>
      <c r="L126" s="1">
        <v>6.82</v>
      </c>
    </row>
    <row r="127" spans="1:12" x14ac:dyDescent="0.25">
      <c r="A127" t="s">
        <v>446</v>
      </c>
      <c r="B127">
        <v>2040</v>
      </c>
      <c r="C127" t="s">
        <v>64</v>
      </c>
      <c r="D127" t="s">
        <v>293</v>
      </c>
      <c r="E127" t="s">
        <v>294</v>
      </c>
      <c r="F127">
        <v>1.79</v>
      </c>
      <c r="G127">
        <v>35.229999999999997</v>
      </c>
      <c r="H127">
        <v>2.93</v>
      </c>
      <c r="I127">
        <v>2.29</v>
      </c>
      <c r="J127" s="1">
        <v>33.200000000000003</v>
      </c>
      <c r="K127" s="1">
        <v>0.97299999999999998</v>
      </c>
      <c r="L127" s="1">
        <v>0.75900000000000001</v>
      </c>
    </row>
    <row r="128" spans="1:12" x14ac:dyDescent="0.25">
      <c r="A128" t="s">
        <v>446</v>
      </c>
      <c r="B128">
        <v>2040</v>
      </c>
      <c r="C128" t="s">
        <v>64</v>
      </c>
      <c r="D128" t="s">
        <v>295</v>
      </c>
      <c r="E128" t="s">
        <v>296</v>
      </c>
      <c r="F128">
        <v>10.98</v>
      </c>
      <c r="G128">
        <v>52.76</v>
      </c>
      <c r="H128">
        <v>20.14</v>
      </c>
      <c r="I128">
        <v>8.4499999999999993</v>
      </c>
      <c r="J128" s="1">
        <v>1430</v>
      </c>
      <c r="K128" s="1">
        <v>287</v>
      </c>
      <c r="L128" s="1">
        <v>121</v>
      </c>
    </row>
    <row r="129" spans="1:12" x14ac:dyDescent="0.25">
      <c r="A129" t="s">
        <v>446</v>
      </c>
      <c r="B129">
        <v>2040</v>
      </c>
      <c r="C129" t="s">
        <v>64</v>
      </c>
      <c r="D129" t="s">
        <v>297</v>
      </c>
      <c r="E129" t="s">
        <v>298</v>
      </c>
      <c r="F129">
        <v>0</v>
      </c>
      <c r="G129">
        <v>0</v>
      </c>
      <c r="H129">
        <v>0</v>
      </c>
      <c r="I129">
        <v>0</v>
      </c>
      <c r="J129" s="1">
        <v>0</v>
      </c>
      <c r="K129" s="1">
        <v>0</v>
      </c>
      <c r="L129" s="1">
        <v>0</v>
      </c>
    </row>
    <row r="130" spans="1:12" x14ac:dyDescent="0.25">
      <c r="A130" t="s">
        <v>446</v>
      </c>
      <c r="B130">
        <v>2040</v>
      </c>
      <c r="C130" t="s">
        <v>64</v>
      </c>
      <c r="D130" t="s">
        <v>299</v>
      </c>
      <c r="E130" t="s">
        <v>300</v>
      </c>
      <c r="F130">
        <v>3.1</v>
      </c>
      <c r="G130">
        <v>39.549999999999997</v>
      </c>
      <c r="H130">
        <v>5.09</v>
      </c>
      <c r="I130">
        <v>3.71</v>
      </c>
      <c r="J130" s="1">
        <v>459</v>
      </c>
      <c r="K130" s="1">
        <v>23.4</v>
      </c>
      <c r="L130" s="1">
        <v>17</v>
      </c>
    </row>
    <row r="131" spans="1:12" x14ac:dyDescent="0.25">
      <c r="A131" t="s">
        <v>446</v>
      </c>
      <c r="B131">
        <v>2040</v>
      </c>
      <c r="C131" t="s">
        <v>64</v>
      </c>
      <c r="D131" t="s">
        <v>301</v>
      </c>
      <c r="E131" t="s">
        <v>302</v>
      </c>
      <c r="F131">
        <v>0</v>
      </c>
      <c r="G131">
        <v>0</v>
      </c>
      <c r="H131">
        <v>0</v>
      </c>
      <c r="I131">
        <v>0</v>
      </c>
      <c r="J131" s="1">
        <v>0</v>
      </c>
      <c r="K131" s="1">
        <v>0</v>
      </c>
      <c r="L131" s="1">
        <v>0</v>
      </c>
    </row>
    <row r="132" spans="1:12" x14ac:dyDescent="0.25">
      <c r="A132" t="s">
        <v>446</v>
      </c>
      <c r="B132">
        <v>2040</v>
      </c>
      <c r="C132" t="s">
        <v>64</v>
      </c>
      <c r="D132" t="s">
        <v>303</v>
      </c>
      <c r="E132" t="s">
        <v>304</v>
      </c>
      <c r="F132">
        <v>9.91</v>
      </c>
      <c r="G132">
        <v>48.65</v>
      </c>
      <c r="H132">
        <v>16.89</v>
      </c>
      <c r="I132">
        <v>6.77</v>
      </c>
      <c r="J132" s="1">
        <v>272</v>
      </c>
      <c r="K132" s="1">
        <v>45.9</v>
      </c>
      <c r="L132" s="1">
        <v>18.399999999999999</v>
      </c>
    </row>
    <row r="133" spans="1:12" x14ac:dyDescent="0.25">
      <c r="A133" t="s">
        <v>446</v>
      </c>
      <c r="B133">
        <v>2040</v>
      </c>
      <c r="C133" t="s">
        <v>64</v>
      </c>
      <c r="D133" t="s">
        <v>305</v>
      </c>
      <c r="E133" t="s">
        <v>306</v>
      </c>
      <c r="F133">
        <v>3.05</v>
      </c>
      <c r="G133">
        <v>41.48</v>
      </c>
      <c r="H133">
        <v>4.97</v>
      </c>
      <c r="I133">
        <v>4.1500000000000004</v>
      </c>
      <c r="J133" s="1">
        <v>482</v>
      </c>
      <c r="K133" s="1">
        <v>23.9</v>
      </c>
      <c r="L133" s="1">
        <v>20</v>
      </c>
    </row>
    <row r="134" spans="1:12" x14ac:dyDescent="0.25">
      <c r="A134" t="s">
        <v>446</v>
      </c>
      <c r="B134">
        <v>2040</v>
      </c>
      <c r="C134" t="s">
        <v>64</v>
      </c>
      <c r="D134" t="s">
        <v>307</v>
      </c>
      <c r="E134" t="s">
        <v>308</v>
      </c>
      <c r="F134">
        <v>0</v>
      </c>
      <c r="G134">
        <v>0</v>
      </c>
      <c r="H134">
        <v>0</v>
      </c>
      <c r="I134">
        <v>0</v>
      </c>
      <c r="J134" s="1">
        <v>0</v>
      </c>
      <c r="K134" s="1">
        <v>0</v>
      </c>
      <c r="L134" s="1">
        <v>0</v>
      </c>
    </row>
    <row r="135" spans="1:12" x14ac:dyDescent="0.25">
      <c r="A135" t="s">
        <v>446</v>
      </c>
      <c r="B135">
        <v>2040</v>
      </c>
      <c r="C135" t="s">
        <v>64</v>
      </c>
      <c r="D135" t="s">
        <v>50</v>
      </c>
      <c r="E135" t="s">
        <v>309</v>
      </c>
      <c r="F135">
        <v>0</v>
      </c>
      <c r="G135">
        <v>22.34</v>
      </c>
      <c r="H135">
        <v>0</v>
      </c>
      <c r="I135">
        <v>0.04</v>
      </c>
      <c r="J135" s="1">
        <v>139</v>
      </c>
      <c r="K135" s="1">
        <v>0</v>
      </c>
      <c r="L135" s="1">
        <v>5.4800000000000001E-2</v>
      </c>
    </row>
    <row r="136" spans="1:12" x14ac:dyDescent="0.25">
      <c r="A136" t="s">
        <v>446</v>
      </c>
      <c r="B136">
        <v>2040</v>
      </c>
      <c r="C136" t="s">
        <v>64</v>
      </c>
      <c r="D136" t="s">
        <v>310</v>
      </c>
      <c r="E136" t="s">
        <v>311</v>
      </c>
      <c r="F136">
        <v>0</v>
      </c>
      <c r="G136">
        <v>0</v>
      </c>
      <c r="H136">
        <v>0</v>
      </c>
      <c r="I136">
        <v>0</v>
      </c>
      <c r="J136" s="1">
        <v>0</v>
      </c>
      <c r="K136" s="1">
        <v>0</v>
      </c>
      <c r="L136" s="1">
        <v>0</v>
      </c>
    </row>
    <row r="137" spans="1:12" x14ac:dyDescent="0.25">
      <c r="A137" t="s">
        <v>446</v>
      </c>
      <c r="B137">
        <v>2040</v>
      </c>
      <c r="C137" t="s">
        <v>64</v>
      </c>
      <c r="D137" t="s">
        <v>312</v>
      </c>
      <c r="E137" t="s">
        <v>313</v>
      </c>
      <c r="F137">
        <v>0.44</v>
      </c>
      <c r="G137">
        <v>33.57</v>
      </c>
      <c r="H137">
        <v>0.65</v>
      </c>
      <c r="I137">
        <v>1.73</v>
      </c>
      <c r="J137" s="1">
        <v>3.29</v>
      </c>
      <c r="K137" s="1">
        <v>2.1399999999999999E-2</v>
      </c>
      <c r="L137" s="1">
        <v>5.6899999999999999E-2</v>
      </c>
    </row>
    <row r="138" spans="1:12" x14ac:dyDescent="0.25">
      <c r="A138" t="s">
        <v>446</v>
      </c>
      <c r="B138">
        <v>2040</v>
      </c>
      <c r="C138" t="s">
        <v>64</v>
      </c>
      <c r="D138" t="s">
        <v>314</v>
      </c>
      <c r="E138" t="s">
        <v>315</v>
      </c>
      <c r="F138">
        <v>1.35</v>
      </c>
      <c r="G138">
        <v>36.29</v>
      </c>
      <c r="H138">
        <v>2.02</v>
      </c>
      <c r="I138">
        <v>2.42</v>
      </c>
      <c r="J138" s="1">
        <v>32.1</v>
      </c>
      <c r="K138" s="1">
        <v>0.64600000000000002</v>
      </c>
      <c r="L138" s="1">
        <v>0.77500000000000002</v>
      </c>
    </row>
    <row r="139" spans="1:12" x14ac:dyDescent="0.25">
      <c r="A139" t="s">
        <v>446</v>
      </c>
      <c r="B139">
        <v>2040</v>
      </c>
      <c r="C139" t="s">
        <v>64</v>
      </c>
      <c r="D139" t="s">
        <v>40</v>
      </c>
      <c r="E139" t="s">
        <v>316</v>
      </c>
      <c r="F139">
        <v>1.27</v>
      </c>
      <c r="G139">
        <v>34.39</v>
      </c>
      <c r="H139">
        <v>2.04</v>
      </c>
      <c r="I139">
        <v>2.06</v>
      </c>
      <c r="J139" s="1">
        <v>67.400000000000006</v>
      </c>
      <c r="K139" s="1">
        <v>1.37</v>
      </c>
      <c r="L139" s="1">
        <v>1.38</v>
      </c>
    </row>
    <row r="140" spans="1:12" x14ac:dyDescent="0.25">
      <c r="A140" t="s">
        <v>446</v>
      </c>
      <c r="B140">
        <v>2040</v>
      </c>
      <c r="C140" t="s">
        <v>64</v>
      </c>
      <c r="D140" t="s">
        <v>317</v>
      </c>
      <c r="E140" t="s">
        <v>318</v>
      </c>
      <c r="F140">
        <v>10.76</v>
      </c>
      <c r="G140">
        <v>55.83</v>
      </c>
      <c r="H140">
        <v>17.239999999999998</v>
      </c>
      <c r="I140">
        <v>9.52</v>
      </c>
      <c r="J140" s="1">
        <v>83.5</v>
      </c>
      <c r="K140" s="1">
        <v>14.4</v>
      </c>
      <c r="L140" s="1">
        <v>7.95</v>
      </c>
    </row>
    <row r="141" spans="1:12" x14ac:dyDescent="0.25">
      <c r="A141" t="s">
        <v>446</v>
      </c>
      <c r="B141">
        <v>2040</v>
      </c>
      <c r="C141" t="s">
        <v>64</v>
      </c>
      <c r="D141" t="s">
        <v>319</v>
      </c>
      <c r="E141" t="s">
        <v>320</v>
      </c>
      <c r="F141">
        <v>6.68</v>
      </c>
      <c r="G141">
        <v>44.77</v>
      </c>
      <c r="H141">
        <v>10.96</v>
      </c>
      <c r="I141">
        <v>5.51</v>
      </c>
      <c r="J141" s="1">
        <v>18400</v>
      </c>
      <c r="K141" s="1">
        <v>2020</v>
      </c>
      <c r="L141" s="1">
        <v>1020</v>
      </c>
    </row>
    <row r="142" spans="1:12" x14ac:dyDescent="0.25">
      <c r="A142" t="s">
        <v>446</v>
      </c>
      <c r="B142">
        <v>2040</v>
      </c>
      <c r="C142" t="s">
        <v>64</v>
      </c>
      <c r="D142" t="s">
        <v>321</v>
      </c>
      <c r="E142" t="s">
        <v>322</v>
      </c>
      <c r="F142">
        <v>0</v>
      </c>
      <c r="G142">
        <v>0</v>
      </c>
      <c r="H142">
        <v>0</v>
      </c>
      <c r="I142">
        <v>0</v>
      </c>
      <c r="J142" s="1">
        <v>0</v>
      </c>
      <c r="K142" s="1">
        <v>0</v>
      </c>
      <c r="L142" s="1">
        <v>0</v>
      </c>
    </row>
    <row r="143" spans="1:12" x14ac:dyDescent="0.25">
      <c r="A143" t="s">
        <v>446</v>
      </c>
      <c r="B143">
        <v>2040</v>
      </c>
      <c r="C143" t="s">
        <v>64</v>
      </c>
      <c r="D143" t="s">
        <v>323</v>
      </c>
      <c r="E143" t="s">
        <v>324</v>
      </c>
      <c r="F143">
        <v>0</v>
      </c>
      <c r="G143">
        <v>0</v>
      </c>
      <c r="H143">
        <v>0</v>
      </c>
      <c r="I143">
        <v>0</v>
      </c>
      <c r="J143" s="1">
        <v>0</v>
      </c>
      <c r="K143" s="1">
        <v>0</v>
      </c>
      <c r="L143" s="1">
        <v>0</v>
      </c>
    </row>
    <row r="144" spans="1:12" x14ac:dyDescent="0.25">
      <c r="A144" t="s">
        <v>446</v>
      </c>
      <c r="B144">
        <v>2040</v>
      </c>
      <c r="C144" t="s">
        <v>64</v>
      </c>
      <c r="D144" t="s">
        <v>325</v>
      </c>
      <c r="E144" t="s">
        <v>326</v>
      </c>
      <c r="F144">
        <v>4.32</v>
      </c>
      <c r="G144">
        <v>37.71</v>
      </c>
      <c r="H144">
        <v>7.47</v>
      </c>
      <c r="I144">
        <v>2.97</v>
      </c>
      <c r="J144" s="1">
        <v>304</v>
      </c>
      <c r="K144" s="1">
        <v>22.7</v>
      </c>
      <c r="L144" s="1">
        <v>9.02</v>
      </c>
    </row>
    <row r="145" spans="1:12" x14ac:dyDescent="0.25">
      <c r="A145" t="s">
        <v>446</v>
      </c>
      <c r="B145">
        <v>2040</v>
      </c>
      <c r="C145" t="s">
        <v>64</v>
      </c>
      <c r="D145" t="s">
        <v>327</v>
      </c>
      <c r="E145" t="s">
        <v>328</v>
      </c>
      <c r="F145">
        <v>0.34</v>
      </c>
      <c r="G145">
        <v>23.54</v>
      </c>
      <c r="H145">
        <v>0.54</v>
      </c>
      <c r="I145">
        <v>0.57999999999999996</v>
      </c>
      <c r="J145" s="1">
        <v>702</v>
      </c>
      <c r="K145" s="1">
        <v>3.78</v>
      </c>
      <c r="L145" s="1">
        <v>4.05</v>
      </c>
    </row>
    <row r="146" spans="1:12" x14ac:dyDescent="0.25">
      <c r="A146" t="s">
        <v>446</v>
      </c>
      <c r="B146">
        <v>2040</v>
      </c>
      <c r="C146" t="s">
        <v>64</v>
      </c>
      <c r="D146" t="s">
        <v>56</v>
      </c>
      <c r="E146" t="s">
        <v>329</v>
      </c>
      <c r="F146">
        <v>0</v>
      </c>
      <c r="G146">
        <v>0</v>
      </c>
      <c r="H146">
        <v>0</v>
      </c>
      <c r="I146">
        <v>0</v>
      </c>
      <c r="J146" s="1">
        <v>0</v>
      </c>
      <c r="K146" s="1">
        <v>0</v>
      </c>
      <c r="L146" s="1">
        <v>0</v>
      </c>
    </row>
    <row r="147" spans="1:12" x14ac:dyDescent="0.25">
      <c r="A147" t="s">
        <v>446</v>
      </c>
      <c r="B147">
        <v>2040</v>
      </c>
      <c r="C147" t="s">
        <v>64</v>
      </c>
      <c r="D147" t="s">
        <v>43</v>
      </c>
      <c r="E147" t="s">
        <v>330</v>
      </c>
      <c r="F147">
        <v>1.44</v>
      </c>
      <c r="G147">
        <v>35.11</v>
      </c>
      <c r="H147">
        <v>2.37</v>
      </c>
      <c r="I147">
        <v>2.2599999999999998</v>
      </c>
      <c r="J147" s="1">
        <v>6320</v>
      </c>
      <c r="K147" s="1">
        <v>150</v>
      </c>
      <c r="L147" s="1">
        <v>143</v>
      </c>
    </row>
    <row r="148" spans="1:12" x14ac:dyDescent="0.25">
      <c r="A148" t="s">
        <v>446</v>
      </c>
      <c r="B148">
        <v>2040</v>
      </c>
      <c r="C148" t="s">
        <v>64</v>
      </c>
      <c r="D148" t="s">
        <v>331</v>
      </c>
      <c r="E148" t="s">
        <v>332</v>
      </c>
      <c r="F148">
        <v>4.91</v>
      </c>
      <c r="G148">
        <v>44.13</v>
      </c>
      <c r="H148">
        <v>8.52</v>
      </c>
      <c r="I148">
        <v>5.04</v>
      </c>
      <c r="J148" s="1">
        <v>111</v>
      </c>
      <c r="K148" s="1">
        <v>9.5</v>
      </c>
      <c r="L148" s="1">
        <v>5.62</v>
      </c>
    </row>
    <row r="149" spans="1:12" x14ac:dyDescent="0.25">
      <c r="A149" t="s">
        <v>446</v>
      </c>
      <c r="B149">
        <v>2040</v>
      </c>
      <c r="C149" t="s">
        <v>64</v>
      </c>
      <c r="D149" t="s">
        <v>333</v>
      </c>
      <c r="E149" t="s">
        <v>334</v>
      </c>
      <c r="F149">
        <v>0</v>
      </c>
      <c r="G149">
        <v>0</v>
      </c>
      <c r="H149">
        <v>0</v>
      </c>
      <c r="I149">
        <v>0</v>
      </c>
      <c r="J149" s="1">
        <v>0</v>
      </c>
      <c r="K149" s="1">
        <v>0</v>
      </c>
      <c r="L149" s="1">
        <v>0</v>
      </c>
    </row>
    <row r="150" spans="1:12" x14ac:dyDescent="0.25">
      <c r="A150" t="s">
        <v>446</v>
      </c>
      <c r="B150">
        <v>2040</v>
      </c>
      <c r="C150" t="s">
        <v>64</v>
      </c>
      <c r="D150" t="s">
        <v>335</v>
      </c>
      <c r="E150" t="s">
        <v>336</v>
      </c>
      <c r="F150">
        <v>20.77</v>
      </c>
      <c r="G150">
        <v>60.99</v>
      </c>
      <c r="H150">
        <v>35.85</v>
      </c>
      <c r="I150">
        <v>11.28</v>
      </c>
      <c r="J150" s="1">
        <v>33.5</v>
      </c>
      <c r="K150" s="1">
        <v>12</v>
      </c>
      <c r="L150" s="1">
        <v>3.78</v>
      </c>
    </row>
    <row r="151" spans="1:12" x14ac:dyDescent="0.25">
      <c r="A151" t="s">
        <v>446</v>
      </c>
      <c r="B151">
        <v>2040</v>
      </c>
      <c r="C151" t="s">
        <v>64</v>
      </c>
      <c r="D151" t="s">
        <v>337</v>
      </c>
      <c r="E151" t="s">
        <v>338</v>
      </c>
      <c r="F151">
        <v>6.71</v>
      </c>
      <c r="G151">
        <v>44.93</v>
      </c>
      <c r="H151">
        <v>11.96</v>
      </c>
      <c r="I151">
        <v>5.31</v>
      </c>
      <c r="J151" s="1">
        <v>12.2</v>
      </c>
      <c r="K151" s="1">
        <v>1.45</v>
      </c>
      <c r="L151" s="1">
        <v>0.64500000000000002</v>
      </c>
    </row>
    <row r="152" spans="1:12" x14ac:dyDescent="0.25">
      <c r="A152" t="s">
        <v>446</v>
      </c>
      <c r="B152">
        <v>2040</v>
      </c>
      <c r="C152" t="s">
        <v>64</v>
      </c>
      <c r="D152" t="s">
        <v>339</v>
      </c>
      <c r="E152" t="s">
        <v>340</v>
      </c>
      <c r="F152">
        <v>1.89</v>
      </c>
      <c r="G152">
        <v>36.229999999999997</v>
      </c>
      <c r="H152">
        <v>3.11</v>
      </c>
      <c r="I152">
        <v>2.5499999999999998</v>
      </c>
      <c r="J152" s="1">
        <v>659</v>
      </c>
      <c r="K152" s="1">
        <v>20.5</v>
      </c>
      <c r="L152" s="1">
        <v>16.8</v>
      </c>
    </row>
    <row r="153" spans="1:12" x14ac:dyDescent="0.25">
      <c r="A153" t="s">
        <v>446</v>
      </c>
      <c r="B153">
        <v>2040</v>
      </c>
      <c r="C153" t="s">
        <v>64</v>
      </c>
      <c r="D153" t="s">
        <v>341</v>
      </c>
      <c r="E153" t="s">
        <v>342</v>
      </c>
      <c r="F153">
        <v>0</v>
      </c>
      <c r="G153">
        <v>0</v>
      </c>
      <c r="H153">
        <v>0</v>
      </c>
      <c r="I153">
        <v>0</v>
      </c>
      <c r="J153" s="1">
        <v>0</v>
      </c>
      <c r="K153" s="1">
        <v>0</v>
      </c>
      <c r="L153" s="1">
        <v>0</v>
      </c>
    </row>
    <row r="154" spans="1:12" x14ac:dyDescent="0.25">
      <c r="A154" t="s">
        <v>446</v>
      </c>
      <c r="B154">
        <v>2040</v>
      </c>
      <c r="C154" t="s">
        <v>64</v>
      </c>
      <c r="D154" t="s">
        <v>343</v>
      </c>
      <c r="E154" t="s">
        <v>344</v>
      </c>
      <c r="F154">
        <v>1.73</v>
      </c>
      <c r="G154">
        <v>35.57</v>
      </c>
      <c r="H154">
        <v>2.91</v>
      </c>
      <c r="I154">
        <v>2.37</v>
      </c>
      <c r="J154" s="1">
        <v>3480</v>
      </c>
      <c r="K154" s="1">
        <v>101</v>
      </c>
      <c r="L154" s="1">
        <v>82.6</v>
      </c>
    </row>
    <row r="155" spans="1:12" x14ac:dyDescent="0.25">
      <c r="A155" t="s">
        <v>446</v>
      </c>
      <c r="B155">
        <v>2040</v>
      </c>
      <c r="C155" t="s">
        <v>64</v>
      </c>
      <c r="D155" t="s">
        <v>46</v>
      </c>
      <c r="E155" t="s">
        <v>345</v>
      </c>
      <c r="F155">
        <v>1.31</v>
      </c>
      <c r="G155">
        <v>32.64</v>
      </c>
      <c r="H155">
        <v>2.1800000000000002</v>
      </c>
      <c r="I155">
        <v>1.75</v>
      </c>
      <c r="J155" s="1">
        <v>17800</v>
      </c>
      <c r="K155" s="1">
        <v>387</v>
      </c>
      <c r="L155" s="1">
        <v>310</v>
      </c>
    </row>
    <row r="156" spans="1:12" x14ac:dyDescent="0.25">
      <c r="A156" t="s">
        <v>446</v>
      </c>
      <c r="B156">
        <v>2040</v>
      </c>
      <c r="C156" t="s">
        <v>64</v>
      </c>
      <c r="D156" t="s">
        <v>346</v>
      </c>
      <c r="E156" t="s">
        <v>347</v>
      </c>
      <c r="F156">
        <v>0</v>
      </c>
      <c r="G156">
        <v>0</v>
      </c>
      <c r="H156">
        <v>0</v>
      </c>
      <c r="I156">
        <v>0</v>
      </c>
      <c r="J156" s="1">
        <v>0</v>
      </c>
      <c r="K156" s="1">
        <v>0</v>
      </c>
      <c r="L156" s="1">
        <v>0</v>
      </c>
    </row>
    <row r="157" spans="1:12" x14ac:dyDescent="0.25">
      <c r="A157" t="s">
        <v>446</v>
      </c>
      <c r="B157">
        <v>2040</v>
      </c>
      <c r="C157" t="s">
        <v>64</v>
      </c>
      <c r="D157" t="s">
        <v>348</v>
      </c>
      <c r="E157" t="s">
        <v>349</v>
      </c>
      <c r="F157">
        <v>0</v>
      </c>
      <c r="G157">
        <v>0</v>
      </c>
      <c r="H157">
        <v>0</v>
      </c>
      <c r="I157">
        <v>0</v>
      </c>
      <c r="J157" s="1">
        <v>0</v>
      </c>
      <c r="K157" s="1">
        <v>0</v>
      </c>
      <c r="L157" s="1">
        <v>0</v>
      </c>
    </row>
    <row r="158" spans="1:12" x14ac:dyDescent="0.25">
      <c r="A158" t="s">
        <v>446</v>
      </c>
      <c r="B158">
        <v>2040</v>
      </c>
      <c r="C158" t="s">
        <v>64</v>
      </c>
      <c r="D158" t="s">
        <v>350</v>
      </c>
      <c r="E158" t="s">
        <v>351</v>
      </c>
      <c r="F158">
        <v>0</v>
      </c>
      <c r="G158">
        <v>0</v>
      </c>
      <c r="H158">
        <v>0</v>
      </c>
      <c r="I158">
        <v>0</v>
      </c>
      <c r="J158" s="1">
        <v>0</v>
      </c>
      <c r="K158" s="1">
        <v>0</v>
      </c>
      <c r="L158" s="1">
        <v>0</v>
      </c>
    </row>
    <row r="159" spans="1:12" x14ac:dyDescent="0.25">
      <c r="A159" t="s">
        <v>446</v>
      </c>
      <c r="B159">
        <v>2040</v>
      </c>
      <c r="C159" t="s">
        <v>64</v>
      </c>
      <c r="D159" t="s">
        <v>352</v>
      </c>
      <c r="E159" t="s">
        <v>353</v>
      </c>
      <c r="F159">
        <v>0</v>
      </c>
      <c r="G159">
        <v>0</v>
      </c>
      <c r="H159">
        <v>0</v>
      </c>
      <c r="I159">
        <v>0</v>
      </c>
      <c r="J159" s="1">
        <v>0</v>
      </c>
      <c r="K159" s="1">
        <v>0</v>
      </c>
      <c r="L159" s="1">
        <v>0</v>
      </c>
    </row>
    <row r="160" spans="1:12" x14ac:dyDescent="0.25">
      <c r="A160" t="s">
        <v>446</v>
      </c>
      <c r="B160">
        <v>2040</v>
      </c>
      <c r="C160" t="s">
        <v>64</v>
      </c>
      <c r="D160" t="s">
        <v>354</v>
      </c>
      <c r="E160" t="s">
        <v>355</v>
      </c>
      <c r="F160">
        <v>0</v>
      </c>
      <c r="G160">
        <v>0</v>
      </c>
      <c r="H160">
        <v>0</v>
      </c>
      <c r="I160">
        <v>0</v>
      </c>
      <c r="J160" s="1">
        <v>0</v>
      </c>
      <c r="K160" s="1">
        <v>0</v>
      </c>
      <c r="L160" s="1">
        <v>0</v>
      </c>
    </row>
    <row r="161" spans="1:12" x14ac:dyDescent="0.25">
      <c r="A161" t="s">
        <v>446</v>
      </c>
      <c r="B161">
        <v>2040</v>
      </c>
      <c r="C161" t="s">
        <v>64</v>
      </c>
      <c r="D161" t="s">
        <v>356</v>
      </c>
      <c r="E161" t="s">
        <v>357</v>
      </c>
      <c r="F161">
        <v>2.61</v>
      </c>
      <c r="G161">
        <v>41.12</v>
      </c>
      <c r="H161">
        <v>4.0999999999999996</v>
      </c>
      <c r="I161">
        <v>3.94</v>
      </c>
      <c r="J161" s="1">
        <v>1560</v>
      </c>
      <c r="K161" s="1">
        <v>64</v>
      </c>
      <c r="L161" s="1">
        <v>61.5</v>
      </c>
    </row>
    <row r="162" spans="1:12" x14ac:dyDescent="0.25">
      <c r="A162" t="s">
        <v>446</v>
      </c>
      <c r="B162">
        <v>2040</v>
      </c>
      <c r="C162" t="s">
        <v>64</v>
      </c>
      <c r="D162" t="s">
        <v>358</v>
      </c>
      <c r="E162" t="s">
        <v>359</v>
      </c>
      <c r="F162">
        <v>0</v>
      </c>
      <c r="G162">
        <v>0</v>
      </c>
      <c r="H162">
        <v>0</v>
      </c>
      <c r="I162">
        <v>0</v>
      </c>
      <c r="J162" s="1">
        <v>0</v>
      </c>
      <c r="K162" s="1">
        <v>0</v>
      </c>
      <c r="L162" s="1">
        <v>0</v>
      </c>
    </row>
    <row r="163" spans="1:12" x14ac:dyDescent="0.25">
      <c r="A163" t="s">
        <v>446</v>
      </c>
      <c r="B163">
        <v>2040</v>
      </c>
      <c r="C163" t="s">
        <v>64</v>
      </c>
      <c r="D163" t="s">
        <v>360</v>
      </c>
      <c r="E163" t="s">
        <v>361</v>
      </c>
      <c r="F163">
        <v>1.71</v>
      </c>
      <c r="G163">
        <v>35.54</v>
      </c>
      <c r="H163">
        <v>2.83</v>
      </c>
      <c r="I163">
        <v>2.35</v>
      </c>
      <c r="J163" s="1">
        <v>1770</v>
      </c>
      <c r="K163" s="1">
        <v>50.3</v>
      </c>
      <c r="L163" s="1">
        <v>41.8</v>
      </c>
    </row>
    <row r="164" spans="1:12" x14ac:dyDescent="0.25">
      <c r="A164" t="s">
        <v>446</v>
      </c>
      <c r="B164">
        <v>2040</v>
      </c>
      <c r="C164" t="s">
        <v>64</v>
      </c>
      <c r="D164" t="s">
        <v>362</v>
      </c>
      <c r="E164" t="s">
        <v>363</v>
      </c>
      <c r="F164">
        <v>0</v>
      </c>
      <c r="G164">
        <v>0</v>
      </c>
      <c r="H164">
        <v>0</v>
      </c>
      <c r="I164">
        <v>0</v>
      </c>
      <c r="J164" s="1">
        <v>0</v>
      </c>
      <c r="K164" s="1">
        <v>0</v>
      </c>
      <c r="L164" s="1">
        <v>0</v>
      </c>
    </row>
    <row r="165" spans="1:12" x14ac:dyDescent="0.25">
      <c r="A165" t="s">
        <v>446</v>
      </c>
      <c r="B165">
        <v>2040</v>
      </c>
      <c r="C165" t="s">
        <v>64</v>
      </c>
      <c r="D165" t="s">
        <v>364</v>
      </c>
      <c r="E165" t="s">
        <v>365</v>
      </c>
      <c r="F165">
        <v>0</v>
      </c>
      <c r="G165">
        <v>0</v>
      </c>
      <c r="H165">
        <v>0</v>
      </c>
      <c r="I165">
        <v>0</v>
      </c>
      <c r="J165" s="1">
        <v>0</v>
      </c>
      <c r="K165" s="1">
        <v>0</v>
      </c>
      <c r="L165" s="1">
        <v>0</v>
      </c>
    </row>
    <row r="166" spans="1:12" x14ac:dyDescent="0.25">
      <c r="A166" t="s">
        <v>446</v>
      </c>
      <c r="B166">
        <v>2040</v>
      </c>
      <c r="C166" t="s">
        <v>64</v>
      </c>
      <c r="D166" t="s">
        <v>366</v>
      </c>
      <c r="E166" t="s">
        <v>367</v>
      </c>
      <c r="F166">
        <v>0</v>
      </c>
      <c r="G166">
        <v>0</v>
      </c>
      <c r="H166">
        <v>0</v>
      </c>
      <c r="I166">
        <v>0</v>
      </c>
      <c r="J166" s="1">
        <v>0</v>
      </c>
      <c r="K166" s="1">
        <v>0</v>
      </c>
      <c r="L166" s="1">
        <v>0</v>
      </c>
    </row>
    <row r="167" spans="1:12" x14ac:dyDescent="0.25">
      <c r="A167" t="s">
        <v>446</v>
      </c>
      <c r="B167">
        <v>2040</v>
      </c>
      <c r="C167" t="s">
        <v>64</v>
      </c>
      <c r="D167" t="s">
        <v>368</v>
      </c>
      <c r="E167" t="s">
        <v>369</v>
      </c>
      <c r="F167">
        <v>1.54</v>
      </c>
      <c r="G167">
        <v>34.619999999999997</v>
      </c>
      <c r="H167">
        <v>2.54</v>
      </c>
      <c r="I167">
        <v>2.14</v>
      </c>
      <c r="J167" s="1">
        <v>907</v>
      </c>
      <c r="K167" s="1">
        <v>23.1</v>
      </c>
      <c r="L167" s="1">
        <v>19.399999999999999</v>
      </c>
    </row>
    <row r="168" spans="1:12" x14ac:dyDescent="0.25">
      <c r="A168" t="s">
        <v>446</v>
      </c>
      <c r="B168">
        <v>2040</v>
      </c>
      <c r="C168" t="s">
        <v>64</v>
      </c>
      <c r="D168" t="s">
        <v>370</v>
      </c>
      <c r="E168" t="s">
        <v>371</v>
      </c>
      <c r="F168">
        <v>2.97</v>
      </c>
      <c r="G168">
        <v>37.590000000000003</v>
      </c>
      <c r="H168">
        <v>5.01</v>
      </c>
      <c r="I168">
        <v>2.94</v>
      </c>
      <c r="J168" s="1">
        <v>96.2</v>
      </c>
      <c r="K168" s="1">
        <v>4.82</v>
      </c>
      <c r="L168" s="1">
        <v>2.83</v>
      </c>
    </row>
    <row r="169" spans="1:12" x14ac:dyDescent="0.25">
      <c r="A169" t="s">
        <v>446</v>
      </c>
      <c r="B169">
        <v>2040</v>
      </c>
      <c r="C169" t="s">
        <v>64</v>
      </c>
      <c r="D169" t="s">
        <v>372</v>
      </c>
      <c r="E169" t="s">
        <v>373</v>
      </c>
      <c r="F169">
        <v>0</v>
      </c>
      <c r="G169">
        <v>0</v>
      </c>
      <c r="H169">
        <v>0</v>
      </c>
      <c r="I169">
        <v>0</v>
      </c>
      <c r="J169" s="1">
        <v>0</v>
      </c>
      <c r="K169" s="1">
        <v>0</v>
      </c>
      <c r="L169" s="1">
        <v>0</v>
      </c>
    </row>
    <row r="170" spans="1:12" x14ac:dyDescent="0.25">
      <c r="A170" t="s">
        <v>446</v>
      </c>
      <c r="B170">
        <v>2040</v>
      </c>
      <c r="C170" t="s">
        <v>64</v>
      </c>
      <c r="D170" t="s">
        <v>374</v>
      </c>
      <c r="E170" t="s">
        <v>375</v>
      </c>
      <c r="F170">
        <v>0</v>
      </c>
      <c r="G170">
        <v>0</v>
      </c>
      <c r="H170">
        <v>0</v>
      </c>
      <c r="I170">
        <v>0</v>
      </c>
      <c r="J170" s="1">
        <v>0</v>
      </c>
      <c r="K170" s="1">
        <v>0</v>
      </c>
      <c r="L170" s="1">
        <v>0</v>
      </c>
    </row>
    <row r="171" spans="1:12" x14ac:dyDescent="0.25">
      <c r="A171" t="s">
        <v>446</v>
      </c>
      <c r="B171">
        <v>2040</v>
      </c>
      <c r="C171" t="s">
        <v>64</v>
      </c>
      <c r="D171" t="s">
        <v>376</v>
      </c>
      <c r="E171" t="s">
        <v>377</v>
      </c>
      <c r="F171">
        <v>1.49</v>
      </c>
      <c r="G171">
        <v>35.53</v>
      </c>
      <c r="H171">
        <v>2.4300000000000002</v>
      </c>
      <c r="I171">
        <v>2.42</v>
      </c>
      <c r="J171" s="1">
        <v>1300</v>
      </c>
      <c r="K171" s="1">
        <v>31.4</v>
      </c>
      <c r="L171" s="1">
        <v>31.4</v>
      </c>
    </row>
    <row r="172" spans="1:12" x14ac:dyDescent="0.25">
      <c r="A172" t="s">
        <v>446</v>
      </c>
      <c r="B172">
        <v>2040</v>
      </c>
      <c r="C172" t="s">
        <v>64</v>
      </c>
      <c r="D172" t="s">
        <v>378</v>
      </c>
      <c r="E172" t="s">
        <v>379</v>
      </c>
      <c r="F172">
        <v>0</v>
      </c>
      <c r="G172">
        <v>0</v>
      </c>
      <c r="H172">
        <v>0</v>
      </c>
      <c r="I172">
        <v>0</v>
      </c>
      <c r="J172" s="1">
        <v>0</v>
      </c>
      <c r="K172" s="1">
        <v>0</v>
      </c>
      <c r="L172" s="1">
        <v>0</v>
      </c>
    </row>
    <row r="173" spans="1:12" x14ac:dyDescent="0.25">
      <c r="A173" t="s">
        <v>446</v>
      </c>
      <c r="B173">
        <v>2040</v>
      </c>
      <c r="C173" t="s">
        <v>64</v>
      </c>
      <c r="D173" t="s">
        <v>32</v>
      </c>
      <c r="E173" t="s">
        <v>380</v>
      </c>
      <c r="F173">
        <v>4.95</v>
      </c>
      <c r="G173">
        <v>43.43</v>
      </c>
      <c r="H173">
        <v>8.85</v>
      </c>
      <c r="I173">
        <v>4.82</v>
      </c>
      <c r="J173" s="1">
        <v>3320</v>
      </c>
      <c r="K173" s="1">
        <v>293</v>
      </c>
      <c r="L173" s="1">
        <v>160</v>
      </c>
    </row>
    <row r="174" spans="1:12" x14ac:dyDescent="0.25">
      <c r="A174" t="s">
        <v>446</v>
      </c>
      <c r="B174">
        <v>2040</v>
      </c>
      <c r="C174" t="s">
        <v>64</v>
      </c>
      <c r="D174" t="s">
        <v>381</v>
      </c>
      <c r="E174" t="s">
        <v>382</v>
      </c>
      <c r="F174">
        <v>0</v>
      </c>
      <c r="G174">
        <v>0</v>
      </c>
      <c r="H174">
        <v>0</v>
      </c>
      <c r="I174">
        <v>0</v>
      </c>
      <c r="J174" s="1">
        <v>0</v>
      </c>
      <c r="K174" s="1">
        <v>0</v>
      </c>
      <c r="L174" s="1">
        <v>0</v>
      </c>
    </row>
    <row r="175" spans="1:12" x14ac:dyDescent="0.25">
      <c r="A175" t="s">
        <v>446</v>
      </c>
      <c r="B175">
        <v>2040</v>
      </c>
      <c r="C175" t="s">
        <v>64</v>
      </c>
      <c r="D175" t="s">
        <v>383</v>
      </c>
      <c r="E175" t="s">
        <v>384</v>
      </c>
      <c r="F175">
        <v>2.44</v>
      </c>
      <c r="G175">
        <v>38.72</v>
      </c>
      <c r="H175">
        <v>4.24</v>
      </c>
      <c r="I175">
        <v>3.24</v>
      </c>
      <c r="J175" s="1">
        <v>3.34</v>
      </c>
      <c r="K175" s="1">
        <v>0.14099999999999999</v>
      </c>
      <c r="L175" s="1">
        <v>0.108</v>
      </c>
    </row>
    <row r="176" spans="1:12" x14ac:dyDescent="0.25">
      <c r="A176" t="s">
        <v>446</v>
      </c>
      <c r="B176">
        <v>2040</v>
      </c>
      <c r="C176" t="s">
        <v>64</v>
      </c>
      <c r="D176" t="s">
        <v>385</v>
      </c>
      <c r="E176" t="s">
        <v>386</v>
      </c>
      <c r="F176">
        <v>0.56999999999999995</v>
      </c>
      <c r="G176">
        <v>37.04</v>
      </c>
      <c r="H176">
        <v>0.88</v>
      </c>
      <c r="I176">
        <v>2.71</v>
      </c>
      <c r="J176" s="1">
        <v>43.4</v>
      </c>
      <c r="K176" s="1">
        <v>0.38400000000000001</v>
      </c>
      <c r="L176" s="1">
        <v>1.18</v>
      </c>
    </row>
    <row r="177" spans="1:12" x14ac:dyDescent="0.25">
      <c r="A177" t="s">
        <v>446</v>
      </c>
      <c r="B177">
        <v>2040</v>
      </c>
      <c r="C177" t="s">
        <v>64</v>
      </c>
      <c r="D177" t="s">
        <v>387</v>
      </c>
      <c r="E177" t="s">
        <v>388</v>
      </c>
      <c r="F177">
        <v>0</v>
      </c>
      <c r="G177">
        <v>0</v>
      </c>
      <c r="H177">
        <v>0</v>
      </c>
      <c r="I177">
        <v>0</v>
      </c>
      <c r="J177" s="1">
        <v>0</v>
      </c>
      <c r="K177" s="1">
        <v>0</v>
      </c>
      <c r="L177" s="1">
        <v>0</v>
      </c>
    </row>
    <row r="178" spans="1:12" x14ac:dyDescent="0.25">
      <c r="A178" t="s">
        <v>446</v>
      </c>
      <c r="B178">
        <v>2040</v>
      </c>
      <c r="C178" t="s">
        <v>64</v>
      </c>
      <c r="D178" t="s">
        <v>389</v>
      </c>
      <c r="E178" t="s">
        <v>390</v>
      </c>
      <c r="F178">
        <v>0</v>
      </c>
      <c r="G178">
        <v>0</v>
      </c>
      <c r="H178">
        <v>0</v>
      </c>
      <c r="I178">
        <v>0</v>
      </c>
      <c r="J178" s="1">
        <v>0</v>
      </c>
      <c r="K178" s="1">
        <v>0</v>
      </c>
      <c r="L178" s="1">
        <v>0</v>
      </c>
    </row>
    <row r="179" spans="1:12" x14ac:dyDescent="0.25">
      <c r="A179" t="s">
        <v>446</v>
      </c>
      <c r="B179">
        <v>2040</v>
      </c>
      <c r="C179" t="s">
        <v>64</v>
      </c>
      <c r="D179" t="s">
        <v>38</v>
      </c>
      <c r="E179" t="s">
        <v>391</v>
      </c>
      <c r="F179">
        <v>1.42</v>
      </c>
      <c r="G179">
        <v>37.03</v>
      </c>
      <c r="H179">
        <v>2.31</v>
      </c>
      <c r="I179">
        <v>2.84</v>
      </c>
      <c r="J179" s="1">
        <v>1010</v>
      </c>
      <c r="K179" s="1">
        <v>23.2</v>
      </c>
      <c r="L179" s="1">
        <v>28.6</v>
      </c>
    </row>
    <row r="180" spans="1:12" x14ac:dyDescent="0.25">
      <c r="A180" t="s">
        <v>446</v>
      </c>
      <c r="B180">
        <v>2040</v>
      </c>
      <c r="C180" t="s">
        <v>64</v>
      </c>
      <c r="D180" t="s">
        <v>31</v>
      </c>
      <c r="E180" t="s">
        <v>392</v>
      </c>
      <c r="F180">
        <v>5.04</v>
      </c>
      <c r="G180">
        <v>43.85</v>
      </c>
      <c r="H180">
        <v>8.57</v>
      </c>
      <c r="I180">
        <v>4.96</v>
      </c>
      <c r="J180" s="1">
        <v>482</v>
      </c>
      <c r="K180" s="1">
        <v>41.4</v>
      </c>
      <c r="L180" s="1">
        <v>23.9</v>
      </c>
    </row>
    <row r="181" spans="1:12" x14ac:dyDescent="0.25">
      <c r="A181" t="s">
        <v>446</v>
      </c>
      <c r="B181">
        <v>2040</v>
      </c>
      <c r="C181" t="s">
        <v>64</v>
      </c>
      <c r="D181" t="s">
        <v>393</v>
      </c>
      <c r="E181" t="s">
        <v>394</v>
      </c>
      <c r="F181">
        <v>6.12</v>
      </c>
      <c r="G181">
        <v>44.8</v>
      </c>
      <c r="H181">
        <v>10.43</v>
      </c>
      <c r="I181">
        <v>5.12</v>
      </c>
      <c r="J181" s="1">
        <v>3390</v>
      </c>
      <c r="K181" s="1">
        <v>353</v>
      </c>
      <c r="L181" s="1">
        <v>173</v>
      </c>
    </row>
    <row r="182" spans="1:12" x14ac:dyDescent="0.25">
      <c r="A182" t="s">
        <v>446</v>
      </c>
      <c r="B182">
        <v>2040</v>
      </c>
      <c r="C182" t="s">
        <v>64</v>
      </c>
      <c r="D182" t="s">
        <v>395</v>
      </c>
      <c r="E182" t="s">
        <v>396</v>
      </c>
      <c r="F182">
        <v>10.3</v>
      </c>
      <c r="G182">
        <v>50.1</v>
      </c>
      <c r="H182">
        <v>17.59</v>
      </c>
      <c r="I182">
        <v>7.3</v>
      </c>
      <c r="J182" s="1">
        <v>324</v>
      </c>
      <c r="K182" s="1">
        <v>56.9</v>
      </c>
      <c r="L182" s="1">
        <v>23.6</v>
      </c>
    </row>
    <row r="183" spans="1:12" x14ac:dyDescent="0.25">
      <c r="A183" t="s">
        <v>446</v>
      </c>
      <c r="B183">
        <v>2040</v>
      </c>
      <c r="C183" t="s">
        <v>64</v>
      </c>
      <c r="D183" t="s">
        <v>397</v>
      </c>
      <c r="E183" t="s">
        <v>398</v>
      </c>
      <c r="F183">
        <v>1.86</v>
      </c>
      <c r="G183">
        <v>35.67</v>
      </c>
      <c r="H183">
        <v>3.07</v>
      </c>
      <c r="I183">
        <v>2.39</v>
      </c>
      <c r="J183" s="1">
        <v>188</v>
      </c>
      <c r="K183" s="1">
        <v>5.78</v>
      </c>
      <c r="L183" s="1">
        <v>4.49</v>
      </c>
    </row>
    <row r="184" spans="1:12" x14ac:dyDescent="0.25">
      <c r="A184" t="s">
        <v>446</v>
      </c>
      <c r="B184">
        <v>2040</v>
      </c>
      <c r="C184" t="s">
        <v>64</v>
      </c>
      <c r="D184" t="s">
        <v>54</v>
      </c>
      <c r="E184" t="s">
        <v>399</v>
      </c>
      <c r="F184">
        <v>2.2400000000000002</v>
      </c>
      <c r="G184">
        <v>36.96</v>
      </c>
      <c r="H184">
        <v>3.6</v>
      </c>
      <c r="I184">
        <v>2.74</v>
      </c>
      <c r="J184" s="1">
        <v>4.17</v>
      </c>
      <c r="K184" s="1">
        <v>0.15</v>
      </c>
      <c r="L184" s="1">
        <v>0.114</v>
      </c>
    </row>
    <row r="185" spans="1:12" x14ac:dyDescent="0.25">
      <c r="A185" t="s">
        <v>446</v>
      </c>
      <c r="B185">
        <v>2040</v>
      </c>
      <c r="C185" t="s">
        <v>64</v>
      </c>
      <c r="D185" t="s">
        <v>400</v>
      </c>
      <c r="E185" t="s">
        <v>401</v>
      </c>
      <c r="F185">
        <v>0</v>
      </c>
      <c r="G185">
        <v>0</v>
      </c>
      <c r="H185">
        <v>0</v>
      </c>
      <c r="I185">
        <v>0</v>
      </c>
      <c r="J185" s="1">
        <v>0</v>
      </c>
      <c r="K185" s="1">
        <v>0</v>
      </c>
      <c r="L185" s="1">
        <v>0</v>
      </c>
    </row>
    <row r="186" spans="1:12" x14ac:dyDescent="0.25">
      <c r="A186" t="s">
        <v>446</v>
      </c>
      <c r="B186">
        <v>2040</v>
      </c>
      <c r="C186" t="s">
        <v>64</v>
      </c>
      <c r="D186" t="s">
        <v>402</v>
      </c>
      <c r="E186" t="s">
        <v>403</v>
      </c>
      <c r="F186">
        <v>0</v>
      </c>
      <c r="G186">
        <v>0</v>
      </c>
      <c r="H186">
        <v>0</v>
      </c>
      <c r="I186">
        <v>0</v>
      </c>
      <c r="J186" s="1">
        <v>0</v>
      </c>
      <c r="K186" s="1">
        <v>0</v>
      </c>
      <c r="L186" s="1">
        <v>0</v>
      </c>
    </row>
    <row r="187" spans="1:12" x14ac:dyDescent="0.25">
      <c r="A187" t="s">
        <v>446</v>
      </c>
      <c r="B187">
        <v>2040</v>
      </c>
      <c r="C187" t="s">
        <v>64</v>
      </c>
      <c r="D187" t="s">
        <v>404</v>
      </c>
      <c r="E187" t="s">
        <v>405</v>
      </c>
      <c r="F187">
        <v>0</v>
      </c>
      <c r="G187">
        <v>0</v>
      </c>
      <c r="H187">
        <v>0</v>
      </c>
      <c r="I187">
        <v>0</v>
      </c>
      <c r="J187" s="1">
        <v>0</v>
      </c>
      <c r="K187" s="1">
        <v>0</v>
      </c>
      <c r="L187" s="1">
        <v>0</v>
      </c>
    </row>
    <row r="188" spans="1:12" x14ac:dyDescent="0.25">
      <c r="A188" t="s">
        <v>446</v>
      </c>
      <c r="B188">
        <v>2040</v>
      </c>
      <c r="C188" t="s">
        <v>64</v>
      </c>
      <c r="D188" t="s">
        <v>406</v>
      </c>
      <c r="E188" t="s">
        <v>407</v>
      </c>
      <c r="F188">
        <v>0</v>
      </c>
      <c r="G188">
        <v>0</v>
      </c>
      <c r="H188">
        <v>0</v>
      </c>
      <c r="I188">
        <v>0</v>
      </c>
      <c r="J188" s="1">
        <v>0</v>
      </c>
      <c r="K188" s="1">
        <v>0</v>
      </c>
      <c r="L188" s="1">
        <v>0</v>
      </c>
    </row>
    <row r="189" spans="1:12" x14ac:dyDescent="0.25">
      <c r="A189" t="s">
        <v>446</v>
      </c>
      <c r="B189">
        <v>2040</v>
      </c>
      <c r="C189" t="s">
        <v>64</v>
      </c>
      <c r="D189" t="s">
        <v>408</v>
      </c>
      <c r="E189" t="s">
        <v>409</v>
      </c>
      <c r="F189">
        <v>11.86</v>
      </c>
      <c r="G189">
        <v>51.09</v>
      </c>
      <c r="H189">
        <v>22.72</v>
      </c>
      <c r="I189">
        <v>7.5</v>
      </c>
      <c r="J189" s="1">
        <v>871</v>
      </c>
      <c r="K189" s="1">
        <v>198</v>
      </c>
      <c r="L189" s="1">
        <v>65.400000000000006</v>
      </c>
    </row>
    <row r="190" spans="1:12" x14ac:dyDescent="0.25">
      <c r="A190" t="s">
        <v>446</v>
      </c>
      <c r="B190">
        <v>2040</v>
      </c>
      <c r="C190" t="s">
        <v>64</v>
      </c>
      <c r="D190" t="s">
        <v>39</v>
      </c>
      <c r="E190" t="s">
        <v>410</v>
      </c>
      <c r="F190">
        <v>7.82</v>
      </c>
      <c r="G190">
        <v>46.38</v>
      </c>
      <c r="H190">
        <v>14.25</v>
      </c>
      <c r="I190">
        <v>5.85</v>
      </c>
      <c r="J190" s="1">
        <v>15500</v>
      </c>
      <c r="K190" s="1">
        <v>2210</v>
      </c>
      <c r="L190" s="1">
        <v>908</v>
      </c>
    </row>
    <row r="191" spans="1:12" x14ac:dyDescent="0.25">
      <c r="A191" t="s">
        <v>446</v>
      </c>
      <c r="B191">
        <v>2040</v>
      </c>
      <c r="C191" t="s">
        <v>64</v>
      </c>
      <c r="D191" t="s">
        <v>411</v>
      </c>
      <c r="E191" t="s">
        <v>412</v>
      </c>
      <c r="F191">
        <v>3.89</v>
      </c>
      <c r="G191">
        <v>42.83</v>
      </c>
      <c r="H191">
        <v>6.39</v>
      </c>
      <c r="I191">
        <v>4.59</v>
      </c>
      <c r="J191" s="1">
        <v>1340</v>
      </c>
      <c r="K191" s="1">
        <v>85.9</v>
      </c>
      <c r="L191" s="1">
        <v>61.6</v>
      </c>
    </row>
    <row r="192" spans="1:12" x14ac:dyDescent="0.25">
      <c r="A192" t="s">
        <v>446</v>
      </c>
      <c r="B192">
        <v>2040</v>
      </c>
      <c r="C192" t="s">
        <v>64</v>
      </c>
      <c r="D192" t="s">
        <v>413</v>
      </c>
      <c r="E192" t="s">
        <v>414</v>
      </c>
      <c r="F192">
        <v>0</v>
      </c>
      <c r="G192">
        <v>0</v>
      </c>
      <c r="H192">
        <v>0</v>
      </c>
      <c r="I192">
        <v>0</v>
      </c>
      <c r="J192" s="1">
        <v>0</v>
      </c>
      <c r="K192" s="1">
        <v>0</v>
      </c>
      <c r="L192" s="1">
        <v>0</v>
      </c>
    </row>
    <row r="193" spans="1:12" x14ac:dyDescent="0.25">
      <c r="A193" t="s">
        <v>446</v>
      </c>
      <c r="B193">
        <v>2040</v>
      </c>
      <c r="C193" t="s">
        <v>64</v>
      </c>
      <c r="D193" t="s">
        <v>47</v>
      </c>
      <c r="E193" t="s">
        <v>415</v>
      </c>
      <c r="F193">
        <v>2</v>
      </c>
      <c r="G193">
        <v>35.869999999999997</v>
      </c>
      <c r="H193">
        <v>3.43</v>
      </c>
      <c r="I193">
        <v>2.5</v>
      </c>
      <c r="J193" s="1">
        <v>10600</v>
      </c>
      <c r="K193" s="1">
        <v>363</v>
      </c>
      <c r="L193" s="1">
        <v>264</v>
      </c>
    </row>
    <row r="194" spans="1:12" x14ac:dyDescent="0.25">
      <c r="A194" t="s">
        <v>446</v>
      </c>
      <c r="B194">
        <v>2040</v>
      </c>
      <c r="C194" t="s">
        <v>64</v>
      </c>
      <c r="D194" t="s">
        <v>416</v>
      </c>
      <c r="E194" t="s">
        <v>417</v>
      </c>
      <c r="F194">
        <v>29.74</v>
      </c>
      <c r="G194">
        <v>68.819999999999993</v>
      </c>
      <c r="H194">
        <v>52.88</v>
      </c>
      <c r="I194">
        <v>15.08</v>
      </c>
      <c r="J194" s="1">
        <v>1.24</v>
      </c>
      <c r="K194" s="1">
        <v>0.65400000000000003</v>
      </c>
      <c r="L194" s="1">
        <v>0.186</v>
      </c>
    </row>
    <row r="195" spans="1:12" x14ac:dyDescent="0.25">
      <c r="A195" t="s">
        <v>446</v>
      </c>
      <c r="B195">
        <v>2040</v>
      </c>
      <c r="C195" t="s">
        <v>64</v>
      </c>
      <c r="D195" t="s">
        <v>35</v>
      </c>
      <c r="E195" t="s">
        <v>418</v>
      </c>
      <c r="F195">
        <v>2.67</v>
      </c>
      <c r="G195">
        <v>40.869999999999997</v>
      </c>
      <c r="H195">
        <v>4.29</v>
      </c>
      <c r="I195">
        <v>3.95</v>
      </c>
      <c r="J195" s="1">
        <v>13800</v>
      </c>
      <c r="K195" s="1">
        <v>593</v>
      </c>
      <c r="L195" s="1">
        <v>545</v>
      </c>
    </row>
    <row r="196" spans="1:12" x14ac:dyDescent="0.25">
      <c r="A196" t="s">
        <v>446</v>
      </c>
      <c r="B196">
        <v>2040</v>
      </c>
      <c r="C196" t="s">
        <v>64</v>
      </c>
      <c r="D196" t="s">
        <v>419</v>
      </c>
      <c r="E196" t="s">
        <v>420</v>
      </c>
      <c r="F196">
        <v>1.84</v>
      </c>
      <c r="G196">
        <v>35.090000000000003</v>
      </c>
      <c r="H196">
        <v>2.93</v>
      </c>
      <c r="I196">
        <v>2.39</v>
      </c>
      <c r="J196" s="1">
        <v>58.2</v>
      </c>
      <c r="K196" s="1">
        <v>1.7</v>
      </c>
      <c r="L196" s="1">
        <v>1.39</v>
      </c>
    </row>
    <row r="197" spans="1:12" x14ac:dyDescent="0.25">
      <c r="A197" t="s">
        <v>446</v>
      </c>
      <c r="B197">
        <v>2040</v>
      </c>
      <c r="C197" t="s">
        <v>64</v>
      </c>
      <c r="D197" t="s">
        <v>59</v>
      </c>
      <c r="E197" t="s">
        <v>421</v>
      </c>
      <c r="F197">
        <v>4.3</v>
      </c>
      <c r="G197">
        <v>44.1</v>
      </c>
      <c r="H197">
        <v>8.1300000000000008</v>
      </c>
      <c r="I197">
        <v>4.99</v>
      </c>
      <c r="J197" s="1">
        <v>43900</v>
      </c>
      <c r="K197" s="1">
        <v>3570</v>
      </c>
      <c r="L197" s="1">
        <v>2190</v>
      </c>
    </row>
    <row r="198" spans="1:12" x14ac:dyDescent="0.25">
      <c r="A198" t="s">
        <v>446</v>
      </c>
      <c r="B198">
        <v>2040</v>
      </c>
      <c r="C198" t="s">
        <v>64</v>
      </c>
      <c r="D198" t="s">
        <v>422</v>
      </c>
      <c r="E198" t="s">
        <v>423</v>
      </c>
      <c r="F198">
        <v>0</v>
      </c>
      <c r="G198">
        <v>0</v>
      </c>
      <c r="H198">
        <v>0</v>
      </c>
      <c r="I198">
        <v>0</v>
      </c>
      <c r="J198" s="1">
        <v>0</v>
      </c>
      <c r="K198" s="1">
        <v>0</v>
      </c>
      <c r="L198" s="1">
        <v>0</v>
      </c>
    </row>
    <row r="199" spans="1:12" x14ac:dyDescent="0.25">
      <c r="A199" t="s">
        <v>446</v>
      </c>
      <c r="B199">
        <v>2040</v>
      </c>
      <c r="C199" t="s">
        <v>64</v>
      </c>
      <c r="D199" t="s">
        <v>424</v>
      </c>
      <c r="E199" t="s">
        <v>425</v>
      </c>
      <c r="F199">
        <v>0.94</v>
      </c>
      <c r="G199">
        <v>34.15</v>
      </c>
      <c r="H199">
        <v>1.47</v>
      </c>
      <c r="I199">
        <v>1.98</v>
      </c>
      <c r="J199" s="1">
        <v>14.6</v>
      </c>
      <c r="K199" s="1">
        <v>0.214</v>
      </c>
      <c r="L199" s="1">
        <v>0.28799999999999998</v>
      </c>
    </row>
    <row r="200" spans="1:12" x14ac:dyDescent="0.25">
      <c r="A200" t="s">
        <v>446</v>
      </c>
      <c r="B200">
        <v>2040</v>
      </c>
      <c r="C200" t="s">
        <v>64</v>
      </c>
      <c r="D200" t="s">
        <v>426</v>
      </c>
      <c r="E200" t="s">
        <v>427</v>
      </c>
      <c r="F200">
        <v>7.16</v>
      </c>
      <c r="G200">
        <v>45.61</v>
      </c>
      <c r="H200">
        <v>12.22</v>
      </c>
      <c r="I200">
        <v>5.67</v>
      </c>
      <c r="J200" s="1">
        <v>2840</v>
      </c>
      <c r="K200" s="1">
        <v>347</v>
      </c>
      <c r="L200" s="1">
        <v>161</v>
      </c>
    </row>
    <row r="201" spans="1:12" x14ac:dyDescent="0.25">
      <c r="A201" t="s">
        <v>446</v>
      </c>
      <c r="B201">
        <v>2040</v>
      </c>
      <c r="C201" t="s">
        <v>64</v>
      </c>
      <c r="D201" t="s">
        <v>428</v>
      </c>
      <c r="E201" t="s">
        <v>429</v>
      </c>
      <c r="F201">
        <v>0</v>
      </c>
      <c r="G201">
        <v>0</v>
      </c>
      <c r="H201">
        <v>0</v>
      </c>
      <c r="I201">
        <v>0</v>
      </c>
      <c r="J201" s="1">
        <v>0</v>
      </c>
      <c r="K201" s="1">
        <v>0</v>
      </c>
      <c r="L201" s="1">
        <v>0</v>
      </c>
    </row>
    <row r="202" spans="1:12" x14ac:dyDescent="0.25">
      <c r="A202" t="s">
        <v>446</v>
      </c>
      <c r="B202">
        <v>2040</v>
      </c>
      <c r="C202" t="s">
        <v>64</v>
      </c>
      <c r="D202" t="s">
        <v>430</v>
      </c>
      <c r="E202" t="s">
        <v>431</v>
      </c>
      <c r="F202">
        <v>0</v>
      </c>
      <c r="G202">
        <v>0</v>
      </c>
      <c r="H202">
        <v>0</v>
      </c>
      <c r="I202">
        <v>0</v>
      </c>
      <c r="J202" s="1">
        <v>0</v>
      </c>
      <c r="K202" s="1">
        <v>0</v>
      </c>
      <c r="L202" s="1">
        <v>0</v>
      </c>
    </row>
    <row r="203" spans="1:12" x14ac:dyDescent="0.25">
      <c r="A203" t="s">
        <v>446</v>
      </c>
      <c r="B203">
        <v>2040</v>
      </c>
      <c r="C203" t="s">
        <v>64</v>
      </c>
      <c r="D203" t="s">
        <v>57</v>
      </c>
      <c r="E203" t="s">
        <v>432</v>
      </c>
      <c r="F203">
        <v>0</v>
      </c>
      <c r="G203">
        <v>0</v>
      </c>
      <c r="H203">
        <v>0</v>
      </c>
      <c r="I203">
        <v>0</v>
      </c>
      <c r="J203" s="1">
        <v>0</v>
      </c>
      <c r="K203" s="1">
        <v>0</v>
      </c>
      <c r="L203" s="1">
        <v>0</v>
      </c>
    </row>
    <row r="204" spans="1:12" x14ac:dyDescent="0.25">
      <c r="A204" t="s">
        <v>446</v>
      </c>
      <c r="B204">
        <v>2040</v>
      </c>
      <c r="C204" t="s">
        <v>64</v>
      </c>
      <c r="D204" t="s">
        <v>433</v>
      </c>
      <c r="E204" t="s">
        <v>434</v>
      </c>
      <c r="F204">
        <v>0</v>
      </c>
      <c r="G204">
        <v>0</v>
      </c>
      <c r="H204">
        <v>0</v>
      </c>
      <c r="I204">
        <v>0</v>
      </c>
      <c r="J204" s="1">
        <v>0</v>
      </c>
      <c r="K204" s="1">
        <v>0</v>
      </c>
      <c r="L204" s="1">
        <v>0</v>
      </c>
    </row>
    <row r="205" spans="1:12" x14ac:dyDescent="0.25">
      <c r="A205" t="s">
        <v>446</v>
      </c>
      <c r="B205">
        <v>2040</v>
      </c>
      <c r="C205" t="s">
        <v>64</v>
      </c>
      <c r="D205" t="s">
        <v>435</v>
      </c>
      <c r="E205" t="s">
        <v>436</v>
      </c>
      <c r="F205">
        <v>2.15</v>
      </c>
      <c r="G205">
        <v>43.66</v>
      </c>
      <c r="H205">
        <v>3.31</v>
      </c>
      <c r="I205">
        <v>4.78</v>
      </c>
      <c r="J205" s="1">
        <v>106</v>
      </c>
      <c r="K205" s="1">
        <v>3.51</v>
      </c>
      <c r="L205" s="1">
        <v>5.07</v>
      </c>
    </row>
    <row r="206" spans="1:12" x14ac:dyDescent="0.25">
      <c r="A206" t="s">
        <v>446</v>
      </c>
      <c r="B206">
        <v>2040</v>
      </c>
      <c r="C206" t="s">
        <v>64</v>
      </c>
      <c r="D206" t="s">
        <v>437</v>
      </c>
      <c r="E206" t="s">
        <v>438</v>
      </c>
      <c r="F206">
        <v>2.5099999999999998</v>
      </c>
      <c r="G206">
        <v>36.35</v>
      </c>
      <c r="H206">
        <v>4.26</v>
      </c>
      <c r="I206">
        <v>2.5299999999999998</v>
      </c>
      <c r="J206" s="1">
        <v>53.3</v>
      </c>
      <c r="K206" s="1">
        <v>2.27</v>
      </c>
      <c r="L206" s="1">
        <v>1.35</v>
      </c>
    </row>
    <row r="207" spans="1:12" x14ac:dyDescent="0.25">
      <c r="A207" t="s">
        <v>446</v>
      </c>
      <c r="B207">
        <v>2040</v>
      </c>
      <c r="C207" t="s">
        <v>64</v>
      </c>
      <c r="D207" t="s">
        <v>439</v>
      </c>
      <c r="E207" t="s">
        <v>440</v>
      </c>
      <c r="F207">
        <v>1.05</v>
      </c>
      <c r="G207">
        <v>32.32</v>
      </c>
      <c r="H207">
        <v>1.78</v>
      </c>
      <c r="I207">
        <v>1.57</v>
      </c>
      <c r="J207" s="1">
        <v>107</v>
      </c>
      <c r="K207" s="1">
        <v>1.91</v>
      </c>
      <c r="L207" s="1">
        <v>1.68</v>
      </c>
    </row>
    <row r="208" spans="1:12" x14ac:dyDescent="0.25">
      <c r="A208" t="s">
        <v>446</v>
      </c>
      <c r="B208">
        <v>2040</v>
      </c>
      <c r="C208" t="s">
        <v>65</v>
      </c>
      <c r="D208" t="s">
        <v>77</v>
      </c>
      <c r="E208" t="s">
        <v>78</v>
      </c>
      <c r="F208">
        <v>11.65</v>
      </c>
      <c r="G208">
        <v>52.13</v>
      </c>
      <c r="H208">
        <v>3.91</v>
      </c>
      <c r="I208">
        <v>7.68</v>
      </c>
      <c r="J208" s="1">
        <v>1870</v>
      </c>
      <c r="K208" s="1">
        <v>73.3</v>
      </c>
      <c r="L208" s="1">
        <v>144</v>
      </c>
    </row>
    <row r="209" spans="1:12" x14ac:dyDescent="0.25">
      <c r="A209" t="s">
        <v>446</v>
      </c>
      <c r="B209">
        <v>2040</v>
      </c>
      <c r="C209" t="s">
        <v>65</v>
      </c>
      <c r="D209" t="s">
        <v>79</v>
      </c>
      <c r="E209" t="s">
        <v>80</v>
      </c>
      <c r="F209">
        <v>4.25</v>
      </c>
      <c r="G209">
        <v>40.76</v>
      </c>
      <c r="H209">
        <v>1.44</v>
      </c>
      <c r="I209">
        <v>3.77</v>
      </c>
      <c r="J209" s="1">
        <v>138</v>
      </c>
      <c r="K209" s="1">
        <v>1.99</v>
      </c>
      <c r="L209" s="1">
        <v>5.21</v>
      </c>
    </row>
    <row r="210" spans="1:12" x14ac:dyDescent="0.25">
      <c r="A210" t="s">
        <v>446</v>
      </c>
      <c r="B210">
        <v>2040</v>
      </c>
      <c r="C210" t="s">
        <v>65</v>
      </c>
      <c r="D210" t="s">
        <v>81</v>
      </c>
      <c r="E210" t="s">
        <v>82</v>
      </c>
      <c r="F210">
        <v>10.8</v>
      </c>
      <c r="G210">
        <v>51.64</v>
      </c>
      <c r="H210">
        <v>3.65</v>
      </c>
      <c r="I210">
        <v>7.42</v>
      </c>
      <c r="J210" s="1">
        <v>8.51</v>
      </c>
      <c r="K210" s="1">
        <v>0.31</v>
      </c>
      <c r="L210" s="1">
        <v>0.63100000000000001</v>
      </c>
    </row>
    <row r="211" spans="1:12" x14ac:dyDescent="0.25">
      <c r="A211" t="s">
        <v>446</v>
      </c>
      <c r="B211">
        <v>2040</v>
      </c>
      <c r="C211" t="s">
        <v>65</v>
      </c>
      <c r="D211" t="s">
        <v>83</v>
      </c>
      <c r="E211" t="s">
        <v>84</v>
      </c>
      <c r="F211">
        <v>18.43</v>
      </c>
      <c r="G211">
        <v>52.89</v>
      </c>
      <c r="H211">
        <v>5.89</v>
      </c>
      <c r="I211">
        <v>9.41</v>
      </c>
      <c r="J211" s="1">
        <v>198</v>
      </c>
      <c r="K211" s="1">
        <v>11.6</v>
      </c>
      <c r="L211" s="1">
        <v>18.600000000000001</v>
      </c>
    </row>
    <row r="212" spans="1:12" x14ac:dyDescent="0.25">
      <c r="A212" t="s">
        <v>446</v>
      </c>
      <c r="B212">
        <v>2040</v>
      </c>
      <c r="C212" t="s">
        <v>65</v>
      </c>
      <c r="D212" t="s">
        <v>85</v>
      </c>
      <c r="E212" t="s">
        <v>86</v>
      </c>
      <c r="F212">
        <v>0</v>
      </c>
      <c r="G212">
        <v>0</v>
      </c>
      <c r="H212">
        <v>0</v>
      </c>
      <c r="I212">
        <v>0</v>
      </c>
      <c r="J212" s="1">
        <v>0</v>
      </c>
      <c r="K212" s="1">
        <v>0</v>
      </c>
      <c r="L212" s="1">
        <v>0</v>
      </c>
    </row>
    <row r="213" spans="1:12" x14ac:dyDescent="0.25">
      <c r="A213" t="s">
        <v>446</v>
      </c>
      <c r="B213">
        <v>2040</v>
      </c>
      <c r="C213" t="s">
        <v>65</v>
      </c>
      <c r="D213" t="s">
        <v>63</v>
      </c>
      <c r="E213" t="s">
        <v>87</v>
      </c>
      <c r="F213">
        <v>0.28000000000000003</v>
      </c>
      <c r="G213">
        <v>29.89</v>
      </c>
      <c r="H213">
        <v>0.1</v>
      </c>
      <c r="I213">
        <v>1.22</v>
      </c>
      <c r="J213" s="1">
        <v>9950</v>
      </c>
      <c r="K213" s="1">
        <v>9.49</v>
      </c>
      <c r="L213" s="1">
        <v>121</v>
      </c>
    </row>
    <row r="214" spans="1:12" x14ac:dyDescent="0.25">
      <c r="A214" t="s">
        <v>446</v>
      </c>
      <c r="B214">
        <v>2040</v>
      </c>
      <c r="C214" t="s">
        <v>65</v>
      </c>
      <c r="D214" t="s">
        <v>88</v>
      </c>
      <c r="E214" t="s">
        <v>89</v>
      </c>
      <c r="F214">
        <v>4.3600000000000003</v>
      </c>
      <c r="G214">
        <v>40.85</v>
      </c>
      <c r="H214">
        <v>1.46</v>
      </c>
      <c r="I214">
        <v>3.63</v>
      </c>
      <c r="J214" s="1">
        <v>53.3</v>
      </c>
      <c r="K214" s="1">
        <v>0.77800000000000002</v>
      </c>
      <c r="L214" s="1">
        <v>1.93</v>
      </c>
    </row>
    <row r="215" spans="1:12" x14ac:dyDescent="0.25">
      <c r="A215" t="s">
        <v>446</v>
      </c>
      <c r="B215">
        <v>2040</v>
      </c>
      <c r="C215" t="s">
        <v>65</v>
      </c>
      <c r="D215" t="s">
        <v>49</v>
      </c>
      <c r="E215" t="s">
        <v>90</v>
      </c>
      <c r="F215">
        <v>7.0000000000000007E-2</v>
      </c>
      <c r="G215">
        <v>25.76</v>
      </c>
      <c r="H215">
        <v>0.03</v>
      </c>
      <c r="I215">
        <v>0.67</v>
      </c>
      <c r="J215" s="1">
        <v>1160</v>
      </c>
      <c r="K215" s="1">
        <v>0.36099999999999999</v>
      </c>
      <c r="L215" s="1">
        <v>7.78</v>
      </c>
    </row>
    <row r="216" spans="1:12" x14ac:dyDescent="0.25">
      <c r="A216" t="s">
        <v>446</v>
      </c>
      <c r="B216">
        <v>2040</v>
      </c>
      <c r="C216" t="s">
        <v>65</v>
      </c>
      <c r="D216" t="s">
        <v>30</v>
      </c>
      <c r="E216" t="s">
        <v>91</v>
      </c>
      <c r="F216">
        <v>2.65</v>
      </c>
      <c r="G216">
        <v>37.270000000000003</v>
      </c>
      <c r="H216">
        <v>0.91</v>
      </c>
      <c r="I216">
        <v>2.78</v>
      </c>
      <c r="J216" s="1">
        <v>1300</v>
      </c>
      <c r="K216" s="1">
        <v>11.8</v>
      </c>
      <c r="L216" s="1">
        <v>36.299999999999997</v>
      </c>
    </row>
    <row r="217" spans="1:12" x14ac:dyDescent="0.25">
      <c r="A217" t="s">
        <v>446</v>
      </c>
      <c r="B217">
        <v>2040</v>
      </c>
      <c r="C217" t="s">
        <v>65</v>
      </c>
      <c r="D217" t="s">
        <v>92</v>
      </c>
      <c r="E217" t="s">
        <v>93</v>
      </c>
      <c r="F217">
        <v>5.79</v>
      </c>
      <c r="G217">
        <v>44.63</v>
      </c>
      <c r="H217">
        <v>1.95</v>
      </c>
      <c r="I217">
        <v>4.78</v>
      </c>
      <c r="J217" s="1">
        <v>69</v>
      </c>
      <c r="K217" s="1">
        <v>1.35</v>
      </c>
      <c r="L217" s="1">
        <v>3.3</v>
      </c>
    </row>
    <row r="218" spans="1:12" x14ac:dyDescent="0.25">
      <c r="A218" t="s">
        <v>446</v>
      </c>
      <c r="B218">
        <v>2040</v>
      </c>
      <c r="C218" t="s">
        <v>65</v>
      </c>
      <c r="D218" t="s">
        <v>94</v>
      </c>
      <c r="E218" t="s">
        <v>95</v>
      </c>
      <c r="F218">
        <v>1.06</v>
      </c>
      <c r="G218">
        <v>35.14</v>
      </c>
      <c r="H218">
        <v>0.36</v>
      </c>
      <c r="I218">
        <v>2.16</v>
      </c>
      <c r="J218" s="1">
        <v>27.8</v>
      </c>
      <c r="K218" s="1">
        <v>9.9000000000000005E-2</v>
      </c>
      <c r="L218" s="1">
        <v>0.6</v>
      </c>
    </row>
    <row r="219" spans="1:12" x14ac:dyDescent="0.25">
      <c r="A219" t="s">
        <v>446</v>
      </c>
      <c r="B219">
        <v>2040</v>
      </c>
      <c r="C219" t="s">
        <v>65</v>
      </c>
      <c r="D219" t="s">
        <v>96</v>
      </c>
      <c r="E219" t="s">
        <v>97</v>
      </c>
      <c r="F219">
        <v>0</v>
      </c>
      <c r="G219">
        <v>0</v>
      </c>
      <c r="H219">
        <v>0</v>
      </c>
      <c r="I219">
        <v>0</v>
      </c>
      <c r="J219" s="1">
        <v>0</v>
      </c>
      <c r="K219" s="1">
        <v>0</v>
      </c>
      <c r="L219" s="1">
        <v>0</v>
      </c>
    </row>
    <row r="220" spans="1:12" x14ac:dyDescent="0.25">
      <c r="A220" t="s">
        <v>446</v>
      </c>
      <c r="B220">
        <v>2040</v>
      </c>
      <c r="C220" t="s">
        <v>65</v>
      </c>
      <c r="D220" t="s">
        <v>98</v>
      </c>
      <c r="E220" t="s">
        <v>99</v>
      </c>
      <c r="F220">
        <v>4.3499999999999996</v>
      </c>
      <c r="G220">
        <v>46.59</v>
      </c>
      <c r="H220">
        <v>1.49</v>
      </c>
      <c r="I220">
        <v>5.48</v>
      </c>
      <c r="J220" s="1">
        <v>10.3</v>
      </c>
      <c r="K220" s="1">
        <v>0.154</v>
      </c>
      <c r="L220" s="1">
        <v>0.56499999999999995</v>
      </c>
    </row>
    <row r="221" spans="1:12" x14ac:dyDescent="0.25">
      <c r="A221" t="s">
        <v>446</v>
      </c>
      <c r="B221">
        <v>2040</v>
      </c>
      <c r="C221" t="s">
        <v>65</v>
      </c>
      <c r="D221" t="s">
        <v>100</v>
      </c>
      <c r="E221" t="s">
        <v>101</v>
      </c>
      <c r="F221">
        <v>0</v>
      </c>
      <c r="G221">
        <v>0</v>
      </c>
      <c r="H221">
        <v>0</v>
      </c>
      <c r="I221">
        <v>0</v>
      </c>
      <c r="J221" s="1">
        <v>0</v>
      </c>
      <c r="K221" s="1">
        <v>0</v>
      </c>
      <c r="L221" s="1">
        <v>0</v>
      </c>
    </row>
    <row r="222" spans="1:12" x14ac:dyDescent="0.25">
      <c r="A222" t="s">
        <v>446</v>
      </c>
      <c r="B222">
        <v>2040</v>
      </c>
      <c r="C222" t="s">
        <v>65</v>
      </c>
      <c r="D222" t="s">
        <v>102</v>
      </c>
      <c r="E222" t="s">
        <v>103</v>
      </c>
      <c r="F222">
        <v>0.49</v>
      </c>
      <c r="G222">
        <v>29.31</v>
      </c>
      <c r="H222">
        <v>0.17</v>
      </c>
      <c r="I222">
        <v>1.1100000000000001</v>
      </c>
      <c r="J222" s="1">
        <v>92.6</v>
      </c>
      <c r="K222" s="1">
        <v>0.156</v>
      </c>
      <c r="L222" s="1">
        <v>1.03</v>
      </c>
    </row>
    <row r="223" spans="1:12" x14ac:dyDescent="0.25">
      <c r="A223" t="s">
        <v>446</v>
      </c>
      <c r="B223">
        <v>2040</v>
      </c>
      <c r="C223" t="s">
        <v>65</v>
      </c>
      <c r="D223" t="s">
        <v>104</v>
      </c>
      <c r="E223" t="s">
        <v>105</v>
      </c>
      <c r="F223">
        <v>2.1800000000000002</v>
      </c>
      <c r="G223">
        <v>37.369999999999997</v>
      </c>
      <c r="H223">
        <v>0.76</v>
      </c>
      <c r="I223">
        <v>2.88</v>
      </c>
      <c r="J223" s="1">
        <v>282</v>
      </c>
      <c r="K223" s="1">
        <v>2.13</v>
      </c>
      <c r="L223" s="1">
        <v>8.14</v>
      </c>
    </row>
    <row r="224" spans="1:12" x14ac:dyDescent="0.25">
      <c r="A224" t="s">
        <v>446</v>
      </c>
      <c r="B224">
        <v>2040</v>
      </c>
      <c r="C224" t="s">
        <v>65</v>
      </c>
      <c r="D224" t="s">
        <v>106</v>
      </c>
      <c r="E224" t="s">
        <v>107</v>
      </c>
      <c r="F224">
        <v>1.72</v>
      </c>
      <c r="G224">
        <v>33.36</v>
      </c>
      <c r="H224">
        <v>0.59</v>
      </c>
      <c r="I224">
        <v>1.81</v>
      </c>
      <c r="J224" s="1">
        <v>12.5</v>
      </c>
      <c r="K224" s="1">
        <v>7.2900000000000006E-2</v>
      </c>
      <c r="L224" s="1">
        <v>0.22500000000000001</v>
      </c>
    </row>
    <row r="225" spans="1:12" x14ac:dyDescent="0.25">
      <c r="A225" t="s">
        <v>446</v>
      </c>
      <c r="B225">
        <v>2040</v>
      </c>
      <c r="C225" t="s">
        <v>65</v>
      </c>
      <c r="D225" t="s">
        <v>108</v>
      </c>
      <c r="E225" t="s">
        <v>109</v>
      </c>
      <c r="F225">
        <v>14.4</v>
      </c>
      <c r="G225">
        <v>54.52</v>
      </c>
      <c r="H225">
        <v>4.4800000000000004</v>
      </c>
      <c r="I225">
        <v>8.2899999999999991</v>
      </c>
      <c r="J225" s="1">
        <v>183</v>
      </c>
      <c r="K225" s="1">
        <v>8.1999999999999993</v>
      </c>
      <c r="L225" s="1">
        <v>15.2</v>
      </c>
    </row>
    <row r="226" spans="1:12" x14ac:dyDescent="0.25">
      <c r="A226" t="s">
        <v>446</v>
      </c>
      <c r="B226">
        <v>2040</v>
      </c>
      <c r="C226" t="s">
        <v>65</v>
      </c>
      <c r="D226" t="s">
        <v>110</v>
      </c>
      <c r="E226" t="s">
        <v>111</v>
      </c>
      <c r="F226">
        <v>8.15</v>
      </c>
      <c r="G226">
        <v>50.44</v>
      </c>
      <c r="H226">
        <v>2.65</v>
      </c>
      <c r="I226">
        <v>6.6</v>
      </c>
      <c r="J226" s="1">
        <v>2.1800000000000002</v>
      </c>
      <c r="K226" s="1">
        <v>5.7599999999999998E-2</v>
      </c>
      <c r="L226" s="1">
        <v>0.14399999999999999</v>
      </c>
    </row>
    <row r="227" spans="1:12" x14ac:dyDescent="0.25">
      <c r="A227" t="s">
        <v>446</v>
      </c>
      <c r="B227">
        <v>2040</v>
      </c>
      <c r="C227" t="s">
        <v>65</v>
      </c>
      <c r="D227" t="s">
        <v>112</v>
      </c>
      <c r="E227" t="s">
        <v>113</v>
      </c>
      <c r="F227">
        <v>1.97</v>
      </c>
      <c r="G227">
        <v>32.26</v>
      </c>
      <c r="H227">
        <v>0.66</v>
      </c>
      <c r="I227">
        <v>1.81</v>
      </c>
      <c r="J227" s="1">
        <v>154</v>
      </c>
      <c r="K227" s="1">
        <v>1.02</v>
      </c>
      <c r="L227" s="1">
        <v>2.79</v>
      </c>
    </row>
    <row r="228" spans="1:12" x14ac:dyDescent="0.25">
      <c r="A228" t="s">
        <v>446</v>
      </c>
      <c r="B228">
        <v>2040</v>
      </c>
      <c r="C228" t="s">
        <v>65</v>
      </c>
      <c r="D228" t="s">
        <v>114</v>
      </c>
      <c r="E228" t="s">
        <v>115</v>
      </c>
      <c r="F228">
        <v>1.86</v>
      </c>
      <c r="G228">
        <v>35.82</v>
      </c>
      <c r="H228">
        <v>0.64</v>
      </c>
      <c r="I228">
        <v>2.38</v>
      </c>
      <c r="J228" s="1">
        <v>707</v>
      </c>
      <c r="K228" s="1">
        <v>4.51</v>
      </c>
      <c r="L228" s="1">
        <v>16.8</v>
      </c>
    </row>
    <row r="229" spans="1:12" x14ac:dyDescent="0.25">
      <c r="A229" t="s">
        <v>446</v>
      </c>
      <c r="B229">
        <v>2040</v>
      </c>
      <c r="C229" t="s">
        <v>65</v>
      </c>
      <c r="D229" t="s">
        <v>116</v>
      </c>
      <c r="E229" t="s">
        <v>117</v>
      </c>
      <c r="F229">
        <v>3.01</v>
      </c>
      <c r="G229">
        <v>38.5</v>
      </c>
      <c r="H229">
        <v>1.01</v>
      </c>
      <c r="I229">
        <v>2.95</v>
      </c>
      <c r="J229" s="1">
        <v>182</v>
      </c>
      <c r="K229" s="1">
        <v>1.83</v>
      </c>
      <c r="L229" s="1">
        <v>5.38</v>
      </c>
    </row>
    <row r="230" spans="1:12" x14ac:dyDescent="0.25">
      <c r="A230" t="s">
        <v>446</v>
      </c>
      <c r="B230">
        <v>2040</v>
      </c>
      <c r="C230" t="s">
        <v>65</v>
      </c>
      <c r="D230" t="s">
        <v>60</v>
      </c>
      <c r="E230" t="s">
        <v>118</v>
      </c>
      <c r="F230">
        <v>1.05</v>
      </c>
      <c r="G230">
        <v>33.479999999999997</v>
      </c>
      <c r="H230">
        <v>0.36</v>
      </c>
      <c r="I230">
        <v>1.98</v>
      </c>
      <c r="J230" s="1">
        <v>18100</v>
      </c>
      <c r="K230" s="1">
        <v>64.3</v>
      </c>
      <c r="L230" s="1">
        <v>357</v>
      </c>
    </row>
    <row r="231" spans="1:12" x14ac:dyDescent="0.25">
      <c r="A231" t="s">
        <v>446</v>
      </c>
      <c r="B231">
        <v>2040</v>
      </c>
      <c r="C231" t="s">
        <v>65</v>
      </c>
      <c r="D231" t="s">
        <v>119</v>
      </c>
      <c r="E231" t="s">
        <v>120</v>
      </c>
      <c r="F231">
        <v>0</v>
      </c>
      <c r="G231">
        <v>0</v>
      </c>
      <c r="H231">
        <v>0</v>
      </c>
      <c r="I231">
        <v>0</v>
      </c>
      <c r="J231" s="1">
        <v>0</v>
      </c>
      <c r="K231" s="1">
        <v>0</v>
      </c>
      <c r="L231" s="1">
        <v>0</v>
      </c>
    </row>
    <row r="232" spans="1:12" x14ac:dyDescent="0.25">
      <c r="A232" t="s">
        <v>446</v>
      </c>
      <c r="B232">
        <v>2040</v>
      </c>
      <c r="C232" t="s">
        <v>65</v>
      </c>
      <c r="D232" t="s">
        <v>41</v>
      </c>
      <c r="E232" t="s">
        <v>121</v>
      </c>
      <c r="F232">
        <v>1.97</v>
      </c>
      <c r="G232">
        <v>36.15</v>
      </c>
      <c r="H232">
        <v>0.67</v>
      </c>
      <c r="I232">
        <v>2.58</v>
      </c>
      <c r="J232" s="1">
        <v>2160</v>
      </c>
      <c r="K232" s="1">
        <v>14.5</v>
      </c>
      <c r="L232" s="1">
        <v>55.7</v>
      </c>
    </row>
    <row r="233" spans="1:12" x14ac:dyDescent="0.25">
      <c r="A233" t="s">
        <v>446</v>
      </c>
      <c r="B233">
        <v>2040</v>
      </c>
      <c r="C233" t="s">
        <v>65</v>
      </c>
      <c r="D233" t="s">
        <v>122</v>
      </c>
      <c r="E233" t="s">
        <v>123</v>
      </c>
      <c r="F233">
        <v>5.58</v>
      </c>
      <c r="G233">
        <v>44.1</v>
      </c>
      <c r="H233">
        <v>1.87</v>
      </c>
      <c r="I233">
        <v>4.62</v>
      </c>
      <c r="J233" s="1">
        <v>9.51</v>
      </c>
      <c r="K233" s="1">
        <v>0.17799999999999999</v>
      </c>
      <c r="L233" s="1">
        <v>0.439</v>
      </c>
    </row>
    <row r="234" spans="1:12" x14ac:dyDescent="0.25">
      <c r="A234" t="s">
        <v>446</v>
      </c>
      <c r="B234">
        <v>2040</v>
      </c>
      <c r="C234" t="s">
        <v>65</v>
      </c>
      <c r="D234" t="s">
        <v>124</v>
      </c>
      <c r="E234" t="s">
        <v>125</v>
      </c>
      <c r="F234">
        <v>11.79</v>
      </c>
      <c r="G234">
        <v>46.57</v>
      </c>
      <c r="H234">
        <v>3.95</v>
      </c>
      <c r="I234">
        <v>5.77</v>
      </c>
      <c r="J234" s="1">
        <v>25.1</v>
      </c>
      <c r="K234" s="1">
        <v>0.99099999999999999</v>
      </c>
      <c r="L234" s="1">
        <v>1.45</v>
      </c>
    </row>
    <row r="235" spans="1:12" x14ac:dyDescent="0.25">
      <c r="A235" t="s">
        <v>446</v>
      </c>
      <c r="B235">
        <v>2040</v>
      </c>
      <c r="C235" t="s">
        <v>65</v>
      </c>
      <c r="D235" t="s">
        <v>126</v>
      </c>
      <c r="E235" t="s">
        <v>127</v>
      </c>
      <c r="F235">
        <v>0</v>
      </c>
      <c r="G235">
        <v>0</v>
      </c>
      <c r="H235">
        <v>0</v>
      </c>
      <c r="I235">
        <v>0</v>
      </c>
      <c r="J235" s="1">
        <v>0</v>
      </c>
      <c r="K235" s="1">
        <v>0</v>
      </c>
      <c r="L235" s="1">
        <v>0</v>
      </c>
    </row>
    <row r="236" spans="1:12" x14ac:dyDescent="0.25">
      <c r="A236" t="s">
        <v>446</v>
      </c>
      <c r="B236">
        <v>2040</v>
      </c>
      <c r="C236" t="s">
        <v>65</v>
      </c>
      <c r="D236" t="s">
        <v>128</v>
      </c>
      <c r="E236" t="s">
        <v>129</v>
      </c>
      <c r="F236">
        <v>1.98</v>
      </c>
      <c r="G236">
        <v>36.770000000000003</v>
      </c>
      <c r="H236">
        <v>0.69</v>
      </c>
      <c r="I236">
        <v>2.58</v>
      </c>
      <c r="J236" s="1">
        <v>31.6</v>
      </c>
      <c r="K236" s="1">
        <v>0.217</v>
      </c>
      <c r="L236" s="1">
        <v>0.81599999999999995</v>
      </c>
    </row>
    <row r="237" spans="1:12" x14ac:dyDescent="0.25">
      <c r="A237" t="s">
        <v>446</v>
      </c>
      <c r="B237">
        <v>2040</v>
      </c>
      <c r="C237" t="s">
        <v>65</v>
      </c>
      <c r="D237" t="s">
        <v>130</v>
      </c>
      <c r="E237" t="s">
        <v>131</v>
      </c>
      <c r="F237">
        <v>3.76</v>
      </c>
      <c r="G237">
        <v>38.79</v>
      </c>
      <c r="H237">
        <v>1.27</v>
      </c>
      <c r="I237">
        <v>3.23</v>
      </c>
      <c r="J237" s="1">
        <v>329</v>
      </c>
      <c r="K237" s="1">
        <v>4.1900000000000004</v>
      </c>
      <c r="L237" s="1">
        <v>10.6</v>
      </c>
    </row>
    <row r="238" spans="1:12" x14ac:dyDescent="0.25">
      <c r="A238" t="s">
        <v>446</v>
      </c>
      <c r="B238">
        <v>2040</v>
      </c>
      <c r="C238" t="s">
        <v>65</v>
      </c>
      <c r="D238" t="s">
        <v>58</v>
      </c>
      <c r="E238" t="s">
        <v>132</v>
      </c>
      <c r="F238">
        <v>8.7799999999999994</v>
      </c>
      <c r="G238">
        <v>46.45</v>
      </c>
      <c r="H238">
        <v>2.98</v>
      </c>
      <c r="I238">
        <v>5.87</v>
      </c>
      <c r="J238" s="1">
        <v>6850</v>
      </c>
      <c r="K238" s="1">
        <v>204</v>
      </c>
      <c r="L238" s="1">
        <v>403</v>
      </c>
    </row>
    <row r="239" spans="1:12" x14ac:dyDescent="0.25">
      <c r="A239" t="s">
        <v>446</v>
      </c>
      <c r="B239">
        <v>2040</v>
      </c>
      <c r="C239" t="s">
        <v>65</v>
      </c>
      <c r="D239" t="s">
        <v>133</v>
      </c>
      <c r="E239" t="s">
        <v>134</v>
      </c>
      <c r="F239">
        <v>23.21</v>
      </c>
      <c r="G239">
        <v>62.33</v>
      </c>
      <c r="H239">
        <v>7.29</v>
      </c>
      <c r="I239">
        <v>12.54</v>
      </c>
      <c r="J239" s="1">
        <v>181</v>
      </c>
      <c r="K239" s="1">
        <v>13.2</v>
      </c>
      <c r="L239" s="1">
        <v>22.7</v>
      </c>
    </row>
    <row r="240" spans="1:12" x14ac:dyDescent="0.25">
      <c r="A240" t="s">
        <v>446</v>
      </c>
      <c r="B240">
        <v>2040</v>
      </c>
      <c r="C240" t="s">
        <v>65</v>
      </c>
      <c r="D240" t="s">
        <v>135</v>
      </c>
      <c r="E240" t="s">
        <v>136</v>
      </c>
      <c r="F240">
        <v>11.61</v>
      </c>
      <c r="G240">
        <v>51.58</v>
      </c>
      <c r="H240">
        <v>3.89</v>
      </c>
      <c r="I240">
        <v>7.56</v>
      </c>
      <c r="J240" s="1">
        <v>845</v>
      </c>
      <c r="K240" s="1">
        <v>32.799999999999997</v>
      </c>
      <c r="L240" s="1">
        <v>63.9</v>
      </c>
    </row>
    <row r="241" spans="1:12" x14ac:dyDescent="0.25">
      <c r="A241" t="s">
        <v>446</v>
      </c>
      <c r="B241">
        <v>2040</v>
      </c>
      <c r="C241" t="s">
        <v>65</v>
      </c>
      <c r="D241" t="s">
        <v>62</v>
      </c>
      <c r="E241" t="s">
        <v>137</v>
      </c>
      <c r="F241">
        <v>1.66</v>
      </c>
      <c r="G241">
        <v>37</v>
      </c>
      <c r="H241">
        <v>0.56000000000000005</v>
      </c>
      <c r="I241">
        <v>2.69</v>
      </c>
      <c r="J241" s="1">
        <v>452</v>
      </c>
      <c r="K241" s="1">
        <v>2.5299999999999998</v>
      </c>
      <c r="L241" s="1">
        <v>12.2</v>
      </c>
    </row>
    <row r="242" spans="1:12" x14ac:dyDescent="0.25">
      <c r="A242" t="s">
        <v>446</v>
      </c>
      <c r="B242">
        <v>2040</v>
      </c>
      <c r="C242" t="s">
        <v>65</v>
      </c>
      <c r="D242" t="s">
        <v>51</v>
      </c>
      <c r="E242" t="s">
        <v>138</v>
      </c>
      <c r="F242">
        <v>8.8800000000000008</v>
      </c>
      <c r="G242">
        <v>44.55</v>
      </c>
      <c r="H242">
        <v>3</v>
      </c>
      <c r="I242">
        <v>5.12</v>
      </c>
      <c r="J242" s="1">
        <v>98600</v>
      </c>
      <c r="K242" s="1">
        <v>2960</v>
      </c>
      <c r="L242" s="1">
        <v>5050</v>
      </c>
    </row>
    <row r="243" spans="1:12" x14ac:dyDescent="0.25">
      <c r="A243" t="s">
        <v>446</v>
      </c>
      <c r="B243">
        <v>2040</v>
      </c>
      <c r="C243" t="s">
        <v>65</v>
      </c>
      <c r="D243" t="s">
        <v>139</v>
      </c>
      <c r="E243" t="s">
        <v>140</v>
      </c>
      <c r="F243">
        <v>0</v>
      </c>
      <c r="G243">
        <v>0</v>
      </c>
      <c r="H243">
        <v>0</v>
      </c>
      <c r="I243">
        <v>0</v>
      </c>
      <c r="J243" s="1">
        <v>0</v>
      </c>
      <c r="K243" s="1">
        <v>0</v>
      </c>
      <c r="L243" s="1">
        <v>0</v>
      </c>
    </row>
    <row r="244" spans="1:12" x14ac:dyDescent="0.25">
      <c r="A244" t="s">
        <v>446</v>
      </c>
      <c r="B244">
        <v>2040</v>
      </c>
      <c r="C244" t="s">
        <v>65</v>
      </c>
      <c r="D244" t="s">
        <v>141</v>
      </c>
      <c r="E244" t="s">
        <v>142</v>
      </c>
      <c r="F244">
        <v>0</v>
      </c>
      <c r="G244">
        <v>0</v>
      </c>
      <c r="H244">
        <v>0</v>
      </c>
      <c r="I244">
        <v>0</v>
      </c>
      <c r="J244" s="1">
        <v>0</v>
      </c>
      <c r="K244" s="1">
        <v>0</v>
      </c>
      <c r="L244" s="1">
        <v>0</v>
      </c>
    </row>
    <row r="245" spans="1:12" x14ac:dyDescent="0.25">
      <c r="A245" t="s">
        <v>446</v>
      </c>
      <c r="B245">
        <v>2040</v>
      </c>
      <c r="C245" t="s">
        <v>65</v>
      </c>
      <c r="D245" t="s">
        <v>52</v>
      </c>
      <c r="E245" t="s">
        <v>143</v>
      </c>
      <c r="F245">
        <v>3.37</v>
      </c>
      <c r="G245">
        <v>37.01</v>
      </c>
      <c r="H245">
        <v>1.1100000000000001</v>
      </c>
      <c r="I245">
        <v>2.66</v>
      </c>
      <c r="J245" s="1">
        <v>52.7</v>
      </c>
      <c r="K245" s="1">
        <v>0.58599999999999997</v>
      </c>
      <c r="L245" s="1">
        <v>1.4</v>
      </c>
    </row>
    <row r="246" spans="1:12" x14ac:dyDescent="0.25">
      <c r="A246" t="s">
        <v>446</v>
      </c>
      <c r="B246">
        <v>2040</v>
      </c>
      <c r="C246" t="s">
        <v>65</v>
      </c>
      <c r="D246" t="s">
        <v>144</v>
      </c>
      <c r="E246" t="s">
        <v>145</v>
      </c>
      <c r="F246">
        <v>0.28999999999999998</v>
      </c>
      <c r="G246">
        <v>31.33</v>
      </c>
      <c r="H246">
        <v>0.1</v>
      </c>
      <c r="I246">
        <v>1.6</v>
      </c>
      <c r="J246" s="1">
        <v>907</v>
      </c>
      <c r="K246" s="1">
        <v>0.91200000000000003</v>
      </c>
      <c r="L246" s="1">
        <v>14.5</v>
      </c>
    </row>
    <row r="247" spans="1:12" x14ac:dyDescent="0.25">
      <c r="A247" t="s">
        <v>446</v>
      </c>
      <c r="B247">
        <v>2040</v>
      </c>
      <c r="C247" t="s">
        <v>65</v>
      </c>
      <c r="D247" t="s">
        <v>146</v>
      </c>
      <c r="E247" t="s">
        <v>147</v>
      </c>
      <c r="F247">
        <v>0</v>
      </c>
      <c r="G247">
        <v>0</v>
      </c>
      <c r="H247">
        <v>0</v>
      </c>
      <c r="I247">
        <v>0</v>
      </c>
      <c r="J247" s="1">
        <v>0</v>
      </c>
      <c r="K247" s="1">
        <v>0</v>
      </c>
      <c r="L247" s="1">
        <v>0</v>
      </c>
    </row>
    <row r="248" spans="1:12" x14ac:dyDescent="0.25">
      <c r="A248" t="s">
        <v>446</v>
      </c>
      <c r="B248">
        <v>2040</v>
      </c>
      <c r="C248" t="s">
        <v>65</v>
      </c>
      <c r="D248" t="s">
        <v>148</v>
      </c>
      <c r="E248" t="s">
        <v>149</v>
      </c>
      <c r="F248">
        <v>1.29</v>
      </c>
      <c r="G248">
        <v>29.97</v>
      </c>
      <c r="H248">
        <v>0.44</v>
      </c>
      <c r="I248">
        <v>1.29</v>
      </c>
      <c r="J248" s="1">
        <v>957</v>
      </c>
      <c r="K248" s="1">
        <v>4.2</v>
      </c>
      <c r="L248" s="1">
        <v>12.4</v>
      </c>
    </row>
    <row r="249" spans="1:12" x14ac:dyDescent="0.25">
      <c r="A249" t="s">
        <v>446</v>
      </c>
      <c r="B249">
        <v>2040</v>
      </c>
      <c r="C249" t="s">
        <v>65</v>
      </c>
      <c r="D249" t="s">
        <v>150</v>
      </c>
      <c r="E249" t="s">
        <v>151</v>
      </c>
      <c r="F249">
        <v>0.17</v>
      </c>
      <c r="G249">
        <v>33.72</v>
      </c>
      <c r="H249">
        <v>0.06</v>
      </c>
      <c r="I249">
        <v>1.9</v>
      </c>
      <c r="J249" s="1">
        <v>7.22</v>
      </c>
      <c r="K249" s="1">
        <v>4.1599999999999996E-3</v>
      </c>
      <c r="L249" s="1">
        <v>0.13700000000000001</v>
      </c>
    </row>
    <row r="250" spans="1:12" x14ac:dyDescent="0.25">
      <c r="A250" t="s">
        <v>446</v>
      </c>
      <c r="B250">
        <v>2040</v>
      </c>
      <c r="C250" t="s">
        <v>65</v>
      </c>
      <c r="D250" t="s">
        <v>152</v>
      </c>
      <c r="E250" t="s">
        <v>153</v>
      </c>
      <c r="F250">
        <v>8.34</v>
      </c>
      <c r="G250">
        <v>48.48</v>
      </c>
      <c r="H250">
        <v>2.74</v>
      </c>
      <c r="I250">
        <v>6.03</v>
      </c>
      <c r="J250" s="1">
        <v>17.3</v>
      </c>
      <c r="K250" s="1">
        <v>0.47199999999999998</v>
      </c>
      <c r="L250" s="1">
        <v>1.04</v>
      </c>
    </row>
    <row r="251" spans="1:12" x14ac:dyDescent="0.25">
      <c r="A251" t="s">
        <v>446</v>
      </c>
      <c r="B251">
        <v>2040</v>
      </c>
      <c r="C251" t="s">
        <v>65</v>
      </c>
      <c r="D251" t="s">
        <v>154</v>
      </c>
      <c r="E251" t="s">
        <v>155</v>
      </c>
      <c r="F251">
        <v>3.29</v>
      </c>
      <c r="G251">
        <v>38.340000000000003</v>
      </c>
      <c r="H251">
        <v>1.1200000000000001</v>
      </c>
      <c r="I251">
        <v>3.15</v>
      </c>
      <c r="J251" s="1">
        <v>2370</v>
      </c>
      <c r="K251" s="1">
        <v>26.5</v>
      </c>
      <c r="L251" s="1">
        <v>74.8</v>
      </c>
    </row>
    <row r="252" spans="1:12" x14ac:dyDescent="0.25">
      <c r="A252" t="s">
        <v>446</v>
      </c>
      <c r="B252">
        <v>2040</v>
      </c>
      <c r="C252" t="s">
        <v>65</v>
      </c>
      <c r="D252" t="s">
        <v>156</v>
      </c>
      <c r="E252" t="s">
        <v>157</v>
      </c>
      <c r="F252">
        <v>1.69</v>
      </c>
      <c r="G252">
        <v>35.6</v>
      </c>
      <c r="H252">
        <v>0.56999999999999995</v>
      </c>
      <c r="I252">
        <v>2.27</v>
      </c>
      <c r="J252" s="1">
        <v>5.28</v>
      </c>
      <c r="K252" s="1">
        <v>0.03</v>
      </c>
      <c r="L252" s="1">
        <v>0.12</v>
      </c>
    </row>
    <row r="253" spans="1:12" x14ac:dyDescent="0.25">
      <c r="A253" t="s">
        <v>446</v>
      </c>
      <c r="B253">
        <v>2040</v>
      </c>
      <c r="C253" t="s">
        <v>65</v>
      </c>
      <c r="D253" t="s">
        <v>158</v>
      </c>
      <c r="E253" t="s">
        <v>159</v>
      </c>
      <c r="F253">
        <v>0</v>
      </c>
      <c r="G253">
        <v>0</v>
      </c>
      <c r="H253">
        <v>0</v>
      </c>
      <c r="I253">
        <v>0</v>
      </c>
      <c r="J253" s="1">
        <v>0</v>
      </c>
      <c r="K253" s="1">
        <v>0</v>
      </c>
      <c r="L253" s="1">
        <v>0</v>
      </c>
    </row>
    <row r="254" spans="1:12" x14ac:dyDescent="0.25">
      <c r="A254" t="s">
        <v>446</v>
      </c>
      <c r="B254">
        <v>2040</v>
      </c>
      <c r="C254" t="s">
        <v>65</v>
      </c>
      <c r="D254" t="s">
        <v>160</v>
      </c>
      <c r="E254" t="s">
        <v>161</v>
      </c>
      <c r="F254">
        <v>0</v>
      </c>
      <c r="G254">
        <v>0</v>
      </c>
      <c r="H254">
        <v>0</v>
      </c>
      <c r="I254">
        <v>0</v>
      </c>
      <c r="J254" s="1">
        <v>0</v>
      </c>
      <c r="K254" s="1">
        <v>0</v>
      </c>
      <c r="L254" s="1">
        <v>0</v>
      </c>
    </row>
    <row r="255" spans="1:12" x14ac:dyDescent="0.25">
      <c r="A255" t="s">
        <v>446</v>
      </c>
      <c r="B255">
        <v>2040</v>
      </c>
      <c r="C255" t="s">
        <v>65</v>
      </c>
      <c r="D255" t="s">
        <v>162</v>
      </c>
      <c r="E255" t="s">
        <v>163</v>
      </c>
      <c r="F255">
        <v>1.67</v>
      </c>
      <c r="G255">
        <v>33.630000000000003</v>
      </c>
      <c r="H255">
        <v>0.57999999999999996</v>
      </c>
      <c r="I255">
        <v>1.88</v>
      </c>
      <c r="J255" s="1">
        <v>1.03</v>
      </c>
      <c r="K255" s="1">
        <v>5.9500000000000004E-3</v>
      </c>
      <c r="L255" s="1">
        <v>1.9300000000000001E-2</v>
      </c>
    </row>
    <row r="256" spans="1:12" x14ac:dyDescent="0.25">
      <c r="A256" t="s">
        <v>446</v>
      </c>
      <c r="B256">
        <v>2040</v>
      </c>
      <c r="C256" t="s">
        <v>65</v>
      </c>
      <c r="D256" t="s">
        <v>164</v>
      </c>
      <c r="E256" t="s">
        <v>165</v>
      </c>
      <c r="F256">
        <v>6.94</v>
      </c>
      <c r="G256">
        <v>42.71</v>
      </c>
      <c r="H256">
        <v>2.35</v>
      </c>
      <c r="I256">
        <v>4.21</v>
      </c>
      <c r="J256" s="1">
        <v>897</v>
      </c>
      <c r="K256" s="1">
        <v>21.1</v>
      </c>
      <c r="L256" s="1">
        <v>37.700000000000003</v>
      </c>
    </row>
    <row r="257" spans="1:12" x14ac:dyDescent="0.25">
      <c r="A257" t="s">
        <v>446</v>
      </c>
      <c r="B257">
        <v>2040</v>
      </c>
      <c r="C257" t="s">
        <v>65</v>
      </c>
      <c r="D257" t="s">
        <v>166</v>
      </c>
      <c r="E257" t="s">
        <v>167</v>
      </c>
      <c r="F257">
        <v>9.44</v>
      </c>
      <c r="G257">
        <v>40.56</v>
      </c>
      <c r="H257">
        <v>3.06</v>
      </c>
      <c r="I257">
        <v>4.7300000000000004</v>
      </c>
      <c r="J257" s="1">
        <v>1900</v>
      </c>
      <c r="K257" s="1">
        <v>58.2</v>
      </c>
      <c r="L257" s="1">
        <v>90.1</v>
      </c>
    </row>
    <row r="258" spans="1:12" x14ac:dyDescent="0.25">
      <c r="A258" t="s">
        <v>446</v>
      </c>
      <c r="B258">
        <v>2040</v>
      </c>
      <c r="C258" t="s">
        <v>65</v>
      </c>
      <c r="D258" t="s">
        <v>168</v>
      </c>
      <c r="E258" t="s">
        <v>169</v>
      </c>
      <c r="F258">
        <v>0</v>
      </c>
      <c r="G258">
        <v>0</v>
      </c>
      <c r="H258">
        <v>0</v>
      </c>
      <c r="I258">
        <v>0</v>
      </c>
      <c r="J258" s="1">
        <v>0</v>
      </c>
      <c r="K258" s="1">
        <v>0</v>
      </c>
      <c r="L258" s="1">
        <v>0</v>
      </c>
    </row>
    <row r="259" spans="1:12" x14ac:dyDescent="0.25">
      <c r="A259" t="s">
        <v>446</v>
      </c>
      <c r="B259">
        <v>2040</v>
      </c>
      <c r="C259" t="s">
        <v>65</v>
      </c>
      <c r="D259" t="s">
        <v>170</v>
      </c>
      <c r="E259" t="s">
        <v>171</v>
      </c>
      <c r="F259">
        <v>0</v>
      </c>
      <c r="G259">
        <v>0</v>
      </c>
      <c r="H259">
        <v>0</v>
      </c>
      <c r="I259">
        <v>0</v>
      </c>
      <c r="J259" s="1">
        <v>0</v>
      </c>
      <c r="K259" s="1">
        <v>0</v>
      </c>
      <c r="L259" s="1">
        <v>0</v>
      </c>
    </row>
    <row r="260" spans="1:12" x14ac:dyDescent="0.25">
      <c r="A260" t="s">
        <v>446</v>
      </c>
      <c r="B260">
        <v>2040</v>
      </c>
      <c r="C260" t="s">
        <v>65</v>
      </c>
      <c r="D260" t="s">
        <v>172</v>
      </c>
      <c r="E260" t="s">
        <v>173</v>
      </c>
      <c r="F260">
        <v>0.55000000000000004</v>
      </c>
      <c r="G260">
        <v>37.22</v>
      </c>
      <c r="H260">
        <v>0.18</v>
      </c>
      <c r="I260">
        <v>2.67</v>
      </c>
      <c r="J260" s="1">
        <v>18.8</v>
      </c>
      <c r="K260" s="1">
        <v>3.4799999999999998E-2</v>
      </c>
      <c r="L260" s="1">
        <v>0.503</v>
      </c>
    </row>
    <row r="261" spans="1:12" x14ac:dyDescent="0.25">
      <c r="A261" t="s">
        <v>446</v>
      </c>
      <c r="B261">
        <v>2040</v>
      </c>
      <c r="C261" t="s">
        <v>65</v>
      </c>
      <c r="D261" t="s">
        <v>174</v>
      </c>
      <c r="E261" t="s">
        <v>175</v>
      </c>
      <c r="F261">
        <v>0.05</v>
      </c>
      <c r="G261">
        <v>25.38</v>
      </c>
      <c r="H261">
        <v>0.02</v>
      </c>
      <c r="I261">
        <v>0.89</v>
      </c>
      <c r="J261" s="1">
        <v>287</v>
      </c>
      <c r="K261" s="1">
        <v>4.8399999999999999E-2</v>
      </c>
      <c r="L261" s="1">
        <v>2.56</v>
      </c>
    </row>
    <row r="262" spans="1:12" x14ac:dyDescent="0.25">
      <c r="A262" t="s">
        <v>446</v>
      </c>
      <c r="B262">
        <v>2040</v>
      </c>
      <c r="C262" t="s">
        <v>65</v>
      </c>
      <c r="D262" t="s">
        <v>44</v>
      </c>
      <c r="E262" t="s">
        <v>176</v>
      </c>
      <c r="F262">
        <v>9.11</v>
      </c>
      <c r="G262">
        <v>48.51</v>
      </c>
      <c r="H262">
        <v>3.11</v>
      </c>
      <c r="I262">
        <v>6.53</v>
      </c>
      <c r="J262" s="1">
        <v>6710</v>
      </c>
      <c r="K262" s="1">
        <v>208</v>
      </c>
      <c r="L262" s="1">
        <v>438</v>
      </c>
    </row>
    <row r="263" spans="1:12" x14ac:dyDescent="0.25">
      <c r="A263" t="s">
        <v>446</v>
      </c>
      <c r="B263">
        <v>2040</v>
      </c>
      <c r="C263" t="s">
        <v>65</v>
      </c>
      <c r="D263" t="s">
        <v>177</v>
      </c>
      <c r="E263" t="s">
        <v>178</v>
      </c>
      <c r="F263">
        <v>2.16</v>
      </c>
      <c r="G263">
        <v>38.909999999999997</v>
      </c>
      <c r="H263">
        <v>0.73</v>
      </c>
      <c r="I263">
        <v>3.1</v>
      </c>
      <c r="J263" s="1">
        <v>488</v>
      </c>
      <c r="K263" s="1">
        <v>3.59</v>
      </c>
      <c r="L263" s="1">
        <v>15.2</v>
      </c>
    </row>
    <row r="264" spans="1:12" x14ac:dyDescent="0.25">
      <c r="A264" t="s">
        <v>446</v>
      </c>
      <c r="B264">
        <v>2040</v>
      </c>
      <c r="C264" t="s">
        <v>65</v>
      </c>
      <c r="D264" t="s">
        <v>179</v>
      </c>
      <c r="E264" t="s">
        <v>180</v>
      </c>
      <c r="F264">
        <v>0</v>
      </c>
      <c r="G264">
        <v>0</v>
      </c>
      <c r="H264">
        <v>0</v>
      </c>
      <c r="I264">
        <v>0</v>
      </c>
      <c r="J264" s="1">
        <v>0</v>
      </c>
      <c r="K264" s="1">
        <v>0</v>
      </c>
      <c r="L264" s="1">
        <v>0</v>
      </c>
    </row>
    <row r="265" spans="1:12" x14ac:dyDescent="0.25">
      <c r="A265" t="s">
        <v>446</v>
      </c>
      <c r="B265">
        <v>2040</v>
      </c>
      <c r="C265" t="s">
        <v>65</v>
      </c>
      <c r="D265" t="s">
        <v>181</v>
      </c>
      <c r="E265" t="s">
        <v>182</v>
      </c>
      <c r="F265">
        <v>4.49</v>
      </c>
      <c r="G265">
        <v>45.62</v>
      </c>
      <c r="H265">
        <v>1.53</v>
      </c>
      <c r="I265">
        <v>5.21</v>
      </c>
      <c r="J265" s="1">
        <v>62.5</v>
      </c>
      <c r="K265" s="1">
        <v>0.95499999999999996</v>
      </c>
      <c r="L265" s="1">
        <v>3.26</v>
      </c>
    </row>
    <row r="266" spans="1:12" x14ac:dyDescent="0.25">
      <c r="A266" t="s">
        <v>446</v>
      </c>
      <c r="B266">
        <v>2040</v>
      </c>
      <c r="C266" t="s">
        <v>65</v>
      </c>
      <c r="D266" t="s">
        <v>183</v>
      </c>
      <c r="E266" t="s">
        <v>184</v>
      </c>
      <c r="F266">
        <v>0</v>
      </c>
      <c r="G266">
        <v>0</v>
      </c>
      <c r="H266">
        <v>0</v>
      </c>
      <c r="I266">
        <v>0</v>
      </c>
      <c r="J266" s="1">
        <v>0</v>
      </c>
      <c r="K266" s="1">
        <v>0</v>
      </c>
      <c r="L266" s="1">
        <v>0</v>
      </c>
    </row>
    <row r="267" spans="1:12" x14ac:dyDescent="0.25">
      <c r="A267" t="s">
        <v>446</v>
      </c>
      <c r="B267">
        <v>2040</v>
      </c>
      <c r="C267" t="s">
        <v>65</v>
      </c>
      <c r="D267" t="s">
        <v>185</v>
      </c>
      <c r="E267" t="s">
        <v>186</v>
      </c>
      <c r="F267">
        <v>7.55</v>
      </c>
      <c r="G267">
        <v>46.42</v>
      </c>
      <c r="H267">
        <v>2.5299999999999998</v>
      </c>
      <c r="I267">
        <v>5.88</v>
      </c>
      <c r="J267" s="1">
        <v>1180</v>
      </c>
      <c r="K267" s="1">
        <v>29.9</v>
      </c>
      <c r="L267" s="1">
        <v>69.5</v>
      </c>
    </row>
    <row r="268" spans="1:12" x14ac:dyDescent="0.25">
      <c r="A268" t="s">
        <v>446</v>
      </c>
      <c r="B268">
        <v>2040</v>
      </c>
      <c r="C268" t="s">
        <v>65</v>
      </c>
      <c r="D268" t="s">
        <v>187</v>
      </c>
      <c r="E268" t="s">
        <v>188</v>
      </c>
      <c r="F268">
        <v>0.33</v>
      </c>
      <c r="G268">
        <v>25.74</v>
      </c>
      <c r="H268">
        <v>0.11</v>
      </c>
      <c r="I268">
        <v>0.63</v>
      </c>
      <c r="J268" s="1">
        <v>23.6</v>
      </c>
      <c r="K268" s="1">
        <v>2.6800000000000001E-2</v>
      </c>
      <c r="L268" s="1">
        <v>0.14899999999999999</v>
      </c>
    </row>
    <row r="269" spans="1:12" x14ac:dyDescent="0.25">
      <c r="A269" t="s">
        <v>446</v>
      </c>
      <c r="B269">
        <v>2040</v>
      </c>
      <c r="C269" t="s">
        <v>65</v>
      </c>
      <c r="D269" t="s">
        <v>33</v>
      </c>
      <c r="E269" t="s">
        <v>189</v>
      </c>
      <c r="F269">
        <v>0</v>
      </c>
      <c r="G269">
        <v>0</v>
      </c>
      <c r="H269">
        <v>0</v>
      </c>
      <c r="I269">
        <v>0</v>
      </c>
      <c r="J269" s="1">
        <v>0</v>
      </c>
      <c r="K269" s="1">
        <v>0</v>
      </c>
      <c r="L269" s="1">
        <v>0</v>
      </c>
    </row>
    <row r="270" spans="1:12" x14ac:dyDescent="0.25">
      <c r="A270" t="s">
        <v>446</v>
      </c>
      <c r="B270">
        <v>2040</v>
      </c>
      <c r="C270" t="s">
        <v>65</v>
      </c>
      <c r="D270" t="s">
        <v>34</v>
      </c>
      <c r="E270" t="s">
        <v>190</v>
      </c>
      <c r="F270">
        <v>2.62</v>
      </c>
      <c r="G270">
        <v>41.34</v>
      </c>
      <c r="H270">
        <v>0.89</v>
      </c>
      <c r="I270">
        <v>3.86</v>
      </c>
      <c r="J270" s="1">
        <v>12700</v>
      </c>
      <c r="K270" s="1">
        <v>113</v>
      </c>
      <c r="L270" s="1">
        <v>489</v>
      </c>
    </row>
    <row r="271" spans="1:12" x14ac:dyDescent="0.25">
      <c r="A271" t="s">
        <v>446</v>
      </c>
      <c r="B271">
        <v>2040</v>
      </c>
      <c r="C271" t="s">
        <v>65</v>
      </c>
      <c r="D271" t="s">
        <v>191</v>
      </c>
      <c r="E271" t="s">
        <v>192</v>
      </c>
      <c r="F271">
        <v>0</v>
      </c>
      <c r="G271">
        <v>25.47</v>
      </c>
      <c r="H271">
        <v>0</v>
      </c>
      <c r="I271">
        <v>0.57999999999999996</v>
      </c>
      <c r="J271" s="1">
        <v>154</v>
      </c>
      <c r="K271" s="1">
        <v>0</v>
      </c>
      <c r="L271" s="1">
        <v>0.89800000000000002</v>
      </c>
    </row>
    <row r="272" spans="1:12" x14ac:dyDescent="0.25">
      <c r="A272" t="s">
        <v>446</v>
      </c>
      <c r="B272">
        <v>2040</v>
      </c>
      <c r="C272" t="s">
        <v>65</v>
      </c>
      <c r="D272" t="s">
        <v>193</v>
      </c>
      <c r="E272" t="s">
        <v>194</v>
      </c>
      <c r="F272">
        <v>0</v>
      </c>
      <c r="G272">
        <v>0</v>
      </c>
      <c r="H272">
        <v>0</v>
      </c>
      <c r="I272">
        <v>0</v>
      </c>
      <c r="J272" s="1">
        <v>0</v>
      </c>
      <c r="K272" s="1">
        <v>0</v>
      </c>
      <c r="L272" s="1">
        <v>0</v>
      </c>
    </row>
    <row r="273" spans="1:12" x14ac:dyDescent="0.25">
      <c r="A273" t="s">
        <v>446</v>
      </c>
      <c r="B273">
        <v>2040</v>
      </c>
      <c r="C273" t="s">
        <v>65</v>
      </c>
      <c r="D273" t="s">
        <v>195</v>
      </c>
      <c r="E273" t="s">
        <v>196</v>
      </c>
      <c r="F273">
        <v>0.44</v>
      </c>
      <c r="G273">
        <v>25.74</v>
      </c>
      <c r="H273">
        <v>0.15</v>
      </c>
      <c r="I273">
        <v>0.61</v>
      </c>
      <c r="J273" s="1">
        <v>29.6</v>
      </c>
      <c r="K273" s="1">
        <v>4.4600000000000001E-2</v>
      </c>
      <c r="L273" s="1">
        <v>0.18</v>
      </c>
    </row>
    <row r="274" spans="1:12" x14ac:dyDescent="0.25">
      <c r="A274" t="s">
        <v>446</v>
      </c>
      <c r="B274">
        <v>2040</v>
      </c>
      <c r="C274" t="s">
        <v>65</v>
      </c>
      <c r="D274" t="s">
        <v>197</v>
      </c>
      <c r="E274" t="s">
        <v>198</v>
      </c>
      <c r="F274">
        <v>0</v>
      </c>
      <c r="G274">
        <v>32.14</v>
      </c>
      <c r="H274">
        <v>0</v>
      </c>
      <c r="I274">
        <v>1.56</v>
      </c>
      <c r="J274" s="1">
        <v>7.31</v>
      </c>
      <c r="K274" s="1">
        <v>0</v>
      </c>
      <c r="L274" s="1">
        <v>0.114</v>
      </c>
    </row>
    <row r="275" spans="1:12" x14ac:dyDescent="0.25">
      <c r="A275" t="s">
        <v>446</v>
      </c>
      <c r="B275">
        <v>2040</v>
      </c>
      <c r="C275" t="s">
        <v>65</v>
      </c>
      <c r="D275" t="s">
        <v>199</v>
      </c>
      <c r="E275" t="s">
        <v>200</v>
      </c>
      <c r="F275">
        <v>6.14</v>
      </c>
      <c r="G275">
        <v>44.06</v>
      </c>
      <c r="H275">
        <v>2.0499999999999998</v>
      </c>
      <c r="I275">
        <v>4.58</v>
      </c>
      <c r="J275" s="1">
        <v>185</v>
      </c>
      <c r="K275" s="1">
        <v>3.79</v>
      </c>
      <c r="L275" s="1">
        <v>8.4700000000000006</v>
      </c>
    </row>
    <row r="276" spans="1:12" x14ac:dyDescent="0.25">
      <c r="A276" t="s">
        <v>446</v>
      </c>
      <c r="B276">
        <v>2040</v>
      </c>
      <c r="C276" t="s">
        <v>65</v>
      </c>
      <c r="D276" t="s">
        <v>201</v>
      </c>
      <c r="E276" t="s">
        <v>202</v>
      </c>
      <c r="F276">
        <v>1.32</v>
      </c>
      <c r="G276">
        <v>31.37</v>
      </c>
      <c r="H276">
        <v>0.45</v>
      </c>
      <c r="I276">
        <v>1.58</v>
      </c>
      <c r="J276" s="1">
        <v>2200</v>
      </c>
      <c r="K276" s="1">
        <v>9.94</v>
      </c>
      <c r="L276" s="1">
        <v>34.700000000000003</v>
      </c>
    </row>
    <row r="277" spans="1:12" x14ac:dyDescent="0.25">
      <c r="A277" t="s">
        <v>446</v>
      </c>
      <c r="B277">
        <v>2040</v>
      </c>
      <c r="C277" t="s">
        <v>65</v>
      </c>
      <c r="D277" t="s">
        <v>203</v>
      </c>
      <c r="E277" t="s">
        <v>204</v>
      </c>
      <c r="F277">
        <v>8.9</v>
      </c>
      <c r="G277">
        <v>48.31</v>
      </c>
      <c r="H277">
        <v>2.86</v>
      </c>
      <c r="I277">
        <v>5.96</v>
      </c>
      <c r="J277" s="1">
        <v>314</v>
      </c>
      <c r="K277" s="1">
        <v>8.98</v>
      </c>
      <c r="L277" s="1">
        <v>18.7</v>
      </c>
    </row>
    <row r="278" spans="1:12" x14ac:dyDescent="0.25">
      <c r="A278" t="s">
        <v>446</v>
      </c>
      <c r="B278">
        <v>2040</v>
      </c>
      <c r="C278" t="s">
        <v>65</v>
      </c>
      <c r="D278" t="s">
        <v>36</v>
      </c>
      <c r="E278" t="s">
        <v>205</v>
      </c>
      <c r="F278">
        <v>6.92</v>
      </c>
      <c r="G278">
        <v>45.95</v>
      </c>
      <c r="H278">
        <v>2.33</v>
      </c>
      <c r="I278">
        <v>5.35</v>
      </c>
      <c r="J278" s="1">
        <v>1500</v>
      </c>
      <c r="K278" s="1">
        <v>35</v>
      </c>
      <c r="L278" s="1">
        <v>80.3</v>
      </c>
    </row>
    <row r="279" spans="1:12" x14ac:dyDescent="0.25">
      <c r="A279" t="s">
        <v>446</v>
      </c>
      <c r="B279">
        <v>2040</v>
      </c>
      <c r="C279" t="s">
        <v>65</v>
      </c>
      <c r="D279" t="s">
        <v>206</v>
      </c>
      <c r="E279" t="s">
        <v>207</v>
      </c>
      <c r="F279">
        <v>0</v>
      </c>
      <c r="G279">
        <v>0</v>
      </c>
      <c r="H279">
        <v>0</v>
      </c>
      <c r="I279">
        <v>0</v>
      </c>
      <c r="J279" s="1">
        <v>0</v>
      </c>
      <c r="K279" s="1">
        <v>0</v>
      </c>
      <c r="L279" s="1">
        <v>0</v>
      </c>
    </row>
    <row r="280" spans="1:12" x14ac:dyDescent="0.25">
      <c r="A280" t="s">
        <v>446</v>
      </c>
      <c r="B280">
        <v>2040</v>
      </c>
      <c r="C280" t="s">
        <v>65</v>
      </c>
      <c r="D280" t="s">
        <v>208</v>
      </c>
      <c r="E280" t="s">
        <v>209</v>
      </c>
      <c r="F280">
        <v>0</v>
      </c>
      <c r="G280">
        <v>0</v>
      </c>
      <c r="H280">
        <v>0</v>
      </c>
      <c r="I280">
        <v>0</v>
      </c>
      <c r="J280" s="1">
        <v>0</v>
      </c>
      <c r="K280" s="1">
        <v>0</v>
      </c>
      <c r="L280" s="1">
        <v>0</v>
      </c>
    </row>
    <row r="281" spans="1:12" x14ac:dyDescent="0.25">
      <c r="A281" t="s">
        <v>446</v>
      </c>
      <c r="B281">
        <v>2040</v>
      </c>
      <c r="C281" t="s">
        <v>65</v>
      </c>
      <c r="D281" t="s">
        <v>210</v>
      </c>
      <c r="E281" t="s">
        <v>211</v>
      </c>
      <c r="F281">
        <v>0</v>
      </c>
      <c r="G281">
        <v>0</v>
      </c>
      <c r="H281">
        <v>0</v>
      </c>
      <c r="I281">
        <v>0</v>
      </c>
      <c r="J281" s="1">
        <v>0</v>
      </c>
      <c r="K281" s="1">
        <v>0</v>
      </c>
      <c r="L281" s="1">
        <v>0</v>
      </c>
    </row>
    <row r="282" spans="1:12" x14ac:dyDescent="0.25">
      <c r="A282" t="s">
        <v>446</v>
      </c>
      <c r="B282">
        <v>2040</v>
      </c>
      <c r="C282" t="s">
        <v>65</v>
      </c>
      <c r="D282" t="s">
        <v>212</v>
      </c>
      <c r="E282" t="s">
        <v>213</v>
      </c>
      <c r="F282">
        <v>4.08</v>
      </c>
      <c r="G282">
        <v>41.48</v>
      </c>
      <c r="H282">
        <v>1.37</v>
      </c>
      <c r="I282">
        <v>3.87</v>
      </c>
      <c r="J282" s="1">
        <v>621</v>
      </c>
      <c r="K282" s="1">
        <v>8.5</v>
      </c>
      <c r="L282" s="1">
        <v>24</v>
      </c>
    </row>
    <row r="283" spans="1:12" x14ac:dyDescent="0.25">
      <c r="A283" t="s">
        <v>446</v>
      </c>
      <c r="B283">
        <v>2040</v>
      </c>
      <c r="C283" t="s">
        <v>65</v>
      </c>
      <c r="D283" t="s">
        <v>214</v>
      </c>
      <c r="E283" t="s">
        <v>215</v>
      </c>
      <c r="F283">
        <v>16.809999999999999</v>
      </c>
      <c r="G283">
        <v>57.12</v>
      </c>
      <c r="H283">
        <v>5.42</v>
      </c>
      <c r="I283">
        <v>10.06</v>
      </c>
      <c r="J283" s="1">
        <v>17.600000000000001</v>
      </c>
      <c r="K283" s="1">
        <v>0.95299999999999996</v>
      </c>
      <c r="L283" s="1">
        <v>1.77</v>
      </c>
    </row>
    <row r="284" spans="1:12" x14ac:dyDescent="0.25">
      <c r="A284" t="s">
        <v>446</v>
      </c>
      <c r="B284">
        <v>2040</v>
      </c>
      <c r="C284" t="s">
        <v>65</v>
      </c>
      <c r="D284" t="s">
        <v>216</v>
      </c>
      <c r="E284" t="s">
        <v>217</v>
      </c>
      <c r="F284">
        <v>0</v>
      </c>
      <c r="G284">
        <v>0</v>
      </c>
      <c r="H284">
        <v>0</v>
      </c>
      <c r="I284">
        <v>0</v>
      </c>
      <c r="J284" s="1">
        <v>0</v>
      </c>
      <c r="K284" s="1">
        <v>0</v>
      </c>
      <c r="L284" s="1">
        <v>0</v>
      </c>
    </row>
    <row r="285" spans="1:12" x14ac:dyDescent="0.25">
      <c r="A285" t="s">
        <v>446</v>
      </c>
      <c r="B285">
        <v>2040</v>
      </c>
      <c r="C285" t="s">
        <v>65</v>
      </c>
      <c r="D285" t="s">
        <v>218</v>
      </c>
      <c r="E285" t="s">
        <v>219</v>
      </c>
      <c r="F285">
        <v>0</v>
      </c>
      <c r="G285">
        <v>21.58</v>
      </c>
      <c r="H285">
        <v>0</v>
      </c>
      <c r="I285">
        <v>0.19</v>
      </c>
      <c r="J285" s="1">
        <v>899</v>
      </c>
      <c r="K285" s="1">
        <v>0</v>
      </c>
      <c r="L285" s="1">
        <v>1.69</v>
      </c>
    </row>
    <row r="286" spans="1:12" x14ac:dyDescent="0.25">
      <c r="A286" t="s">
        <v>446</v>
      </c>
      <c r="B286">
        <v>2040</v>
      </c>
      <c r="C286" t="s">
        <v>65</v>
      </c>
      <c r="D286" t="s">
        <v>220</v>
      </c>
      <c r="E286" t="s">
        <v>221</v>
      </c>
      <c r="F286">
        <v>1.28</v>
      </c>
      <c r="G286">
        <v>39.14</v>
      </c>
      <c r="H286">
        <v>0.43</v>
      </c>
      <c r="I286">
        <v>3.16</v>
      </c>
      <c r="J286" s="1">
        <v>97.6</v>
      </c>
      <c r="K286" s="1">
        <v>0.42099999999999999</v>
      </c>
      <c r="L286" s="1">
        <v>3.09</v>
      </c>
    </row>
    <row r="287" spans="1:12" x14ac:dyDescent="0.25">
      <c r="A287" t="s">
        <v>446</v>
      </c>
      <c r="B287">
        <v>2040</v>
      </c>
      <c r="C287" t="s">
        <v>65</v>
      </c>
      <c r="D287" t="s">
        <v>222</v>
      </c>
      <c r="E287" t="s">
        <v>223</v>
      </c>
      <c r="F287">
        <v>1.65</v>
      </c>
      <c r="G287">
        <v>35.86</v>
      </c>
      <c r="H287">
        <v>0.56999999999999995</v>
      </c>
      <c r="I287">
        <v>2.39</v>
      </c>
      <c r="J287" s="1">
        <v>167</v>
      </c>
      <c r="K287" s="1">
        <v>0.94499999999999995</v>
      </c>
      <c r="L287" s="1">
        <v>4</v>
      </c>
    </row>
    <row r="288" spans="1:12" x14ac:dyDescent="0.25">
      <c r="A288" t="s">
        <v>446</v>
      </c>
      <c r="B288">
        <v>2040</v>
      </c>
      <c r="C288" t="s">
        <v>65</v>
      </c>
      <c r="D288" t="s">
        <v>42</v>
      </c>
      <c r="E288" t="s">
        <v>224</v>
      </c>
      <c r="F288">
        <v>2.19</v>
      </c>
      <c r="G288">
        <v>36.619999999999997</v>
      </c>
      <c r="H288">
        <v>0.75</v>
      </c>
      <c r="I288">
        <v>2.5499999999999998</v>
      </c>
      <c r="J288" s="1">
        <v>5340</v>
      </c>
      <c r="K288" s="1">
        <v>40.299999999999997</v>
      </c>
      <c r="L288" s="1">
        <v>136</v>
      </c>
    </row>
    <row r="289" spans="1:12" x14ac:dyDescent="0.25">
      <c r="A289" t="s">
        <v>446</v>
      </c>
      <c r="B289">
        <v>2040</v>
      </c>
      <c r="C289" t="s">
        <v>65</v>
      </c>
      <c r="D289" t="s">
        <v>225</v>
      </c>
      <c r="E289" t="s">
        <v>226</v>
      </c>
      <c r="F289">
        <v>0</v>
      </c>
      <c r="G289">
        <v>0</v>
      </c>
      <c r="H289">
        <v>0</v>
      </c>
      <c r="I289">
        <v>0</v>
      </c>
      <c r="J289" s="1">
        <v>0</v>
      </c>
      <c r="K289" s="1">
        <v>0</v>
      </c>
      <c r="L289" s="1">
        <v>0</v>
      </c>
    </row>
    <row r="290" spans="1:12" x14ac:dyDescent="0.25">
      <c r="A290" t="s">
        <v>446</v>
      </c>
      <c r="B290">
        <v>2040</v>
      </c>
      <c r="C290" t="s">
        <v>65</v>
      </c>
      <c r="D290" t="s">
        <v>227</v>
      </c>
      <c r="E290" t="s">
        <v>228</v>
      </c>
      <c r="F290">
        <v>14.5</v>
      </c>
      <c r="G290">
        <v>55.67</v>
      </c>
      <c r="H290">
        <v>4.9000000000000004</v>
      </c>
      <c r="I290">
        <v>9.4</v>
      </c>
      <c r="J290" s="1">
        <v>6190</v>
      </c>
      <c r="K290" s="1">
        <v>303</v>
      </c>
      <c r="L290" s="1">
        <v>582</v>
      </c>
    </row>
    <row r="291" spans="1:12" x14ac:dyDescent="0.25">
      <c r="A291" t="s">
        <v>446</v>
      </c>
      <c r="B291">
        <v>2040</v>
      </c>
      <c r="C291" t="s">
        <v>65</v>
      </c>
      <c r="D291" t="s">
        <v>53</v>
      </c>
      <c r="E291" t="s">
        <v>229</v>
      </c>
      <c r="F291">
        <v>1.42</v>
      </c>
      <c r="G291">
        <v>37.18</v>
      </c>
      <c r="H291">
        <v>0.49</v>
      </c>
      <c r="I291">
        <v>2.86</v>
      </c>
      <c r="J291" s="1">
        <v>6110</v>
      </c>
      <c r="K291" s="1">
        <v>29.7</v>
      </c>
      <c r="L291" s="1">
        <v>175</v>
      </c>
    </row>
    <row r="292" spans="1:12" x14ac:dyDescent="0.25">
      <c r="A292" t="s">
        <v>446</v>
      </c>
      <c r="B292">
        <v>2040</v>
      </c>
      <c r="C292" t="s">
        <v>65</v>
      </c>
      <c r="D292" t="s">
        <v>230</v>
      </c>
      <c r="E292" t="s">
        <v>231</v>
      </c>
      <c r="F292">
        <v>12.4</v>
      </c>
      <c r="G292">
        <v>53.33</v>
      </c>
      <c r="H292">
        <v>4.1900000000000004</v>
      </c>
      <c r="I292">
        <v>8.35</v>
      </c>
      <c r="J292" s="1">
        <v>179</v>
      </c>
      <c r="K292" s="1">
        <v>7.5</v>
      </c>
      <c r="L292" s="1">
        <v>15</v>
      </c>
    </row>
    <row r="293" spans="1:12" x14ac:dyDescent="0.25">
      <c r="A293" t="s">
        <v>446</v>
      </c>
      <c r="B293">
        <v>2040</v>
      </c>
      <c r="C293" t="s">
        <v>65</v>
      </c>
      <c r="D293" t="s">
        <v>232</v>
      </c>
      <c r="E293" t="s">
        <v>233</v>
      </c>
      <c r="F293">
        <v>9.9</v>
      </c>
      <c r="G293">
        <v>48.5</v>
      </c>
      <c r="H293">
        <v>3.36</v>
      </c>
      <c r="I293">
        <v>6.52</v>
      </c>
      <c r="J293" s="1">
        <v>25.2</v>
      </c>
      <c r="K293" s="1">
        <v>0.84599999999999997</v>
      </c>
      <c r="L293" s="1">
        <v>1.65</v>
      </c>
    </row>
    <row r="294" spans="1:12" x14ac:dyDescent="0.25">
      <c r="A294" t="s">
        <v>446</v>
      </c>
      <c r="B294">
        <v>2040</v>
      </c>
      <c r="C294" t="s">
        <v>65</v>
      </c>
      <c r="D294" t="s">
        <v>234</v>
      </c>
      <c r="E294" t="s">
        <v>235</v>
      </c>
      <c r="F294">
        <v>0</v>
      </c>
      <c r="G294">
        <v>0</v>
      </c>
      <c r="H294">
        <v>0</v>
      </c>
      <c r="I294">
        <v>0</v>
      </c>
      <c r="J294" s="1">
        <v>0</v>
      </c>
      <c r="K294" s="1">
        <v>0</v>
      </c>
      <c r="L294" s="1">
        <v>0</v>
      </c>
    </row>
    <row r="295" spans="1:12" x14ac:dyDescent="0.25">
      <c r="A295" t="s">
        <v>446</v>
      </c>
      <c r="B295">
        <v>2040</v>
      </c>
      <c r="C295" t="s">
        <v>65</v>
      </c>
      <c r="D295" t="s">
        <v>236</v>
      </c>
      <c r="E295" t="s">
        <v>237</v>
      </c>
      <c r="F295">
        <v>9.08</v>
      </c>
      <c r="G295">
        <v>49.82</v>
      </c>
      <c r="H295">
        <v>3.06</v>
      </c>
      <c r="I295">
        <v>6.68</v>
      </c>
      <c r="J295" s="1">
        <v>32.700000000000003</v>
      </c>
      <c r="K295" s="1">
        <v>1</v>
      </c>
      <c r="L295" s="1">
        <v>2.19</v>
      </c>
    </row>
    <row r="296" spans="1:12" x14ac:dyDescent="0.25">
      <c r="A296" t="s">
        <v>446</v>
      </c>
      <c r="B296">
        <v>2040</v>
      </c>
      <c r="C296" t="s">
        <v>65</v>
      </c>
      <c r="D296" t="s">
        <v>37</v>
      </c>
      <c r="E296" t="s">
        <v>238</v>
      </c>
      <c r="F296">
        <v>11.15</v>
      </c>
      <c r="G296">
        <v>52.52</v>
      </c>
      <c r="H296">
        <v>3.7</v>
      </c>
      <c r="I296">
        <v>7.78</v>
      </c>
      <c r="J296" s="1">
        <v>10300</v>
      </c>
      <c r="K296" s="1">
        <v>379</v>
      </c>
      <c r="L296" s="1">
        <v>797</v>
      </c>
    </row>
    <row r="297" spans="1:12" x14ac:dyDescent="0.25">
      <c r="A297" t="s">
        <v>446</v>
      </c>
      <c r="B297">
        <v>2040</v>
      </c>
      <c r="C297" t="s">
        <v>65</v>
      </c>
      <c r="D297" t="s">
        <v>239</v>
      </c>
      <c r="E297" t="s">
        <v>240</v>
      </c>
      <c r="F297">
        <v>0</v>
      </c>
      <c r="G297">
        <v>0</v>
      </c>
      <c r="H297">
        <v>0</v>
      </c>
      <c r="I297">
        <v>0</v>
      </c>
      <c r="J297" s="1">
        <v>0</v>
      </c>
      <c r="K297" s="1">
        <v>0</v>
      </c>
      <c r="L297" s="1">
        <v>0</v>
      </c>
    </row>
    <row r="298" spans="1:12" x14ac:dyDescent="0.25">
      <c r="A298" t="s">
        <v>446</v>
      </c>
      <c r="B298">
        <v>2040</v>
      </c>
      <c r="C298" t="s">
        <v>65</v>
      </c>
      <c r="D298" t="s">
        <v>48</v>
      </c>
      <c r="E298" t="s">
        <v>241</v>
      </c>
      <c r="F298">
        <v>0</v>
      </c>
      <c r="G298">
        <v>0</v>
      </c>
      <c r="H298">
        <v>0</v>
      </c>
      <c r="I298">
        <v>0</v>
      </c>
      <c r="J298" s="1">
        <v>0</v>
      </c>
      <c r="K298" s="1">
        <v>0</v>
      </c>
      <c r="L298" s="1">
        <v>0</v>
      </c>
    </row>
    <row r="299" spans="1:12" x14ac:dyDescent="0.25">
      <c r="A299" t="s">
        <v>446</v>
      </c>
      <c r="B299">
        <v>2040</v>
      </c>
      <c r="C299" t="s">
        <v>65</v>
      </c>
      <c r="D299" t="s">
        <v>242</v>
      </c>
      <c r="E299" t="s">
        <v>243</v>
      </c>
      <c r="F299">
        <v>14.79</v>
      </c>
      <c r="G299">
        <v>55.78</v>
      </c>
      <c r="H299">
        <v>4.9800000000000004</v>
      </c>
      <c r="I299">
        <v>9.26</v>
      </c>
      <c r="J299" s="1">
        <v>4.3899999999999997</v>
      </c>
      <c r="K299" s="1">
        <v>0.218</v>
      </c>
      <c r="L299" s="1">
        <v>0.40600000000000003</v>
      </c>
    </row>
    <row r="300" spans="1:12" x14ac:dyDescent="0.25">
      <c r="A300" t="s">
        <v>446</v>
      </c>
      <c r="B300">
        <v>2040</v>
      </c>
      <c r="C300" t="s">
        <v>65</v>
      </c>
      <c r="D300" t="s">
        <v>45</v>
      </c>
      <c r="E300" t="s">
        <v>244</v>
      </c>
      <c r="F300">
        <v>1.91</v>
      </c>
      <c r="G300">
        <v>34.49</v>
      </c>
      <c r="H300">
        <v>0.65</v>
      </c>
      <c r="I300">
        <v>2.2400000000000002</v>
      </c>
      <c r="J300" s="1">
        <v>544</v>
      </c>
      <c r="K300" s="1">
        <v>3.55</v>
      </c>
      <c r="L300" s="1">
        <v>12.2</v>
      </c>
    </row>
    <row r="301" spans="1:12" x14ac:dyDescent="0.25">
      <c r="A301" t="s">
        <v>446</v>
      </c>
      <c r="B301">
        <v>2040</v>
      </c>
      <c r="C301" t="s">
        <v>65</v>
      </c>
      <c r="D301" t="s">
        <v>245</v>
      </c>
      <c r="E301" t="s">
        <v>246</v>
      </c>
      <c r="F301">
        <v>1.58</v>
      </c>
      <c r="G301">
        <v>33.81</v>
      </c>
      <c r="H301">
        <v>0.54</v>
      </c>
      <c r="I301">
        <v>2.0699999999999998</v>
      </c>
      <c r="J301" s="1">
        <v>1370</v>
      </c>
      <c r="K301" s="1">
        <v>7.44</v>
      </c>
      <c r="L301" s="1">
        <v>28.4</v>
      </c>
    </row>
    <row r="302" spans="1:12" x14ac:dyDescent="0.25">
      <c r="A302" t="s">
        <v>446</v>
      </c>
      <c r="B302">
        <v>2040</v>
      </c>
      <c r="C302" t="s">
        <v>65</v>
      </c>
      <c r="D302" t="s">
        <v>247</v>
      </c>
      <c r="E302" t="s">
        <v>248</v>
      </c>
      <c r="F302">
        <v>0</v>
      </c>
      <c r="G302">
        <v>0</v>
      </c>
      <c r="H302">
        <v>0</v>
      </c>
      <c r="I302">
        <v>0</v>
      </c>
      <c r="J302" s="1">
        <v>0</v>
      </c>
      <c r="K302" s="1">
        <v>0</v>
      </c>
      <c r="L302" s="1">
        <v>0</v>
      </c>
    </row>
    <row r="303" spans="1:12" x14ac:dyDescent="0.25">
      <c r="A303" t="s">
        <v>446</v>
      </c>
      <c r="B303">
        <v>2040</v>
      </c>
      <c r="C303" t="s">
        <v>65</v>
      </c>
      <c r="D303" t="s">
        <v>249</v>
      </c>
      <c r="E303" t="s">
        <v>250</v>
      </c>
      <c r="F303">
        <v>0</v>
      </c>
      <c r="G303">
        <v>0</v>
      </c>
      <c r="H303">
        <v>0</v>
      </c>
      <c r="I303">
        <v>0</v>
      </c>
      <c r="J303" s="1">
        <v>0</v>
      </c>
      <c r="K303" s="1">
        <v>0</v>
      </c>
      <c r="L303" s="1">
        <v>0</v>
      </c>
    </row>
    <row r="304" spans="1:12" x14ac:dyDescent="0.25">
      <c r="A304" t="s">
        <v>446</v>
      </c>
      <c r="B304">
        <v>2040</v>
      </c>
      <c r="C304" t="s">
        <v>65</v>
      </c>
      <c r="D304" t="s">
        <v>251</v>
      </c>
      <c r="E304" t="s">
        <v>252</v>
      </c>
      <c r="F304">
        <v>6.82</v>
      </c>
      <c r="G304">
        <v>45.12</v>
      </c>
      <c r="H304">
        <v>2.27</v>
      </c>
      <c r="I304">
        <v>5.09</v>
      </c>
      <c r="J304" s="1">
        <v>153</v>
      </c>
      <c r="K304" s="1">
        <v>3.47</v>
      </c>
      <c r="L304" s="1">
        <v>7.78</v>
      </c>
    </row>
    <row r="305" spans="1:12" x14ac:dyDescent="0.25">
      <c r="A305" t="s">
        <v>446</v>
      </c>
      <c r="B305">
        <v>2040</v>
      </c>
      <c r="C305" t="s">
        <v>65</v>
      </c>
      <c r="D305" t="s">
        <v>253</v>
      </c>
      <c r="E305" t="s">
        <v>254</v>
      </c>
      <c r="F305">
        <v>3.31</v>
      </c>
      <c r="G305">
        <v>38.29</v>
      </c>
      <c r="H305">
        <v>1.1100000000000001</v>
      </c>
      <c r="I305">
        <v>3.06</v>
      </c>
      <c r="J305" s="1">
        <v>20.9</v>
      </c>
      <c r="K305" s="1">
        <v>0.23200000000000001</v>
      </c>
      <c r="L305" s="1">
        <v>0.64</v>
      </c>
    </row>
    <row r="306" spans="1:12" x14ac:dyDescent="0.25">
      <c r="A306" t="s">
        <v>446</v>
      </c>
      <c r="B306">
        <v>2040</v>
      </c>
      <c r="C306" t="s">
        <v>65</v>
      </c>
      <c r="D306" t="s">
        <v>255</v>
      </c>
      <c r="E306" t="s">
        <v>256</v>
      </c>
      <c r="F306">
        <v>0</v>
      </c>
      <c r="G306">
        <v>0</v>
      </c>
      <c r="H306">
        <v>0</v>
      </c>
      <c r="I306">
        <v>0</v>
      </c>
      <c r="J306" s="1">
        <v>0</v>
      </c>
      <c r="K306" s="1">
        <v>0</v>
      </c>
      <c r="L306" s="1">
        <v>0</v>
      </c>
    </row>
    <row r="307" spans="1:12" x14ac:dyDescent="0.25">
      <c r="A307" t="s">
        <v>446</v>
      </c>
      <c r="B307">
        <v>2040</v>
      </c>
      <c r="C307" t="s">
        <v>65</v>
      </c>
      <c r="D307" t="s">
        <v>257</v>
      </c>
      <c r="E307" t="s">
        <v>258</v>
      </c>
      <c r="F307">
        <v>0</v>
      </c>
      <c r="G307">
        <v>0</v>
      </c>
      <c r="H307">
        <v>0</v>
      </c>
      <c r="I307">
        <v>0</v>
      </c>
      <c r="J307" s="1">
        <v>0</v>
      </c>
      <c r="K307" s="1">
        <v>0</v>
      </c>
      <c r="L307" s="1">
        <v>0</v>
      </c>
    </row>
    <row r="308" spans="1:12" x14ac:dyDescent="0.25">
      <c r="A308" t="s">
        <v>446</v>
      </c>
      <c r="B308">
        <v>2040</v>
      </c>
      <c r="C308" t="s">
        <v>65</v>
      </c>
      <c r="D308" t="s">
        <v>259</v>
      </c>
      <c r="E308" t="s">
        <v>260</v>
      </c>
      <c r="F308">
        <v>3.34</v>
      </c>
      <c r="G308">
        <v>40.700000000000003</v>
      </c>
      <c r="H308">
        <v>1.1299999999999999</v>
      </c>
      <c r="I308">
        <v>3.58</v>
      </c>
      <c r="J308" s="1">
        <v>125</v>
      </c>
      <c r="K308" s="1">
        <v>1.41</v>
      </c>
      <c r="L308" s="1">
        <v>4.4800000000000004</v>
      </c>
    </row>
    <row r="309" spans="1:12" x14ac:dyDescent="0.25">
      <c r="A309" t="s">
        <v>446</v>
      </c>
      <c r="B309">
        <v>2040</v>
      </c>
      <c r="C309" t="s">
        <v>65</v>
      </c>
      <c r="D309" t="s">
        <v>261</v>
      </c>
      <c r="E309" t="s">
        <v>262</v>
      </c>
      <c r="F309">
        <v>5.23</v>
      </c>
      <c r="G309">
        <v>44.84</v>
      </c>
      <c r="H309">
        <v>1.77</v>
      </c>
      <c r="I309">
        <v>4.79</v>
      </c>
      <c r="J309" s="1">
        <v>2.09</v>
      </c>
      <c r="K309" s="1">
        <v>3.6900000000000002E-2</v>
      </c>
      <c r="L309" s="1">
        <v>9.9900000000000003E-2</v>
      </c>
    </row>
    <row r="310" spans="1:12" x14ac:dyDescent="0.25">
      <c r="A310" t="s">
        <v>446</v>
      </c>
      <c r="B310">
        <v>2040</v>
      </c>
      <c r="C310" t="s">
        <v>65</v>
      </c>
      <c r="D310" t="s">
        <v>263</v>
      </c>
      <c r="E310" t="s">
        <v>264</v>
      </c>
      <c r="F310">
        <v>0</v>
      </c>
      <c r="G310">
        <v>0</v>
      </c>
      <c r="H310">
        <v>0</v>
      </c>
      <c r="I310">
        <v>0</v>
      </c>
      <c r="J310" s="1">
        <v>0</v>
      </c>
      <c r="K310" s="1">
        <v>0</v>
      </c>
      <c r="L310" s="1">
        <v>0</v>
      </c>
    </row>
    <row r="311" spans="1:12" x14ac:dyDescent="0.25">
      <c r="A311" t="s">
        <v>446</v>
      </c>
      <c r="B311">
        <v>2040</v>
      </c>
      <c r="C311" t="s">
        <v>65</v>
      </c>
      <c r="D311" t="s">
        <v>265</v>
      </c>
      <c r="E311" t="s">
        <v>266</v>
      </c>
      <c r="F311">
        <v>0</v>
      </c>
      <c r="G311">
        <v>0</v>
      </c>
      <c r="H311">
        <v>0</v>
      </c>
      <c r="I311">
        <v>0</v>
      </c>
      <c r="J311" s="1">
        <v>0</v>
      </c>
      <c r="K311" s="1">
        <v>0</v>
      </c>
      <c r="L311" s="1">
        <v>0</v>
      </c>
    </row>
    <row r="312" spans="1:12" x14ac:dyDescent="0.25">
      <c r="A312" t="s">
        <v>446</v>
      </c>
      <c r="B312">
        <v>2040</v>
      </c>
      <c r="C312" t="s">
        <v>65</v>
      </c>
      <c r="D312" t="s">
        <v>267</v>
      </c>
      <c r="E312" t="s">
        <v>268</v>
      </c>
      <c r="F312">
        <v>0</v>
      </c>
      <c r="G312">
        <v>0</v>
      </c>
      <c r="H312">
        <v>0</v>
      </c>
      <c r="I312">
        <v>0</v>
      </c>
      <c r="J312" s="1">
        <v>0</v>
      </c>
      <c r="K312" s="1">
        <v>0</v>
      </c>
      <c r="L312" s="1">
        <v>0</v>
      </c>
    </row>
    <row r="313" spans="1:12" x14ac:dyDescent="0.25">
      <c r="A313" t="s">
        <v>446</v>
      </c>
      <c r="B313">
        <v>2040</v>
      </c>
      <c r="C313" t="s">
        <v>65</v>
      </c>
      <c r="D313" t="s">
        <v>269</v>
      </c>
      <c r="E313" t="s">
        <v>270</v>
      </c>
      <c r="F313">
        <v>0.97</v>
      </c>
      <c r="G313">
        <v>34.270000000000003</v>
      </c>
      <c r="H313">
        <v>0.33</v>
      </c>
      <c r="I313">
        <v>2.11</v>
      </c>
      <c r="J313" s="1">
        <v>218</v>
      </c>
      <c r="K313" s="1">
        <v>0.72299999999999998</v>
      </c>
      <c r="L313" s="1">
        <v>4.62</v>
      </c>
    </row>
    <row r="314" spans="1:12" x14ac:dyDescent="0.25">
      <c r="A314" t="s">
        <v>446</v>
      </c>
      <c r="B314">
        <v>2040</v>
      </c>
      <c r="C314" t="s">
        <v>65</v>
      </c>
      <c r="D314" t="s">
        <v>271</v>
      </c>
      <c r="E314" t="s">
        <v>272</v>
      </c>
      <c r="F314">
        <v>2.9</v>
      </c>
      <c r="G314">
        <v>37.58</v>
      </c>
      <c r="H314">
        <v>0.97</v>
      </c>
      <c r="I314">
        <v>2.72</v>
      </c>
      <c r="J314" s="1">
        <v>1680</v>
      </c>
      <c r="K314" s="1">
        <v>16.3</v>
      </c>
      <c r="L314" s="1">
        <v>45.6</v>
      </c>
    </row>
    <row r="315" spans="1:12" x14ac:dyDescent="0.25">
      <c r="A315" t="s">
        <v>446</v>
      </c>
      <c r="B315">
        <v>2040</v>
      </c>
      <c r="C315" t="s">
        <v>65</v>
      </c>
      <c r="D315" t="s">
        <v>55</v>
      </c>
      <c r="E315" t="s">
        <v>273</v>
      </c>
      <c r="F315">
        <v>2.34</v>
      </c>
      <c r="G315">
        <v>37.75</v>
      </c>
      <c r="H315">
        <v>0.79</v>
      </c>
      <c r="I315">
        <v>2.97</v>
      </c>
      <c r="J315" s="1">
        <v>22.8</v>
      </c>
      <c r="K315" s="1">
        <v>0.18099999999999999</v>
      </c>
      <c r="L315" s="1">
        <v>0.67600000000000005</v>
      </c>
    </row>
    <row r="316" spans="1:12" x14ac:dyDescent="0.25">
      <c r="A316" t="s">
        <v>446</v>
      </c>
      <c r="B316">
        <v>2040</v>
      </c>
      <c r="C316" t="s">
        <v>65</v>
      </c>
      <c r="D316" t="s">
        <v>274</v>
      </c>
      <c r="E316" t="s">
        <v>275</v>
      </c>
      <c r="F316">
        <v>0</v>
      </c>
      <c r="G316">
        <v>0</v>
      </c>
      <c r="H316">
        <v>0</v>
      </c>
      <c r="I316">
        <v>0</v>
      </c>
      <c r="J316" s="1">
        <v>0</v>
      </c>
      <c r="K316" s="1">
        <v>0</v>
      </c>
      <c r="L316" s="1">
        <v>0</v>
      </c>
    </row>
    <row r="317" spans="1:12" x14ac:dyDescent="0.25">
      <c r="A317" t="s">
        <v>446</v>
      </c>
      <c r="B317">
        <v>2040</v>
      </c>
      <c r="C317" t="s">
        <v>65</v>
      </c>
      <c r="D317" t="s">
        <v>276</v>
      </c>
      <c r="E317" t="s">
        <v>277</v>
      </c>
      <c r="F317">
        <v>4.33</v>
      </c>
      <c r="G317">
        <v>42.23</v>
      </c>
      <c r="H317">
        <v>1.46</v>
      </c>
      <c r="I317">
        <v>4.12</v>
      </c>
      <c r="J317" s="1">
        <v>49.5</v>
      </c>
      <c r="K317" s="1">
        <v>0.72199999999999998</v>
      </c>
      <c r="L317" s="1">
        <v>2.04</v>
      </c>
    </row>
    <row r="318" spans="1:12" x14ac:dyDescent="0.25">
      <c r="A318" t="s">
        <v>446</v>
      </c>
      <c r="B318">
        <v>2040</v>
      </c>
      <c r="C318" t="s">
        <v>65</v>
      </c>
      <c r="D318" t="s">
        <v>278</v>
      </c>
      <c r="E318" t="s">
        <v>279</v>
      </c>
      <c r="F318">
        <v>0</v>
      </c>
      <c r="G318">
        <v>0</v>
      </c>
      <c r="H318">
        <v>0</v>
      </c>
      <c r="I318">
        <v>0</v>
      </c>
      <c r="J318" s="1">
        <v>0</v>
      </c>
      <c r="K318" s="1">
        <v>0</v>
      </c>
      <c r="L318" s="1">
        <v>0</v>
      </c>
    </row>
    <row r="319" spans="1:12" x14ac:dyDescent="0.25">
      <c r="A319" t="s">
        <v>446</v>
      </c>
      <c r="B319">
        <v>2040</v>
      </c>
      <c r="C319" t="s">
        <v>65</v>
      </c>
      <c r="D319" t="s">
        <v>280</v>
      </c>
      <c r="E319" t="s">
        <v>281</v>
      </c>
      <c r="F319">
        <v>0</v>
      </c>
      <c r="G319">
        <v>0</v>
      </c>
      <c r="H319">
        <v>0</v>
      </c>
      <c r="I319">
        <v>0</v>
      </c>
      <c r="J319" s="1">
        <v>0</v>
      </c>
      <c r="K319" s="1">
        <v>0</v>
      </c>
      <c r="L319" s="1">
        <v>0</v>
      </c>
    </row>
    <row r="320" spans="1:12" x14ac:dyDescent="0.25">
      <c r="A320" t="s">
        <v>446</v>
      </c>
      <c r="B320">
        <v>2040</v>
      </c>
      <c r="C320" t="s">
        <v>65</v>
      </c>
      <c r="D320" t="s">
        <v>282</v>
      </c>
      <c r="E320" t="s">
        <v>283</v>
      </c>
      <c r="F320">
        <v>0</v>
      </c>
      <c r="G320">
        <v>0</v>
      </c>
      <c r="H320">
        <v>0</v>
      </c>
      <c r="I320">
        <v>0</v>
      </c>
      <c r="J320" s="1">
        <v>0</v>
      </c>
      <c r="K320" s="1">
        <v>0</v>
      </c>
      <c r="L320" s="1">
        <v>0</v>
      </c>
    </row>
    <row r="321" spans="1:12" x14ac:dyDescent="0.25">
      <c r="A321" t="s">
        <v>446</v>
      </c>
      <c r="B321">
        <v>2040</v>
      </c>
      <c r="C321" t="s">
        <v>65</v>
      </c>
      <c r="D321" t="s">
        <v>284</v>
      </c>
      <c r="E321" t="s">
        <v>285</v>
      </c>
      <c r="F321">
        <v>0</v>
      </c>
      <c r="G321">
        <v>0</v>
      </c>
      <c r="H321">
        <v>0</v>
      </c>
      <c r="I321">
        <v>0</v>
      </c>
      <c r="J321" s="1">
        <v>0</v>
      </c>
      <c r="K321" s="1">
        <v>0</v>
      </c>
      <c r="L321" s="1">
        <v>0</v>
      </c>
    </row>
    <row r="322" spans="1:12" x14ac:dyDescent="0.25">
      <c r="A322" t="s">
        <v>446</v>
      </c>
      <c r="B322">
        <v>2040</v>
      </c>
      <c r="C322" t="s">
        <v>65</v>
      </c>
      <c r="D322" t="s">
        <v>286</v>
      </c>
      <c r="E322" t="s">
        <v>287</v>
      </c>
      <c r="F322">
        <v>0</v>
      </c>
      <c r="G322">
        <v>0</v>
      </c>
      <c r="H322">
        <v>0</v>
      </c>
      <c r="I322">
        <v>0</v>
      </c>
      <c r="J322" s="1">
        <v>0</v>
      </c>
      <c r="K322" s="1">
        <v>0</v>
      </c>
      <c r="L322" s="1">
        <v>0</v>
      </c>
    </row>
    <row r="323" spans="1:12" x14ac:dyDescent="0.25">
      <c r="A323" t="s">
        <v>446</v>
      </c>
      <c r="B323">
        <v>2040</v>
      </c>
      <c r="C323" t="s">
        <v>65</v>
      </c>
      <c r="D323" t="s">
        <v>61</v>
      </c>
      <c r="E323" t="s">
        <v>288</v>
      </c>
      <c r="F323">
        <v>5.9</v>
      </c>
      <c r="G323">
        <v>45.13</v>
      </c>
      <c r="H323">
        <v>1.98</v>
      </c>
      <c r="I323">
        <v>5.2</v>
      </c>
      <c r="J323" s="1">
        <v>14300</v>
      </c>
      <c r="K323" s="1">
        <v>284</v>
      </c>
      <c r="L323" s="1">
        <v>746</v>
      </c>
    </row>
    <row r="324" spans="1:12" x14ac:dyDescent="0.25">
      <c r="A324" t="s">
        <v>446</v>
      </c>
      <c r="B324">
        <v>2040</v>
      </c>
      <c r="C324" t="s">
        <v>65</v>
      </c>
      <c r="D324" t="s">
        <v>289</v>
      </c>
      <c r="E324" t="s">
        <v>290</v>
      </c>
      <c r="F324">
        <v>0</v>
      </c>
      <c r="G324">
        <v>0</v>
      </c>
      <c r="H324">
        <v>0</v>
      </c>
      <c r="I324">
        <v>0</v>
      </c>
      <c r="J324" s="1">
        <v>0</v>
      </c>
      <c r="K324" s="1">
        <v>0</v>
      </c>
      <c r="L324" s="1">
        <v>0</v>
      </c>
    </row>
    <row r="325" spans="1:12" x14ac:dyDescent="0.25">
      <c r="A325" t="s">
        <v>446</v>
      </c>
      <c r="B325">
        <v>2040</v>
      </c>
      <c r="C325" t="s">
        <v>65</v>
      </c>
      <c r="D325" t="s">
        <v>291</v>
      </c>
      <c r="E325" t="s">
        <v>292</v>
      </c>
      <c r="F325">
        <v>0</v>
      </c>
      <c r="G325">
        <v>0</v>
      </c>
      <c r="H325">
        <v>0</v>
      </c>
      <c r="I325">
        <v>0</v>
      </c>
      <c r="J325" s="1">
        <v>0</v>
      </c>
      <c r="K325" s="1">
        <v>0</v>
      </c>
      <c r="L325" s="1">
        <v>0</v>
      </c>
    </row>
    <row r="326" spans="1:12" x14ac:dyDescent="0.25">
      <c r="A326" t="s">
        <v>446</v>
      </c>
      <c r="B326">
        <v>2040</v>
      </c>
      <c r="C326" t="s">
        <v>65</v>
      </c>
      <c r="D326" t="s">
        <v>293</v>
      </c>
      <c r="E326" t="s">
        <v>294</v>
      </c>
      <c r="F326">
        <v>2.13</v>
      </c>
      <c r="G326">
        <v>37.58</v>
      </c>
      <c r="H326">
        <v>0.73</v>
      </c>
      <c r="I326">
        <v>2.8</v>
      </c>
      <c r="J326" s="1">
        <v>155</v>
      </c>
      <c r="K326" s="1">
        <v>1.1299999999999999</v>
      </c>
      <c r="L326" s="1">
        <v>4.34</v>
      </c>
    </row>
    <row r="327" spans="1:12" x14ac:dyDescent="0.25">
      <c r="A327" t="s">
        <v>446</v>
      </c>
      <c r="B327">
        <v>2040</v>
      </c>
      <c r="C327" t="s">
        <v>65</v>
      </c>
      <c r="D327" t="s">
        <v>295</v>
      </c>
      <c r="E327" t="s">
        <v>296</v>
      </c>
      <c r="F327">
        <v>17.32</v>
      </c>
      <c r="G327">
        <v>58.12</v>
      </c>
      <c r="H327">
        <v>5.8</v>
      </c>
      <c r="I327">
        <v>10.43</v>
      </c>
      <c r="J327" s="1">
        <v>1110</v>
      </c>
      <c r="K327" s="1">
        <v>64.400000000000006</v>
      </c>
      <c r="L327" s="1">
        <v>116</v>
      </c>
    </row>
    <row r="328" spans="1:12" x14ac:dyDescent="0.25">
      <c r="A328" t="s">
        <v>446</v>
      </c>
      <c r="B328">
        <v>2040</v>
      </c>
      <c r="C328" t="s">
        <v>65</v>
      </c>
      <c r="D328" t="s">
        <v>297</v>
      </c>
      <c r="E328" t="s">
        <v>298</v>
      </c>
      <c r="F328">
        <v>3.28</v>
      </c>
      <c r="G328">
        <v>39.369999999999997</v>
      </c>
      <c r="H328">
        <v>1.1100000000000001</v>
      </c>
      <c r="I328">
        <v>3.23</v>
      </c>
      <c r="J328" s="1">
        <v>230</v>
      </c>
      <c r="K328" s="1">
        <v>2.5499999999999998</v>
      </c>
      <c r="L328" s="1">
        <v>7.44</v>
      </c>
    </row>
    <row r="329" spans="1:12" x14ac:dyDescent="0.25">
      <c r="A329" t="s">
        <v>446</v>
      </c>
      <c r="B329">
        <v>2040</v>
      </c>
      <c r="C329" t="s">
        <v>65</v>
      </c>
      <c r="D329" t="s">
        <v>299</v>
      </c>
      <c r="E329" t="s">
        <v>300</v>
      </c>
      <c r="F329">
        <v>6.96</v>
      </c>
      <c r="G329">
        <v>44.02</v>
      </c>
      <c r="H329">
        <v>2.34</v>
      </c>
      <c r="I329">
        <v>4.75</v>
      </c>
      <c r="J329" s="1">
        <v>74.5</v>
      </c>
      <c r="K329" s="1">
        <v>1.75</v>
      </c>
      <c r="L329" s="1">
        <v>3.54</v>
      </c>
    </row>
    <row r="330" spans="1:12" x14ac:dyDescent="0.25">
      <c r="A330" t="s">
        <v>446</v>
      </c>
      <c r="B330">
        <v>2040</v>
      </c>
      <c r="C330" t="s">
        <v>65</v>
      </c>
      <c r="D330" t="s">
        <v>301</v>
      </c>
      <c r="E330" t="s">
        <v>302</v>
      </c>
      <c r="F330">
        <v>3.45</v>
      </c>
      <c r="G330">
        <v>40.07</v>
      </c>
      <c r="H330">
        <v>1.1499999999999999</v>
      </c>
      <c r="I330">
        <v>3.34</v>
      </c>
      <c r="J330" s="1">
        <v>364</v>
      </c>
      <c r="K330" s="1">
        <v>4.17</v>
      </c>
      <c r="L330" s="1">
        <v>12.2</v>
      </c>
    </row>
    <row r="331" spans="1:12" x14ac:dyDescent="0.25">
      <c r="A331" t="s">
        <v>446</v>
      </c>
      <c r="B331">
        <v>2040</v>
      </c>
      <c r="C331" t="s">
        <v>65</v>
      </c>
      <c r="D331" t="s">
        <v>303</v>
      </c>
      <c r="E331" t="s">
        <v>304</v>
      </c>
      <c r="F331">
        <v>16.14</v>
      </c>
      <c r="G331">
        <v>56.23</v>
      </c>
      <c r="H331">
        <v>5.35</v>
      </c>
      <c r="I331">
        <v>9.4</v>
      </c>
      <c r="J331" s="1">
        <v>580</v>
      </c>
      <c r="K331" s="1">
        <v>31</v>
      </c>
      <c r="L331" s="1">
        <v>54.5</v>
      </c>
    </row>
    <row r="332" spans="1:12" x14ac:dyDescent="0.25">
      <c r="A332" t="s">
        <v>446</v>
      </c>
      <c r="B332">
        <v>2040</v>
      </c>
      <c r="C332" t="s">
        <v>65</v>
      </c>
      <c r="D332" t="s">
        <v>305</v>
      </c>
      <c r="E332" t="s">
        <v>306</v>
      </c>
      <c r="F332">
        <v>0.4</v>
      </c>
      <c r="G332">
        <v>27.96</v>
      </c>
      <c r="H332">
        <v>0.14000000000000001</v>
      </c>
      <c r="I332">
        <v>0.97</v>
      </c>
      <c r="J332" s="1">
        <v>47.8</v>
      </c>
      <c r="K332" s="1">
        <v>6.6500000000000004E-2</v>
      </c>
      <c r="L332" s="1">
        <v>0.46500000000000002</v>
      </c>
    </row>
    <row r="333" spans="1:12" x14ac:dyDescent="0.25">
      <c r="A333" t="s">
        <v>446</v>
      </c>
      <c r="B333">
        <v>2040</v>
      </c>
      <c r="C333" t="s">
        <v>65</v>
      </c>
      <c r="D333" t="s">
        <v>307</v>
      </c>
      <c r="E333" t="s">
        <v>308</v>
      </c>
      <c r="F333">
        <v>0.65</v>
      </c>
      <c r="G333">
        <v>32.11</v>
      </c>
      <c r="H333">
        <v>0.22</v>
      </c>
      <c r="I333">
        <v>1.58</v>
      </c>
      <c r="J333" s="1">
        <v>20.8</v>
      </c>
      <c r="K333" s="1">
        <v>4.58E-2</v>
      </c>
      <c r="L333" s="1">
        <v>0.32700000000000001</v>
      </c>
    </row>
    <row r="334" spans="1:12" x14ac:dyDescent="0.25">
      <c r="A334" t="s">
        <v>446</v>
      </c>
      <c r="B334">
        <v>2040</v>
      </c>
      <c r="C334" t="s">
        <v>65</v>
      </c>
      <c r="D334" t="s">
        <v>50</v>
      </c>
      <c r="E334" t="s">
        <v>309</v>
      </c>
      <c r="F334">
        <v>0</v>
      </c>
      <c r="G334">
        <v>18.68</v>
      </c>
      <c r="H334">
        <v>0</v>
      </c>
      <c r="I334">
        <v>0</v>
      </c>
      <c r="J334" s="1">
        <v>59</v>
      </c>
      <c r="K334" s="1">
        <v>0</v>
      </c>
      <c r="L334" s="1">
        <v>0</v>
      </c>
    </row>
    <row r="335" spans="1:12" x14ac:dyDescent="0.25">
      <c r="A335" t="s">
        <v>446</v>
      </c>
      <c r="B335">
        <v>2040</v>
      </c>
      <c r="C335" t="s">
        <v>65</v>
      </c>
      <c r="D335" t="s">
        <v>310</v>
      </c>
      <c r="E335" t="s">
        <v>311</v>
      </c>
      <c r="F335">
        <v>0.64</v>
      </c>
      <c r="G335">
        <v>32.409999999999997</v>
      </c>
      <c r="H335">
        <v>0.22</v>
      </c>
      <c r="I335">
        <v>1.68</v>
      </c>
      <c r="J335" s="1">
        <v>103</v>
      </c>
      <c r="K335" s="1">
        <v>0.22800000000000001</v>
      </c>
      <c r="L335" s="1">
        <v>1.72</v>
      </c>
    </row>
    <row r="336" spans="1:12" x14ac:dyDescent="0.25">
      <c r="A336" t="s">
        <v>446</v>
      </c>
      <c r="B336">
        <v>2040</v>
      </c>
      <c r="C336" t="s">
        <v>65</v>
      </c>
      <c r="D336" t="s">
        <v>312</v>
      </c>
      <c r="E336" t="s">
        <v>313</v>
      </c>
      <c r="F336">
        <v>2.02</v>
      </c>
      <c r="G336">
        <v>37.909999999999997</v>
      </c>
      <c r="H336">
        <v>0.68</v>
      </c>
      <c r="I336">
        <v>2.78</v>
      </c>
      <c r="J336" s="1">
        <v>3.17</v>
      </c>
      <c r="K336" s="1">
        <v>2.1399999999999999E-2</v>
      </c>
      <c r="L336" s="1">
        <v>8.8200000000000001E-2</v>
      </c>
    </row>
    <row r="337" spans="1:12" x14ac:dyDescent="0.25">
      <c r="A337" t="s">
        <v>446</v>
      </c>
      <c r="B337">
        <v>2040</v>
      </c>
      <c r="C337" t="s">
        <v>65</v>
      </c>
      <c r="D337" t="s">
        <v>314</v>
      </c>
      <c r="E337" t="s">
        <v>315</v>
      </c>
      <c r="F337">
        <v>8.41</v>
      </c>
      <c r="G337">
        <v>46.61</v>
      </c>
      <c r="H337">
        <v>2.76</v>
      </c>
      <c r="I337">
        <v>5.64</v>
      </c>
      <c r="J337" s="1">
        <v>1330</v>
      </c>
      <c r="K337" s="1">
        <v>36.6</v>
      </c>
      <c r="L337" s="1">
        <v>74.900000000000006</v>
      </c>
    </row>
    <row r="338" spans="1:12" x14ac:dyDescent="0.25">
      <c r="A338" t="s">
        <v>446</v>
      </c>
      <c r="B338">
        <v>2040</v>
      </c>
      <c r="C338" t="s">
        <v>65</v>
      </c>
      <c r="D338" t="s">
        <v>40</v>
      </c>
      <c r="E338" t="s">
        <v>316</v>
      </c>
      <c r="F338">
        <v>0</v>
      </c>
      <c r="G338">
        <v>0</v>
      </c>
      <c r="H338">
        <v>0</v>
      </c>
      <c r="I338">
        <v>0</v>
      </c>
      <c r="J338" s="1">
        <v>0</v>
      </c>
      <c r="K338" s="1">
        <v>0</v>
      </c>
      <c r="L338" s="1">
        <v>0</v>
      </c>
    </row>
    <row r="339" spans="1:12" x14ac:dyDescent="0.25">
      <c r="A339" t="s">
        <v>446</v>
      </c>
      <c r="B339">
        <v>2040</v>
      </c>
      <c r="C339" t="s">
        <v>65</v>
      </c>
      <c r="D339" t="s">
        <v>317</v>
      </c>
      <c r="E339" t="s">
        <v>318</v>
      </c>
      <c r="F339">
        <v>0</v>
      </c>
      <c r="G339">
        <v>0</v>
      </c>
      <c r="H339">
        <v>0</v>
      </c>
      <c r="I339">
        <v>0</v>
      </c>
      <c r="J339" s="1">
        <v>0</v>
      </c>
      <c r="K339" s="1">
        <v>0</v>
      </c>
      <c r="L339" s="1">
        <v>0</v>
      </c>
    </row>
    <row r="340" spans="1:12" x14ac:dyDescent="0.25">
      <c r="A340" t="s">
        <v>446</v>
      </c>
      <c r="B340">
        <v>2040</v>
      </c>
      <c r="C340" t="s">
        <v>65</v>
      </c>
      <c r="D340" t="s">
        <v>319</v>
      </c>
      <c r="E340" t="s">
        <v>320</v>
      </c>
      <c r="F340">
        <v>15.25</v>
      </c>
      <c r="G340">
        <v>57.64</v>
      </c>
      <c r="H340">
        <v>5.05</v>
      </c>
      <c r="I340">
        <v>10</v>
      </c>
      <c r="J340" s="1">
        <v>406</v>
      </c>
      <c r="K340" s="1">
        <v>20.5</v>
      </c>
      <c r="L340" s="1">
        <v>40.700000000000003</v>
      </c>
    </row>
    <row r="341" spans="1:12" x14ac:dyDescent="0.25">
      <c r="A341" t="s">
        <v>446</v>
      </c>
      <c r="B341">
        <v>2040</v>
      </c>
      <c r="C341" t="s">
        <v>65</v>
      </c>
      <c r="D341" t="s">
        <v>321</v>
      </c>
      <c r="E341" t="s">
        <v>322</v>
      </c>
      <c r="F341">
        <v>0.38</v>
      </c>
      <c r="G341">
        <v>35.46</v>
      </c>
      <c r="H341">
        <v>0.13</v>
      </c>
      <c r="I341">
        <v>2.2799999999999998</v>
      </c>
      <c r="J341" s="1">
        <v>48.4</v>
      </c>
      <c r="K341" s="1">
        <v>6.2799999999999995E-2</v>
      </c>
      <c r="L341" s="1">
        <v>1.1000000000000001</v>
      </c>
    </row>
    <row r="342" spans="1:12" x14ac:dyDescent="0.25">
      <c r="A342" t="s">
        <v>446</v>
      </c>
      <c r="B342">
        <v>2040</v>
      </c>
      <c r="C342" t="s">
        <v>65</v>
      </c>
      <c r="D342" t="s">
        <v>323</v>
      </c>
      <c r="E342" t="s">
        <v>324</v>
      </c>
      <c r="F342">
        <v>0.1</v>
      </c>
      <c r="G342">
        <v>21.97</v>
      </c>
      <c r="H342">
        <v>0.04</v>
      </c>
      <c r="I342">
        <v>0.34</v>
      </c>
      <c r="J342" s="1">
        <v>5390</v>
      </c>
      <c r="K342" s="1">
        <v>1.95</v>
      </c>
      <c r="L342" s="1">
        <v>18.100000000000001</v>
      </c>
    </row>
    <row r="343" spans="1:12" x14ac:dyDescent="0.25">
      <c r="A343" t="s">
        <v>446</v>
      </c>
      <c r="B343">
        <v>2040</v>
      </c>
      <c r="C343" t="s">
        <v>65</v>
      </c>
      <c r="D343" t="s">
        <v>325</v>
      </c>
      <c r="E343" t="s">
        <v>326</v>
      </c>
      <c r="F343">
        <v>7.0000000000000007E-2</v>
      </c>
      <c r="G343">
        <v>28.45</v>
      </c>
      <c r="H343">
        <v>0.02</v>
      </c>
      <c r="I343">
        <v>0.97</v>
      </c>
      <c r="J343" s="1">
        <v>136</v>
      </c>
      <c r="K343" s="1">
        <v>3.2199999999999999E-2</v>
      </c>
      <c r="L343" s="1">
        <v>1.31</v>
      </c>
    </row>
    <row r="344" spans="1:12" x14ac:dyDescent="0.25">
      <c r="A344" t="s">
        <v>446</v>
      </c>
      <c r="B344">
        <v>2040</v>
      </c>
      <c r="C344" t="s">
        <v>65</v>
      </c>
      <c r="D344" t="s">
        <v>327</v>
      </c>
      <c r="E344" t="s">
        <v>328</v>
      </c>
      <c r="F344">
        <v>0.12</v>
      </c>
      <c r="G344">
        <v>31.53</v>
      </c>
      <c r="H344">
        <v>0.04</v>
      </c>
      <c r="I344">
        <v>1.58</v>
      </c>
      <c r="J344" s="1">
        <v>641</v>
      </c>
      <c r="K344" s="1">
        <v>0.25900000000000001</v>
      </c>
      <c r="L344" s="1">
        <v>10.1</v>
      </c>
    </row>
    <row r="345" spans="1:12" x14ac:dyDescent="0.25">
      <c r="A345" t="s">
        <v>446</v>
      </c>
      <c r="B345">
        <v>2040</v>
      </c>
      <c r="C345" t="s">
        <v>65</v>
      </c>
      <c r="D345" t="s">
        <v>56</v>
      </c>
      <c r="E345" t="s">
        <v>329</v>
      </c>
      <c r="F345">
        <v>0.39</v>
      </c>
      <c r="G345">
        <v>30.14</v>
      </c>
      <c r="H345">
        <v>0.13</v>
      </c>
      <c r="I345">
        <v>1.3</v>
      </c>
      <c r="J345" s="1">
        <v>3120</v>
      </c>
      <c r="K345" s="1">
        <v>4.08</v>
      </c>
      <c r="L345" s="1">
        <v>40.6</v>
      </c>
    </row>
    <row r="346" spans="1:12" x14ac:dyDescent="0.25">
      <c r="A346" t="s">
        <v>446</v>
      </c>
      <c r="B346">
        <v>2040</v>
      </c>
      <c r="C346" t="s">
        <v>65</v>
      </c>
      <c r="D346" t="s">
        <v>43</v>
      </c>
      <c r="E346" t="s">
        <v>330</v>
      </c>
      <c r="F346">
        <v>1.6</v>
      </c>
      <c r="G346">
        <v>35.15</v>
      </c>
      <c r="H346">
        <v>0.55000000000000004</v>
      </c>
      <c r="I346">
        <v>2.2400000000000002</v>
      </c>
      <c r="J346" s="1">
        <v>65.2</v>
      </c>
      <c r="K346" s="1">
        <v>0.36099999999999999</v>
      </c>
      <c r="L346" s="1">
        <v>1.46</v>
      </c>
    </row>
    <row r="347" spans="1:12" x14ac:dyDescent="0.25">
      <c r="A347" t="s">
        <v>446</v>
      </c>
      <c r="B347">
        <v>2040</v>
      </c>
      <c r="C347" t="s">
        <v>65</v>
      </c>
      <c r="D347" t="s">
        <v>331</v>
      </c>
      <c r="E347" t="s">
        <v>332</v>
      </c>
      <c r="F347">
        <v>5.95</v>
      </c>
      <c r="G347">
        <v>46.48</v>
      </c>
      <c r="H347">
        <v>2.0099999999999998</v>
      </c>
      <c r="I347">
        <v>5.46</v>
      </c>
      <c r="J347" s="1">
        <v>477</v>
      </c>
      <c r="K347" s="1">
        <v>9.6</v>
      </c>
      <c r="L347" s="1">
        <v>26.1</v>
      </c>
    </row>
    <row r="348" spans="1:12" x14ac:dyDescent="0.25">
      <c r="A348" t="s">
        <v>446</v>
      </c>
      <c r="B348">
        <v>2040</v>
      </c>
      <c r="C348" t="s">
        <v>65</v>
      </c>
      <c r="D348" t="s">
        <v>333</v>
      </c>
      <c r="E348" t="s">
        <v>334</v>
      </c>
      <c r="F348">
        <v>0.33</v>
      </c>
      <c r="G348">
        <v>30.12</v>
      </c>
      <c r="H348">
        <v>0.11</v>
      </c>
      <c r="I348">
        <v>1.22</v>
      </c>
      <c r="J348" s="1">
        <v>2.0699999999999998</v>
      </c>
      <c r="K348" s="1">
        <v>2.33E-3</v>
      </c>
      <c r="L348" s="1">
        <v>2.52E-2</v>
      </c>
    </row>
    <row r="349" spans="1:12" x14ac:dyDescent="0.25">
      <c r="A349" t="s">
        <v>446</v>
      </c>
      <c r="B349">
        <v>2040</v>
      </c>
      <c r="C349" t="s">
        <v>65</v>
      </c>
      <c r="D349" t="s">
        <v>335</v>
      </c>
      <c r="E349" t="s">
        <v>336</v>
      </c>
      <c r="F349">
        <v>0</v>
      </c>
      <c r="G349">
        <v>0</v>
      </c>
      <c r="H349">
        <v>0</v>
      </c>
      <c r="I349">
        <v>0</v>
      </c>
      <c r="J349" s="1">
        <v>0</v>
      </c>
      <c r="K349" s="1">
        <v>0</v>
      </c>
      <c r="L349" s="1">
        <v>0</v>
      </c>
    </row>
    <row r="350" spans="1:12" x14ac:dyDescent="0.25">
      <c r="A350" t="s">
        <v>446</v>
      </c>
      <c r="B350">
        <v>2040</v>
      </c>
      <c r="C350" t="s">
        <v>65</v>
      </c>
      <c r="D350" t="s">
        <v>337</v>
      </c>
      <c r="E350" t="s">
        <v>338</v>
      </c>
      <c r="F350">
        <v>6.64</v>
      </c>
      <c r="G350">
        <v>42.37</v>
      </c>
      <c r="H350">
        <v>2.27</v>
      </c>
      <c r="I350">
        <v>4.21</v>
      </c>
      <c r="J350" s="1">
        <v>331</v>
      </c>
      <c r="K350" s="1">
        <v>7.53</v>
      </c>
      <c r="L350" s="1">
        <v>14</v>
      </c>
    </row>
    <row r="351" spans="1:12" x14ac:dyDescent="0.25">
      <c r="A351" t="s">
        <v>446</v>
      </c>
      <c r="B351">
        <v>2040</v>
      </c>
      <c r="C351" t="s">
        <v>65</v>
      </c>
      <c r="D351" t="s">
        <v>339</v>
      </c>
      <c r="E351" t="s">
        <v>340</v>
      </c>
      <c r="F351">
        <v>1.96</v>
      </c>
      <c r="G351">
        <v>36.270000000000003</v>
      </c>
      <c r="H351">
        <v>0.67</v>
      </c>
      <c r="I351">
        <v>2.48</v>
      </c>
      <c r="J351" s="1">
        <v>666</v>
      </c>
      <c r="K351" s="1">
        <v>4.47</v>
      </c>
      <c r="L351" s="1">
        <v>16.5</v>
      </c>
    </row>
    <row r="352" spans="1:12" x14ac:dyDescent="0.25">
      <c r="A352" t="s">
        <v>446</v>
      </c>
      <c r="B352">
        <v>2040</v>
      </c>
      <c r="C352" t="s">
        <v>65</v>
      </c>
      <c r="D352" t="s">
        <v>341</v>
      </c>
      <c r="E352" t="s">
        <v>342</v>
      </c>
      <c r="F352">
        <v>0</v>
      </c>
      <c r="G352">
        <v>0</v>
      </c>
      <c r="H352">
        <v>0</v>
      </c>
      <c r="I352">
        <v>0</v>
      </c>
      <c r="J352" s="1">
        <v>0</v>
      </c>
      <c r="K352" s="1">
        <v>0</v>
      </c>
      <c r="L352" s="1">
        <v>0</v>
      </c>
    </row>
    <row r="353" spans="1:12" x14ac:dyDescent="0.25">
      <c r="A353" t="s">
        <v>446</v>
      </c>
      <c r="B353">
        <v>2040</v>
      </c>
      <c r="C353" t="s">
        <v>65</v>
      </c>
      <c r="D353" t="s">
        <v>343</v>
      </c>
      <c r="E353" t="s">
        <v>344</v>
      </c>
      <c r="F353">
        <v>1.88</v>
      </c>
      <c r="G353">
        <v>35.78</v>
      </c>
      <c r="H353">
        <v>0.65</v>
      </c>
      <c r="I353">
        <v>2.41</v>
      </c>
      <c r="J353" s="1">
        <v>6050</v>
      </c>
      <c r="K353" s="1">
        <v>39.1</v>
      </c>
      <c r="L353" s="1">
        <v>146</v>
      </c>
    </row>
    <row r="354" spans="1:12" x14ac:dyDescent="0.25">
      <c r="A354" t="s">
        <v>446</v>
      </c>
      <c r="B354">
        <v>2040</v>
      </c>
      <c r="C354" t="s">
        <v>65</v>
      </c>
      <c r="D354" t="s">
        <v>46</v>
      </c>
      <c r="E354" t="s">
        <v>345</v>
      </c>
      <c r="F354">
        <v>0.27</v>
      </c>
      <c r="G354">
        <v>25.02</v>
      </c>
      <c r="H354">
        <v>0.09</v>
      </c>
      <c r="I354">
        <v>0.55000000000000004</v>
      </c>
      <c r="J354" s="1">
        <v>6210</v>
      </c>
      <c r="K354" s="1">
        <v>5.7</v>
      </c>
      <c r="L354" s="1">
        <v>34.1</v>
      </c>
    </row>
    <row r="355" spans="1:12" x14ac:dyDescent="0.25">
      <c r="A355" t="s">
        <v>446</v>
      </c>
      <c r="B355">
        <v>2040</v>
      </c>
      <c r="C355" t="s">
        <v>65</v>
      </c>
      <c r="D355" t="s">
        <v>346</v>
      </c>
      <c r="E355" t="s">
        <v>347</v>
      </c>
      <c r="F355">
        <v>8.4600000000000009</v>
      </c>
      <c r="G355">
        <v>47.2</v>
      </c>
      <c r="H355">
        <v>2.83</v>
      </c>
      <c r="I355">
        <v>5.56</v>
      </c>
      <c r="J355" s="1">
        <v>6.36</v>
      </c>
      <c r="K355" s="1">
        <v>0.18</v>
      </c>
      <c r="L355" s="1">
        <v>0.35399999999999998</v>
      </c>
    </row>
    <row r="356" spans="1:12" x14ac:dyDescent="0.25">
      <c r="A356" t="s">
        <v>446</v>
      </c>
      <c r="B356">
        <v>2040</v>
      </c>
      <c r="C356" t="s">
        <v>65</v>
      </c>
      <c r="D356" t="s">
        <v>348</v>
      </c>
      <c r="E356" t="s">
        <v>349</v>
      </c>
      <c r="F356">
        <v>0</v>
      </c>
      <c r="G356">
        <v>0</v>
      </c>
      <c r="H356">
        <v>0</v>
      </c>
      <c r="I356">
        <v>0</v>
      </c>
      <c r="J356" s="1">
        <v>0</v>
      </c>
      <c r="K356" s="1">
        <v>0</v>
      </c>
      <c r="L356" s="1">
        <v>0</v>
      </c>
    </row>
    <row r="357" spans="1:12" x14ac:dyDescent="0.25">
      <c r="A357" t="s">
        <v>446</v>
      </c>
      <c r="B357">
        <v>2040</v>
      </c>
      <c r="C357" t="s">
        <v>65</v>
      </c>
      <c r="D357" t="s">
        <v>350</v>
      </c>
      <c r="E357" t="s">
        <v>351</v>
      </c>
      <c r="F357">
        <v>0</v>
      </c>
      <c r="G357">
        <v>0</v>
      </c>
      <c r="H357">
        <v>0</v>
      </c>
      <c r="I357">
        <v>0</v>
      </c>
      <c r="J357" s="1">
        <v>0</v>
      </c>
      <c r="K357" s="1">
        <v>0</v>
      </c>
      <c r="L357" s="1">
        <v>0</v>
      </c>
    </row>
    <row r="358" spans="1:12" x14ac:dyDescent="0.25">
      <c r="A358" t="s">
        <v>446</v>
      </c>
      <c r="B358">
        <v>2040</v>
      </c>
      <c r="C358" t="s">
        <v>65</v>
      </c>
      <c r="D358" t="s">
        <v>352</v>
      </c>
      <c r="E358" t="s">
        <v>353</v>
      </c>
      <c r="F358">
        <v>0</v>
      </c>
      <c r="G358">
        <v>0</v>
      </c>
      <c r="H358">
        <v>0</v>
      </c>
      <c r="I358">
        <v>0</v>
      </c>
      <c r="J358" s="1">
        <v>0</v>
      </c>
      <c r="K358" s="1">
        <v>0</v>
      </c>
      <c r="L358" s="1">
        <v>0</v>
      </c>
    </row>
    <row r="359" spans="1:12" x14ac:dyDescent="0.25">
      <c r="A359" t="s">
        <v>446</v>
      </c>
      <c r="B359">
        <v>2040</v>
      </c>
      <c r="C359" t="s">
        <v>65</v>
      </c>
      <c r="D359" t="s">
        <v>354</v>
      </c>
      <c r="E359" t="s">
        <v>355</v>
      </c>
      <c r="F359">
        <v>0</v>
      </c>
      <c r="G359">
        <v>0</v>
      </c>
      <c r="H359">
        <v>0</v>
      </c>
      <c r="I359">
        <v>0</v>
      </c>
      <c r="J359" s="1">
        <v>0</v>
      </c>
      <c r="K359" s="1">
        <v>0</v>
      </c>
      <c r="L359" s="1">
        <v>0</v>
      </c>
    </row>
    <row r="360" spans="1:12" x14ac:dyDescent="0.25">
      <c r="A360" t="s">
        <v>446</v>
      </c>
      <c r="B360">
        <v>2040</v>
      </c>
      <c r="C360" t="s">
        <v>65</v>
      </c>
      <c r="D360" t="s">
        <v>356</v>
      </c>
      <c r="E360" t="s">
        <v>357</v>
      </c>
      <c r="F360">
        <v>0</v>
      </c>
      <c r="G360">
        <v>0</v>
      </c>
      <c r="H360">
        <v>0</v>
      </c>
      <c r="I360">
        <v>0</v>
      </c>
      <c r="J360" s="1">
        <v>0</v>
      </c>
      <c r="K360" s="1">
        <v>0</v>
      </c>
      <c r="L360" s="1">
        <v>0</v>
      </c>
    </row>
    <row r="361" spans="1:12" x14ac:dyDescent="0.25">
      <c r="A361" t="s">
        <v>446</v>
      </c>
      <c r="B361">
        <v>2040</v>
      </c>
      <c r="C361" t="s">
        <v>65</v>
      </c>
      <c r="D361" t="s">
        <v>358</v>
      </c>
      <c r="E361" t="s">
        <v>359</v>
      </c>
      <c r="F361">
        <v>5.04</v>
      </c>
      <c r="G361">
        <v>45.27</v>
      </c>
      <c r="H361">
        <v>1.7</v>
      </c>
      <c r="I361">
        <v>5.07</v>
      </c>
      <c r="J361" s="1">
        <v>43.1</v>
      </c>
      <c r="K361" s="1">
        <v>0.73199999999999998</v>
      </c>
      <c r="L361" s="1">
        <v>2.19</v>
      </c>
    </row>
    <row r="362" spans="1:12" x14ac:dyDescent="0.25">
      <c r="A362" t="s">
        <v>446</v>
      </c>
      <c r="B362">
        <v>2040</v>
      </c>
      <c r="C362" t="s">
        <v>65</v>
      </c>
      <c r="D362" t="s">
        <v>360</v>
      </c>
      <c r="E362" t="s">
        <v>361</v>
      </c>
      <c r="F362">
        <v>2.19</v>
      </c>
      <c r="G362">
        <v>36.380000000000003</v>
      </c>
      <c r="H362">
        <v>0.75</v>
      </c>
      <c r="I362">
        <v>2.5099999999999998</v>
      </c>
      <c r="J362" s="1">
        <v>4200</v>
      </c>
      <c r="K362" s="1">
        <v>31.6</v>
      </c>
      <c r="L362" s="1">
        <v>105</v>
      </c>
    </row>
    <row r="363" spans="1:12" x14ac:dyDescent="0.25">
      <c r="A363" t="s">
        <v>446</v>
      </c>
      <c r="B363">
        <v>2040</v>
      </c>
      <c r="C363" t="s">
        <v>65</v>
      </c>
      <c r="D363" t="s">
        <v>362</v>
      </c>
      <c r="E363" t="s">
        <v>363</v>
      </c>
      <c r="F363">
        <v>0</v>
      </c>
      <c r="G363">
        <v>0</v>
      </c>
      <c r="H363">
        <v>0</v>
      </c>
      <c r="I363">
        <v>0</v>
      </c>
      <c r="J363" s="1">
        <v>0</v>
      </c>
      <c r="K363" s="1">
        <v>0</v>
      </c>
      <c r="L363" s="1">
        <v>0</v>
      </c>
    </row>
    <row r="364" spans="1:12" x14ac:dyDescent="0.25">
      <c r="A364" t="s">
        <v>446</v>
      </c>
      <c r="B364">
        <v>2040</v>
      </c>
      <c r="C364" t="s">
        <v>65</v>
      </c>
      <c r="D364" t="s">
        <v>364</v>
      </c>
      <c r="E364" t="s">
        <v>365</v>
      </c>
      <c r="F364">
        <v>0</v>
      </c>
      <c r="G364">
        <v>0</v>
      </c>
      <c r="H364">
        <v>0</v>
      </c>
      <c r="I364">
        <v>0</v>
      </c>
      <c r="J364" s="1">
        <v>0</v>
      </c>
      <c r="K364" s="1">
        <v>0</v>
      </c>
      <c r="L364" s="1">
        <v>0</v>
      </c>
    </row>
    <row r="365" spans="1:12" x14ac:dyDescent="0.25">
      <c r="A365" t="s">
        <v>446</v>
      </c>
      <c r="B365">
        <v>2040</v>
      </c>
      <c r="C365" t="s">
        <v>65</v>
      </c>
      <c r="D365" t="s">
        <v>366</v>
      </c>
      <c r="E365" t="s">
        <v>367</v>
      </c>
      <c r="F365">
        <v>0</v>
      </c>
      <c r="G365">
        <v>0</v>
      </c>
      <c r="H365">
        <v>0</v>
      </c>
      <c r="I365">
        <v>0</v>
      </c>
      <c r="J365" s="1">
        <v>0</v>
      </c>
      <c r="K365" s="1">
        <v>0</v>
      </c>
      <c r="L365" s="1">
        <v>0</v>
      </c>
    </row>
    <row r="366" spans="1:12" x14ac:dyDescent="0.25">
      <c r="A366" t="s">
        <v>446</v>
      </c>
      <c r="B366">
        <v>2040</v>
      </c>
      <c r="C366" t="s">
        <v>65</v>
      </c>
      <c r="D366" t="s">
        <v>368</v>
      </c>
      <c r="E366" t="s">
        <v>369</v>
      </c>
      <c r="F366">
        <v>2.29</v>
      </c>
      <c r="G366">
        <v>36.840000000000003</v>
      </c>
      <c r="H366">
        <v>0.79</v>
      </c>
      <c r="I366">
        <v>2.6</v>
      </c>
      <c r="J366" s="1">
        <v>274</v>
      </c>
      <c r="K366" s="1">
        <v>2.15</v>
      </c>
      <c r="L366" s="1">
        <v>7.12</v>
      </c>
    </row>
    <row r="367" spans="1:12" x14ac:dyDescent="0.25">
      <c r="A367" t="s">
        <v>446</v>
      </c>
      <c r="B367">
        <v>2040</v>
      </c>
      <c r="C367" t="s">
        <v>65</v>
      </c>
      <c r="D367" t="s">
        <v>370</v>
      </c>
      <c r="E367" t="s">
        <v>371</v>
      </c>
      <c r="F367">
        <v>2.6</v>
      </c>
      <c r="G367">
        <v>36.97</v>
      </c>
      <c r="H367">
        <v>0.89</v>
      </c>
      <c r="I367">
        <v>2.66</v>
      </c>
      <c r="J367" s="1">
        <v>357</v>
      </c>
      <c r="K367" s="1">
        <v>3.17</v>
      </c>
      <c r="L367" s="1">
        <v>9.49</v>
      </c>
    </row>
    <row r="368" spans="1:12" x14ac:dyDescent="0.25">
      <c r="A368" t="s">
        <v>446</v>
      </c>
      <c r="B368">
        <v>2040</v>
      </c>
      <c r="C368" t="s">
        <v>65</v>
      </c>
      <c r="D368" t="s">
        <v>372</v>
      </c>
      <c r="E368" t="s">
        <v>373</v>
      </c>
      <c r="F368">
        <v>0</v>
      </c>
      <c r="G368">
        <v>0</v>
      </c>
      <c r="H368">
        <v>0</v>
      </c>
      <c r="I368">
        <v>0</v>
      </c>
      <c r="J368" s="1">
        <v>0</v>
      </c>
      <c r="K368" s="1">
        <v>0</v>
      </c>
      <c r="L368" s="1">
        <v>0</v>
      </c>
    </row>
    <row r="369" spans="1:12" x14ac:dyDescent="0.25">
      <c r="A369" t="s">
        <v>446</v>
      </c>
      <c r="B369">
        <v>2040</v>
      </c>
      <c r="C369" t="s">
        <v>65</v>
      </c>
      <c r="D369" t="s">
        <v>374</v>
      </c>
      <c r="E369" t="s">
        <v>375</v>
      </c>
      <c r="F369">
        <v>1.1299999999999999</v>
      </c>
      <c r="G369">
        <v>37.299999999999997</v>
      </c>
      <c r="H369">
        <v>0.39</v>
      </c>
      <c r="I369">
        <v>2.79</v>
      </c>
      <c r="J369" s="1">
        <v>100</v>
      </c>
      <c r="K369" s="1">
        <v>0.38700000000000001</v>
      </c>
      <c r="L369" s="1">
        <v>2.79</v>
      </c>
    </row>
    <row r="370" spans="1:12" x14ac:dyDescent="0.25">
      <c r="A370" t="s">
        <v>446</v>
      </c>
      <c r="B370">
        <v>2040</v>
      </c>
      <c r="C370" t="s">
        <v>65</v>
      </c>
      <c r="D370" t="s">
        <v>376</v>
      </c>
      <c r="E370" t="s">
        <v>377</v>
      </c>
      <c r="F370">
        <v>2.64</v>
      </c>
      <c r="G370">
        <v>37.159999999999997</v>
      </c>
      <c r="H370">
        <v>0.9</v>
      </c>
      <c r="I370">
        <v>2.7</v>
      </c>
      <c r="J370" s="1">
        <v>6840</v>
      </c>
      <c r="K370" s="1">
        <v>61.6</v>
      </c>
      <c r="L370" s="1">
        <v>184</v>
      </c>
    </row>
    <row r="371" spans="1:12" x14ac:dyDescent="0.25">
      <c r="A371" t="s">
        <v>446</v>
      </c>
      <c r="B371">
        <v>2040</v>
      </c>
      <c r="C371" t="s">
        <v>65</v>
      </c>
      <c r="D371" t="s">
        <v>378</v>
      </c>
      <c r="E371" t="s">
        <v>379</v>
      </c>
      <c r="F371">
        <v>12.51</v>
      </c>
      <c r="G371">
        <v>50.34</v>
      </c>
      <c r="H371">
        <v>4.2</v>
      </c>
      <c r="I371">
        <v>7.33</v>
      </c>
      <c r="J371" s="1">
        <v>1420</v>
      </c>
      <c r="K371" s="1">
        <v>59.8</v>
      </c>
      <c r="L371" s="1">
        <v>104</v>
      </c>
    </row>
    <row r="372" spans="1:12" x14ac:dyDescent="0.25">
      <c r="A372" t="s">
        <v>446</v>
      </c>
      <c r="B372">
        <v>2040</v>
      </c>
      <c r="C372" t="s">
        <v>65</v>
      </c>
      <c r="D372" t="s">
        <v>32</v>
      </c>
      <c r="E372" t="s">
        <v>380</v>
      </c>
      <c r="F372">
        <v>7.55</v>
      </c>
      <c r="G372">
        <v>48.61</v>
      </c>
      <c r="H372">
        <v>2.54</v>
      </c>
      <c r="I372">
        <v>6.29</v>
      </c>
      <c r="J372" s="1">
        <v>2840</v>
      </c>
      <c r="K372" s="1">
        <v>72.3</v>
      </c>
      <c r="L372" s="1">
        <v>179</v>
      </c>
    </row>
    <row r="373" spans="1:12" x14ac:dyDescent="0.25">
      <c r="A373" t="s">
        <v>446</v>
      </c>
      <c r="B373">
        <v>2040</v>
      </c>
      <c r="C373" t="s">
        <v>65</v>
      </c>
      <c r="D373" t="s">
        <v>381</v>
      </c>
      <c r="E373" t="s">
        <v>382</v>
      </c>
      <c r="F373">
        <v>10.55</v>
      </c>
      <c r="G373">
        <v>48.82</v>
      </c>
      <c r="H373">
        <v>3.55</v>
      </c>
      <c r="I373">
        <v>6.19</v>
      </c>
      <c r="J373" s="1">
        <v>8.4499999999999993</v>
      </c>
      <c r="K373" s="1">
        <v>0.3</v>
      </c>
      <c r="L373" s="1">
        <v>0.52300000000000002</v>
      </c>
    </row>
    <row r="374" spans="1:12" x14ac:dyDescent="0.25">
      <c r="A374" t="s">
        <v>446</v>
      </c>
      <c r="B374">
        <v>2040</v>
      </c>
      <c r="C374" t="s">
        <v>65</v>
      </c>
      <c r="D374" t="s">
        <v>383</v>
      </c>
      <c r="E374" t="s">
        <v>384</v>
      </c>
      <c r="F374">
        <v>6.76</v>
      </c>
      <c r="G374">
        <v>47.85</v>
      </c>
      <c r="H374">
        <v>2.2799999999999998</v>
      </c>
      <c r="I374">
        <v>5.9</v>
      </c>
      <c r="J374" s="1">
        <v>1.08</v>
      </c>
      <c r="K374" s="1">
        <v>2.46E-2</v>
      </c>
      <c r="L374" s="1">
        <v>6.3600000000000004E-2</v>
      </c>
    </row>
    <row r="375" spans="1:12" x14ac:dyDescent="0.25">
      <c r="A375" t="s">
        <v>446</v>
      </c>
      <c r="B375">
        <v>2040</v>
      </c>
      <c r="C375" t="s">
        <v>65</v>
      </c>
      <c r="D375" t="s">
        <v>385</v>
      </c>
      <c r="E375" t="s">
        <v>386</v>
      </c>
      <c r="F375">
        <v>2.89</v>
      </c>
      <c r="G375">
        <v>42.42</v>
      </c>
      <c r="H375">
        <v>0.99</v>
      </c>
      <c r="I375">
        <v>4.1500000000000004</v>
      </c>
      <c r="J375" s="1">
        <v>1170</v>
      </c>
      <c r="K375" s="1">
        <v>11.6</v>
      </c>
      <c r="L375" s="1">
        <v>48.6</v>
      </c>
    </row>
    <row r="376" spans="1:12" x14ac:dyDescent="0.25">
      <c r="A376" t="s">
        <v>446</v>
      </c>
      <c r="B376">
        <v>2040</v>
      </c>
      <c r="C376" t="s">
        <v>65</v>
      </c>
      <c r="D376" t="s">
        <v>387</v>
      </c>
      <c r="E376" t="s">
        <v>388</v>
      </c>
      <c r="F376">
        <v>0</v>
      </c>
      <c r="G376">
        <v>19.73</v>
      </c>
      <c r="H376">
        <v>0</v>
      </c>
      <c r="I376">
        <v>0.01</v>
      </c>
      <c r="J376" s="1">
        <v>27.2</v>
      </c>
      <c r="K376" s="1">
        <v>0</v>
      </c>
      <c r="L376" s="1">
        <v>2.63E-3</v>
      </c>
    </row>
    <row r="377" spans="1:12" x14ac:dyDescent="0.25">
      <c r="A377" t="s">
        <v>446</v>
      </c>
      <c r="B377">
        <v>2040</v>
      </c>
      <c r="C377" t="s">
        <v>65</v>
      </c>
      <c r="D377" t="s">
        <v>389</v>
      </c>
      <c r="E377" t="s">
        <v>390</v>
      </c>
      <c r="F377">
        <v>1.48</v>
      </c>
      <c r="G377">
        <v>33.4</v>
      </c>
      <c r="H377">
        <v>0.51</v>
      </c>
      <c r="I377">
        <v>1.84</v>
      </c>
      <c r="J377" s="1">
        <v>18.7</v>
      </c>
      <c r="K377" s="1">
        <v>9.4200000000000006E-2</v>
      </c>
      <c r="L377" s="1">
        <v>0.34300000000000003</v>
      </c>
    </row>
    <row r="378" spans="1:12" x14ac:dyDescent="0.25">
      <c r="A378" t="s">
        <v>446</v>
      </c>
      <c r="B378">
        <v>2040</v>
      </c>
      <c r="C378" t="s">
        <v>65</v>
      </c>
      <c r="D378" t="s">
        <v>38</v>
      </c>
      <c r="E378" t="s">
        <v>391</v>
      </c>
      <c r="F378">
        <v>0</v>
      </c>
      <c r="G378">
        <v>0</v>
      </c>
      <c r="H378">
        <v>0</v>
      </c>
      <c r="I378">
        <v>0</v>
      </c>
      <c r="J378" s="1">
        <v>0</v>
      </c>
      <c r="K378" s="1">
        <v>0</v>
      </c>
      <c r="L378" s="1">
        <v>0</v>
      </c>
    </row>
    <row r="379" spans="1:12" x14ac:dyDescent="0.25">
      <c r="A379" t="s">
        <v>446</v>
      </c>
      <c r="B379">
        <v>2040</v>
      </c>
      <c r="C379" t="s">
        <v>65</v>
      </c>
      <c r="D379" t="s">
        <v>31</v>
      </c>
      <c r="E379" t="s">
        <v>392</v>
      </c>
      <c r="F379">
        <v>0.82</v>
      </c>
      <c r="G379">
        <v>29.33</v>
      </c>
      <c r="H379">
        <v>0.28000000000000003</v>
      </c>
      <c r="I379">
        <v>1.19</v>
      </c>
      <c r="J379" s="1">
        <v>188</v>
      </c>
      <c r="K379" s="1">
        <v>0.52</v>
      </c>
      <c r="L379" s="1">
        <v>2.23</v>
      </c>
    </row>
    <row r="380" spans="1:12" x14ac:dyDescent="0.25">
      <c r="A380" t="s">
        <v>446</v>
      </c>
      <c r="B380">
        <v>2040</v>
      </c>
      <c r="C380" t="s">
        <v>65</v>
      </c>
      <c r="D380" t="s">
        <v>393</v>
      </c>
      <c r="E380" t="s">
        <v>394</v>
      </c>
      <c r="F380">
        <v>10.199999999999999</v>
      </c>
      <c r="G380">
        <v>49.92</v>
      </c>
      <c r="H380">
        <v>3.44</v>
      </c>
      <c r="I380">
        <v>6.83</v>
      </c>
      <c r="J380" s="1">
        <v>26.7</v>
      </c>
      <c r="K380" s="1">
        <v>0.91900000000000004</v>
      </c>
      <c r="L380" s="1">
        <v>1.83</v>
      </c>
    </row>
    <row r="381" spans="1:12" x14ac:dyDescent="0.25">
      <c r="A381" t="s">
        <v>446</v>
      </c>
      <c r="B381">
        <v>2040</v>
      </c>
      <c r="C381" t="s">
        <v>65</v>
      </c>
      <c r="D381" t="s">
        <v>395</v>
      </c>
      <c r="E381" t="s">
        <v>396</v>
      </c>
      <c r="F381">
        <v>10.96</v>
      </c>
      <c r="G381">
        <v>51.15</v>
      </c>
      <c r="H381">
        <v>3.7</v>
      </c>
      <c r="I381">
        <v>7.23</v>
      </c>
      <c r="J381" s="1">
        <v>29.9</v>
      </c>
      <c r="K381" s="1">
        <v>1.1000000000000001</v>
      </c>
      <c r="L381" s="1">
        <v>2.16</v>
      </c>
    </row>
    <row r="382" spans="1:12" x14ac:dyDescent="0.25">
      <c r="A382" t="s">
        <v>446</v>
      </c>
      <c r="B382">
        <v>2040</v>
      </c>
      <c r="C382" t="s">
        <v>65</v>
      </c>
      <c r="D382" t="s">
        <v>397</v>
      </c>
      <c r="E382" t="s">
        <v>398</v>
      </c>
      <c r="F382">
        <v>1.17</v>
      </c>
      <c r="G382">
        <v>32.159999999999997</v>
      </c>
      <c r="H382">
        <v>0.4</v>
      </c>
      <c r="I382">
        <v>1.71</v>
      </c>
      <c r="J382" s="1">
        <v>77.2</v>
      </c>
      <c r="K382" s="1">
        <v>0.311</v>
      </c>
      <c r="L382" s="1">
        <v>1.32</v>
      </c>
    </row>
    <row r="383" spans="1:12" x14ac:dyDescent="0.25">
      <c r="A383" t="s">
        <v>446</v>
      </c>
      <c r="B383">
        <v>2040</v>
      </c>
      <c r="C383" t="s">
        <v>65</v>
      </c>
      <c r="D383" t="s">
        <v>54</v>
      </c>
      <c r="E383" t="s">
        <v>399</v>
      </c>
      <c r="F383">
        <v>2.65</v>
      </c>
      <c r="G383">
        <v>39.74</v>
      </c>
      <c r="H383">
        <v>0.92</v>
      </c>
      <c r="I383">
        <v>3.4</v>
      </c>
      <c r="J383" s="1">
        <v>2940</v>
      </c>
      <c r="K383" s="1">
        <v>26.9</v>
      </c>
      <c r="L383" s="1">
        <v>100</v>
      </c>
    </row>
    <row r="384" spans="1:12" x14ac:dyDescent="0.25">
      <c r="A384" t="s">
        <v>446</v>
      </c>
      <c r="B384">
        <v>2040</v>
      </c>
      <c r="C384" t="s">
        <v>65</v>
      </c>
      <c r="D384" t="s">
        <v>400</v>
      </c>
      <c r="E384" t="s">
        <v>401</v>
      </c>
      <c r="F384">
        <v>0.88</v>
      </c>
      <c r="G384">
        <v>33.39</v>
      </c>
      <c r="H384">
        <v>0.3</v>
      </c>
      <c r="I384">
        <v>1.84</v>
      </c>
      <c r="J384" s="1">
        <v>46.3</v>
      </c>
      <c r="K384" s="1">
        <v>0.13900000000000001</v>
      </c>
      <c r="L384" s="1">
        <v>0.85199999999999998</v>
      </c>
    </row>
    <row r="385" spans="1:12" x14ac:dyDescent="0.25">
      <c r="A385" t="s">
        <v>446</v>
      </c>
      <c r="B385">
        <v>2040</v>
      </c>
      <c r="C385" t="s">
        <v>65</v>
      </c>
      <c r="D385" t="s">
        <v>402</v>
      </c>
      <c r="E385" t="s">
        <v>403</v>
      </c>
      <c r="F385">
        <v>14.22</v>
      </c>
      <c r="G385">
        <v>54.53</v>
      </c>
      <c r="H385">
        <v>4.43</v>
      </c>
      <c r="I385">
        <v>8.15</v>
      </c>
      <c r="J385" s="1">
        <v>195</v>
      </c>
      <c r="K385" s="1">
        <v>8.6300000000000008</v>
      </c>
      <c r="L385" s="1">
        <v>15.9</v>
      </c>
    </row>
    <row r="386" spans="1:12" x14ac:dyDescent="0.25">
      <c r="A386" t="s">
        <v>446</v>
      </c>
      <c r="B386">
        <v>2040</v>
      </c>
      <c r="C386" t="s">
        <v>65</v>
      </c>
      <c r="D386" t="s">
        <v>404</v>
      </c>
      <c r="E386" t="s">
        <v>405</v>
      </c>
      <c r="F386">
        <v>0</v>
      </c>
      <c r="G386">
        <v>0</v>
      </c>
      <c r="H386">
        <v>0</v>
      </c>
      <c r="I386">
        <v>0</v>
      </c>
      <c r="J386" s="1">
        <v>0</v>
      </c>
      <c r="K386" s="1">
        <v>0</v>
      </c>
      <c r="L386" s="1">
        <v>0</v>
      </c>
    </row>
    <row r="387" spans="1:12" x14ac:dyDescent="0.25">
      <c r="A387" t="s">
        <v>446</v>
      </c>
      <c r="B387">
        <v>2040</v>
      </c>
      <c r="C387" t="s">
        <v>65</v>
      </c>
      <c r="D387" t="s">
        <v>406</v>
      </c>
      <c r="E387" t="s">
        <v>407</v>
      </c>
      <c r="F387">
        <v>0</v>
      </c>
      <c r="G387">
        <v>0</v>
      </c>
      <c r="H387">
        <v>0</v>
      </c>
      <c r="I387">
        <v>0</v>
      </c>
      <c r="J387" s="1">
        <v>0</v>
      </c>
      <c r="K387" s="1">
        <v>0</v>
      </c>
      <c r="L387" s="1">
        <v>0</v>
      </c>
    </row>
    <row r="388" spans="1:12" x14ac:dyDescent="0.25">
      <c r="A388" t="s">
        <v>446</v>
      </c>
      <c r="B388">
        <v>2040</v>
      </c>
      <c r="C388" t="s">
        <v>65</v>
      </c>
      <c r="D388" t="s">
        <v>408</v>
      </c>
      <c r="E388" t="s">
        <v>409</v>
      </c>
      <c r="F388">
        <v>0</v>
      </c>
      <c r="G388">
        <v>0</v>
      </c>
      <c r="H388">
        <v>0</v>
      </c>
      <c r="I388">
        <v>0</v>
      </c>
      <c r="J388" s="1">
        <v>0</v>
      </c>
      <c r="K388" s="1">
        <v>0</v>
      </c>
      <c r="L388" s="1">
        <v>0</v>
      </c>
    </row>
    <row r="389" spans="1:12" x14ac:dyDescent="0.25">
      <c r="A389" t="s">
        <v>446</v>
      </c>
      <c r="B389">
        <v>2040</v>
      </c>
      <c r="C389" t="s">
        <v>65</v>
      </c>
      <c r="D389" t="s">
        <v>39</v>
      </c>
      <c r="E389" t="s">
        <v>410</v>
      </c>
      <c r="F389">
        <v>9.26</v>
      </c>
      <c r="G389">
        <v>48.35</v>
      </c>
      <c r="H389">
        <v>3.12</v>
      </c>
      <c r="I389">
        <v>6.24</v>
      </c>
      <c r="J389" s="1">
        <v>1460</v>
      </c>
      <c r="K389" s="1">
        <v>45.4</v>
      </c>
      <c r="L389" s="1">
        <v>91</v>
      </c>
    </row>
    <row r="390" spans="1:12" x14ac:dyDescent="0.25">
      <c r="A390" t="s">
        <v>446</v>
      </c>
      <c r="B390">
        <v>2040</v>
      </c>
      <c r="C390" t="s">
        <v>65</v>
      </c>
      <c r="D390" t="s">
        <v>411</v>
      </c>
      <c r="E390" t="s">
        <v>412</v>
      </c>
      <c r="F390">
        <v>8.25</v>
      </c>
      <c r="G390">
        <v>48.95</v>
      </c>
      <c r="H390">
        <v>2.78</v>
      </c>
      <c r="I390">
        <v>6.33</v>
      </c>
      <c r="J390" s="1">
        <v>314</v>
      </c>
      <c r="K390" s="1">
        <v>8.7200000000000006</v>
      </c>
      <c r="L390" s="1">
        <v>19.899999999999999</v>
      </c>
    </row>
    <row r="391" spans="1:12" x14ac:dyDescent="0.25">
      <c r="A391" t="s">
        <v>446</v>
      </c>
      <c r="B391">
        <v>2040</v>
      </c>
      <c r="C391" t="s">
        <v>65</v>
      </c>
      <c r="D391" t="s">
        <v>413</v>
      </c>
      <c r="E391" t="s">
        <v>414</v>
      </c>
      <c r="F391">
        <v>2.67</v>
      </c>
      <c r="G391">
        <v>34.14</v>
      </c>
      <c r="H391">
        <v>0.91</v>
      </c>
      <c r="I391">
        <v>2.23</v>
      </c>
      <c r="J391" s="1">
        <v>468</v>
      </c>
      <c r="K391" s="1">
        <v>4.25</v>
      </c>
      <c r="L391" s="1">
        <v>10.4</v>
      </c>
    </row>
    <row r="392" spans="1:12" x14ac:dyDescent="0.25">
      <c r="A392" t="s">
        <v>446</v>
      </c>
      <c r="B392">
        <v>2040</v>
      </c>
      <c r="C392" t="s">
        <v>65</v>
      </c>
      <c r="D392" t="s">
        <v>47</v>
      </c>
      <c r="E392" t="s">
        <v>415</v>
      </c>
      <c r="F392">
        <v>2.4900000000000002</v>
      </c>
      <c r="G392">
        <v>36.69</v>
      </c>
      <c r="H392">
        <v>0.85</v>
      </c>
      <c r="I392">
        <v>2.63</v>
      </c>
      <c r="J392" s="1">
        <v>481</v>
      </c>
      <c r="K392" s="1">
        <v>4.0999999999999996</v>
      </c>
      <c r="L392" s="1">
        <v>12.7</v>
      </c>
    </row>
    <row r="393" spans="1:12" x14ac:dyDescent="0.25">
      <c r="A393" t="s">
        <v>446</v>
      </c>
      <c r="B393">
        <v>2040</v>
      </c>
      <c r="C393" t="s">
        <v>65</v>
      </c>
      <c r="D393" t="s">
        <v>416</v>
      </c>
      <c r="E393" t="s">
        <v>417</v>
      </c>
      <c r="F393">
        <v>0</v>
      </c>
      <c r="G393">
        <v>0</v>
      </c>
      <c r="H393">
        <v>0</v>
      </c>
      <c r="I393">
        <v>0</v>
      </c>
      <c r="J393" s="1">
        <v>0</v>
      </c>
      <c r="K393" s="1">
        <v>0</v>
      </c>
      <c r="L393" s="1">
        <v>0</v>
      </c>
    </row>
    <row r="394" spans="1:12" x14ac:dyDescent="0.25">
      <c r="A394" t="s">
        <v>446</v>
      </c>
      <c r="B394">
        <v>2040</v>
      </c>
      <c r="C394" t="s">
        <v>65</v>
      </c>
      <c r="D394" t="s">
        <v>35</v>
      </c>
      <c r="E394" t="s">
        <v>418</v>
      </c>
      <c r="F394">
        <v>0</v>
      </c>
      <c r="G394">
        <v>0</v>
      </c>
      <c r="H394">
        <v>0</v>
      </c>
      <c r="I394">
        <v>0</v>
      </c>
      <c r="J394" s="1">
        <v>0</v>
      </c>
      <c r="K394" s="1">
        <v>0</v>
      </c>
      <c r="L394" s="1">
        <v>0</v>
      </c>
    </row>
    <row r="395" spans="1:12" x14ac:dyDescent="0.25">
      <c r="A395" t="s">
        <v>446</v>
      </c>
      <c r="B395">
        <v>2040</v>
      </c>
      <c r="C395" t="s">
        <v>65</v>
      </c>
      <c r="D395" t="s">
        <v>419</v>
      </c>
      <c r="E395" t="s">
        <v>420</v>
      </c>
      <c r="F395">
        <v>3.85</v>
      </c>
      <c r="G395">
        <v>38.49</v>
      </c>
      <c r="H395">
        <v>1.3</v>
      </c>
      <c r="I395">
        <v>3.27</v>
      </c>
      <c r="J395" s="1">
        <v>725</v>
      </c>
      <c r="K395" s="1">
        <v>9.44</v>
      </c>
      <c r="L395" s="1">
        <v>23.7</v>
      </c>
    </row>
    <row r="396" spans="1:12" x14ac:dyDescent="0.25">
      <c r="A396" t="s">
        <v>446</v>
      </c>
      <c r="B396">
        <v>2040</v>
      </c>
      <c r="C396" t="s">
        <v>65</v>
      </c>
      <c r="D396" t="s">
        <v>59</v>
      </c>
      <c r="E396" t="s">
        <v>421</v>
      </c>
      <c r="F396">
        <v>6.84</v>
      </c>
      <c r="G396">
        <v>48.34</v>
      </c>
      <c r="H396">
        <v>2.31</v>
      </c>
      <c r="I396">
        <v>6.2</v>
      </c>
      <c r="J396" s="1">
        <v>242000</v>
      </c>
      <c r="K396" s="1">
        <v>5610</v>
      </c>
      <c r="L396" s="1">
        <v>15000</v>
      </c>
    </row>
    <row r="397" spans="1:12" x14ac:dyDescent="0.25">
      <c r="A397" t="s">
        <v>446</v>
      </c>
      <c r="B397">
        <v>2040</v>
      </c>
      <c r="C397" t="s">
        <v>65</v>
      </c>
      <c r="D397" t="s">
        <v>422</v>
      </c>
      <c r="E397" t="s">
        <v>423</v>
      </c>
      <c r="F397">
        <v>0</v>
      </c>
      <c r="G397">
        <v>0</v>
      </c>
      <c r="H397">
        <v>0</v>
      </c>
      <c r="I397">
        <v>0</v>
      </c>
      <c r="J397" s="1">
        <v>0</v>
      </c>
      <c r="K397" s="1">
        <v>0</v>
      </c>
      <c r="L397" s="1">
        <v>0</v>
      </c>
    </row>
    <row r="398" spans="1:12" x14ac:dyDescent="0.25">
      <c r="A398" t="s">
        <v>446</v>
      </c>
      <c r="B398">
        <v>2040</v>
      </c>
      <c r="C398" t="s">
        <v>65</v>
      </c>
      <c r="D398" t="s">
        <v>424</v>
      </c>
      <c r="E398" t="s">
        <v>425</v>
      </c>
      <c r="F398">
        <v>0.19</v>
      </c>
      <c r="G398">
        <v>28.99</v>
      </c>
      <c r="H398">
        <v>0.06</v>
      </c>
      <c r="I398">
        <v>1.05</v>
      </c>
      <c r="J398" s="1">
        <v>66.400000000000006</v>
      </c>
      <c r="K398" s="1">
        <v>4.2999999999999997E-2</v>
      </c>
      <c r="L398" s="1">
        <v>0.69899999999999995</v>
      </c>
    </row>
    <row r="399" spans="1:12" x14ac:dyDescent="0.25">
      <c r="A399" t="s">
        <v>446</v>
      </c>
      <c r="B399">
        <v>2040</v>
      </c>
      <c r="C399" t="s">
        <v>65</v>
      </c>
      <c r="D399" t="s">
        <v>426</v>
      </c>
      <c r="E399" t="s">
        <v>427</v>
      </c>
      <c r="F399">
        <v>10.220000000000001</v>
      </c>
      <c r="G399">
        <v>49.52</v>
      </c>
      <c r="H399">
        <v>3.42</v>
      </c>
      <c r="I399">
        <v>6.54</v>
      </c>
      <c r="J399" s="1">
        <v>87.1</v>
      </c>
      <c r="K399" s="1">
        <v>2.98</v>
      </c>
      <c r="L399" s="1">
        <v>5.7</v>
      </c>
    </row>
    <row r="400" spans="1:12" x14ac:dyDescent="0.25">
      <c r="A400" t="s">
        <v>446</v>
      </c>
      <c r="B400">
        <v>2040</v>
      </c>
      <c r="C400" t="s">
        <v>65</v>
      </c>
      <c r="D400" t="s">
        <v>428</v>
      </c>
      <c r="E400" t="s">
        <v>429</v>
      </c>
      <c r="F400">
        <v>0</v>
      </c>
      <c r="G400">
        <v>0</v>
      </c>
      <c r="H400">
        <v>0</v>
      </c>
      <c r="I400">
        <v>0</v>
      </c>
      <c r="J400" s="1">
        <v>0</v>
      </c>
      <c r="K400" s="1">
        <v>0</v>
      </c>
      <c r="L400" s="1">
        <v>0</v>
      </c>
    </row>
    <row r="401" spans="1:12" x14ac:dyDescent="0.25">
      <c r="A401" t="s">
        <v>446</v>
      </c>
      <c r="B401">
        <v>2040</v>
      </c>
      <c r="C401" t="s">
        <v>65</v>
      </c>
      <c r="D401" t="s">
        <v>430</v>
      </c>
      <c r="E401" t="s">
        <v>431</v>
      </c>
      <c r="F401">
        <v>2.11</v>
      </c>
      <c r="G401">
        <v>39.35</v>
      </c>
      <c r="H401">
        <v>0.72</v>
      </c>
      <c r="I401">
        <v>3.43</v>
      </c>
      <c r="J401" s="1">
        <v>467</v>
      </c>
      <c r="K401" s="1">
        <v>3.36</v>
      </c>
      <c r="L401" s="1">
        <v>16</v>
      </c>
    </row>
    <row r="402" spans="1:12" x14ac:dyDescent="0.25">
      <c r="A402" t="s">
        <v>446</v>
      </c>
      <c r="B402">
        <v>2040</v>
      </c>
      <c r="C402" t="s">
        <v>65</v>
      </c>
      <c r="D402" t="s">
        <v>57</v>
      </c>
      <c r="E402" t="s">
        <v>432</v>
      </c>
      <c r="F402">
        <v>1.27</v>
      </c>
      <c r="G402">
        <v>41.2</v>
      </c>
      <c r="H402">
        <v>0.43</v>
      </c>
      <c r="I402">
        <v>3.74</v>
      </c>
      <c r="J402" s="1">
        <v>1100</v>
      </c>
      <c r="K402" s="1">
        <v>4.6900000000000004</v>
      </c>
      <c r="L402" s="1">
        <v>41</v>
      </c>
    </row>
    <row r="403" spans="1:12" x14ac:dyDescent="0.25">
      <c r="A403" t="s">
        <v>446</v>
      </c>
      <c r="B403">
        <v>2040</v>
      </c>
      <c r="C403" t="s">
        <v>65</v>
      </c>
      <c r="D403" t="s">
        <v>433</v>
      </c>
      <c r="E403" t="s">
        <v>434</v>
      </c>
      <c r="F403">
        <v>0</v>
      </c>
      <c r="G403">
        <v>0</v>
      </c>
      <c r="H403">
        <v>0</v>
      </c>
      <c r="I403">
        <v>0</v>
      </c>
      <c r="J403" s="1">
        <v>0</v>
      </c>
      <c r="K403" s="1">
        <v>0</v>
      </c>
      <c r="L403" s="1">
        <v>0</v>
      </c>
    </row>
    <row r="404" spans="1:12" x14ac:dyDescent="0.25">
      <c r="A404" t="s">
        <v>446</v>
      </c>
      <c r="B404">
        <v>2040</v>
      </c>
      <c r="C404" t="s">
        <v>65</v>
      </c>
      <c r="D404" t="s">
        <v>435</v>
      </c>
      <c r="E404" t="s">
        <v>436</v>
      </c>
      <c r="F404">
        <v>2.4700000000000002</v>
      </c>
      <c r="G404">
        <v>42.48</v>
      </c>
      <c r="H404">
        <v>0.85</v>
      </c>
      <c r="I404">
        <v>4.16</v>
      </c>
      <c r="J404" s="1">
        <v>33.200000000000003</v>
      </c>
      <c r="K404" s="1">
        <v>0.28100000000000003</v>
      </c>
      <c r="L404" s="1">
        <v>1.38</v>
      </c>
    </row>
    <row r="405" spans="1:12" x14ac:dyDescent="0.25">
      <c r="A405" t="s">
        <v>446</v>
      </c>
      <c r="B405">
        <v>2040</v>
      </c>
      <c r="C405" t="s">
        <v>65</v>
      </c>
      <c r="D405" t="s">
        <v>437</v>
      </c>
      <c r="E405" t="s">
        <v>438</v>
      </c>
      <c r="F405">
        <v>5.94</v>
      </c>
      <c r="G405">
        <v>41.53</v>
      </c>
      <c r="H405">
        <v>1.95</v>
      </c>
      <c r="I405">
        <v>3.71</v>
      </c>
      <c r="J405" s="1">
        <v>344</v>
      </c>
      <c r="K405" s="1">
        <v>6.72</v>
      </c>
      <c r="L405" s="1">
        <v>12.8</v>
      </c>
    </row>
    <row r="406" spans="1:12" x14ac:dyDescent="0.25">
      <c r="A406" t="s">
        <v>446</v>
      </c>
      <c r="B406">
        <v>2040</v>
      </c>
      <c r="C406" t="s">
        <v>65</v>
      </c>
      <c r="D406" t="s">
        <v>439</v>
      </c>
      <c r="E406" t="s">
        <v>440</v>
      </c>
      <c r="F406">
        <v>3.71</v>
      </c>
      <c r="G406">
        <v>39.159999999999997</v>
      </c>
      <c r="H406">
        <v>1.24</v>
      </c>
      <c r="I406">
        <v>3.13</v>
      </c>
      <c r="J406" s="1">
        <v>728</v>
      </c>
      <c r="K406" s="1">
        <v>9.0399999999999991</v>
      </c>
      <c r="L406" s="1">
        <v>22.8</v>
      </c>
    </row>
    <row r="407" spans="1:12" x14ac:dyDescent="0.25">
      <c r="A407" t="s">
        <v>446</v>
      </c>
      <c r="B407">
        <v>2040</v>
      </c>
      <c r="C407" t="s">
        <v>66</v>
      </c>
      <c r="D407" t="s">
        <v>77</v>
      </c>
      <c r="E407" t="s">
        <v>78</v>
      </c>
      <c r="F407">
        <v>0</v>
      </c>
      <c r="G407">
        <v>0</v>
      </c>
      <c r="H407">
        <v>0</v>
      </c>
      <c r="I407">
        <v>0</v>
      </c>
      <c r="J407" s="1">
        <v>0</v>
      </c>
      <c r="K407" s="1">
        <v>0</v>
      </c>
      <c r="L407" s="1">
        <v>0</v>
      </c>
    </row>
    <row r="408" spans="1:12" x14ac:dyDescent="0.25">
      <c r="A408" t="s">
        <v>446</v>
      </c>
      <c r="B408">
        <v>2040</v>
      </c>
      <c r="C408" t="s">
        <v>66</v>
      </c>
      <c r="D408" t="s">
        <v>79</v>
      </c>
      <c r="E408" t="s">
        <v>80</v>
      </c>
      <c r="F408">
        <v>9.07</v>
      </c>
      <c r="G408">
        <v>48.7</v>
      </c>
      <c r="H408">
        <v>8.6300000000000008</v>
      </c>
      <c r="I408">
        <v>18.940000000000001</v>
      </c>
      <c r="J408" s="1">
        <v>5.67</v>
      </c>
      <c r="K408" s="1">
        <v>0.48899999999999999</v>
      </c>
      <c r="L408" s="1">
        <v>1.07</v>
      </c>
    </row>
    <row r="409" spans="1:12" x14ac:dyDescent="0.25">
      <c r="A409" t="s">
        <v>446</v>
      </c>
      <c r="B409">
        <v>2040</v>
      </c>
      <c r="C409" t="s">
        <v>66</v>
      </c>
      <c r="D409" t="s">
        <v>81</v>
      </c>
      <c r="E409" t="s">
        <v>82</v>
      </c>
      <c r="F409">
        <v>0</v>
      </c>
      <c r="G409">
        <v>0</v>
      </c>
      <c r="H409">
        <v>0</v>
      </c>
      <c r="I409">
        <v>0</v>
      </c>
      <c r="J409" s="1">
        <v>0</v>
      </c>
      <c r="K409" s="1">
        <v>0</v>
      </c>
      <c r="L409" s="1">
        <v>0</v>
      </c>
    </row>
    <row r="410" spans="1:12" x14ac:dyDescent="0.25">
      <c r="A410" t="s">
        <v>446</v>
      </c>
      <c r="B410">
        <v>2040</v>
      </c>
      <c r="C410" t="s">
        <v>66</v>
      </c>
      <c r="D410" t="s">
        <v>83</v>
      </c>
      <c r="E410" t="s">
        <v>84</v>
      </c>
      <c r="F410">
        <v>22.97</v>
      </c>
      <c r="G410">
        <v>59.18</v>
      </c>
      <c r="H410">
        <v>20.14</v>
      </c>
      <c r="I410">
        <v>23.3</v>
      </c>
      <c r="J410" s="1">
        <v>137</v>
      </c>
      <c r="K410" s="1">
        <v>27.6</v>
      </c>
      <c r="L410" s="1">
        <v>32</v>
      </c>
    </row>
    <row r="411" spans="1:12" x14ac:dyDescent="0.25">
      <c r="A411" t="s">
        <v>446</v>
      </c>
      <c r="B411">
        <v>2040</v>
      </c>
      <c r="C411" t="s">
        <v>66</v>
      </c>
      <c r="D411" t="s">
        <v>85</v>
      </c>
      <c r="E411" t="s">
        <v>86</v>
      </c>
      <c r="F411">
        <v>0</v>
      </c>
      <c r="G411">
        <v>0</v>
      </c>
      <c r="H411">
        <v>0</v>
      </c>
      <c r="I411">
        <v>0</v>
      </c>
      <c r="J411" s="1">
        <v>0</v>
      </c>
      <c r="K411" s="1">
        <v>0</v>
      </c>
      <c r="L411" s="1">
        <v>0</v>
      </c>
    </row>
    <row r="412" spans="1:12" x14ac:dyDescent="0.25">
      <c r="A412" t="s">
        <v>446</v>
      </c>
      <c r="B412">
        <v>2040</v>
      </c>
      <c r="C412" t="s">
        <v>66</v>
      </c>
      <c r="D412" t="s">
        <v>63</v>
      </c>
      <c r="E412" t="s">
        <v>87</v>
      </c>
      <c r="F412">
        <v>0.27</v>
      </c>
      <c r="G412">
        <v>30.42</v>
      </c>
      <c r="H412">
        <v>0.26</v>
      </c>
      <c r="I412">
        <v>6.27</v>
      </c>
      <c r="J412" s="1">
        <v>19500</v>
      </c>
      <c r="K412" s="1">
        <v>51.5</v>
      </c>
      <c r="L412" s="1">
        <v>1230</v>
      </c>
    </row>
    <row r="413" spans="1:12" x14ac:dyDescent="0.25">
      <c r="A413" t="s">
        <v>446</v>
      </c>
      <c r="B413">
        <v>2040</v>
      </c>
      <c r="C413" t="s">
        <v>66</v>
      </c>
      <c r="D413" t="s">
        <v>88</v>
      </c>
      <c r="E413" t="s">
        <v>89</v>
      </c>
      <c r="F413">
        <v>0</v>
      </c>
      <c r="G413">
        <v>0</v>
      </c>
      <c r="H413">
        <v>0</v>
      </c>
      <c r="I413">
        <v>0</v>
      </c>
      <c r="J413" s="1">
        <v>0</v>
      </c>
      <c r="K413" s="1">
        <v>0</v>
      </c>
      <c r="L413" s="1">
        <v>0</v>
      </c>
    </row>
    <row r="414" spans="1:12" x14ac:dyDescent="0.25">
      <c r="A414" t="s">
        <v>446</v>
      </c>
      <c r="B414">
        <v>2040</v>
      </c>
      <c r="C414" t="s">
        <v>66</v>
      </c>
      <c r="D414" t="s">
        <v>49</v>
      </c>
      <c r="E414" t="s">
        <v>90</v>
      </c>
      <c r="F414">
        <v>0.12</v>
      </c>
      <c r="G414">
        <v>26.45</v>
      </c>
      <c r="H414">
        <v>0.13</v>
      </c>
      <c r="I414">
        <v>3.89</v>
      </c>
      <c r="J414" s="1">
        <v>4500</v>
      </c>
      <c r="K414" s="1">
        <v>5.92</v>
      </c>
      <c r="L414" s="1">
        <v>175</v>
      </c>
    </row>
    <row r="415" spans="1:12" x14ac:dyDescent="0.25">
      <c r="A415" t="s">
        <v>446</v>
      </c>
      <c r="B415">
        <v>2040</v>
      </c>
      <c r="C415" t="s">
        <v>66</v>
      </c>
      <c r="D415" t="s">
        <v>30</v>
      </c>
      <c r="E415" t="s">
        <v>91</v>
      </c>
      <c r="F415">
        <v>0.01</v>
      </c>
      <c r="G415">
        <v>24.45</v>
      </c>
      <c r="H415">
        <v>0.01</v>
      </c>
      <c r="I415">
        <v>2.21</v>
      </c>
      <c r="J415" s="1">
        <v>7.57</v>
      </c>
      <c r="K415" s="1">
        <v>8.7900000000000001E-4</v>
      </c>
      <c r="L415" s="1">
        <v>0.16700000000000001</v>
      </c>
    </row>
    <row r="416" spans="1:12" x14ac:dyDescent="0.25">
      <c r="A416" t="s">
        <v>446</v>
      </c>
      <c r="B416">
        <v>2040</v>
      </c>
      <c r="C416" t="s">
        <v>66</v>
      </c>
      <c r="D416" t="s">
        <v>92</v>
      </c>
      <c r="E416" t="s">
        <v>93</v>
      </c>
      <c r="F416">
        <v>0</v>
      </c>
      <c r="G416">
        <v>0</v>
      </c>
      <c r="H416">
        <v>0</v>
      </c>
      <c r="I416">
        <v>0</v>
      </c>
      <c r="J416" s="1">
        <v>0</v>
      </c>
      <c r="K416" s="1">
        <v>0</v>
      </c>
      <c r="L416" s="1">
        <v>0</v>
      </c>
    </row>
    <row r="417" spans="1:12" x14ac:dyDescent="0.25">
      <c r="A417" t="s">
        <v>446</v>
      </c>
      <c r="B417">
        <v>2040</v>
      </c>
      <c r="C417" t="s">
        <v>66</v>
      </c>
      <c r="D417" t="s">
        <v>94</v>
      </c>
      <c r="E417" t="s">
        <v>95</v>
      </c>
      <c r="F417">
        <v>0</v>
      </c>
      <c r="G417">
        <v>0</v>
      </c>
      <c r="H417">
        <v>0</v>
      </c>
      <c r="I417">
        <v>0</v>
      </c>
      <c r="J417" s="1">
        <v>0</v>
      </c>
      <c r="K417" s="1">
        <v>0</v>
      </c>
      <c r="L417" s="1">
        <v>0</v>
      </c>
    </row>
    <row r="418" spans="1:12" x14ac:dyDescent="0.25">
      <c r="A418" t="s">
        <v>446</v>
      </c>
      <c r="B418">
        <v>2040</v>
      </c>
      <c r="C418" t="s">
        <v>66</v>
      </c>
      <c r="D418" t="s">
        <v>96</v>
      </c>
      <c r="E418" t="s">
        <v>97</v>
      </c>
      <c r="F418">
        <v>0</v>
      </c>
      <c r="G418">
        <v>0</v>
      </c>
      <c r="H418">
        <v>0</v>
      </c>
      <c r="I418">
        <v>0</v>
      </c>
      <c r="J418" s="1">
        <v>0</v>
      </c>
      <c r="K418" s="1">
        <v>0</v>
      </c>
      <c r="L418" s="1">
        <v>0</v>
      </c>
    </row>
    <row r="419" spans="1:12" x14ac:dyDescent="0.25">
      <c r="A419" t="s">
        <v>446</v>
      </c>
      <c r="B419">
        <v>2040</v>
      </c>
      <c r="C419" t="s">
        <v>66</v>
      </c>
      <c r="D419" t="s">
        <v>98</v>
      </c>
      <c r="E419" t="s">
        <v>99</v>
      </c>
      <c r="F419">
        <v>0</v>
      </c>
      <c r="G419">
        <v>0</v>
      </c>
      <c r="H419">
        <v>0</v>
      </c>
      <c r="I419">
        <v>0</v>
      </c>
      <c r="J419" s="1">
        <v>0</v>
      </c>
      <c r="K419" s="1">
        <v>0</v>
      </c>
      <c r="L419" s="1">
        <v>0</v>
      </c>
    </row>
    <row r="420" spans="1:12" x14ac:dyDescent="0.25">
      <c r="A420" t="s">
        <v>446</v>
      </c>
      <c r="B420">
        <v>2040</v>
      </c>
      <c r="C420" t="s">
        <v>66</v>
      </c>
      <c r="D420" t="s">
        <v>100</v>
      </c>
      <c r="E420" t="s">
        <v>101</v>
      </c>
      <c r="F420">
        <v>0</v>
      </c>
      <c r="G420">
        <v>0</v>
      </c>
      <c r="H420">
        <v>0</v>
      </c>
      <c r="I420">
        <v>0</v>
      </c>
      <c r="J420" s="1">
        <v>0</v>
      </c>
      <c r="K420" s="1">
        <v>0</v>
      </c>
      <c r="L420" s="1">
        <v>0</v>
      </c>
    </row>
    <row r="421" spans="1:12" x14ac:dyDescent="0.25">
      <c r="A421" t="s">
        <v>446</v>
      </c>
      <c r="B421">
        <v>2040</v>
      </c>
      <c r="C421" t="s">
        <v>66</v>
      </c>
      <c r="D421" t="s">
        <v>102</v>
      </c>
      <c r="E421" t="s">
        <v>103</v>
      </c>
      <c r="F421">
        <v>0</v>
      </c>
      <c r="G421">
        <v>0</v>
      </c>
      <c r="H421">
        <v>0</v>
      </c>
      <c r="I421">
        <v>0</v>
      </c>
      <c r="J421" s="1">
        <v>0</v>
      </c>
      <c r="K421" s="1">
        <v>0</v>
      </c>
      <c r="L421" s="1">
        <v>0</v>
      </c>
    </row>
    <row r="422" spans="1:12" x14ac:dyDescent="0.25">
      <c r="A422" t="s">
        <v>446</v>
      </c>
      <c r="B422">
        <v>2040</v>
      </c>
      <c r="C422" t="s">
        <v>66</v>
      </c>
      <c r="D422" t="s">
        <v>104</v>
      </c>
      <c r="E422" t="s">
        <v>105</v>
      </c>
      <c r="F422">
        <v>0</v>
      </c>
      <c r="G422">
        <v>0</v>
      </c>
      <c r="H422">
        <v>0</v>
      </c>
      <c r="I422">
        <v>0</v>
      </c>
      <c r="J422" s="1">
        <v>0</v>
      </c>
      <c r="K422" s="1">
        <v>0</v>
      </c>
      <c r="L422" s="1">
        <v>0</v>
      </c>
    </row>
    <row r="423" spans="1:12" x14ac:dyDescent="0.25">
      <c r="A423" t="s">
        <v>446</v>
      </c>
      <c r="B423">
        <v>2040</v>
      </c>
      <c r="C423" t="s">
        <v>66</v>
      </c>
      <c r="D423" t="s">
        <v>106</v>
      </c>
      <c r="E423" t="s">
        <v>107</v>
      </c>
      <c r="F423">
        <v>2.06</v>
      </c>
      <c r="G423">
        <v>37.18</v>
      </c>
      <c r="H423">
        <v>1.97</v>
      </c>
      <c r="I423">
        <v>10.83</v>
      </c>
      <c r="J423" s="1">
        <v>33.1</v>
      </c>
      <c r="K423" s="1">
        <v>0.65200000000000002</v>
      </c>
      <c r="L423" s="1">
        <v>3.58</v>
      </c>
    </row>
    <row r="424" spans="1:12" x14ac:dyDescent="0.25">
      <c r="A424" t="s">
        <v>446</v>
      </c>
      <c r="B424">
        <v>2040</v>
      </c>
      <c r="C424" t="s">
        <v>66</v>
      </c>
      <c r="D424" t="s">
        <v>108</v>
      </c>
      <c r="E424" t="s">
        <v>109</v>
      </c>
      <c r="F424">
        <v>0</v>
      </c>
      <c r="G424">
        <v>0</v>
      </c>
      <c r="H424">
        <v>0</v>
      </c>
      <c r="I424">
        <v>0</v>
      </c>
      <c r="J424" s="1">
        <v>0</v>
      </c>
      <c r="K424" s="1">
        <v>0</v>
      </c>
      <c r="L424" s="1">
        <v>0</v>
      </c>
    </row>
    <row r="425" spans="1:12" x14ac:dyDescent="0.25">
      <c r="A425" t="s">
        <v>446</v>
      </c>
      <c r="B425">
        <v>2040</v>
      </c>
      <c r="C425" t="s">
        <v>66</v>
      </c>
      <c r="D425" t="s">
        <v>110</v>
      </c>
      <c r="E425" t="s">
        <v>111</v>
      </c>
      <c r="F425">
        <v>0</v>
      </c>
      <c r="G425">
        <v>0</v>
      </c>
      <c r="H425">
        <v>0</v>
      </c>
      <c r="I425">
        <v>0</v>
      </c>
      <c r="J425" s="1">
        <v>0</v>
      </c>
      <c r="K425" s="1">
        <v>0</v>
      </c>
      <c r="L425" s="1">
        <v>0</v>
      </c>
    </row>
    <row r="426" spans="1:12" x14ac:dyDescent="0.25">
      <c r="A426" t="s">
        <v>446</v>
      </c>
      <c r="B426">
        <v>2040</v>
      </c>
      <c r="C426" t="s">
        <v>66</v>
      </c>
      <c r="D426" t="s">
        <v>112</v>
      </c>
      <c r="E426" t="s">
        <v>113</v>
      </c>
      <c r="F426">
        <v>13.72</v>
      </c>
      <c r="G426">
        <v>52.4</v>
      </c>
      <c r="H426">
        <v>12.07</v>
      </c>
      <c r="I426">
        <v>19.5</v>
      </c>
      <c r="J426" s="1">
        <v>364</v>
      </c>
      <c r="K426" s="1">
        <v>44</v>
      </c>
      <c r="L426" s="1">
        <v>71.099999999999994</v>
      </c>
    </row>
    <row r="427" spans="1:12" x14ac:dyDescent="0.25">
      <c r="A427" t="s">
        <v>446</v>
      </c>
      <c r="B427">
        <v>2040</v>
      </c>
      <c r="C427" t="s">
        <v>66</v>
      </c>
      <c r="D427" t="s">
        <v>114</v>
      </c>
      <c r="E427" t="s">
        <v>115</v>
      </c>
      <c r="F427">
        <v>0.44</v>
      </c>
      <c r="G427">
        <v>29.5</v>
      </c>
      <c r="H427">
        <v>0.42</v>
      </c>
      <c r="I427">
        <v>5.29</v>
      </c>
      <c r="J427" s="1">
        <v>50.2</v>
      </c>
      <c r="K427" s="1">
        <v>0.20899999999999999</v>
      </c>
      <c r="L427" s="1">
        <v>2.65</v>
      </c>
    </row>
    <row r="428" spans="1:12" x14ac:dyDescent="0.25">
      <c r="A428" t="s">
        <v>446</v>
      </c>
      <c r="B428">
        <v>2040</v>
      </c>
      <c r="C428" t="s">
        <v>66</v>
      </c>
      <c r="D428" t="s">
        <v>116</v>
      </c>
      <c r="E428" t="s">
        <v>117</v>
      </c>
      <c r="F428">
        <v>11.44</v>
      </c>
      <c r="G428">
        <v>50.97</v>
      </c>
      <c r="H428">
        <v>10.38</v>
      </c>
      <c r="I428">
        <v>19.600000000000001</v>
      </c>
      <c r="J428" s="1">
        <v>4.13</v>
      </c>
      <c r="K428" s="1">
        <v>0.42899999999999999</v>
      </c>
      <c r="L428" s="1">
        <v>0.81</v>
      </c>
    </row>
    <row r="429" spans="1:12" x14ac:dyDescent="0.25">
      <c r="A429" t="s">
        <v>446</v>
      </c>
      <c r="B429">
        <v>2040</v>
      </c>
      <c r="C429" t="s">
        <v>66</v>
      </c>
      <c r="D429" t="s">
        <v>60</v>
      </c>
      <c r="E429" t="s">
        <v>118</v>
      </c>
      <c r="F429">
        <v>3.29</v>
      </c>
      <c r="G429">
        <v>38.79</v>
      </c>
      <c r="H429">
        <v>3.06</v>
      </c>
      <c r="I429">
        <v>11.74</v>
      </c>
      <c r="J429" s="1">
        <v>26700</v>
      </c>
      <c r="K429" s="1">
        <v>816</v>
      </c>
      <c r="L429" s="1">
        <v>3130</v>
      </c>
    </row>
    <row r="430" spans="1:12" x14ac:dyDescent="0.25">
      <c r="A430" t="s">
        <v>446</v>
      </c>
      <c r="B430">
        <v>2040</v>
      </c>
      <c r="C430" t="s">
        <v>66</v>
      </c>
      <c r="D430" t="s">
        <v>119</v>
      </c>
      <c r="E430" t="s">
        <v>120</v>
      </c>
      <c r="F430">
        <v>0</v>
      </c>
      <c r="G430">
        <v>0</v>
      </c>
      <c r="H430">
        <v>0</v>
      </c>
      <c r="I430">
        <v>0</v>
      </c>
      <c r="J430" s="1">
        <v>0</v>
      </c>
      <c r="K430" s="1">
        <v>0</v>
      </c>
      <c r="L430" s="1">
        <v>0</v>
      </c>
    </row>
    <row r="431" spans="1:12" x14ac:dyDescent="0.25">
      <c r="A431" t="s">
        <v>446</v>
      </c>
      <c r="B431">
        <v>2040</v>
      </c>
      <c r="C431" t="s">
        <v>66</v>
      </c>
      <c r="D431" t="s">
        <v>41</v>
      </c>
      <c r="E431" t="s">
        <v>121</v>
      </c>
      <c r="F431">
        <v>0</v>
      </c>
      <c r="G431">
        <v>0</v>
      </c>
      <c r="H431">
        <v>0</v>
      </c>
      <c r="I431">
        <v>0</v>
      </c>
      <c r="J431" s="1">
        <v>0</v>
      </c>
      <c r="K431" s="1">
        <v>0</v>
      </c>
      <c r="L431" s="1">
        <v>0</v>
      </c>
    </row>
    <row r="432" spans="1:12" x14ac:dyDescent="0.25">
      <c r="A432" t="s">
        <v>446</v>
      </c>
      <c r="B432">
        <v>2040</v>
      </c>
      <c r="C432" t="s">
        <v>66</v>
      </c>
      <c r="D432" t="s">
        <v>122</v>
      </c>
      <c r="E432" t="s">
        <v>123</v>
      </c>
      <c r="F432">
        <v>0</v>
      </c>
      <c r="G432">
        <v>28.11</v>
      </c>
      <c r="H432">
        <v>0</v>
      </c>
      <c r="I432">
        <v>3.86</v>
      </c>
      <c r="J432" s="1">
        <v>5.62</v>
      </c>
      <c r="K432" s="1">
        <v>0</v>
      </c>
      <c r="L432" s="1">
        <v>0.217</v>
      </c>
    </row>
    <row r="433" spans="1:12" x14ac:dyDescent="0.25">
      <c r="A433" t="s">
        <v>446</v>
      </c>
      <c r="B433">
        <v>2040</v>
      </c>
      <c r="C433" t="s">
        <v>66</v>
      </c>
      <c r="D433" t="s">
        <v>124</v>
      </c>
      <c r="E433" t="s">
        <v>125</v>
      </c>
      <c r="F433">
        <v>0</v>
      </c>
      <c r="G433">
        <v>0</v>
      </c>
      <c r="H433">
        <v>0</v>
      </c>
      <c r="I433">
        <v>0</v>
      </c>
      <c r="J433" s="1">
        <v>0</v>
      </c>
      <c r="K433" s="1">
        <v>0</v>
      </c>
      <c r="L433" s="1">
        <v>0</v>
      </c>
    </row>
    <row r="434" spans="1:12" x14ac:dyDescent="0.25">
      <c r="A434" t="s">
        <v>446</v>
      </c>
      <c r="B434">
        <v>2040</v>
      </c>
      <c r="C434" t="s">
        <v>66</v>
      </c>
      <c r="D434" t="s">
        <v>126</v>
      </c>
      <c r="E434" t="s">
        <v>127</v>
      </c>
      <c r="F434">
        <v>0</v>
      </c>
      <c r="G434">
        <v>0</v>
      </c>
      <c r="H434">
        <v>0</v>
      </c>
      <c r="I434">
        <v>0</v>
      </c>
      <c r="J434" s="1">
        <v>0</v>
      </c>
      <c r="K434" s="1">
        <v>0</v>
      </c>
      <c r="L434" s="1">
        <v>0</v>
      </c>
    </row>
    <row r="435" spans="1:12" x14ac:dyDescent="0.25">
      <c r="A435" t="s">
        <v>446</v>
      </c>
      <c r="B435">
        <v>2040</v>
      </c>
      <c r="C435" t="s">
        <v>66</v>
      </c>
      <c r="D435" t="s">
        <v>128</v>
      </c>
      <c r="E435" t="s">
        <v>129</v>
      </c>
      <c r="F435">
        <v>5.26</v>
      </c>
      <c r="G435">
        <v>42.61</v>
      </c>
      <c r="H435">
        <v>5.0599999999999996</v>
      </c>
      <c r="I435">
        <v>14.95</v>
      </c>
      <c r="J435" s="1">
        <v>19.600000000000001</v>
      </c>
      <c r="K435" s="1">
        <v>0.99</v>
      </c>
      <c r="L435" s="1">
        <v>2.93</v>
      </c>
    </row>
    <row r="436" spans="1:12" x14ac:dyDescent="0.25">
      <c r="A436" t="s">
        <v>446</v>
      </c>
      <c r="B436">
        <v>2040</v>
      </c>
      <c r="C436" t="s">
        <v>66</v>
      </c>
      <c r="D436" t="s">
        <v>130</v>
      </c>
      <c r="E436" t="s">
        <v>131</v>
      </c>
      <c r="F436">
        <v>0</v>
      </c>
      <c r="G436">
        <v>0</v>
      </c>
      <c r="H436">
        <v>0</v>
      </c>
      <c r="I436">
        <v>0</v>
      </c>
      <c r="J436" s="1">
        <v>0</v>
      </c>
      <c r="K436" s="1">
        <v>0</v>
      </c>
      <c r="L436" s="1">
        <v>0</v>
      </c>
    </row>
    <row r="437" spans="1:12" x14ac:dyDescent="0.25">
      <c r="A437" t="s">
        <v>446</v>
      </c>
      <c r="B437">
        <v>2040</v>
      </c>
      <c r="C437" t="s">
        <v>66</v>
      </c>
      <c r="D437" t="s">
        <v>58</v>
      </c>
      <c r="E437" t="s">
        <v>132</v>
      </c>
      <c r="F437">
        <v>11.2</v>
      </c>
      <c r="G437">
        <v>47.49</v>
      </c>
      <c r="H437">
        <v>10.62</v>
      </c>
      <c r="I437">
        <v>17.12</v>
      </c>
      <c r="J437" s="1">
        <v>2030</v>
      </c>
      <c r="K437" s="1">
        <v>216</v>
      </c>
      <c r="L437" s="1">
        <v>348</v>
      </c>
    </row>
    <row r="438" spans="1:12" x14ac:dyDescent="0.25">
      <c r="A438" t="s">
        <v>446</v>
      </c>
      <c r="B438">
        <v>2040</v>
      </c>
      <c r="C438" t="s">
        <v>66</v>
      </c>
      <c r="D438" t="s">
        <v>133</v>
      </c>
      <c r="E438" t="s">
        <v>134</v>
      </c>
      <c r="F438">
        <v>13.44</v>
      </c>
      <c r="G438">
        <v>47.19</v>
      </c>
      <c r="H438">
        <v>12.28</v>
      </c>
      <c r="I438">
        <v>16.440000000000001</v>
      </c>
      <c r="J438" s="1">
        <v>71</v>
      </c>
      <c r="K438" s="1">
        <v>8.73</v>
      </c>
      <c r="L438" s="1">
        <v>11.7</v>
      </c>
    </row>
    <row r="439" spans="1:12" x14ac:dyDescent="0.25">
      <c r="A439" t="s">
        <v>446</v>
      </c>
      <c r="B439">
        <v>2040</v>
      </c>
      <c r="C439" t="s">
        <v>66</v>
      </c>
      <c r="D439" t="s">
        <v>135</v>
      </c>
      <c r="E439" t="s">
        <v>136</v>
      </c>
      <c r="F439">
        <v>0</v>
      </c>
      <c r="G439">
        <v>0</v>
      </c>
      <c r="H439">
        <v>0</v>
      </c>
      <c r="I439">
        <v>0</v>
      </c>
      <c r="J439" s="1">
        <v>0</v>
      </c>
      <c r="K439" s="1">
        <v>0</v>
      </c>
      <c r="L439" s="1">
        <v>0</v>
      </c>
    </row>
    <row r="440" spans="1:12" x14ac:dyDescent="0.25">
      <c r="A440" t="s">
        <v>446</v>
      </c>
      <c r="B440">
        <v>2040</v>
      </c>
      <c r="C440" t="s">
        <v>66</v>
      </c>
      <c r="D440" t="s">
        <v>62</v>
      </c>
      <c r="E440" t="s">
        <v>137</v>
      </c>
      <c r="F440">
        <v>0</v>
      </c>
      <c r="G440">
        <v>0</v>
      </c>
      <c r="H440">
        <v>0</v>
      </c>
      <c r="I440">
        <v>0</v>
      </c>
      <c r="J440" s="1">
        <v>0</v>
      </c>
      <c r="K440" s="1">
        <v>0</v>
      </c>
      <c r="L440" s="1">
        <v>0</v>
      </c>
    </row>
    <row r="441" spans="1:12" x14ac:dyDescent="0.25">
      <c r="A441" t="s">
        <v>446</v>
      </c>
      <c r="B441">
        <v>2040</v>
      </c>
      <c r="C441" t="s">
        <v>66</v>
      </c>
      <c r="D441" t="s">
        <v>51</v>
      </c>
      <c r="E441" t="s">
        <v>138</v>
      </c>
      <c r="F441">
        <v>4.49</v>
      </c>
      <c r="G441">
        <v>34.869999999999997</v>
      </c>
      <c r="H441">
        <v>4.3600000000000003</v>
      </c>
      <c r="I441">
        <v>9.59</v>
      </c>
      <c r="J441" s="1">
        <v>3090</v>
      </c>
      <c r="K441" s="1">
        <v>135</v>
      </c>
      <c r="L441" s="1">
        <v>296</v>
      </c>
    </row>
    <row r="442" spans="1:12" x14ac:dyDescent="0.25">
      <c r="A442" t="s">
        <v>446</v>
      </c>
      <c r="B442">
        <v>2040</v>
      </c>
      <c r="C442" t="s">
        <v>66</v>
      </c>
      <c r="D442" t="s">
        <v>139</v>
      </c>
      <c r="E442" t="s">
        <v>140</v>
      </c>
      <c r="F442">
        <v>0</v>
      </c>
      <c r="G442">
        <v>0</v>
      </c>
      <c r="H442">
        <v>0</v>
      </c>
      <c r="I442">
        <v>0</v>
      </c>
      <c r="J442" s="1">
        <v>0</v>
      </c>
      <c r="K442" s="1">
        <v>0</v>
      </c>
      <c r="L442" s="1">
        <v>0</v>
      </c>
    </row>
    <row r="443" spans="1:12" x14ac:dyDescent="0.25">
      <c r="A443" t="s">
        <v>446</v>
      </c>
      <c r="B443">
        <v>2040</v>
      </c>
      <c r="C443" t="s">
        <v>66</v>
      </c>
      <c r="D443" t="s">
        <v>141</v>
      </c>
      <c r="E443" t="s">
        <v>142</v>
      </c>
      <c r="F443">
        <v>0</v>
      </c>
      <c r="G443">
        <v>0</v>
      </c>
      <c r="H443">
        <v>0</v>
      </c>
      <c r="I443">
        <v>0</v>
      </c>
      <c r="J443" s="1">
        <v>0</v>
      </c>
      <c r="K443" s="1">
        <v>0</v>
      </c>
      <c r="L443" s="1">
        <v>0</v>
      </c>
    </row>
    <row r="444" spans="1:12" x14ac:dyDescent="0.25">
      <c r="A444" t="s">
        <v>446</v>
      </c>
      <c r="B444">
        <v>2040</v>
      </c>
      <c r="C444" t="s">
        <v>66</v>
      </c>
      <c r="D444" t="s">
        <v>52</v>
      </c>
      <c r="E444" t="s">
        <v>143</v>
      </c>
      <c r="F444">
        <v>2.39</v>
      </c>
      <c r="G444">
        <v>37.32</v>
      </c>
      <c r="H444">
        <v>2.04</v>
      </c>
      <c r="I444">
        <v>9.7899999999999991</v>
      </c>
      <c r="J444" s="1">
        <v>228</v>
      </c>
      <c r="K444" s="1">
        <v>4.6500000000000004</v>
      </c>
      <c r="L444" s="1">
        <v>22.3</v>
      </c>
    </row>
    <row r="445" spans="1:12" x14ac:dyDescent="0.25">
      <c r="A445" t="s">
        <v>446</v>
      </c>
      <c r="B445">
        <v>2040</v>
      </c>
      <c r="C445" t="s">
        <v>66</v>
      </c>
      <c r="D445" t="s">
        <v>144</v>
      </c>
      <c r="E445" t="s">
        <v>145</v>
      </c>
      <c r="F445">
        <v>0.02</v>
      </c>
      <c r="G445">
        <v>24.63</v>
      </c>
      <c r="H445">
        <v>0.02</v>
      </c>
      <c r="I445">
        <v>2.79</v>
      </c>
      <c r="J445" s="1">
        <v>621</v>
      </c>
      <c r="K445" s="1">
        <v>0.14000000000000001</v>
      </c>
      <c r="L445" s="1">
        <v>17.3</v>
      </c>
    </row>
    <row r="446" spans="1:12" x14ac:dyDescent="0.25">
      <c r="A446" t="s">
        <v>446</v>
      </c>
      <c r="B446">
        <v>2040</v>
      </c>
      <c r="C446" t="s">
        <v>66</v>
      </c>
      <c r="D446" t="s">
        <v>146</v>
      </c>
      <c r="E446" t="s">
        <v>147</v>
      </c>
      <c r="F446">
        <v>0</v>
      </c>
      <c r="G446">
        <v>0</v>
      </c>
      <c r="H446">
        <v>0</v>
      </c>
      <c r="I446">
        <v>0</v>
      </c>
      <c r="J446" s="1">
        <v>0</v>
      </c>
      <c r="K446" s="1">
        <v>0</v>
      </c>
      <c r="L446" s="1">
        <v>0</v>
      </c>
    </row>
    <row r="447" spans="1:12" x14ac:dyDescent="0.25">
      <c r="A447" t="s">
        <v>446</v>
      </c>
      <c r="B447">
        <v>2040</v>
      </c>
      <c r="C447" t="s">
        <v>66</v>
      </c>
      <c r="D447" t="s">
        <v>148</v>
      </c>
      <c r="E447" t="s">
        <v>149</v>
      </c>
      <c r="F447">
        <v>6.28</v>
      </c>
      <c r="G447">
        <v>39.56</v>
      </c>
      <c r="H447">
        <v>5.8</v>
      </c>
      <c r="I447">
        <v>11.54</v>
      </c>
      <c r="J447" s="1">
        <v>228</v>
      </c>
      <c r="K447" s="1">
        <v>13.2</v>
      </c>
      <c r="L447" s="1">
        <v>26.4</v>
      </c>
    </row>
    <row r="448" spans="1:12" x14ac:dyDescent="0.25">
      <c r="A448" t="s">
        <v>446</v>
      </c>
      <c r="B448">
        <v>2040</v>
      </c>
      <c r="C448" t="s">
        <v>66</v>
      </c>
      <c r="D448" t="s">
        <v>150</v>
      </c>
      <c r="E448" t="s">
        <v>151</v>
      </c>
      <c r="F448">
        <v>0</v>
      </c>
      <c r="G448">
        <v>0</v>
      </c>
      <c r="H448">
        <v>0</v>
      </c>
      <c r="I448">
        <v>0</v>
      </c>
      <c r="J448" s="1">
        <v>0</v>
      </c>
      <c r="K448" s="1">
        <v>0</v>
      </c>
      <c r="L448" s="1">
        <v>0</v>
      </c>
    </row>
    <row r="449" spans="1:12" x14ac:dyDescent="0.25">
      <c r="A449" t="s">
        <v>446</v>
      </c>
      <c r="B449">
        <v>2040</v>
      </c>
      <c r="C449" t="s">
        <v>66</v>
      </c>
      <c r="D449" t="s">
        <v>152</v>
      </c>
      <c r="E449" t="s">
        <v>153</v>
      </c>
      <c r="F449">
        <v>1.08</v>
      </c>
      <c r="G449">
        <v>30.82</v>
      </c>
      <c r="H449">
        <v>0.99</v>
      </c>
      <c r="I449">
        <v>5.72</v>
      </c>
      <c r="J449" s="1">
        <v>1020</v>
      </c>
      <c r="K449" s="1">
        <v>10.1</v>
      </c>
      <c r="L449" s="1">
        <v>58.4</v>
      </c>
    </row>
    <row r="450" spans="1:12" x14ac:dyDescent="0.25">
      <c r="A450" t="s">
        <v>446</v>
      </c>
      <c r="B450">
        <v>2040</v>
      </c>
      <c r="C450" t="s">
        <v>66</v>
      </c>
      <c r="D450" t="s">
        <v>154</v>
      </c>
      <c r="E450" t="s">
        <v>155</v>
      </c>
      <c r="F450">
        <v>1.42</v>
      </c>
      <c r="G450">
        <v>34.880000000000003</v>
      </c>
      <c r="H450">
        <v>1.36</v>
      </c>
      <c r="I450">
        <v>9.14</v>
      </c>
      <c r="J450" s="1">
        <v>2.4700000000000002</v>
      </c>
      <c r="K450" s="1">
        <v>3.3700000000000001E-2</v>
      </c>
      <c r="L450" s="1">
        <v>0.22600000000000001</v>
      </c>
    </row>
    <row r="451" spans="1:12" x14ac:dyDescent="0.25">
      <c r="A451" t="s">
        <v>446</v>
      </c>
      <c r="B451">
        <v>2040</v>
      </c>
      <c r="C451" t="s">
        <v>66</v>
      </c>
      <c r="D451" t="s">
        <v>156</v>
      </c>
      <c r="E451" t="s">
        <v>157</v>
      </c>
      <c r="F451">
        <v>0</v>
      </c>
      <c r="G451">
        <v>0</v>
      </c>
      <c r="H451">
        <v>0</v>
      </c>
      <c r="I451">
        <v>0</v>
      </c>
      <c r="J451" s="1">
        <v>0</v>
      </c>
      <c r="K451" s="1">
        <v>0</v>
      </c>
      <c r="L451" s="1">
        <v>0</v>
      </c>
    </row>
    <row r="452" spans="1:12" x14ac:dyDescent="0.25">
      <c r="A452" t="s">
        <v>446</v>
      </c>
      <c r="B452">
        <v>2040</v>
      </c>
      <c r="C452" t="s">
        <v>66</v>
      </c>
      <c r="D452" t="s">
        <v>158</v>
      </c>
      <c r="E452" t="s">
        <v>159</v>
      </c>
      <c r="F452">
        <v>0</v>
      </c>
      <c r="G452">
        <v>0</v>
      </c>
      <c r="H452">
        <v>0</v>
      </c>
      <c r="I452">
        <v>0</v>
      </c>
      <c r="J452" s="1">
        <v>0</v>
      </c>
      <c r="K452" s="1">
        <v>0</v>
      </c>
      <c r="L452" s="1">
        <v>0</v>
      </c>
    </row>
    <row r="453" spans="1:12" x14ac:dyDescent="0.25">
      <c r="A453" t="s">
        <v>446</v>
      </c>
      <c r="B453">
        <v>2040</v>
      </c>
      <c r="C453" t="s">
        <v>66</v>
      </c>
      <c r="D453" t="s">
        <v>160</v>
      </c>
      <c r="E453" t="s">
        <v>161</v>
      </c>
      <c r="F453">
        <v>0</v>
      </c>
      <c r="G453">
        <v>0</v>
      </c>
      <c r="H453">
        <v>0</v>
      </c>
      <c r="I453">
        <v>0</v>
      </c>
      <c r="J453" s="1">
        <v>0</v>
      </c>
      <c r="K453" s="1">
        <v>0</v>
      </c>
      <c r="L453" s="1">
        <v>0</v>
      </c>
    </row>
    <row r="454" spans="1:12" x14ac:dyDescent="0.25">
      <c r="A454" t="s">
        <v>446</v>
      </c>
      <c r="B454">
        <v>2040</v>
      </c>
      <c r="C454" t="s">
        <v>66</v>
      </c>
      <c r="D454" t="s">
        <v>162</v>
      </c>
      <c r="E454" t="s">
        <v>163</v>
      </c>
      <c r="F454">
        <v>0</v>
      </c>
      <c r="G454">
        <v>0</v>
      </c>
      <c r="H454">
        <v>0</v>
      </c>
      <c r="I454">
        <v>0</v>
      </c>
      <c r="J454" s="1">
        <v>0</v>
      </c>
      <c r="K454" s="1">
        <v>0</v>
      </c>
      <c r="L454" s="1">
        <v>0</v>
      </c>
    </row>
    <row r="455" spans="1:12" x14ac:dyDescent="0.25">
      <c r="A455" t="s">
        <v>446</v>
      </c>
      <c r="B455">
        <v>2040</v>
      </c>
      <c r="C455" t="s">
        <v>66</v>
      </c>
      <c r="D455" t="s">
        <v>164</v>
      </c>
      <c r="E455" t="s">
        <v>165</v>
      </c>
      <c r="F455">
        <v>5.79</v>
      </c>
      <c r="G455">
        <v>40.369999999999997</v>
      </c>
      <c r="H455">
        <v>5.37</v>
      </c>
      <c r="I455">
        <v>12.48</v>
      </c>
      <c r="J455" s="1">
        <v>131</v>
      </c>
      <c r="K455" s="1">
        <v>7.03</v>
      </c>
      <c r="L455" s="1">
        <v>16.3</v>
      </c>
    </row>
    <row r="456" spans="1:12" x14ac:dyDescent="0.25">
      <c r="A456" t="s">
        <v>446</v>
      </c>
      <c r="B456">
        <v>2040</v>
      </c>
      <c r="C456" t="s">
        <v>66</v>
      </c>
      <c r="D456" t="s">
        <v>166</v>
      </c>
      <c r="E456" t="s">
        <v>167</v>
      </c>
      <c r="F456">
        <v>11.58</v>
      </c>
      <c r="G456">
        <v>43.36</v>
      </c>
      <c r="H456">
        <v>11.04</v>
      </c>
      <c r="I456">
        <v>14.51</v>
      </c>
      <c r="J456" s="1">
        <v>15300</v>
      </c>
      <c r="K456" s="1">
        <v>1690</v>
      </c>
      <c r="L456" s="1">
        <v>2220</v>
      </c>
    </row>
    <row r="457" spans="1:12" x14ac:dyDescent="0.25">
      <c r="A457" t="s">
        <v>446</v>
      </c>
      <c r="B457">
        <v>2040</v>
      </c>
      <c r="C457" t="s">
        <v>66</v>
      </c>
      <c r="D457" t="s">
        <v>168</v>
      </c>
      <c r="E457" t="s">
        <v>169</v>
      </c>
      <c r="F457">
        <v>0</v>
      </c>
      <c r="G457">
        <v>0</v>
      </c>
      <c r="H457">
        <v>0</v>
      </c>
      <c r="I457">
        <v>0</v>
      </c>
      <c r="J457" s="1">
        <v>0</v>
      </c>
      <c r="K457" s="1">
        <v>0</v>
      </c>
      <c r="L457" s="1">
        <v>0</v>
      </c>
    </row>
    <row r="458" spans="1:12" x14ac:dyDescent="0.25">
      <c r="A458" t="s">
        <v>446</v>
      </c>
      <c r="B458">
        <v>2040</v>
      </c>
      <c r="C458" t="s">
        <v>66</v>
      </c>
      <c r="D458" t="s">
        <v>170</v>
      </c>
      <c r="E458" t="s">
        <v>171</v>
      </c>
      <c r="F458">
        <v>0</v>
      </c>
      <c r="G458">
        <v>0</v>
      </c>
      <c r="H458">
        <v>0</v>
      </c>
      <c r="I458">
        <v>0</v>
      </c>
      <c r="J458" s="1">
        <v>0</v>
      </c>
      <c r="K458" s="1">
        <v>0</v>
      </c>
      <c r="L458" s="1">
        <v>0</v>
      </c>
    </row>
    <row r="459" spans="1:12" x14ac:dyDescent="0.25">
      <c r="A459" t="s">
        <v>446</v>
      </c>
      <c r="B459">
        <v>2040</v>
      </c>
      <c r="C459" t="s">
        <v>66</v>
      </c>
      <c r="D459" t="s">
        <v>172</v>
      </c>
      <c r="E459" t="s">
        <v>173</v>
      </c>
      <c r="F459">
        <v>0</v>
      </c>
      <c r="G459">
        <v>0</v>
      </c>
      <c r="H459">
        <v>0</v>
      </c>
      <c r="I459">
        <v>0</v>
      </c>
      <c r="J459" s="1">
        <v>0</v>
      </c>
      <c r="K459" s="1">
        <v>0</v>
      </c>
      <c r="L459" s="1">
        <v>0</v>
      </c>
    </row>
    <row r="460" spans="1:12" x14ac:dyDescent="0.25">
      <c r="A460" t="s">
        <v>446</v>
      </c>
      <c r="B460">
        <v>2040</v>
      </c>
      <c r="C460" t="s">
        <v>66</v>
      </c>
      <c r="D460" t="s">
        <v>174</v>
      </c>
      <c r="E460" t="s">
        <v>175</v>
      </c>
      <c r="F460">
        <v>0</v>
      </c>
      <c r="G460">
        <v>0</v>
      </c>
      <c r="H460">
        <v>0</v>
      </c>
      <c r="I460">
        <v>0</v>
      </c>
      <c r="J460" s="1">
        <v>0</v>
      </c>
      <c r="K460" s="1">
        <v>0</v>
      </c>
      <c r="L460" s="1">
        <v>0</v>
      </c>
    </row>
    <row r="461" spans="1:12" x14ac:dyDescent="0.25">
      <c r="A461" t="s">
        <v>446</v>
      </c>
      <c r="B461">
        <v>2040</v>
      </c>
      <c r="C461" t="s">
        <v>66</v>
      </c>
      <c r="D461" t="s">
        <v>44</v>
      </c>
      <c r="E461" t="s">
        <v>176</v>
      </c>
      <c r="F461">
        <v>0</v>
      </c>
      <c r="G461">
        <v>0</v>
      </c>
      <c r="H461">
        <v>0</v>
      </c>
      <c r="I461">
        <v>0</v>
      </c>
      <c r="J461" s="1">
        <v>0</v>
      </c>
      <c r="K461" s="1">
        <v>0</v>
      </c>
      <c r="L461" s="1">
        <v>0</v>
      </c>
    </row>
    <row r="462" spans="1:12" x14ac:dyDescent="0.25">
      <c r="A462" t="s">
        <v>446</v>
      </c>
      <c r="B462">
        <v>2040</v>
      </c>
      <c r="C462" t="s">
        <v>66</v>
      </c>
      <c r="D462" t="s">
        <v>177</v>
      </c>
      <c r="E462" t="s">
        <v>178</v>
      </c>
      <c r="F462">
        <v>3.57</v>
      </c>
      <c r="G462">
        <v>42.75</v>
      </c>
      <c r="H462">
        <v>3.24</v>
      </c>
      <c r="I462">
        <v>14.15</v>
      </c>
      <c r="J462" s="1">
        <v>3.87</v>
      </c>
      <c r="K462" s="1">
        <v>0.126</v>
      </c>
      <c r="L462" s="1">
        <v>0.54800000000000004</v>
      </c>
    </row>
    <row r="463" spans="1:12" x14ac:dyDescent="0.25">
      <c r="A463" t="s">
        <v>446</v>
      </c>
      <c r="B463">
        <v>2040</v>
      </c>
      <c r="C463" t="s">
        <v>66</v>
      </c>
      <c r="D463" t="s">
        <v>179</v>
      </c>
      <c r="E463" t="s">
        <v>180</v>
      </c>
      <c r="F463">
        <v>0</v>
      </c>
      <c r="G463">
        <v>0</v>
      </c>
      <c r="H463">
        <v>0</v>
      </c>
      <c r="I463">
        <v>0</v>
      </c>
      <c r="J463" s="1">
        <v>0</v>
      </c>
      <c r="K463" s="1">
        <v>0</v>
      </c>
      <c r="L463" s="1">
        <v>0</v>
      </c>
    </row>
    <row r="464" spans="1:12" x14ac:dyDescent="0.25">
      <c r="A464" t="s">
        <v>446</v>
      </c>
      <c r="B464">
        <v>2040</v>
      </c>
      <c r="C464" t="s">
        <v>66</v>
      </c>
      <c r="D464" t="s">
        <v>181</v>
      </c>
      <c r="E464" t="s">
        <v>182</v>
      </c>
      <c r="F464">
        <v>0</v>
      </c>
      <c r="G464">
        <v>0</v>
      </c>
      <c r="H464">
        <v>0</v>
      </c>
      <c r="I464">
        <v>0</v>
      </c>
      <c r="J464" s="1">
        <v>0</v>
      </c>
      <c r="K464" s="1">
        <v>0</v>
      </c>
      <c r="L464" s="1">
        <v>0</v>
      </c>
    </row>
    <row r="465" spans="1:12" x14ac:dyDescent="0.25">
      <c r="A465" t="s">
        <v>446</v>
      </c>
      <c r="B465">
        <v>2040</v>
      </c>
      <c r="C465" t="s">
        <v>66</v>
      </c>
      <c r="D465" t="s">
        <v>183</v>
      </c>
      <c r="E465" t="s">
        <v>184</v>
      </c>
      <c r="F465">
        <v>0</v>
      </c>
      <c r="G465">
        <v>0</v>
      </c>
      <c r="H465">
        <v>0</v>
      </c>
      <c r="I465">
        <v>0</v>
      </c>
      <c r="J465" s="1">
        <v>0</v>
      </c>
      <c r="K465" s="1">
        <v>0</v>
      </c>
      <c r="L465" s="1">
        <v>0</v>
      </c>
    </row>
    <row r="466" spans="1:12" x14ac:dyDescent="0.25">
      <c r="A466" t="s">
        <v>446</v>
      </c>
      <c r="B466">
        <v>2040</v>
      </c>
      <c r="C466" t="s">
        <v>66</v>
      </c>
      <c r="D466" t="s">
        <v>185</v>
      </c>
      <c r="E466" t="s">
        <v>186</v>
      </c>
      <c r="F466">
        <v>3.93</v>
      </c>
      <c r="G466">
        <v>41.88</v>
      </c>
      <c r="H466">
        <v>3.7</v>
      </c>
      <c r="I466">
        <v>14.12</v>
      </c>
      <c r="J466" s="1">
        <v>174</v>
      </c>
      <c r="K466" s="1">
        <v>6.43</v>
      </c>
      <c r="L466" s="1">
        <v>24.5</v>
      </c>
    </row>
    <row r="467" spans="1:12" x14ac:dyDescent="0.25">
      <c r="A467" t="s">
        <v>446</v>
      </c>
      <c r="B467">
        <v>2040</v>
      </c>
      <c r="C467" t="s">
        <v>66</v>
      </c>
      <c r="D467" t="s">
        <v>187</v>
      </c>
      <c r="E467" t="s">
        <v>188</v>
      </c>
      <c r="F467">
        <v>0</v>
      </c>
      <c r="G467">
        <v>0</v>
      </c>
      <c r="H467">
        <v>0</v>
      </c>
      <c r="I467">
        <v>0</v>
      </c>
      <c r="J467" s="1">
        <v>0</v>
      </c>
      <c r="K467" s="1">
        <v>0</v>
      </c>
      <c r="L467" s="1">
        <v>0</v>
      </c>
    </row>
    <row r="468" spans="1:12" x14ac:dyDescent="0.25">
      <c r="A468" t="s">
        <v>446</v>
      </c>
      <c r="B468">
        <v>2040</v>
      </c>
      <c r="C468" t="s">
        <v>66</v>
      </c>
      <c r="D468" t="s">
        <v>33</v>
      </c>
      <c r="E468" t="s">
        <v>189</v>
      </c>
      <c r="F468">
        <v>0</v>
      </c>
      <c r="G468">
        <v>0</v>
      </c>
      <c r="H468">
        <v>0</v>
      </c>
      <c r="I468">
        <v>0</v>
      </c>
      <c r="J468" s="1">
        <v>0</v>
      </c>
      <c r="K468" s="1">
        <v>0</v>
      </c>
      <c r="L468" s="1">
        <v>0</v>
      </c>
    </row>
    <row r="469" spans="1:12" x14ac:dyDescent="0.25">
      <c r="A469" t="s">
        <v>446</v>
      </c>
      <c r="B469">
        <v>2040</v>
      </c>
      <c r="C469" t="s">
        <v>66</v>
      </c>
      <c r="D469" t="s">
        <v>34</v>
      </c>
      <c r="E469" t="s">
        <v>190</v>
      </c>
      <c r="F469">
        <v>1.94</v>
      </c>
      <c r="G469">
        <v>33.630000000000003</v>
      </c>
      <c r="H469">
        <v>1.77</v>
      </c>
      <c r="I469">
        <v>8.02</v>
      </c>
      <c r="J469" s="1">
        <v>34.799999999999997</v>
      </c>
      <c r="K469" s="1">
        <v>0.61799999999999999</v>
      </c>
      <c r="L469" s="1">
        <v>2.8</v>
      </c>
    </row>
    <row r="470" spans="1:12" x14ac:dyDescent="0.25">
      <c r="A470" t="s">
        <v>446</v>
      </c>
      <c r="B470">
        <v>2040</v>
      </c>
      <c r="C470" t="s">
        <v>66</v>
      </c>
      <c r="D470" t="s">
        <v>191</v>
      </c>
      <c r="E470" t="s">
        <v>192</v>
      </c>
      <c r="F470">
        <v>0</v>
      </c>
      <c r="G470">
        <v>0</v>
      </c>
      <c r="H470">
        <v>0</v>
      </c>
      <c r="I470">
        <v>0</v>
      </c>
      <c r="J470" s="1">
        <v>0</v>
      </c>
      <c r="K470" s="1">
        <v>0</v>
      </c>
      <c r="L470" s="1">
        <v>0</v>
      </c>
    </row>
    <row r="471" spans="1:12" x14ac:dyDescent="0.25">
      <c r="A471" t="s">
        <v>446</v>
      </c>
      <c r="B471">
        <v>2040</v>
      </c>
      <c r="C471" t="s">
        <v>66</v>
      </c>
      <c r="D471" t="s">
        <v>193</v>
      </c>
      <c r="E471" t="s">
        <v>194</v>
      </c>
      <c r="F471">
        <v>0</v>
      </c>
      <c r="G471">
        <v>0</v>
      </c>
      <c r="H471">
        <v>0</v>
      </c>
      <c r="I471">
        <v>0</v>
      </c>
      <c r="J471" s="1">
        <v>0</v>
      </c>
      <c r="K471" s="1">
        <v>0</v>
      </c>
      <c r="L471" s="1">
        <v>0</v>
      </c>
    </row>
    <row r="472" spans="1:12" x14ac:dyDescent="0.25">
      <c r="A472" t="s">
        <v>446</v>
      </c>
      <c r="B472">
        <v>2040</v>
      </c>
      <c r="C472" t="s">
        <v>66</v>
      </c>
      <c r="D472" t="s">
        <v>195</v>
      </c>
      <c r="E472" t="s">
        <v>196</v>
      </c>
      <c r="F472">
        <v>1.31</v>
      </c>
      <c r="G472">
        <v>27.45</v>
      </c>
      <c r="H472">
        <v>1.27</v>
      </c>
      <c r="I472">
        <v>4.49</v>
      </c>
      <c r="J472" s="1">
        <v>1920</v>
      </c>
      <c r="K472" s="1">
        <v>24.5</v>
      </c>
      <c r="L472" s="1">
        <v>86.4</v>
      </c>
    </row>
    <row r="473" spans="1:12" x14ac:dyDescent="0.25">
      <c r="A473" t="s">
        <v>446</v>
      </c>
      <c r="B473">
        <v>2040</v>
      </c>
      <c r="C473" t="s">
        <v>66</v>
      </c>
      <c r="D473" t="s">
        <v>197</v>
      </c>
      <c r="E473" t="s">
        <v>198</v>
      </c>
      <c r="F473">
        <v>0</v>
      </c>
      <c r="G473">
        <v>0</v>
      </c>
      <c r="H473">
        <v>0</v>
      </c>
      <c r="I473">
        <v>0</v>
      </c>
      <c r="J473" s="1">
        <v>0</v>
      </c>
      <c r="K473" s="1">
        <v>0</v>
      </c>
      <c r="L473" s="1">
        <v>0</v>
      </c>
    </row>
    <row r="474" spans="1:12" x14ac:dyDescent="0.25">
      <c r="A474" t="s">
        <v>446</v>
      </c>
      <c r="B474">
        <v>2040</v>
      </c>
      <c r="C474" t="s">
        <v>66</v>
      </c>
      <c r="D474" t="s">
        <v>199</v>
      </c>
      <c r="E474" t="s">
        <v>200</v>
      </c>
      <c r="F474">
        <v>5.85</v>
      </c>
      <c r="G474">
        <v>43.99</v>
      </c>
      <c r="H474">
        <v>5.3</v>
      </c>
      <c r="I474">
        <v>15.02</v>
      </c>
      <c r="J474" s="1">
        <v>156</v>
      </c>
      <c r="K474" s="1">
        <v>8.27</v>
      </c>
      <c r="L474" s="1">
        <v>23.4</v>
      </c>
    </row>
    <row r="475" spans="1:12" x14ac:dyDescent="0.25">
      <c r="A475" t="s">
        <v>446</v>
      </c>
      <c r="B475">
        <v>2040</v>
      </c>
      <c r="C475" t="s">
        <v>66</v>
      </c>
      <c r="D475" t="s">
        <v>201</v>
      </c>
      <c r="E475" t="s">
        <v>202</v>
      </c>
      <c r="F475">
        <v>0</v>
      </c>
      <c r="G475">
        <v>0</v>
      </c>
      <c r="H475">
        <v>0</v>
      </c>
      <c r="I475">
        <v>0</v>
      </c>
      <c r="J475" s="1">
        <v>0</v>
      </c>
      <c r="K475" s="1">
        <v>0</v>
      </c>
      <c r="L475" s="1">
        <v>0</v>
      </c>
    </row>
    <row r="476" spans="1:12" x14ac:dyDescent="0.25">
      <c r="A476" t="s">
        <v>446</v>
      </c>
      <c r="B476">
        <v>2040</v>
      </c>
      <c r="C476" t="s">
        <v>66</v>
      </c>
      <c r="D476" t="s">
        <v>203</v>
      </c>
      <c r="E476" t="s">
        <v>204</v>
      </c>
      <c r="F476">
        <v>0</v>
      </c>
      <c r="G476">
        <v>0</v>
      </c>
      <c r="H476">
        <v>0</v>
      </c>
      <c r="I476">
        <v>0</v>
      </c>
      <c r="J476" s="1">
        <v>0</v>
      </c>
      <c r="K476" s="1">
        <v>0</v>
      </c>
      <c r="L476" s="1">
        <v>0</v>
      </c>
    </row>
    <row r="477" spans="1:12" x14ac:dyDescent="0.25">
      <c r="A477" t="s">
        <v>446</v>
      </c>
      <c r="B477">
        <v>2040</v>
      </c>
      <c r="C477" t="s">
        <v>66</v>
      </c>
      <c r="D477" t="s">
        <v>36</v>
      </c>
      <c r="E477" t="s">
        <v>205</v>
      </c>
      <c r="F477">
        <v>11.84</v>
      </c>
      <c r="G477">
        <v>51.37</v>
      </c>
      <c r="H477">
        <v>11.67</v>
      </c>
      <c r="I477">
        <v>21.08</v>
      </c>
      <c r="J477" s="1">
        <v>145</v>
      </c>
      <c r="K477" s="1">
        <v>16.899999999999999</v>
      </c>
      <c r="L477" s="1">
        <v>30.5</v>
      </c>
    </row>
    <row r="478" spans="1:12" x14ac:dyDescent="0.25">
      <c r="A478" t="s">
        <v>446</v>
      </c>
      <c r="B478">
        <v>2040</v>
      </c>
      <c r="C478" t="s">
        <v>66</v>
      </c>
      <c r="D478" t="s">
        <v>206</v>
      </c>
      <c r="E478" t="s">
        <v>207</v>
      </c>
      <c r="F478">
        <v>0</v>
      </c>
      <c r="G478">
        <v>0</v>
      </c>
      <c r="H478">
        <v>0</v>
      </c>
      <c r="I478">
        <v>0</v>
      </c>
      <c r="J478" s="1">
        <v>0</v>
      </c>
      <c r="K478" s="1">
        <v>0</v>
      </c>
      <c r="L478" s="1">
        <v>0</v>
      </c>
    </row>
    <row r="479" spans="1:12" x14ac:dyDescent="0.25">
      <c r="A479" t="s">
        <v>446</v>
      </c>
      <c r="B479">
        <v>2040</v>
      </c>
      <c r="C479" t="s">
        <v>66</v>
      </c>
      <c r="D479" t="s">
        <v>208</v>
      </c>
      <c r="E479" t="s">
        <v>209</v>
      </c>
      <c r="F479">
        <v>0</v>
      </c>
      <c r="G479">
        <v>0</v>
      </c>
      <c r="H479">
        <v>0</v>
      </c>
      <c r="I479">
        <v>0</v>
      </c>
      <c r="J479" s="1">
        <v>0</v>
      </c>
      <c r="K479" s="1">
        <v>0</v>
      </c>
      <c r="L479" s="1">
        <v>0</v>
      </c>
    </row>
    <row r="480" spans="1:12" x14ac:dyDescent="0.25">
      <c r="A480" t="s">
        <v>446</v>
      </c>
      <c r="B480">
        <v>2040</v>
      </c>
      <c r="C480" t="s">
        <v>66</v>
      </c>
      <c r="D480" t="s">
        <v>210</v>
      </c>
      <c r="E480" t="s">
        <v>211</v>
      </c>
      <c r="F480">
        <v>0</v>
      </c>
      <c r="G480">
        <v>0</v>
      </c>
      <c r="H480">
        <v>0</v>
      </c>
      <c r="I480">
        <v>0</v>
      </c>
      <c r="J480" s="1">
        <v>0</v>
      </c>
      <c r="K480" s="1">
        <v>0</v>
      </c>
      <c r="L480" s="1">
        <v>0</v>
      </c>
    </row>
    <row r="481" spans="1:12" x14ac:dyDescent="0.25">
      <c r="A481" t="s">
        <v>446</v>
      </c>
      <c r="B481">
        <v>2040</v>
      </c>
      <c r="C481" t="s">
        <v>66</v>
      </c>
      <c r="D481" t="s">
        <v>212</v>
      </c>
      <c r="E481" t="s">
        <v>213</v>
      </c>
      <c r="F481">
        <v>2.82</v>
      </c>
      <c r="G481">
        <v>38.47</v>
      </c>
      <c r="H481">
        <v>2.77</v>
      </c>
      <c r="I481">
        <v>11.87</v>
      </c>
      <c r="J481" s="1">
        <v>34</v>
      </c>
      <c r="K481" s="1">
        <v>0.94199999999999995</v>
      </c>
      <c r="L481" s="1">
        <v>4.03</v>
      </c>
    </row>
    <row r="482" spans="1:12" x14ac:dyDescent="0.25">
      <c r="A482" t="s">
        <v>446</v>
      </c>
      <c r="B482">
        <v>2040</v>
      </c>
      <c r="C482" t="s">
        <v>66</v>
      </c>
      <c r="D482" t="s">
        <v>214</v>
      </c>
      <c r="E482" t="s">
        <v>215</v>
      </c>
      <c r="F482">
        <v>7.71</v>
      </c>
      <c r="G482">
        <v>44.03</v>
      </c>
      <c r="H482">
        <v>7.13</v>
      </c>
      <c r="I482">
        <v>14.78</v>
      </c>
      <c r="J482" s="1">
        <v>18</v>
      </c>
      <c r="K482" s="1">
        <v>1.28</v>
      </c>
      <c r="L482" s="1">
        <v>2.66</v>
      </c>
    </row>
    <row r="483" spans="1:12" x14ac:dyDescent="0.25">
      <c r="A483" t="s">
        <v>446</v>
      </c>
      <c r="B483">
        <v>2040</v>
      </c>
      <c r="C483" t="s">
        <v>66</v>
      </c>
      <c r="D483" t="s">
        <v>216</v>
      </c>
      <c r="E483" t="s">
        <v>217</v>
      </c>
      <c r="F483">
        <v>0</v>
      </c>
      <c r="G483">
        <v>0</v>
      </c>
      <c r="H483">
        <v>0</v>
      </c>
      <c r="I483">
        <v>0</v>
      </c>
      <c r="J483" s="1">
        <v>0</v>
      </c>
      <c r="K483" s="1">
        <v>0</v>
      </c>
      <c r="L483" s="1">
        <v>0</v>
      </c>
    </row>
    <row r="484" spans="1:12" x14ac:dyDescent="0.25">
      <c r="A484" t="s">
        <v>446</v>
      </c>
      <c r="B484">
        <v>2040</v>
      </c>
      <c r="C484" t="s">
        <v>66</v>
      </c>
      <c r="D484" t="s">
        <v>218</v>
      </c>
      <c r="E484" t="s">
        <v>219</v>
      </c>
      <c r="F484">
        <v>0</v>
      </c>
      <c r="G484">
        <v>0</v>
      </c>
      <c r="H484">
        <v>0</v>
      </c>
      <c r="I484">
        <v>0</v>
      </c>
      <c r="J484" s="1">
        <v>0</v>
      </c>
      <c r="K484" s="1">
        <v>0</v>
      </c>
      <c r="L484" s="1">
        <v>0</v>
      </c>
    </row>
    <row r="485" spans="1:12" x14ac:dyDescent="0.25">
      <c r="A485" t="s">
        <v>446</v>
      </c>
      <c r="B485">
        <v>2040</v>
      </c>
      <c r="C485" t="s">
        <v>66</v>
      </c>
      <c r="D485" t="s">
        <v>220</v>
      </c>
      <c r="E485" t="s">
        <v>221</v>
      </c>
      <c r="F485">
        <v>0</v>
      </c>
      <c r="G485">
        <v>0</v>
      </c>
      <c r="H485">
        <v>0</v>
      </c>
      <c r="I485">
        <v>0</v>
      </c>
      <c r="J485" s="1">
        <v>0</v>
      </c>
      <c r="K485" s="1">
        <v>0</v>
      </c>
      <c r="L485" s="1">
        <v>0</v>
      </c>
    </row>
    <row r="486" spans="1:12" x14ac:dyDescent="0.25">
      <c r="A486" t="s">
        <v>446</v>
      </c>
      <c r="B486">
        <v>2040</v>
      </c>
      <c r="C486" t="s">
        <v>66</v>
      </c>
      <c r="D486" t="s">
        <v>222</v>
      </c>
      <c r="E486" t="s">
        <v>223</v>
      </c>
      <c r="F486">
        <v>1.63</v>
      </c>
      <c r="G486">
        <v>35.69</v>
      </c>
      <c r="H486">
        <v>1.55</v>
      </c>
      <c r="I486">
        <v>9.65</v>
      </c>
      <c r="J486" s="1">
        <v>273</v>
      </c>
      <c r="K486" s="1">
        <v>4.24</v>
      </c>
      <c r="L486" s="1">
        <v>26.3</v>
      </c>
    </row>
    <row r="487" spans="1:12" x14ac:dyDescent="0.25">
      <c r="A487" t="s">
        <v>446</v>
      </c>
      <c r="B487">
        <v>2040</v>
      </c>
      <c r="C487" t="s">
        <v>66</v>
      </c>
      <c r="D487" t="s">
        <v>42</v>
      </c>
      <c r="E487" t="s">
        <v>224</v>
      </c>
      <c r="F487">
        <v>0</v>
      </c>
      <c r="G487">
        <v>0</v>
      </c>
      <c r="H487">
        <v>0</v>
      </c>
      <c r="I487">
        <v>0</v>
      </c>
      <c r="J487" s="1">
        <v>0</v>
      </c>
      <c r="K487" s="1">
        <v>0</v>
      </c>
      <c r="L487" s="1">
        <v>0</v>
      </c>
    </row>
    <row r="488" spans="1:12" x14ac:dyDescent="0.25">
      <c r="A488" t="s">
        <v>446</v>
      </c>
      <c r="B488">
        <v>2040</v>
      </c>
      <c r="C488" t="s">
        <v>66</v>
      </c>
      <c r="D488" t="s">
        <v>225</v>
      </c>
      <c r="E488" t="s">
        <v>226</v>
      </c>
      <c r="F488">
        <v>0</v>
      </c>
      <c r="G488">
        <v>0</v>
      </c>
      <c r="H488">
        <v>0</v>
      </c>
      <c r="I488">
        <v>0</v>
      </c>
      <c r="J488" s="1">
        <v>0</v>
      </c>
      <c r="K488" s="1">
        <v>0</v>
      </c>
      <c r="L488" s="1">
        <v>0</v>
      </c>
    </row>
    <row r="489" spans="1:12" x14ac:dyDescent="0.25">
      <c r="A489" t="s">
        <v>446</v>
      </c>
      <c r="B489">
        <v>2040</v>
      </c>
      <c r="C489" t="s">
        <v>66</v>
      </c>
      <c r="D489" t="s">
        <v>227</v>
      </c>
      <c r="E489" t="s">
        <v>228</v>
      </c>
      <c r="F489">
        <v>16.43</v>
      </c>
      <c r="G489">
        <v>57.76</v>
      </c>
      <c r="H489">
        <v>15.59</v>
      </c>
      <c r="I489">
        <v>26.04</v>
      </c>
      <c r="J489" s="1">
        <v>3820</v>
      </c>
      <c r="K489" s="1">
        <v>595</v>
      </c>
      <c r="L489" s="1">
        <v>994</v>
      </c>
    </row>
    <row r="490" spans="1:12" x14ac:dyDescent="0.25">
      <c r="A490" t="s">
        <v>446</v>
      </c>
      <c r="B490">
        <v>2040</v>
      </c>
      <c r="C490" t="s">
        <v>66</v>
      </c>
      <c r="D490" t="s">
        <v>53</v>
      </c>
      <c r="E490" t="s">
        <v>229</v>
      </c>
      <c r="F490">
        <v>2.8</v>
      </c>
      <c r="G490">
        <v>35.49</v>
      </c>
      <c r="H490">
        <v>2.65</v>
      </c>
      <c r="I490">
        <v>10.18</v>
      </c>
      <c r="J490" s="1">
        <v>654</v>
      </c>
      <c r="K490" s="1">
        <v>17.3</v>
      </c>
      <c r="L490" s="1">
        <v>66.599999999999994</v>
      </c>
    </row>
    <row r="491" spans="1:12" x14ac:dyDescent="0.25">
      <c r="A491" t="s">
        <v>446</v>
      </c>
      <c r="B491">
        <v>2040</v>
      </c>
      <c r="C491" t="s">
        <v>66</v>
      </c>
      <c r="D491" t="s">
        <v>230</v>
      </c>
      <c r="E491" t="s">
        <v>231</v>
      </c>
      <c r="F491">
        <v>17.34</v>
      </c>
      <c r="G491">
        <v>57.63</v>
      </c>
      <c r="H491">
        <v>16.420000000000002</v>
      </c>
      <c r="I491">
        <v>25.7</v>
      </c>
      <c r="J491" s="1">
        <v>150</v>
      </c>
      <c r="K491" s="1">
        <v>24.7</v>
      </c>
      <c r="L491" s="1">
        <v>38.700000000000003</v>
      </c>
    </row>
    <row r="492" spans="1:12" x14ac:dyDescent="0.25">
      <c r="A492" t="s">
        <v>446</v>
      </c>
      <c r="B492">
        <v>2040</v>
      </c>
      <c r="C492" t="s">
        <v>66</v>
      </c>
      <c r="D492" t="s">
        <v>232</v>
      </c>
      <c r="E492" t="s">
        <v>233</v>
      </c>
      <c r="F492">
        <v>13.27</v>
      </c>
      <c r="G492">
        <v>54.26</v>
      </c>
      <c r="H492">
        <v>12.37</v>
      </c>
      <c r="I492">
        <v>22.63</v>
      </c>
      <c r="J492" s="1">
        <v>4.3</v>
      </c>
      <c r="K492" s="1">
        <v>0.53100000000000003</v>
      </c>
      <c r="L492" s="1">
        <v>0.97199999999999998</v>
      </c>
    </row>
    <row r="493" spans="1:12" x14ac:dyDescent="0.25">
      <c r="A493" t="s">
        <v>446</v>
      </c>
      <c r="B493">
        <v>2040</v>
      </c>
      <c r="C493" t="s">
        <v>66</v>
      </c>
      <c r="D493" t="s">
        <v>234</v>
      </c>
      <c r="E493" t="s">
        <v>235</v>
      </c>
      <c r="F493">
        <v>0</v>
      </c>
      <c r="G493">
        <v>0</v>
      </c>
      <c r="H493">
        <v>0</v>
      </c>
      <c r="I493">
        <v>0</v>
      </c>
      <c r="J493" s="1">
        <v>0</v>
      </c>
      <c r="K493" s="1">
        <v>0</v>
      </c>
      <c r="L493" s="1">
        <v>0</v>
      </c>
    </row>
    <row r="494" spans="1:12" x14ac:dyDescent="0.25">
      <c r="A494" t="s">
        <v>446</v>
      </c>
      <c r="B494">
        <v>2040</v>
      </c>
      <c r="C494" t="s">
        <v>66</v>
      </c>
      <c r="D494" t="s">
        <v>236</v>
      </c>
      <c r="E494" t="s">
        <v>237</v>
      </c>
      <c r="F494">
        <v>0</v>
      </c>
      <c r="G494">
        <v>0</v>
      </c>
      <c r="H494">
        <v>0</v>
      </c>
      <c r="I494">
        <v>0</v>
      </c>
      <c r="J494" s="1">
        <v>0</v>
      </c>
      <c r="K494" s="1">
        <v>0</v>
      </c>
      <c r="L494" s="1">
        <v>0</v>
      </c>
    </row>
    <row r="495" spans="1:12" x14ac:dyDescent="0.25">
      <c r="A495" t="s">
        <v>446</v>
      </c>
      <c r="B495">
        <v>2040</v>
      </c>
      <c r="C495" t="s">
        <v>66</v>
      </c>
      <c r="D495" t="s">
        <v>37</v>
      </c>
      <c r="E495" t="s">
        <v>238</v>
      </c>
      <c r="F495">
        <v>11.11</v>
      </c>
      <c r="G495">
        <v>52.34</v>
      </c>
      <c r="H495">
        <v>10.77</v>
      </c>
      <c r="I495">
        <v>21.12</v>
      </c>
      <c r="J495" s="1">
        <v>740</v>
      </c>
      <c r="K495" s="1">
        <v>79.7</v>
      </c>
      <c r="L495" s="1">
        <v>156</v>
      </c>
    </row>
    <row r="496" spans="1:12" x14ac:dyDescent="0.25">
      <c r="A496" t="s">
        <v>446</v>
      </c>
      <c r="B496">
        <v>2040</v>
      </c>
      <c r="C496" t="s">
        <v>66</v>
      </c>
      <c r="D496" t="s">
        <v>239</v>
      </c>
      <c r="E496" t="s">
        <v>240</v>
      </c>
      <c r="F496">
        <v>0</v>
      </c>
      <c r="G496">
        <v>0</v>
      </c>
      <c r="H496">
        <v>0</v>
      </c>
      <c r="I496">
        <v>0</v>
      </c>
      <c r="J496" s="1">
        <v>0</v>
      </c>
      <c r="K496" s="1">
        <v>0</v>
      </c>
      <c r="L496" s="1">
        <v>0</v>
      </c>
    </row>
    <row r="497" spans="1:12" x14ac:dyDescent="0.25">
      <c r="A497" t="s">
        <v>446</v>
      </c>
      <c r="B497">
        <v>2040</v>
      </c>
      <c r="C497" t="s">
        <v>66</v>
      </c>
      <c r="D497" t="s">
        <v>48</v>
      </c>
      <c r="E497" t="s">
        <v>241</v>
      </c>
      <c r="F497">
        <v>3.1</v>
      </c>
      <c r="G497">
        <v>39</v>
      </c>
      <c r="H497">
        <v>2.94</v>
      </c>
      <c r="I497">
        <v>11.88</v>
      </c>
      <c r="J497" s="1">
        <v>111</v>
      </c>
      <c r="K497" s="1">
        <v>3.26</v>
      </c>
      <c r="L497" s="1">
        <v>13.2</v>
      </c>
    </row>
    <row r="498" spans="1:12" x14ac:dyDescent="0.25">
      <c r="A498" t="s">
        <v>446</v>
      </c>
      <c r="B498">
        <v>2040</v>
      </c>
      <c r="C498" t="s">
        <v>66</v>
      </c>
      <c r="D498" t="s">
        <v>242</v>
      </c>
      <c r="E498" t="s">
        <v>243</v>
      </c>
      <c r="F498">
        <v>0</v>
      </c>
      <c r="G498">
        <v>0</v>
      </c>
      <c r="H498">
        <v>0</v>
      </c>
      <c r="I498">
        <v>0</v>
      </c>
      <c r="J498" s="1">
        <v>0</v>
      </c>
      <c r="K498" s="1">
        <v>0</v>
      </c>
      <c r="L498" s="1">
        <v>0</v>
      </c>
    </row>
    <row r="499" spans="1:12" x14ac:dyDescent="0.25">
      <c r="A499" t="s">
        <v>446</v>
      </c>
      <c r="B499">
        <v>2040</v>
      </c>
      <c r="C499" t="s">
        <v>66</v>
      </c>
      <c r="D499" t="s">
        <v>45</v>
      </c>
      <c r="E499" t="s">
        <v>244</v>
      </c>
      <c r="F499">
        <v>1.58</v>
      </c>
      <c r="G499">
        <v>37.409999999999997</v>
      </c>
      <c r="H499">
        <v>1.5</v>
      </c>
      <c r="I499">
        <v>11.07</v>
      </c>
      <c r="J499" s="1">
        <v>50.7</v>
      </c>
      <c r="K499" s="1">
        <v>0.76200000000000001</v>
      </c>
      <c r="L499" s="1">
        <v>5.61</v>
      </c>
    </row>
    <row r="500" spans="1:12" x14ac:dyDescent="0.25">
      <c r="A500" t="s">
        <v>446</v>
      </c>
      <c r="B500">
        <v>2040</v>
      </c>
      <c r="C500" t="s">
        <v>66</v>
      </c>
      <c r="D500" t="s">
        <v>245</v>
      </c>
      <c r="E500" t="s">
        <v>246</v>
      </c>
      <c r="F500">
        <v>0.33</v>
      </c>
      <c r="G500">
        <v>33.03</v>
      </c>
      <c r="H500">
        <v>0.32</v>
      </c>
      <c r="I500">
        <v>7.92</v>
      </c>
      <c r="J500" s="1">
        <v>19.2</v>
      </c>
      <c r="K500" s="1">
        <v>6.25E-2</v>
      </c>
      <c r="L500" s="1">
        <v>1.52</v>
      </c>
    </row>
    <row r="501" spans="1:12" x14ac:dyDescent="0.25">
      <c r="A501" t="s">
        <v>446</v>
      </c>
      <c r="B501">
        <v>2040</v>
      </c>
      <c r="C501" t="s">
        <v>66</v>
      </c>
      <c r="D501" t="s">
        <v>247</v>
      </c>
      <c r="E501" t="s">
        <v>248</v>
      </c>
      <c r="F501">
        <v>0</v>
      </c>
      <c r="G501">
        <v>0</v>
      </c>
      <c r="H501">
        <v>0</v>
      </c>
      <c r="I501">
        <v>0</v>
      </c>
      <c r="J501" s="1">
        <v>0</v>
      </c>
      <c r="K501" s="1">
        <v>0</v>
      </c>
      <c r="L501" s="1">
        <v>0</v>
      </c>
    </row>
    <row r="502" spans="1:12" x14ac:dyDescent="0.25">
      <c r="A502" t="s">
        <v>446</v>
      </c>
      <c r="B502">
        <v>2040</v>
      </c>
      <c r="C502" t="s">
        <v>66</v>
      </c>
      <c r="D502" t="s">
        <v>249</v>
      </c>
      <c r="E502" t="s">
        <v>250</v>
      </c>
      <c r="F502">
        <v>0</v>
      </c>
      <c r="G502">
        <v>0</v>
      </c>
      <c r="H502">
        <v>0</v>
      </c>
      <c r="I502">
        <v>0</v>
      </c>
      <c r="J502" s="1">
        <v>0</v>
      </c>
      <c r="K502" s="1">
        <v>0</v>
      </c>
      <c r="L502" s="1">
        <v>0</v>
      </c>
    </row>
    <row r="503" spans="1:12" x14ac:dyDescent="0.25">
      <c r="A503" t="s">
        <v>446</v>
      </c>
      <c r="B503">
        <v>2040</v>
      </c>
      <c r="C503" t="s">
        <v>66</v>
      </c>
      <c r="D503" t="s">
        <v>251</v>
      </c>
      <c r="E503" t="s">
        <v>252</v>
      </c>
      <c r="F503">
        <v>0</v>
      </c>
      <c r="G503">
        <v>0</v>
      </c>
      <c r="H503">
        <v>0</v>
      </c>
      <c r="I503">
        <v>0</v>
      </c>
      <c r="J503" s="1">
        <v>0</v>
      </c>
      <c r="K503" s="1">
        <v>0</v>
      </c>
      <c r="L503" s="1">
        <v>0</v>
      </c>
    </row>
    <row r="504" spans="1:12" x14ac:dyDescent="0.25">
      <c r="A504" t="s">
        <v>446</v>
      </c>
      <c r="B504">
        <v>2040</v>
      </c>
      <c r="C504" t="s">
        <v>66</v>
      </c>
      <c r="D504" t="s">
        <v>253</v>
      </c>
      <c r="E504" t="s">
        <v>254</v>
      </c>
      <c r="F504">
        <v>5.17</v>
      </c>
      <c r="G504">
        <v>43.51</v>
      </c>
      <c r="H504">
        <v>4.9800000000000004</v>
      </c>
      <c r="I504">
        <v>14.96</v>
      </c>
      <c r="J504" s="1">
        <v>23.9</v>
      </c>
      <c r="K504" s="1">
        <v>1.19</v>
      </c>
      <c r="L504" s="1">
        <v>3.57</v>
      </c>
    </row>
    <row r="505" spans="1:12" x14ac:dyDescent="0.25">
      <c r="A505" t="s">
        <v>446</v>
      </c>
      <c r="B505">
        <v>2040</v>
      </c>
      <c r="C505" t="s">
        <v>66</v>
      </c>
      <c r="D505" t="s">
        <v>255</v>
      </c>
      <c r="E505" t="s">
        <v>256</v>
      </c>
      <c r="F505">
        <v>0</v>
      </c>
      <c r="G505">
        <v>0</v>
      </c>
      <c r="H505">
        <v>0</v>
      </c>
      <c r="I505">
        <v>0</v>
      </c>
      <c r="J505" s="1">
        <v>0</v>
      </c>
      <c r="K505" s="1">
        <v>0</v>
      </c>
      <c r="L505" s="1">
        <v>0</v>
      </c>
    </row>
    <row r="506" spans="1:12" x14ac:dyDescent="0.25">
      <c r="A506" t="s">
        <v>446</v>
      </c>
      <c r="B506">
        <v>2040</v>
      </c>
      <c r="C506" t="s">
        <v>66</v>
      </c>
      <c r="D506" t="s">
        <v>257</v>
      </c>
      <c r="E506" t="s">
        <v>258</v>
      </c>
      <c r="F506">
        <v>0</v>
      </c>
      <c r="G506">
        <v>0</v>
      </c>
      <c r="H506">
        <v>0</v>
      </c>
      <c r="I506">
        <v>0</v>
      </c>
      <c r="J506" s="1">
        <v>0</v>
      </c>
      <c r="K506" s="1">
        <v>0</v>
      </c>
      <c r="L506" s="1">
        <v>0</v>
      </c>
    </row>
    <row r="507" spans="1:12" x14ac:dyDescent="0.25">
      <c r="A507" t="s">
        <v>446</v>
      </c>
      <c r="B507">
        <v>2040</v>
      </c>
      <c r="C507" t="s">
        <v>66</v>
      </c>
      <c r="D507" t="s">
        <v>259</v>
      </c>
      <c r="E507" t="s">
        <v>260</v>
      </c>
      <c r="F507">
        <v>2.42</v>
      </c>
      <c r="G507">
        <v>39.340000000000003</v>
      </c>
      <c r="H507">
        <v>2.2400000000000002</v>
      </c>
      <c r="I507">
        <v>12.21</v>
      </c>
      <c r="J507" s="1">
        <v>3.88</v>
      </c>
      <c r="K507" s="1">
        <v>8.6999999999999994E-2</v>
      </c>
      <c r="L507" s="1">
        <v>0.47399999999999998</v>
      </c>
    </row>
    <row r="508" spans="1:12" x14ac:dyDescent="0.25">
      <c r="A508" t="s">
        <v>446</v>
      </c>
      <c r="B508">
        <v>2040</v>
      </c>
      <c r="C508" t="s">
        <v>66</v>
      </c>
      <c r="D508" t="s">
        <v>261</v>
      </c>
      <c r="E508" t="s">
        <v>262</v>
      </c>
      <c r="F508">
        <v>5.94</v>
      </c>
      <c r="G508">
        <v>43.83</v>
      </c>
      <c r="H508">
        <v>5.49</v>
      </c>
      <c r="I508">
        <v>15.46</v>
      </c>
      <c r="J508" s="1">
        <v>269</v>
      </c>
      <c r="K508" s="1">
        <v>14.8</v>
      </c>
      <c r="L508" s="1">
        <v>41.5</v>
      </c>
    </row>
    <row r="509" spans="1:12" x14ac:dyDescent="0.25">
      <c r="A509" t="s">
        <v>446</v>
      </c>
      <c r="B509">
        <v>2040</v>
      </c>
      <c r="C509" t="s">
        <v>66</v>
      </c>
      <c r="D509" t="s">
        <v>263</v>
      </c>
      <c r="E509" t="s">
        <v>264</v>
      </c>
      <c r="F509">
        <v>0</v>
      </c>
      <c r="G509">
        <v>0</v>
      </c>
      <c r="H509">
        <v>0</v>
      </c>
      <c r="I509">
        <v>0</v>
      </c>
      <c r="J509" s="1">
        <v>0</v>
      </c>
      <c r="K509" s="1">
        <v>0</v>
      </c>
      <c r="L509" s="1">
        <v>0</v>
      </c>
    </row>
    <row r="510" spans="1:12" x14ac:dyDescent="0.25">
      <c r="A510" t="s">
        <v>446</v>
      </c>
      <c r="B510">
        <v>2040</v>
      </c>
      <c r="C510" t="s">
        <v>66</v>
      </c>
      <c r="D510" t="s">
        <v>265</v>
      </c>
      <c r="E510" t="s">
        <v>266</v>
      </c>
      <c r="F510">
        <v>0</v>
      </c>
      <c r="G510">
        <v>0</v>
      </c>
      <c r="H510">
        <v>0</v>
      </c>
      <c r="I510">
        <v>0</v>
      </c>
      <c r="J510" s="1">
        <v>0</v>
      </c>
      <c r="K510" s="1">
        <v>0</v>
      </c>
      <c r="L510" s="1">
        <v>0</v>
      </c>
    </row>
    <row r="511" spans="1:12" x14ac:dyDescent="0.25">
      <c r="A511" t="s">
        <v>446</v>
      </c>
      <c r="B511">
        <v>2040</v>
      </c>
      <c r="C511" t="s">
        <v>66</v>
      </c>
      <c r="D511" t="s">
        <v>267</v>
      </c>
      <c r="E511" t="s">
        <v>268</v>
      </c>
      <c r="F511">
        <v>0</v>
      </c>
      <c r="G511">
        <v>0</v>
      </c>
      <c r="H511">
        <v>0</v>
      </c>
      <c r="I511">
        <v>0</v>
      </c>
      <c r="J511" s="1">
        <v>0</v>
      </c>
      <c r="K511" s="1">
        <v>0</v>
      </c>
      <c r="L511" s="1">
        <v>0</v>
      </c>
    </row>
    <row r="512" spans="1:12" x14ac:dyDescent="0.25">
      <c r="A512" t="s">
        <v>446</v>
      </c>
      <c r="B512">
        <v>2040</v>
      </c>
      <c r="C512" t="s">
        <v>66</v>
      </c>
      <c r="D512" t="s">
        <v>269</v>
      </c>
      <c r="E512" t="s">
        <v>270</v>
      </c>
      <c r="F512">
        <v>0</v>
      </c>
      <c r="G512">
        <v>0</v>
      </c>
      <c r="H512">
        <v>0</v>
      </c>
      <c r="I512">
        <v>0</v>
      </c>
      <c r="J512" s="1">
        <v>0</v>
      </c>
      <c r="K512" s="1">
        <v>0</v>
      </c>
      <c r="L512" s="1">
        <v>0</v>
      </c>
    </row>
    <row r="513" spans="1:12" x14ac:dyDescent="0.25">
      <c r="A513" t="s">
        <v>446</v>
      </c>
      <c r="B513">
        <v>2040</v>
      </c>
      <c r="C513" t="s">
        <v>66</v>
      </c>
      <c r="D513" t="s">
        <v>271</v>
      </c>
      <c r="E513" t="s">
        <v>272</v>
      </c>
      <c r="F513">
        <v>0</v>
      </c>
      <c r="G513">
        <v>0</v>
      </c>
      <c r="H513">
        <v>0</v>
      </c>
      <c r="I513">
        <v>0</v>
      </c>
      <c r="J513" s="1">
        <v>0</v>
      </c>
      <c r="K513" s="1">
        <v>0</v>
      </c>
      <c r="L513" s="1">
        <v>0</v>
      </c>
    </row>
    <row r="514" spans="1:12" x14ac:dyDescent="0.25">
      <c r="A514" t="s">
        <v>446</v>
      </c>
      <c r="B514">
        <v>2040</v>
      </c>
      <c r="C514" t="s">
        <v>66</v>
      </c>
      <c r="D514" t="s">
        <v>55</v>
      </c>
      <c r="E514" t="s">
        <v>273</v>
      </c>
      <c r="F514">
        <v>0</v>
      </c>
      <c r="G514">
        <v>0</v>
      </c>
      <c r="H514">
        <v>0</v>
      </c>
      <c r="I514">
        <v>0</v>
      </c>
      <c r="J514" s="1">
        <v>0</v>
      </c>
      <c r="K514" s="1">
        <v>0</v>
      </c>
      <c r="L514" s="1">
        <v>0</v>
      </c>
    </row>
    <row r="515" spans="1:12" x14ac:dyDescent="0.25">
      <c r="A515" t="s">
        <v>446</v>
      </c>
      <c r="B515">
        <v>2040</v>
      </c>
      <c r="C515" t="s">
        <v>66</v>
      </c>
      <c r="D515" t="s">
        <v>274</v>
      </c>
      <c r="E515" t="s">
        <v>275</v>
      </c>
      <c r="F515">
        <v>0</v>
      </c>
      <c r="G515">
        <v>0</v>
      </c>
      <c r="H515">
        <v>0</v>
      </c>
      <c r="I515">
        <v>0</v>
      </c>
      <c r="J515" s="1">
        <v>0</v>
      </c>
      <c r="K515" s="1">
        <v>0</v>
      </c>
      <c r="L515" s="1">
        <v>0</v>
      </c>
    </row>
    <row r="516" spans="1:12" x14ac:dyDescent="0.25">
      <c r="A516" t="s">
        <v>446</v>
      </c>
      <c r="B516">
        <v>2040</v>
      </c>
      <c r="C516" t="s">
        <v>66</v>
      </c>
      <c r="D516" t="s">
        <v>276</v>
      </c>
      <c r="E516" t="s">
        <v>277</v>
      </c>
      <c r="F516">
        <v>5.37</v>
      </c>
      <c r="G516">
        <v>40.92</v>
      </c>
      <c r="H516">
        <v>4.9400000000000004</v>
      </c>
      <c r="I516">
        <v>12.99</v>
      </c>
      <c r="J516" s="1">
        <v>6.61</v>
      </c>
      <c r="K516" s="1">
        <v>0.32700000000000001</v>
      </c>
      <c r="L516" s="1">
        <v>0.85799999999999998</v>
      </c>
    </row>
    <row r="517" spans="1:12" x14ac:dyDescent="0.25">
      <c r="A517" t="s">
        <v>446</v>
      </c>
      <c r="B517">
        <v>2040</v>
      </c>
      <c r="C517" t="s">
        <v>66</v>
      </c>
      <c r="D517" t="s">
        <v>278</v>
      </c>
      <c r="E517" t="s">
        <v>279</v>
      </c>
      <c r="F517">
        <v>0</v>
      </c>
      <c r="G517">
        <v>0</v>
      </c>
      <c r="H517">
        <v>0</v>
      </c>
      <c r="I517">
        <v>0</v>
      </c>
      <c r="J517" s="1">
        <v>0</v>
      </c>
      <c r="K517" s="1">
        <v>0</v>
      </c>
      <c r="L517" s="1">
        <v>0</v>
      </c>
    </row>
    <row r="518" spans="1:12" x14ac:dyDescent="0.25">
      <c r="A518" t="s">
        <v>446</v>
      </c>
      <c r="B518">
        <v>2040</v>
      </c>
      <c r="C518" t="s">
        <v>66</v>
      </c>
      <c r="D518" t="s">
        <v>280</v>
      </c>
      <c r="E518" t="s">
        <v>281</v>
      </c>
      <c r="F518">
        <v>0</v>
      </c>
      <c r="G518">
        <v>0</v>
      </c>
      <c r="H518">
        <v>0</v>
      </c>
      <c r="I518">
        <v>0</v>
      </c>
      <c r="J518" s="1">
        <v>0</v>
      </c>
      <c r="K518" s="1">
        <v>0</v>
      </c>
      <c r="L518" s="1">
        <v>0</v>
      </c>
    </row>
    <row r="519" spans="1:12" x14ac:dyDescent="0.25">
      <c r="A519" t="s">
        <v>446</v>
      </c>
      <c r="B519">
        <v>2040</v>
      </c>
      <c r="C519" t="s">
        <v>66</v>
      </c>
      <c r="D519" t="s">
        <v>282</v>
      </c>
      <c r="E519" t="s">
        <v>283</v>
      </c>
      <c r="F519">
        <v>0</v>
      </c>
      <c r="G519">
        <v>0</v>
      </c>
      <c r="H519">
        <v>0</v>
      </c>
      <c r="I519">
        <v>0</v>
      </c>
      <c r="J519" s="1">
        <v>0</v>
      </c>
      <c r="K519" s="1">
        <v>0</v>
      </c>
      <c r="L519" s="1">
        <v>0</v>
      </c>
    </row>
    <row r="520" spans="1:12" x14ac:dyDescent="0.25">
      <c r="A520" t="s">
        <v>446</v>
      </c>
      <c r="B520">
        <v>2040</v>
      </c>
      <c r="C520" t="s">
        <v>66</v>
      </c>
      <c r="D520" t="s">
        <v>284</v>
      </c>
      <c r="E520" t="s">
        <v>285</v>
      </c>
      <c r="F520">
        <v>0</v>
      </c>
      <c r="G520">
        <v>0</v>
      </c>
      <c r="H520">
        <v>0</v>
      </c>
      <c r="I520">
        <v>0</v>
      </c>
      <c r="J520" s="1">
        <v>0</v>
      </c>
      <c r="K520" s="1">
        <v>0</v>
      </c>
      <c r="L520" s="1">
        <v>0</v>
      </c>
    </row>
    <row r="521" spans="1:12" x14ac:dyDescent="0.25">
      <c r="A521" t="s">
        <v>446</v>
      </c>
      <c r="B521">
        <v>2040</v>
      </c>
      <c r="C521" t="s">
        <v>66</v>
      </c>
      <c r="D521" t="s">
        <v>286</v>
      </c>
      <c r="E521" t="s">
        <v>287</v>
      </c>
      <c r="F521">
        <v>0</v>
      </c>
      <c r="G521">
        <v>0</v>
      </c>
      <c r="H521">
        <v>0</v>
      </c>
      <c r="I521">
        <v>0</v>
      </c>
      <c r="J521" s="1">
        <v>0</v>
      </c>
      <c r="K521" s="1">
        <v>0</v>
      </c>
      <c r="L521" s="1">
        <v>0</v>
      </c>
    </row>
    <row r="522" spans="1:12" x14ac:dyDescent="0.25">
      <c r="A522" t="s">
        <v>446</v>
      </c>
      <c r="B522">
        <v>2040</v>
      </c>
      <c r="C522" t="s">
        <v>66</v>
      </c>
      <c r="D522" t="s">
        <v>61</v>
      </c>
      <c r="E522" t="s">
        <v>288</v>
      </c>
      <c r="F522">
        <v>6.42</v>
      </c>
      <c r="G522">
        <v>45.92</v>
      </c>
      <c r="H522">
        <v>6.09</v>
      </c>
      <c r="I522">
        <v>17.079999999999998</v>
      </c>
      <c r="J522" s="1">
        <v>295</v>
      </c>
      <c r="K522" s="1">
        <v>18</v>
      </c>
      <c r="L522" s="1">
        <v>50.4</v>
      </c>
    </row>
    <row r="523" spans="1:12" x14ac:dyDescent="0.25">
      <c r="A523" t="s">
        <v>446</v>
      </c>
      <c r="B523">
        <v>2040</v>
      </c>
      <c r="C523" t="s">
        <v>66</v>
      </c>
      <c r="D523" t="s">
        <v>289</v>
      </c>
      <c r="E523" t="s">
        <v>290</v>
      </c>
      <c r="F523">
        <v>0</v>
      </c>
      <c r="G523">
        <v>0</v>
      </c>
      <c r="H523">
        <v>0</v>
      </c>
      <c r="I523">
        <v>0</v>
      </c>
      <c r="J523" s="1">
        <v>0</v>
      </c>
      <c r="K523" s="1">
        <v>0</v>
      </c>
      <c r="L523" s="1">
        <v>0</v>
      </c>
    </row>
    <row r="524" spans="1:12" x14ac:dyDescent="0.25">
      <c r="A524" t="s">
        <v>446</v>
      </c>
      <c r="B524">
        <v>2040</v>
      </c>
      <c r="C524" t="s">
        <v>66</v>
      </c>
      <c r="D524" t="s">
        <v>291</v>
      </c>
      <c r="E524" t="s">
        <v>292</v>
      </c>
      <c r="F524">
        <v>0</v>
      </c>
      <c r="G524">
        <v>0</v>
      </c>
      <c r="H524">
        <v>0</v>
      </c>
      <c r="I524">
        <v>0</v>
      </c>
      <c r="J524" s="1">
        <v>0</v>
      </c>
      <c r="K524" s="1">
        <v>0</v>
      </c>
      <c r="L524" s="1">
        <v>0</v>
      </c>
    </row>
    <row r="525" spans="1:12" x14ac:dyDescent="0.25">
      <c r="A525" t="s">
        <v>446</v>
      </c>
      <c r="B525">
        <v>2040</v>
      </c>
      <c r="C525" t="s">
        <v>66</v>
      </c>
      <c r="D525" t="s">
        <v>293</v>
      </c>
      <c r="E525" t="s">
        <v>294</v>
      </c>
      <c r="F525">
        <v>2.56</v>
      </c>
      <c r="G525">
        <v>36.56</v>
      </c>
      <c r="H525">
        <v>2.37</v>
      </c>
      <c r="I525">
        <v>9.8800000000000008</v>
      </c>
      <c r="J525" s="1">
        <v>31.2</v>
      </c>
      <c r="K525" s="1">
        <v>0.73799999999999999</v>
      </c>
      <c r="L525" s="1">
        <v>3.08</v>
      </c>
    </row>
    <row r="526" spans="1:12" x14ac:dyDescent="0.25">
      <c r="A526" t="s">
        <v>446</v>
      </c>
      <c r="B526">
        <v>2040</v>
      </c>
      <c r="C526" t="s">
        <v>66</v>
      </c>
      <c r="D526" t="s">
        <v>295</v>
      </c>
      <c r="E526" t="s">
        <v>296</v>
      </c>
      <c r="F526">
        <v>0</v>
      </c>
      <c r="G526">
        <v>0</v>
      </c>
      <c r="H526">
        <v>0</v>
      </c>
      <c r="I526">
        <v>0</v>
      </c>
      <c r="J526" s="1">
        <v>0</v>
      </c>
      <c r="K526" s="1">
        <v>0</v>
      </c>
      <c r="L526" s="1">
        <v>0</v>
      </c>
    </row>
    <row r="527" spans="1:12" x14ac:dyDescent="0.25">
      <c r="A527" t="s">
        <v>446</v>
      </c>
      <c r="B527">
        <v>2040</v>
      </c>
      <c r="C527" t="s">
        <v>66</v>
      </c>
      <c r="D527" t="s">
        <v>297</v>
      </c>
      <c r="E527" t="s">
        <v>298</v>
      </c>
      <c r="F527">
        <v>3.46</v>
      </c>
      <c r="G527">
        <v>39.21</v>
      </c>
      <c r="H527">
        <v>3.27</v>
      </c>
      <c r="I527">
        <v>11.84</v>
      </c>
      <c r="J527" s="1">
        <v>13.5</v>
      </c>
      <c r="K527" s="1">
        <v>0.439</v>
      </c>
      <c r="L527" s="1">
        <v>1.59</v>
      </c>
    </row>
    <row r="528" spans="1:12" x14ac:dyDescent="0.25">
      <c r="A528" t="s">
        <v>446</v>
      </c>
      <c r="B528">
        <v>2040</v>
      </c>
      <c r="C528" t="s">
        <v>66</v>
      </c>
      <c r="D528" t="s">
        <v>299</v>
      </c>
      <c r="E528" t="s">
        <v>300</v>
      </c>
      <c r="F528">
        <v>4.6399999999999997</v>
      </c>
      <c r="G528">
        <v>41.76</v>
      </c>
      <c r="H528">
        <v>4.4000000000000004</v>
      </c>
      <c r="I528">
        <v>14</v>
      </c>
      <c r="J528" s="1">
        <v>209</v>
      </c>
      <c r="K528" s="1">
        <v>9.2100000000000009</v>
      </c>
      <c r="L528" s="1">
        <v>29.3</v>
      </c>
    </row>
    <row r="529" spans="1:12" x14ac:dyDescent="0.25">
      <c r="A529" t="s">
        <v>446</v>
      </c>
      <c r="B529">
        <v>2040</v>
      </c>
      <c r="C529" t="s">
        <v>66</v>
      </c>
      <c r="D529" t="s">
        <v>301</v>
      </c>
      <c r="E529" t="s">
        <v>302</v>
      </c>
      <c r="F529">
        <v>0</v>
      </c>
      <c r="G529">
        <v>0</v>
      </c>
      <c r="H529">
        <v>0</v>
      </c>
      <c r="I529">
        <v>0</v>
      </c>
      <c r="J529" s="1">
        <v>0</v>
      </c>
      <c r="K529" s="1">
        <v>0</v>
      </c>
      <c r="L529" s="1">
        <v>0</v>
      </c>
    </row>
    <row r="530" spans="1:12" x14ac:dyDescent="0.25">
      <c r="A530" t="s">
        <v>446</v>
      </c>
      <c r="B530">
        <v>2040</v>
      </c>
      <c r="C530" t="s">
        <v>66</v>
      </c>
      <c r="D530" t="s">
        <v>303</v>
      </c>
      <c r="E530" t="s">
        <v>304</v>
      </c>
      <c r="F530">
        <v>0</v>
      </c>
      <c r="G530">
        <v>0</v>
      </c>
      <c r="H530">
        <v>0</v>
      </c>
      <c r="I530">
        <v>0</v>
      </c>
      <c r="J530" s="1">
        <v>0</v>
      </c>
      <c r="K530" s="1">
        <v>0</v>
      </c>
      <c r="L530" s="1">
        <v>0</v>
      </c>
    </row>
    <row r="531" spans="1:12" x14ac:dyDescent="0.25">
      <c r="A531" t="s">
        <v>446</v>
      </c>
      <c r="B531">
        <v>2040</v>
      </c>
      <c r="C531" t="s">
        <v>66</v>
      </c>
      <c r="D531" t="s">
        <v>305</v>
      </c>
      <c r="E531" t="s">
        <v>306</v>
      </c>
      <c r="F531">
        <v>0</v>
      </c>
      <c r="G531">
        <v>0</v>
      </c>
      <c r="H531">
        <v>0</v>
      </c>
      <c r="I531">
        <v>0</v>
      </c>
      <c r="J531" s="1">
        <v>0</v>
      </c>
      <c r="K531" s="1">
        <v>0</v>
      </c>
      <c r="L531" s="1">
        <v>0</v>
      </c>
    </row>
    <row r="532" spans="1:12" x14ac:dyDescent="0.25">
      <c r="A532" t="s">
        <v>446</v>
      </c>
      <c r="B532">
        <v>2040</v>
      </c>
      <c r="C532" t="s">
        <v>66</v>
      </c>
      <c r="D532" t="s">
        <v>307</v>
      </c>
      <c r="E532" t="s">
        <v>308</v>
      </c>
      <c r="F532">
        <v>0</v>
      </c>
      <c r="G532">
        <v>0</v>
      </c>
      <c r="H532">
        <v>0</v>
      </c>
      <c r="I532">
        <v>0</v>
      </c>
      <c r="J532" s="1">
        <v>0</v>
      </c>
      <c r="K532" s="1">
        <v>0</v>
      </c>
      <c r="L532" s="1">
        <v>0</v>
      </c>
    </row>
    <row r="533" spans="1:12" x14ac:dyDescent="0.25">
      <c r="A533" t="s">
        <v>446</v>
      </c>
      <c r="B533">
        <v>2040</v>
      </c>
      <c r="C533" t="s">
        <v>66</v>
      </c>
      <c r="D533" t="s">
        <v>50</v>
      </c>
      <c r="E533" t="s">
        <v>309</v>
      </c>
      <c r="F533">
        <v>0</v>
      </c>
      <c r="G533">
        <v>0</v>
      </c>
      <c r="H533">
        <v>0</v>
      </c>
      <c r="I533">
        <v>0</v>
      </c>
      <c r="J533" s="1">
        <v>0</v>
      </c>
      <c r="K533" s="1">
        <v>0</v>
      </c>
      <c r="L533" s="1">
        <v>0</v>
      </c>
    </row>
    <row r="534" spans="1:12" x14ac:dyDescent="0.25">
      <c r="A534" t="s">
        <v>446</v>
      </c>
      <c r="B534">
        <v>2040</v>
      </c>
      <c r="C534" t="s">
        <v>66</v>
      </c>
      <c r="D534" t="s">
        <v>310</v>
      </c>
      <c r="E534" t="s">
        <v>311</v>
      </c>
      <c r="F534">
        <v>1.01</v>
      </c>
      <c r="G534">
        <v>35.1</v>
      </c>
      <c r="H534">
        <v>0.97</v>
      </c>
      <c r="I534">
        <v>9.34</v>
      </c>
      <c r="J534" s="1">
        <v>136</v>
      </c>
      <c r="K534" s="1">
        <v>1.32</v>
      </c>
      <c r="L534" s="1">
        <v>12.7</v>
      </c>
    </row>
    <row r="535" spans="1:12" x14ac:dyDescent="0.25">
      <c r="A535" t="s">
        <v>446</v>
      </c>
      <c r="B535">
        <v>2040</v>
      </c>
      <c r="C535" t="s">
        <v>66</v>
      </c>
      <c r="D535" t="s">
        <v>312</v>
      </c>
      <c r="E535" t="s">
        <v>313</v>
      </c>
      <c r="F535">
        <v>0</v>
      </c>
      <c r="G535">
        <v>0</v>
      </c>
      <c r="H535">
        <v>0</v>
      </c>
      <c r="I535">
        <v>0</v>
      </c>
      <c r="J535" s="1">
        <v>0</v>
      </c>
      <c r="K535" s="1">
        <v>0</v>
      </c>
      <c r="L535" s="1">
        <v>0</v>
      </c>
    </row>
    <row r="536" spans="1:12" x14ac:dyDescent="0.25">
      <c r="A536" t="s">
        <v>446</v>
      </c>
      <c r="B536">
        <v>2040</v>
      </c>
      <c r="C536" t="s">
        <v>66</v>
      </c>
      <c r="D536" t="s">
        <v>314</v>
      </c>
      <c r="E536" t="s">
        <v>315</v>
      </c>
      <c r="F536">
        <v>1.61</v>
      </c>
      <c r="G536">
        <v>37.72</v>
      </c>
      <c r="H536">
        <v>1.29</v>
      </c>
      <c r="I536">
        <v>9.3699999999999992</v>
      </c>
      <c r="J536" s="1">
        <v>27.4</v>
      </c>
      <c r="K536" s="1">
        <v>0.35199999999999998</v>
      </c>
      <c r="L536" s="1">
        <v>2.56</v>
      </c>
    </row>
    <row r="537" spans="1:12" x14ac:dyDescent="0.25">
      <c r="A537" t="s">
        <v>446</v>
      </c>
      <c r="B537">
        <v>2040</v>
      </c>
      <c r="C537" t="s">
        <v>66</v>
      </c>
      <c r="D537" t="s">
        <v>40</v>
      </c>
      <c r="E537" t="s">
        <v>316</v>
      </c>
      <c r="F537">
        <v>0</v>
      </c>
      <c r="G537">
        <v>0</v>
      </c>
      <c r="H537">
        <v>0</v>
      </c>
      <c r="I537">
        <v>0</v>
      </c>
      <c r="J537" s="1">
        <v>0</v>
      </c>
      <c r="K537" s="1">
        <v>0</v>
      </c>
      <c r="L537" s="1">
        <v>0</v>
      </c>
    </row>
    <row r="538" spans="1:12" x14ac:dyDescent="0.25">
      <c r="A538" t="s">
        <v>446</v>
      </c>
      <c r="B538">
        <v>2040</v>
      </c>
      <c r="C538" t="s">
        <v>66</v>
      </c>
      <c r="D538" t="s">
        <v>317</v>
      </c>
      <c r="E538" t="s">
        <v>318</v>
      </c>
      <c r="F538">
        <v>0</v>
      </c>
      <c r="G538">
        <v>0</v>
      </c>
      <c r="H538">
        <v>0</v>
      </c>
      <c r="I538">
        <v>0</v>
      </c>
      <c r="J538" s="1">
        <v>0</v>
      </c>
      <c r="K538" s="1">
        <v>0</v>
      </c>
      <c r="L538" s="1">
        <v>0</v>
      </c>
    </row>
    <row r="539" spans="1:12" x14ac:dyDescent="0.25">
      <c r="A539" t="s">
        <v>446</v>
      </c>
      <c r="B539">
        <v>2040</v>
      </c>
      <c r="C539" t="s">
        <v>66</v>
      </c>
      <c r="D539" t="s">
        <v>319</v>
      </c>
      <c r="E539" t="s">
        <v>320</v>
      </c>
      <c r="F539">
        <v>0</v>
      </c>
      <c r="G539">
        <v>0</v>
      </c>
      <c r="H539">
        <v>0</v>
      </c>
      <c r="I539">
        <v>0</v>
      </c>
      <c r="J539" s="1">
        <v>0</v>
      </c>
      <c r="K539" s="1">
        <v>0</v>
      </c>
      <c r="L539" s="1">
        <v>0</v>
      </c>
    </row>
    <row r="540" spans="1:12" x14ac:dyDescent="0.25">
      <c r="A540" t="s">
        <v>446</v>
      </c>
      <c r="B540">
        <v>2040</v>
      </c>
      <c r="C540" t="s">
        <v>66</v>
      </c>
      <c r="D540" t="s">
        <v>321</v>
      </c>
      <c r="E540" t="s">
        <v>322</v>
      </c>
      <c r="F540">
        <v>0</v>
      </c>
      <c r="G540">
        <v>0</v>
      </c>
      <c r="H540">
        <v>0</v>
      </c>
      <c r="I540">
        <v>0</v>
      </c>
      <c r="J540" s="1">
        <v>0</v>
      </c>
      <c r="K540" s="1">
        <v>0</v>
      </c>
      <c r="L540" s="1">
        <v>0</v>
      </c>
    </row>
    <row r="541" spans="1:12" x14ac:dyDescent="0.25">
      <c r="A541" t="s">
        <v>446</v>
      </c>
      <c r="B541">
        <v>2040</v>
      </c>
      <c r="C541" t="s">
        <v>66</v>
      </c>
      <c r="D541" t="s">
        <v>323</v>
      </c>
      <c r="E541" t="s">
        <v>324</v>
      </c>
      <c r="F541">
        <v>0</v>
      </c>
      <c r="G541">
        <v>0</v>
      </c>
      <c r="H541">
        <v>0</v>
      </c>
      <c r="I541">
        <v>0</v>
      </c>
      <c r="J541" s="1">
        <v>0</v>
      </c>
      <c r="K541" s="1">
        <v>0</v>
      </c>
      <c r="L541" s="1">
        <v>0</v>
      </c>
    </row>
    <row r="542" spans="1:12" x14ac:dyDescent="0.25">
      <c r="A542" t="s">
        <v>446</v>
      </c>
      <c r="B542">
        <v>2040</v>
      </c>
      <c r="C542" t="s">
        <v>66</v>
      </c>
      <c r="D542" t="s">
        <v>325</v>
      </c>
      <c r="E542" t="s">
        <v>326</v>
      </c>
      <c r="F542">
        <v>0.51</v>
      </c>
      <c r="G542">
        <v>28.81</v>
      </c>
      <c r="H542">
        <v>0.46</v>
      </c>
      <c r="I542">
        <v>4.99</v>
      </c>
      <c r="J542" s="1">
        <v>2260</v>
      </c>
      <c r="K542" s="1">
        <v>10.5</v>
      </c>
      <c r="L542" s="1">
        <v>113</v>
      </c>
    </row>
    <row r="543" spans="1:12" x14ac:dyDescent="0.25">
      <c r="A543" t="s">
        <v>446</v>
      </c>
      <c r="B543">
        <v>2040</v>
      </c>
      <c r="C543" t="s">
        <v>66</v>
      </c>
      <c r="D543" t="s">
        <v>327</v>
      </c>
      <c r="E543" t="s">
        <v>328</v>
      </c>
      <c r="F543">
        <v>0</v>
      </c>
      <c r="G543">
        <v>0</v>
      </c>
      <c r="H543">
        <v>0</v>
      </c>
      <c r="I543">
        <v>0</v>
      </c>
      <c r="J543" s="1">
        <v>0</v>
      </c>
      <c r="K543" s="1">
        <v>0</v>
      </c>
      <c r="L543" s="1">
        <v>0</v>
      </c>
    </row>
    <row r="544" spans="1:12" x14ac:dyDescent="0.25">
      <c r="A544" t="s">
        <v>446</v>
      </c>
      <c r="B544">
        <v>2040</v>
      </c>
      <c r="C544" t="s">
        <v>66</v>
      </c>
      <c r="D544" t="s">
        <v>56</v>
      </c>
      <c r="E544" t="s">
        <v>329</v>
      </c>
      <c r="F544">
        <v>0</v>
      </c>
      <c r="G544">
        <v>0</v>
      </c>
      <c r="H544">
        <v>0</v>
      </c>
      <c r="I544">
        <v>0</v>
      </c>
      <c r="J544" s="1">
        <v>0</v>
      </c>
      <c r="K544" s="1">
        <v>0</v>
      </c>
      <c r="L544" s="1">
        <v>0</v>
      </c>
    </row>
    <row r="545" spans="1:12" x14ac:dyDescent="0.25">
      <c r="A545" t="s">
        <v>446</v>
      </c>
      <c r="B545">
        <v>2040</v>
      </c>
      <c r="C545" t="s">
        <v>66</v>
      </c>
      <c r="D545" t="s">
        <v>43</v>
      </c>
      <c r="E545" t="s">
        <v>330</v>
      </c>
      <c r="F545">
        <v>0</v>
      </c>
      <c r="G545">
        <v>0</v>
      </c>
      <c r="H545">
        <v>0</v>
      </c>
      <c r="I545">
        <v>0</v>
      </c>
      <c r="J545" s="1">
        <v>0</v>
      </c>
      <c r="K545" s="1">
        <v>0</v>
      </c>
      <c r="L545" s="1">
        <v>0</v>
      </c>
    </row>
    <row r="546" spans="1:12" x14ac:dyDescent="0.25">
      <c r="A546" t="s">
        <v>446</v>
      </c>
      <c r="B546">
        <v>2040</v>
      </c>
      <c r="C546" t="s">
        <v>66</v>
      </c>
      <c r="D546" t="s">
        <v>331</v>
      </c>
      <c r="E546" t="s">
        <v>332</v>
      </c>
      <c r="F546">
        <v>0</v>
      </c>
      <c r="G546">
        <v>0</v>
      </c>
      <c r="H546">
        <v>0</v>
      </c>
      <c r="I546">
        <v>0</v>
      </c>
      <c r="J546" s="1">
        <v>0</v>
      </c>
      <c r="K546" s="1">
        <v>0</v>
      </c>
      <c r="L546" s="1">
        <v>0</v>
      </c>
    </row>
    <row r="547" spans="1:12" x14ac:dyDescent="0.25">
      <c r="A547" t="s">
        <v>446</v>
      </c>
      <c r="B547">
        <v>2040</v>
      </c>
      <c r="C547" t="s">
        <v>66</v>
      </c>
      <c r="D547" t="s">
        <v>333</v>
      </c>
      <c r="E547" t="s">
        <v>334</v>
      </c>
      <c r="F547">
        <v>0</v>
      </c>
      <c r="G547">
        <v>0</v>
      </c>
      <c r="H547">
        <v>0</v>
      </c>
      <c r="I547">
        <v>0</v>
      </c>
      <c r="J547" s="1">
        <v>0</v>
      </c>
      <c r="K547" s="1">
        <v>0</v>
      </c>
      <c r="L547" s="1">
        <v>0</v>
      </c>
    </row>
    <row r="548" spans="1:12" x14ac:dyDescent="0.25">
      <c r="A548" t="s">
        <v>446</v>
      </c>
      <c r="B548">
        <v>2040</v>
      </c>
      <c r="C548" t="s">
        <v>66</v>
      </c>
      <c r="D548" t="s">
        <v>335</v>
      </c>
      <c r="E548" t="s">
        <v>336</v>
      </c>
      <c r="F548">
        <v>0</v>
      </c>
      <c r="G548">
        <v>0</v>
      </c>
      <c r="H548">
        <v>0</v>
      </c>
      <c r="I548">
        <v>0</v>
      </c>
      <c r="J548" s="1">
        <v>0</v>
      </c>
      <c r="K548" s="1">
        <v>0</v>
      </c>
      <c r="L548" s="1">
        <v>0</v>
      </c>
    </row>
    <row r="549" spans="1:12" x14ac:dyDescent="0.25">
      <c r="A549" t="s">
        <v>446</v>
      </c>
      <c r="B549">
        <v>2040</v>
      </c>
      <c r="C549" t="s">
        <v>66</v>
      </c>
      <c r="D549" t="s">
        <v>337</v>
      </c>
      <c r="E549" t="s">
        <v>338</v>
      </c>
      <c r="F549">
        <v>6.35</v>
      </c>
      <c r="G549">
        <v>43.03</v>
      </c>
      <c r="H549">
        <v>5.97</v>
      </c>
      <c r="I549">
        <v>14.57</v>
      </c>
      <c r="J549" s="1">
        <v>153</v>
      </c>
      <c r="K549" s="1">
        <v>9.1199999999999992</v>
      </c>
      <c r="L549" s="1">
        <v>22.2</v>
      </c>
    </row>
    <row r="550" spans="1:12" x14ac:dyDescent="0.25">
      <c r="A550" t="s">
        <v>446</v>
      </c>
      <c r="B550">
        <v>2040</v>
      </c>
      <c r="C550" t="s">
        <v>66</v>
      </c>
      <c r="D550" t="s">
        <v>339</v>
      </c>
      <c r="E550" t="s">
        <v>340</v>
      </c>
      <c r="F550">
        <v>0</v>
      </c>
      <c r="G550">
        <v>0</v>
      </c>
      <c r="H550">
        <v>0</v>
      </c>
      <c r="I550">
        <v>0</v>
      </c>
      <c r="J550" s="1">
        <v>0</v>
      </c>
      <c r="K550" s="1">
        <v>0</v>
      </c>
      <c r="L550" s="1">
        <v>0</v>
      </c>
    </row>
    <row r="551" spans="1:12" x14ac:dyDescent="0.25">
      <c r="A551" t="s">
        <v>446</v>
      </c>
      <c r="B551">
        <v>2040</v>
      </c>
      <c r="C551" t="s">
        <v>66</v>
      </c>
      <c r="D551" t="s">
        <v>341</v>
      </c>
      <c r="E551" t="s">
        <v>342</v>
      </c>
      <c r="F551">
        <v>0</v>
      </c>
      <c r="G551">
        <v>0</v>
      </c>
      <c r="H551">
        <v>0</v>
      </c>
      <c r="I551">
        <v>0</v>
      </c>
      <c r="J551" s="1">
        <v>0</v>
      </c>
      <c r="K551" s="1">
        <v>0</v>
      </c>
      <c r="L551" s="1">
        <v>0</v>
      </c>
    </row>
    <row r="552" spans="1:12" x14ac:dyDescent="0.25">
      <c r="A552" t="s">
        <v>446</v>
      </c>
      <c r="B552">
        <v>2040</v>
      </c>
      <c r="C552" t="s">
        <v>66</v>
      </c>
      <c r="D552" t="s">
        <v>343</v>
      </c>
      <c r="E552" t="s">
        <v>344</v>
      </c>
      <c r="F552">
        <v>4.62</v>
      </c>
      <c r="G552">
        <v>41.9</v>
      </c>
      <c r="H552">
        <v>4.47</v>
      </c>
      <c r="I552">
        <v>14.48</v>
      </c>
      <c r="J552" s="1">
        <v>2.62</v>
      </c>
      <c r="K552" s="1">
        <v>0.11700000000000001</v>
      </c>
      <c r="L552" s="1">
        <v>0.38</v>
      </c>
    </row>
    <row r="553" spans="1:12" x14ac:dyDescent="0.25">
      <c r="A553" t="s">
        <v>446</v>
      </c>
      <c r="B553">
        <v>2040</v>
      </c>
      <c r="C553" t="s">
        <v>66</v>
      </c>
      <c r="D553" t="s">
        <v>46</v>
      </c>
      <c r="E553" t="s">
        <v>345</v>
      </c>
      <c r="F553">
        <v>0.31</v>
      </c>
      <c r="G553">
        <v>23.71</v>
      </c>
      <c r="H553">
        <v>0.28999999999999998</v>
      </c>
      <c r="I553">
        <v>2.2999999999999998</v>
      </c>
      <c r="J553" s="1">
        <v>2230</v>
      </c>
      <c r="K553" s="1">
        <v>6.52</v>
      </c>
      <c r="L553" s="1">
        <v>51.3</v>
      </c>
    </row>
    <row r="554" spans="1:12" x14ac:dyDescent="0.25">
      <c r="A554" t="s">
        <v>446</v>
      </c>
      <c r="B554">
        <v>2040</v>
      </c>
      <c r="C554" t="s">
        <v>66</v>
      </c>
      <c r="D554" t="s">
        <v>346</v>
      </c>
      <c r="E554" t="s">
        <v>347</v>
      </c>
      <c r="F554">
        <v>12.7</v>
      </c>
      <c r="G554">
        <v>51.71</v>
      </c>
      <c r="H554">
        <v>11.7</v>
      </c>
      <c r="I554">
        <v>20.51</v>
      </c>
      <c r="J554" s="1">
        <v>1.32</v>
      </c>
      <c r="K554" s="1">
        <v>0.154</v>
      </c>
      <c r="L554" s="1">
        <v>0.27100000000000002</v>
      </c>
    </row>
    <row r="555" spans="1:12" x14ac:dyDescent="0.25">
      <c r="A555" t="s">
        <v>446</v>
      </c>
      <c r="B555">
        <v>2040</v>
      </c>
      <c r="C555" t="s">
        <v>66</v>
      </c>
      <c r="D555" t="s">
        <v>348</v>
      </c>
      <c r="E555" t="s">
        <v>349</v>
      </c>
      <c r="F555">
        <v>0</v>
      </c>
      <c r="G555">
        <v>0</v>
      </c>
      <c r="H555">
        <v>0</v>
      </c>
      <c r="I555">
        <v>0</v>
      </c>
      <c r="J555" s="1">
        <v>0</v>
      </c>
      <c r="K555" s="1">
        <v>0</v>
      </c>
      <c r="L555" s="1">
        <v>0</v>
      </c>
    </row>
    <row r="556" spans="1:12" x14ac:dyDescent="0.25">
      <c r="A556" t="s">
        <v>446</v>
      </c>
      <c r="B556">
        <v>2040</v>
      </c>
      <c r="C556" t="s">
        <v>66</v>
      </c>
      <c r="D556" t="s">
        <v>350</v>
      </c>
      <c r="E556" t="s">
        <v>351</v>
      </c>
      <c r="F556">
        <v>0</v>
      </c>
      <c r="G556">
        <v>0</v>
      </c>
      <c r="H556">
        <v>0</v>
      </c>
      <c r="I556">
        <v>0</v>
      </c>
      <c r="J556" s="1">
        <v>0</v>
      </c>
      <c r="K556" s="1">
        <v>0</v>
      </c>
      <c r="L556" s="1">
        <v>0</v>
      </c>
    </row>
    <row r="557" spans="1:12" x14ac:dyDescent="0.25">
      <c r="A557" t="s">
        <v>446</v>
      </c>
      <c r="B557">
        <v>2040</v>
      </c>
      <c r="C557" t="s">
        <v>66</v>
      </c>
      <c r="D557" t="s">
        <v>352</v>
      </c>
      <c r="E557" t="s">
        <v>353</v>
      </c>
      <c r="F557">
        <v>0</v>
      </c>
      <c r="G557">
        <v>0</v>
      </c>
      <c r="H557">
        <v>0</v>
      </c>
      <c r="I557">
        <v>0</v>
      </c>
      <c r="J557" s="1">
        <v>0</v>
      </c>
      <c r="K557" s="1">
        <v>0</v>
      </c>
      <c r="L557" s="1">
        <v>0</v>
      </c>
    </row>
    <row r="558" spans="1:12" x14ac:dyDescent="0.25">
      <c r="A558" t="s">
        <v>446</v>
      </c>
      <c r="B558">
        <v>2040</v>
      </c>
      <c r="C558" t="s">
        <v>66</v>
      </c>
      <c r="D558" t="s">
        <v>354</v>
      </c>
      <c r="E558" t="s">
        <v>355</v>
      </c>
      <c r="F558">
        <v>0</v>
      </c>
      <c r="G558">
        <v>0</v>
      </c>
      <c r="H558">
        <v>0</v>
      </c>
      <c r="I558">
        <v>0</v>
      </c>
      <c r="J558" s="1">
        <v>0</v>
      </c>
      <c r="K558" s="1">
        <v>0</v>
      </c>
      <c r="L558" s="1">
        <v>0</v>
      </c>
    </row>
    <row r="559" spans="1:12" x14ac:dyDescent="0.25">
      <c r="A559" t="s">
        <v>446</v>
      </c>
      <c r="B559">
        <v>2040</v>
      </c>
      <c r="C559" t="s">
        <v>66</v>
      </c>
      <c r="D559" t="s">
        <v>356</v>
      </c>
      <c r="E559" t="s">
        <v>357</v>
      </c>
      <c r="F559">
        <v>0</v>
      </c>
      <c r="G559">
        <v>0</v>
      </c>
      <c r="H559">
        <v>0</v>
      </c>
      <c r="I559">
        <v>0</v>
      </c>
      <c r="J559" s="1">
        <v>0</v>
      </c>
      <c r="K559" s="1">
        <v>0</v>
      </c>
      <c r="L559" s="1">
        <v>0</v>
      </c>
    </row>
    <row r="560" spans="1:12" x14ac:dyDescent="0.25">
      <c r="A560" t="s">
        <v>446</v>
      </c>
      <c r="B560">
        <v>2040</v>
      </c>
      <c r="C560" t="s">
        <v>66</v>
      </c>
      <c r="D560" t="s">
        <v>358</v>
      </c>
      <c r="E560" t="s">
        <v>359</v>
      </c>
      <c r="F560">
        <v>0</v>
      </c>
      <c r="G560">
        <v>0</v>
      </c>
      <c r="H560">
        <v>0</v>
      </c>
      <c r="I560">
        <v>0</v>
      </c>
      <c r="J560" s="1">
        <v>0</v>
      </c>
      <c r="K560" s="1">
        <v>0</v>
      </c>
      <c r="L560" s="1">
        <v>0</v>
      </c>
    </row>
    <row r="561" spans="1:12" x14ac:dyDescent="0.25">
      <c r="A561" t="s">
        <v>446</v>
      </c>
      <c r="B561">
        <v>2040</v>
      </c>
      <c r="C561" t="s">
        <v>66</v>
      </c>
      <c r="D561" t="s">
        <v>360</v>
      </c>
      <c r="E561" t="s">
        <v>361</v>
      </c>
      <c r="F561">
        <v>0.01</v>
      </c>
      <c r="G561">
        <v>23.82</v>
      </c>
      <c r="H561">
        <v>0.01</v>
      </c>
      <c r="I561">
        <v>1.95</v>
      </c>
      <c r="J561" s="1">
        <v>1.23</v>
      </c>
      <c r="K561" s="1">
        <v>9.0699999999999996E-5</v>
      </c>
      <c r="L561" s="1">
        <v>2.3900000000000001E-2</v>
      </c>
    </row>
    <row r="562" spans="1:12" x14ac:dyDescent="0.25">
      <c r="A562" t="s">
        <v>446</v>
      </c>
      <c r="B562">
        <v>2040</v>
      </c>
      <c r="C562" t="s">
        <v>66</v>
      </c>
      <c r="D562" t="s">
        <v>362</v>
      </c>
      <c r="E562" t="s">
        <v>363</v>
      </c>
      <c r="F562">
        <v>0</v>
      </c>
      <c r="G562">
        <v>0</v>
      </c>
      <c r="H562">
        <v>0</v>
      </c>
      <c r="I562">
        <v>0</v>
      </c>
      <c r="J562" s="1">
        <v>0</v>
      </c>
      <c r="K562" s="1">
        <v>0</v>
      </c>
      <c r="L562" s="1">
        <v>0</v>
      </c>
    </row>
    <row r="563" spans="1:12" x14ac:dyDescent="0.25">
      <c r="A563" t="s">
        <v>446</v>
      </c>
      <c r="B563">
        <v>2040</v>
      </c>
      <c r="C563" t="s">
        <v>66</v>
      </c>
      <c r="D563" t="s">
        <v>364</v>
      </c>
      <c r="E563" t="s">
        <v>365</v>
      </c>
      <c r="F563">
        <v>0</v>
      </c>
      <c r="G563">
        <v>0</v>
      </c>
      <c r="H563">
        <v>0</v>
      </c>
      <c r="I563">
        <v>0</v>
      </c>
      <c r="J563" s="1">
        <v>0</v>
      </c>
      <c r="K563" s="1">
        <v>0</v>
      </c>
      <c r="L563" s="1">
        <v>0</v>
      </c>
    </row>
    <row r="564" spans="1:12" x14ac:dyDescent="0.25">
      <c r="A564" t="s">
        <v>446</v>
      </c>
      <c r="B564">
        <v>2040</v>
      </c>
      <c r="C564" t="s">
        <v>66</v>
      </c>
      <c r="D564" t="s">
        <v>366</v>
      </c>
      <c r="E564" t="s">
        <v>367</v>
      </c>
      <c r="F564">
        <v>0</v>
      </c>
      <c r="G564">
        <v>0</v>
      </c>
      <c r="H564">
        <v>0</v>
      </c>
      <c r="I564">
        <v>0</v>
      </c>
      <c r="J564" s="1">
        <v>0</v>
      </c>
      <c r="K564" s="1">
        <v>0</v>
      </c>
      <c r="L564" s="1">
        <v>0</v>
      </c>
    </row>
    <row r="565" spans="1:12" x14ac:dyDescent="0.25">
      <c r="A565" t="s">
        <v>446</v>
      </c>
      <c r="B565">
        <v>2040</v>
      </c>
      <c r="C565" t="s">
        <v>66</v>
      </c>
      <c r="D565" t="s">
        <v>368</v>
      </c>
      <c r="E565" t="s">
        <v>369</v>
      </c>
      <c r="F565">
        <v>1.36</v>
      </c>
      <c r="G565">
        <v>30</v>
      </c>
      <c r="H565">
        <v>1.3</v>
      </c>
      <c r="I565">
        <v>5.73</v>
      </c>
      <c r="J565" s="1">
        <v>11</v>
      </c>
      <c r="K565" s="1">
        <v>0.14299999999999999</v>
      </c>
      <c r="L565" s="1">
        <v>0.628</v>
      </c>
    </row>
    <row r="566" spans="1:12" x14ac:dyDescent="0.25">
      <c r="A566" t="s">
        <v>446</v>
      </c>
      <c r="B566">
        <v>2040</v>
      </c>
      <c r="C566" t="s">
        <v>66</v>
      </c>
      <c r="D566" t="s">
        <v>370</v>
      </c>
      <c r="E566" t="s">
        <v>371</v>
      </c>
      <c r="F566">
        <v>0</v>
      </c>
      <c r="G566">
        <v>0</v>
      </c>
      <c r="H566">
        <v>0</v>
      </c>
      <c r="I566">
        <v>0</v>
      </c>
      <c r="J566" s="1">
        <v>0</v>
      </c>
      <c r="K566" s="1">
        <v>0</v>
      </c>
      <c r="L566" s="1">
        <v>0</v>
      </c>
    </row>
    <row r="567" spans="1:12" x14ac:dyDescent="0.25">
      <c r="A567" t="s">
        <v>446</v>
      </c>
      <c r="B567">
        <v>2040</v>
      </c>
      <c r="C567" t="s">
        <v>66</v>
      </c>
      <c r="D567" t="s">
        <v>372</v>
      </c>
      <c r="E567" t="s">
        <v>373</v>
      </c>
      <c r="F567">
        <v>0</v>
      </c>
      <c r="G567">
        <v>0</v>
      </c>
      <c r="H567">
        <v>0</v>
      </c>
      <c r="I567">
        <v>0</v>
      </c>
      <c r="J567" s="1">
        <v>0</v>
      </c>
      <c r="K567" s="1">
        <v>0</v>
      </c>
      <c r="L567" s="1">
        <v>0</v>
      </c>
    </row>
    <row r="568" spans="1:12" x14ac:dyDescent="0.25">
      <c r="A568" t="s">
        <v>446</v>
      </c>
      <c r="B568">
        <v>2040</v>
      </c>
      <c r="C568" t="s">
        <v>66</v>
      </c>
      <c r="D568" t="s">
        <v>374</v>
      </c>
      <c r="E568" t="s">
        <v>375</v>
      </c>
      <c r="F568">
        <v>0</v>
      </c>
      <c r="G568">
        <v>0</v>
      </c>
      <c r="H568">
        <v>0</v>
      </c>
      <c r="I568">
        <v>0</v>
      </c>
      <c r="J568" s="1">
        <v>0</v>
      </c>
      <c r="K568" s="1">
        <v>0</v>
      </c>
      <c r="L568" s="1">
        <v>0</v>
      </c>
    </row>
    <row r="569" spans="1:12" x14ac:dyDescent="0.25">
      <c r="A569" t="s">
        <v>446</v>
      </c>
      <c r="B569">
        <v>2040</v>
      </c>
      <c r="C569" t="s">
        <v>66</v>
      </c>
      <c r="D569" t="s">
        <v>376</v>
      </c>
      <c r="E569" t="s">
        <v>377</v>
      </c>
      <c r="F569">
        <v>0.71</v>
      </c>
      <c r="G569">
        <v>31.03</v>
      </c>
      <c r="H569">
        <v>0.67</v>
      </c>
      <c r="I569">
        <v>6.57</v>
      </c>
      <c r="J569" s="1">
        <v>304</v>
      </c>
      <c r="K569" s="1">
        <v>2.02</v>
      </c>
      <c r="L569" s="1">
        <v>19.899999999999999</v>
      </c>
    </row>
    <row r="570" spans="1:12" x14ac:dyDescent="0.25">
      <c r="A570" t="s">
        <v>446</v>
      </c>
      <c r="B570">
        <v>2040</v>
      </c>
      <c r="C570" t="s">
        <v>66</v>
      </c>
      <c r="D570" t="s">
        <v>378</v>
      </c>
      <c r="E570" t="s">
        <v>379</v>
      </c>
      <c r="F570">
        <v>0.02</v>
      </c>
      <c r="G570">
        <v>26.95</v>
      </c>
      <c r="H570">
        <v>0.02</v>
      </c>
      <c r="I570">
        <v>3</v>
      </c>
      <c r="J570" s="1">
        <v>38.9</v>
      </c>
      <c r="K570" s="1">
        <v>6.45E-3</v>
      </c>
      <c r="L570" s="1">
        <v>1.17</v>
      </c>
    </row>
    <row r="571" spans="1:12" x14ac:dyDescent="0.25">
      <c r="A571" t="s">
        <v>446</v>
      </c>
      <c r="B571">
        <v>2040</v>
      </c>
      <c r="C571" t="s">
        <v>66</v>
      </c>
      <c r="D571" t="s">
        <v>32</v>
      </c>
      <c r="E571" t="s">
        <v>380</v>
      </c>
      <c r="F571">
        <v>0</v>
      </c>
      <c r="G571">
        <v>0</v>
      </c>
      <c r="H571">
        <v>0</v>
      </c>
      <c r="I571">
        <v>0</v>
      </c>
      <c r="J571" s="1">
        <v>0</v>
      </c>
      <c r="K571" s="1">
        <v>0</v>
      </c>
      <c r="L571" s="1">
        <v>0</v>
      </c>
    </row>
    <row r="572" spans="1:12" x14ac:dyDescent="0.25">
      <c r="A572" t="s">
        <v>446</v>
      </c>
      <c r="B572">
        <v>2040</v>
      </c>
      <c r="C572" t="s">
        <v>66</v>
      </c>
      <c r="D572" t="s">
        <v>381</v>
      </c>
      <c r="E572" t="s">
        <v>382</v>
      </c>
      <c r="F572">
        <v>0</v>
      </c>
      <c r="G572">
        <v>0</v>
      </c>
      <c r="H572">
        <v>0</v>
      </c>
      <c r="I572">
        <v>0</v>
      </c>
      <c r="J572" s="1">
        <v>0</v>
      </c>
      <c r="K572" s="1">
        <v>0</v>
      </c>
      <c r="L572" s="1">
        <v>0</v>
      </c>
    </row>
    <row r="573" spans="1:12" x14ac:dyDescent="0.25">
      <c r="A573" t="s">
        <v>446</v>
      </c>
      <c r="B573">
        <v>2040</v>
      </c>
      <c r="C573" t="s">
        <v>66</v>
      </c>
      <c r="D573" t="s">
        <v>383</v>
      </c>
      <c r="E573" t="s">
        <v>384</v>
      </c>
      <c r="F573">
        <v>0</v>
      </c>
      <c r="G573">
        <v>0</v>
      </c>
      <c r="H573">
        <v>0</v>
      </c>
      <c r="I573">
        <v>0</v>
      </c>
      <c r="J573" s="1">
        <v>0</v>
      </c>
      <c r="K573" s="1">
        <v>0</v>
      </c>
      <c r="L573" s="1">
        <v>0</v>
      </c>
    </row>
    <row r="574" spans="1:12" x14ac:dyDescent="0.25">
      <c r="A574" t="s">
        <v>446</v>
      </c>
      <c r="B574">
        <v>2040</v>
      </c>
      <c r="C574" t="s">
        <v>66</v>
      </c>
      <c r="D574" t="s">
        <v>385</v>
      </c>
      <c r="E574" t="s">
        <v>386</v>
      </c>
      <c r="F574">
        <v>0</v>
      </c>
      <c r="G574">
        <v>0</v>
      </c>
      <c r="H574">
        <v>0</v>
      </c>
      <c r="I574">
        <v>0</v>
      </c>
      <c r="J574" s="1">
        <v>0</v>
      </c>
      <c r="K574" s="1">
        <v>0</v>
      </c>
      <c r="L574" s="1">
        <v>0</v>
      </c>
    </row>
    <row r="575" spans="1:12" x14ac:dyDescent="0.25">
      <c r="A575" t="s">
        <v>446</v>
      </c>
      <c r="B575">
        <v>2040</v>
      </c>
      <c r="C575" t="s">
        <v>66</v>
      </c>
      <c r="D575" t="s">
        <v>387</v>
      </c>
      <c r="E575" t="s">
        <v>388</v>
      </c>
      <c r="F575">
        <v>0</v>
      </c>
      <c r="G575">
        <v>0</v>
      </c>
      <c r="H575">
        <v>0</v>
      </c>
      <c r="I575">
        <v>0</v>
      </c>
      <c r="J575" s="1">
        <v>0</v>
      </c>
      <c r="K575" s="1">
        <v>0</v>
      </c>
      <c r="L575" s="1">
        <v>0</v>
      </c>
    </row>
    <row r="576" spans="1:12" x14ac:dyDescent="0.25">
      <c r="A576" t="s">
        <v>446</v>
      </c>
      <c r="B576">
        <v>2040</v>
      </c>
      <c r="C576" t="s">
        <v>66</v>
      </c>
      <c r="D576" t="s">
        <v>389</v>
      </c>
      <c r="E576" t="s">
        <v>390</v>
      </c>
      <c r="F576">
        <v>0</v>
      </c>
      <c r="G576">
        <v>0</v>
      </c>
      <c r="H576">
        <v>0</v>
      </c>
      <c r="I576">
        <v>0</v>
      </c>
      <c r="J576" s="1">
        <v>0</v>
      </c>
      <c r="K576" s="1">
        <v>0</v>
      </c>
      <c r="L576" s="1">
        <v>0</v>
      </c>
    </row>
    <row r="577" spans="1:12" x14ac:dyDescent="0.25">
      <c r="A577" t="s">
        <v>446</v>
      </c>
      <c r="B577">
        <v>2040</v>
      </c>
      <c r="C577" t="s">
        <v>66</v>
      </c>
      <c r="D577" t="s">
        <v>38</v>
      </c>
      <c r="E577" t="s">
        <v>391</v>
      </c>
      <c r="F577">
        <v>0</v>
      </c>
      <c r="G577">
        <v>0</v>
      </c>
      <c r="H577">
        <v>0</v>
      </c>
      <c r="I577">
        <v>0</v>
      </c>
      <c r="J577" s="1">
        <v>0</v>
      </c>
      <c r="K577" s="1">
        <v>0</v>
      </c>
      <c r="L577" s="1">
        <v>0</v>
      </c>
    </row>
    <row r="578" spans="1:12" x14ac:dyDescent="0.25">
      <c r="A578" t="s">
        <v>446</v>
      </c>
      <c r="B578">
        <v>2040</v>
      </c>
      <c r="C578" t="s">
        <v>66</v>
      </c>
      <c r="D578" t="s">
        <v>31</v>
      </c>
      <c r="E578" t="s">
        <v>392</v>
      </c>
      <c r="F578">
        <v>0</v>
      </c>
      <c r="G578">
        <v>0</v>
      </c>
      <c r="H578">
        <v>0</v>
      </c>
      <c r="I578">
        <v>0</v>
      </c>
      <c r="J578" s="1">
        <v>0</v>
      </c>
      <c r="K578" s="1">
        <v>0</v>
      </c>
      <c r="L578" s="1">
        <v>0</v>
      </c>
    </row>
    <row r="579" spans="1:12" x14ac:dyDescent="0.25">
      <c r="A579" t="s">
        <v>446</v>
      </c>
      <c r="B579">
        <v>2040</v>
      </c>
      <c r="C579" t="s">
        <v>66</v>
      </c>
      <c r="D579" t="s">
        <v>393</v>
      </c>
      <c r="E579" t="s">
        <v>394</v>
      </c>
      <c r="F579">
        <v>0</v>
      </c>
      <c r="G579">
        <v>0</v>
      </c>
      <c r="H579">
        <v>0</v>
      </c>
      <c r="I579">
        <v>0</v>
      </c>
      <c r="J579" s="1">
        <v>0</v>
      </c>
      <c r="K579" s="1">
        <v>0</v>
      </c>
      <c r="L579" s="1">
        <v>0</v>
      </c>
    </row>
    <row r="580" spans="1:12" x14ac:dyDescent="0.25">
      <c r="A580" t="s">
        <v>446</v>
      </c>
      <c r="B580">
        <v>2040</v>
      </c>
      <c r="C580" t="s">
        <v>66</v>
      </c>
      <c r="D580" t="s">
        <v>395</v>
      </c>
      <c r="E580" t="s">
        <v>396</v>
      </c>
      <c r="F580">
        <v>0</v>
      </c>
      <c r="G580">
        <v>0</v>
      </c>
      <c r="H580">
        <v>0</v>
      </c>
      <c r="I580">
        <v>0</v>
      </c>
      <c r="J580" s="1">
        <v>0</v>
      </c>
      <c r="K580" s="1">
        <v>0</v>
      </c>
      <c r="L580" s="1">
        <v>0</v>
      </c>
    </row>
    <row r="581" spans="1:12" x14ac:dyDescent="0.25">
      <c r="A581" t="s">
        <v>446</v>
      </c>
      <c r="B581">
        <v>2040</v>
      </c>
      <c r="C581" t="s">
        <v>66</v>
      </c>
      <c r="D581" t="s">
        <v>397</v>
      </c>
      <c r="E581" t="s">
        <v>398</v>
      </c>
      <c r="F581">
        <v>0.71</v>
      </c>
      <c r="G581">
        <v>29.29</v>
      </c>
      <c r="H581">
        <v>0.67</v>
      </c>
      <c r="I581">
        <v>5.24</v>
      </c>
      <c r="J581" s="1">
        <v>24.6</v>
      </c>
      <c r="K581" s="1">
        <v>0.16500000000000001</v>
      </c>
      <c r="L581" s="1">
        <v>1.29</v>
      </c>
    </row>
    <row r="582" spans="1:12" x14ac:dyDescent="0.25">
      <c r="A582" t="s">
        <v>446</v>
      </c>
      <c r="B582">
        <v>2040</v>
      </c>
      <c r="C582" t="s">
        <v>66</v>
      </c>
      <c r="D582" t="s">
        <v>54</v>
      </c>
      <c r="E582" t="s">
        <v>399</v>
      </c>
      <c r="F582">
        <v>0</v>
      </c>
      <c r="G582">
        <v>0</v>
      </c>
      <c r="H582">
        <v>0</v>
      </c>
      <c r="I582">
        <v>0</v>
      </c>
      <c r="J582" s="1">
        <v>0</v>
      </c>
      <c r="K582" s="1">
        <v>0</v>
      </c>
      <c r="L582" s="1">
        <v>0</v>
      </c>
    </row>
    <row r="583" spans="1:12" x14ac:dyDescent="0.25">
      <c r="A583" t="s">
        <v>446</v>
      </c>
      <c r="B583">
        <v>2040</v>
      </c>
      <c r="C583" t="s">
        <v>66</v>
      </c>
      <c r="D583" t="s">
        <v>400</v>
      </c>
      <c r="E583" t="s">
        <v>401</v>
      </c>
      <c r="F583">
        <v>1.1499999999999999</v>
      </c>
      <c r="G583">
        <v>34.229999999999997</v>
      </c>
      <c r="H583">
        <v>1.1000000000000001</v>
      </c>
      <c r="I583">
        <v>8.81</v>
      </c>
      <c r="J583" s="1">
        <v>17.899999999999999</v>
      </c>
      <c r="K583" s="1">
        <v>0.19700000000000001</v>
      </c>
      <c r="L583" s="1">
        <v>1.58</v>
      </c>
    </row>
    <row r="584" spans="1:12" x14ac:dyDescent="0.25">
      <c r="A584" t="s">
        <v>446</v>
      </c>
      <c r="B584">
        <v>2040</v>
      </c>
      <c r="C584" t="s">
        <v>66</v>
      </c>
      <c r="D584" t="s">
        <v>402</v>
      </c>
      <c r="E584" t="s">
        <v>403</v>
      </c>
      <c r="F584">
        <v>0</v>
      </c>
      <c r="G584">
        <v>0</v>
      </c>
      <c r="H584">
        <v>0</v>
      </c>
      <c r="I584">
        <v>0</v>
      </c>
      <c r="J584" s="1">
        <v>0</v>
      </c>
      <c r="K584" s="1">
        <v>0</v>
      </c>
      <c r="L584" s="1">
        <v>0</v>
      </c>
    </row>
    <row r="585" spans="1:12" x14ac:dyDescent="0.25">
      <c r="A585" t="s">
        <v>446</v>
      </c>
      <c r="B585">
        <v>2040</v>
      </c>
      <c r="C585" t="s">
        <v>66</v>
      </c>
      <c r="D585" t="s">
        <v>404</v>
      </c>
      <c r="E585" t="s">
        <v>405</v>
      </c>
      <c r="F585">
        <v>0</v>
      </c>
      <c r="G585">
        <v>0</v>
      </c>
      <c r="H585">
        <v>0</v>
      </c>
      <c r="I585">
        <v>0</v>
      </c>
      <c r="J585" s="1">
        <v>0</v>
      </c>
      <c r="K585" s="1">
        <v>0</v>
      </c>
      <c r="L585" s="1">
        <v>0</v>
      </c>
    </row>
    <row r="586" spans="1:12" x14ac:dyDescent="0.25">
      <c r="A586" t="s">
        <v>446</v>
      </c>
      <c r="B586">
        <v>2040</v>
      </c>
      <c r="C586" t="s">
        <v>66</v>
      </c>
      <c r="D586" t="s">
        <v>406</v>
      </c>
      <c r="E586" t="s">
        <v>407</v>
      </c>
      <c r="F586">
        <v>0</v>
      </c>
      <c r="G586">
        <v>0</v>
      </c>
      <c r="H586">
        <v>0</v>
      </c>
      <c r="I586">
        <v>0</v>
      </c>
      <c r="J586" s="1">
        <v>0</v>
      </c>
      <c r="K586" s="1">
        <v>0</v>
      </c>
      <c r="L586" s="1">
        <v>0</v>
      </c>
    </row>
    <row r="587" spans="1:12" x14ac:dyDescent="0.25">
      <c r="A587" t="s">
        <v>446</v>
      </c>
      <c r="B587">
        <v>2040</v>
      </c>
      <c r="C587" t="s">
        <v>66</v>
      </c>
      <c r="D587" t="s">
        <v>408</v>
      </c>
      <c r="E587" t="s">
        <v>409</v>
      </c>
      <c r="F587">
        <v>0</v>
      </c>
      <c r="G587">
        <v>0</v>
      </c>
      <c r="H587">
        <v>0</v>
      </c>
      <c r="I587">
        <v>0</v>
      </c>
      <c r="J587" s="1">
        <v>0</v>
      </c>
      <c r="K587" s="1">
        <v>0</v>
      </c>
      <c r="L587" s="1">
        <v>0</v>
      </c>
    </row>
    <row r="588" spans="1:12" x14ac:dyDescent="0.25">
      <c r="A588" t="s">
        <v>446</v>
      </c>
      <c r="B588">
        <v>2040</v>
      </c>
      <c r="C588" t="s">
        <v>66</v>
      </c>
      <c r="D588" t="s">
        <v>39</v>
      </c>
      <c r="E588" t="s">
        <v>410</v>
      </c>
      <c r="F588">
        <v>0</v>
      </c>
      <c r="G588">
        <v>0</v>
      </c>
      <c r="H588">
        <v>0</v>
      </c>
      <c r="I588">
        <v>0</v>
      </c>
      <c r="J588" s="1">
        <v>0</v>
      </c>
      <c r="K588" s="1">
        <v>0</v>
      </c>
      <c r="L588" s="1">
        <v>0</v>
      </c>
    </row>
    <row r="589" spans="1:12" x14ac:dyDescent="0.25">
      <c r="A589" t="s">
        <v>446</v>
      </c>
      <c r="B589">
        <v>2040</v>
      </c>
      <c r="C589" t="s">
        <v>66</v>
      </c>
      <c r="D589" t="s">
        <v>411</v>
      </c>
      <c r="E589" t="s">
        <v>412</v>
      </c>
      <c r="F589">
        <v>0</v>
      </c>
      <c r="G589">
        <v>0</v>
      </c>
      <c r="H589">
        <v>0</v>
      </c>
      <c r="I589">
        <v>0</v>
      </c>
      <c r="J589" s="1">
        <v>0</v>
      </c>
      <c r="K589" s="1">
        <v>0</v>
      </c>
      <c r="L589" s="1">
        <v>0</v>
      </c>
    </row>
    <row r="590" spans="1:12" x14ac:dyDescent="0.25">
      <c r="A590" t="s">
        <v>446</v>
      </c>
      <c r="B590">
        <v>2040</v>
      </c>
      <c r="C590" t="s">
        <v>66</v>
      </c>
      <c r="D590" t="s">
        <v>413</v>
      </c>
      <c r="E590" t="s">
        <v>414</v>
      </c>
      <c r="F590">
        <v>1.75</v>
      </c>
      <c r="G590">
        <v>36.950000000000003</v>
      </c>
      <c r="H590">
        <v>1.63</v>
      </c>
      <c r="I590">
        <v>10.25</v>
      </c>
      <c r="J590" s="1">
        <v>16</v>
      </c>
      <c r="K590" s="1">
        <v>0.26100000000000001</v>
      </c>
      <c r="L590" s="1">
        <v>1.64</v>
      </c>
    </row>
    <row r="591" spans="1:12" x14ac:dyDescent="0.25">
      <c r="A591" t="s">
        <v>446</v>
      </c>
      <c r="B591">
        <v>2040</v>
      </c>
      <c r="C591" t="s">
        <v>66</v>
      </c>
      <c r="D591" t="s">
        <v>47</v>
      </c>
      <c r="E591" t="s">
        <v>415</v>
      </c>
      <c r="F591">
        <v>0.78</v>
      </c>
      <c r="G591">
        <v>29.34</v>
      </c>
      <c r="H591">
        <v>0.74</v>
      </c>
      <c r="I591">
        <v>5.45</v>
      </c>
      <c r="J591" s="1">
        <v>137</v>
      </c>
      <c r="K591" s="1">
        <v>1.01</v>
      </c>
      <c r="L591" s="1">
        <v>7.45</v>
      </c>
    </row>
    <row r="592" spans="1:12" x14ac:dyDescent="0.25">
      <c r="A592" t="s">
        <v>446</v>
      </c>
      <c r="B592">
        <v>2040</v>
      </c>
      <c r="C592" t="s">
        <v>66</v>
      </c>
      <c r="D592" t="s">
        <v>416</v>
      </c>
      <c r="E592" t="s">
        <v>417</v>
      </c>
      <c r="F592">
        <v>0</v>
      </c>
      <c r="G592">
        <v>0</v>
      </c>
      <c r="H592">
        <v>0</v>
      </c>
      <c r="I592">
        <v>0</v>
      </c>
      <c r="J592" s="1">
        <v>0</v>
      </c>
      <c r="K592" s="1">
        <v>0</v>
      </c>
      <c r="L592" s="1">
        <v>0</v>
      </c>
    </row>
    <row r="593" spans="1:12" x14ac:dyDescent="0.25">
      <c r="A593" t="s">
        <v>446</v>
      </c>
      <c r="B593">
        <v>2040</v>
      </c>
      <c r="C593" t="s">
        <v>66</v>
      </c>
      <c r="D593" t="s">
        <v>35</v>
      </c>
      <c r="E593" t="s">
        <v>418</v>
      </c>
      <c r="F593">
        <v>0</v>
      </c>
      <c r="G593">
        <v>0</v>
      </c>
      <c r="H593">
        <v>0</v>
      </c>
      <c r="I593">
        <v>0</v>
      </c>
      <c r="J593" s="1">
        <v>0</v>
      </c>
      <c r="K593" s="1">
        <v>0</v>
      </c>
      <c r="L593" s="1">
        <v>0</v>
      </c>
    </row>
    <row r="594" spans="1:12" x14ac:dyDescent="0.25">
      <c r="A594" t="s">
        <v>446</v>
      </c>
      <c r="B594">
        <v>2040</v>
      </c>
      <c r="C594" t="s">
        <v>66</v>
      </c>
      <c r="D594" t="s">
        <v>419</v>
      </c>
      <c r="E594" t="s">
        <v>420</v>
      </c>
      <c r="F594">
        <v>0</v>
      </c>
      <c r="G594">
        <v>0</v>
      </c>
      <c r="H594">
        <v>0</v>
      </c>
      <c r="I594">
        <v>0</v>
      </c>
      <c r="J594" s="1">
        <v>0</v>
      </c>
      <c r="K594" s="1">
        <v>0</v>
      </c>
      <c r="L594" s="1">
        <v>0</v>
      </c>
    </row>
    <row r="595" spans="1:12" x14ac:dyDescent="0.25">
      <c r="A595" t="s">
        <v>446</v>
      </c>
      <c r="B595">
        <v>2040</v>
      </c>
      <c r="C595" t="s">
        <v>66</v>
      </c>
      <c r="D595" t="s">
        <v>59</v>
      </c>
      <c r="E595" t="s">
        <v>421</v>
      </c>
      <c r="F595">
        <v>6.75</v>
      </c>
      <c r="G595">
        <v>48.14</v>
      </c>
      <c r="H595">
        <v>6.74</v>
      </c>
      <c r="I595">
        <v>18.78</v>
      </c>
      <c r="J595" s="1">
        <v>83600</v>
      </c>
      <c r="K595" s="1">
        <v>5630</v>
      </c>
      <c r="L595" s="1">
        <v>15700</v>
      </c>
    </row>
    <row r="596" spans="1:12" x14ac:dyDescent="0.25">
      <c r="A596" t="s">
        <v>446</v>
      </c>
      <c r="B596">
        <v>2040</v>
      </c>
      <c r="C596" t="s">
        <v>66</v>
      </c>
      <c r="D596" t="s">
        <v>422</v>
      </c>
      <c r="E596" t="s">
        <v>423</v>
      </c>
      <c r="F596">
        <v>0</v>
      </c>
      <c r="G596">
        <v>0</v>
      </c>
      <c r="H596">
        <v>0</v>
      </c>
      <c r="I596">
        <v>0</v>
      </c>
      <c r="J596" s="1">
        <v>0</v>
      </c>
      <c r="K596" s="1">
        <v>0</v>
      </c>
      <c r="L596" s="1">
        <v>0</v>
      </c>
    </row>
    <row r="597" spans="1:12" x14ac:dyDescent="0.25">
      <c r="A597" t="s">
        <v>446</v>
      </c>
      <c r="B597">
        <v>2040</v>
      </c>
      <c r="C597" t="s">
        <v>66</v>
      </c>
      <c r="D597" t="s">
        <v>424</v>
      </c>
      <c r="E597" t="s">
        <v>425</v>
      </c>
      <c r="F597">
        <v>7.0000000000000007E-2</v>
      </c>
      <c r="G597">
        <v>28.11</v>
      </c>
      <c r="H597">
        <v>7.0000000000000007E-2</v>
      </c>
      <c r="I597">
        <v>4.7300000000000004</v>
      </c>
      <c r="J597" s="1">
        <v>448</v>
      </c>
      <c r="K597" s="1">
        <v>0.29199999999999998</v>
      </c>
      <c r="L597" s="1">
        <v>21.2</v>
      </c>
    </row>
    <row r="598" spans="1:12" x14ac:dyDescent="0.25">
      <c r="A598" t="s">
        <v>446</v>
      </c>
      <c r="B598">
        <v>2040</v>
      </c>
      <c r="C598" t="s">
        <v>66</v>
      </c>
      <c r="D598" t="s">
        <v>426</v>
      </c>
      <c r="E598" t="s">
        <v>427</v>
      </c>
      <c r="F598">
        <v>0</v>
      </c>
      <c r="G598">
        <v>0</v>
      </c>
      <c r="H598">
        <v>0</v>
      </c>
      <c r="I598">
        <v>0</v>
      </c>
      <c r="J598" s="1">
        <v>0</v>
      </c>
      <c r="K598" s="1">
        <v>0</v>
      </c>
      <c r="L598" s="1">
        <v>0</v>
      </c>
    </row>
    <row r="599" spans="1:12" x14ac:dyDescent="0.25">
      <c r="A599" t="s">
        <v>446</v>
      </c>
      <c r="B599">
        <v>2040</v>
      </c>
      <c r="C599" t="s">
        <v>66</v>
      </c>
      <c r="D599" t="s">
        <v>428</v>
      </c>
      <c r="E599" t="s">
        <v>429</v>
      </c>
      <c r="F599">
        <v>0</v>
      </c>
      <c r="G599">
        <v>0</v>
      </c>
      <c r="H599">
        <v>0</v>
      </c>
      <c r="I599">
        <v>0</v>
      </c>
      <c r="J599" s="1">
        <v>0</v>
      </c>
      <c r="K599" s="1">
        <v>0</v>
      </c>
      <c r="L599" s="1">
        <v>0</v>
      </c>
    </row>
    <row r="600" spans="1:12" x14ac:dyDescent="0.25">
      <c r="A600" t="s">
        <v>446</v>
      </c>
      <c r="B600">
        <v>2040</v>
      </c>
      <c r="C600" t="s">
        <v>66</v>
      </c>
      <c r="D600" t="s">
        <v>430</v>
      </c>
      <c r="E600" t="s">
        <v>431</v>
      </c>
      <c r="F600">
        <v>0</v>
      </c>
      <c r="G600">
        <v>0</v>
      </c>
      <c r="H600">
        <v>0</v>
      </c>
      <c r="I600">
        <v>0</v>
      </c>
      <c r="J600" s="1">
        <v>0</v>
      </c>
      <c r="K600" s="1">
        <v>0</v>
      </c>
      <c r="L600" s="1">
        <v>0</v>
      </c>
    </row>
    <row r="601" spans="1:12" x14ac:dyDescent="0.25">
      <c r="A601" t="s">
        <v>446</v>
      </c>
      <c r="B601">
        <v>2040</v>
      </c>
      <c r="C601" t="s">
        <v>66</v>
      </c>
      <c r="D601" t="s">
        <v>57</v>
      </c>
      <c r="E601" t="s">
        <v>432</v>
      </c>
      <c r="F601">
        <v>3.09</v>
      </c>
      <c r="G601">
        <v>43.51</v>
      </c>
      <c r="H601">
        <v>2.85</v>
      </c>
      <c r="I601">
        <v>14.38</v>
      </c>
      <c r="J601" s="1">
        <v>1.24</v>
      </c>
      <c r="K601" s="1">
        <v>3.5299999999999998E-2</v>
      </c>
      <c r="L601" s="1">
        <v>0.17799999999999999</v>
      </c>
    </row>
    <row r="602" spans="1:12" x14ac:dyDescent="0.25">
      <c r="A602" t="s">
        <v>446</v>
      </c>
      <c r="B602">
        <v>2040</v>
      </c>
      <c r="C602" t="s">
        <v>66</v>
      </c>
      <c r="D602" t="s">
        <v>433</v>
      </c>
      <c r="E602" t="s">
        <v>434</v>
      </c>
      <c r="F602">
        <v>0</v>
      </c>
      <c r="G602">
        <v>0</v>
      </c>
      <c r="H602">
        <v>0</v>
      </c>
      <c r="I602">
        <v>0</v>
      </c>
      <c r="J602" s="1">
        <v>0</v>
      </c>
      <c r="K602" s="1">
        <v>0</v>
      </c>
      <c r="L602" s="1">
        <v>0</v>
      </c>
    </row>
    <row r="603" spans="1:12" x14ac:dyDescent="0.25">
      <c r="A603" t="s">
        <v>446</v>
      </c>
      <c r="B603">
        <v>2040</v>
      </c>
      <c r="C603" t="s">
        <v>66</v>
      </c>
      <c r="D603" t="s">
        <v>435</v>
      </c>
      <c r="E603" t="s">
        <v>436</v>
      </c>
      <c r="F603">
        <v>0</v>
      </c>
      <c r="G603">
        <v>0</v>
      </c>
      <c r="H603">
        <v>0</v>
      </c>
      <c r="I603">
        <v>0</v>
      </c>
      <c r="J603" s="1">
        <v>0</v>
      </c>
      <c r="K603" s="1">
        <v>0</v>
      </c>
      <c r="L603" s="1">
        <v>0</v>
      </c>
    </row>
    <row r="604" spans="1:12" x14ac:dyDescent="0.25">
      <c r="A604" t="s">
        <v>446</v>
      </c>
      <c r="B604">
        <v>2040</v>
      </c>
      <c r="C604" t="s">
        <v>66</v>
      </c>
      <c r="D604" t="s">
        <v>437</v>
      </c>
      <c r="E604" t="s">
        <v>438</v>
      </c>
      <c r="F604">
        <v>18.89</v>
      </c>
      <c r="G604">
        <v>56.78</v>
      </c>
      <c r="H604">
        <v>15.91</v>
      </c>
      <c r="I604">
        <v>21.01</v>
      </c>
      <c r="J604" s="1">
        <v>228</v>
      </c>
      <c r="K604" s="1">
        <v>36.299999999999997</v>
      </c>
      <c r="L604" s="1">
        <v>48</v>
      </c>
    </row>
    <row r="605" spans="1:12" x14ac:dyDescent="0.25">
      <c r="A605" t="s">
        <v>446</v>
      </c>
      <c r="B605">
        <v>2040</v>
      </c>
      <c r="C605" t="s">
        <v>66</v>
      </c>
      <c r="D605" t="s">
        <v>439</v>
      </c>
      <c r="E605" t="s">
        <v>440</v>
      </c>
      <c r="F605">
        <v>6.95</v>
      </c>
      <c r="G605">
        <v>45.65</v>
      </c>
      <c r="H605">
        <v>6.36</v>
      </c>
      <c r="I605">
        <v>16.059999999999999</v>
      </c>
      <c r="J605" s="1">
        <v>108</v>
      </c>
      <c r="K605" s="1">
        <v>6.9</v>
      </c>
      <c r="L605" s="1">
        <v>17.399999999999999</v>
      </c>
    </row>
    <row r="606" spans="1:12" x14ac:dyDescent="0.25">
      <c r="A606" t="s">
        <v>446</v>
      </c>
      <c r="B606">
        <v>2040</v>
      </c>
      <c r="C606" t="s">
        <v>67</v>
      </c>
      <c r="D606" t="s">
        <v>77</v>
      </c>
      <c r="E606" t="s">
        <v>78</v>
      </c>
      <c r="F606">
        <v>11.76</v>
      </c>
      <c r="G606">
        <v>52.9</v>
      </c>
      <c r="H606">
        <v>4.92</v>
      </c>
      <c r="I606">
        <v>3.03</v>
      </c>
      <c r="J606" s="1">
        <v>68.3</v>
      </c>
      <c r="K606" s="1">
        <v>3.36</v>
      </c>
      <c r="L606" s="1">
        <v>2.0699999999999998</v>
      </c>
    </row>
    <row r="607" spans="1:12" x14ac:dyDescent="0.25">
      <c r="A607" t="s">
        <v>446</v>
      </c>
      <c r="B607">
        <v>2040</v>
      </c>
      <c r="C607" t="s">
        <v>67</v>
      </c>
      <c r="D607" t="s">
        <v>79</v>
      </c>
      <c r="E607" t="s">
        <v>80</v>
      </c>
      <c r="F607">
        <v>0</v>
      </c>
      <c r="G607">
        <v>0</v>
      </c>
      <c r="H607">
        <v>0</v>
      </c>
      <c r="I607">
        <v>0</v>
      </c>
      <c r="J607" s="1">
        <v>0</v>
      </c>
      <c r="K607" s="1">
        <v>0</v>
      </c>
      <c r="L607" s="1">
        <v>0</v>
      </c>
    </row>
    <row r="608" spans="1:12" x14ac:dyDescent="0.25">
      <c r="A608" t="s">
        <v>446</v>
      </c>
      <c r="B608">
        <v>2040</v>
      </c>
      <c r="C608" t="s">
        <v>67</v>
      </c>
      <c r="D608" t="s">
        <v>81</v>
      </c>
      <c r="E608" t="s">
        <v>82</v>
      </c>
      <c r="F608">
        <v>0</v>
      </c>
      <c r="G608">
        <v>0</v>
      </c>
      <c r="H608">
        <v>0</v>
      </c>
      <c r="I608">
        <v>0</v>
      </c>
      <c r="J608" s="1">
        <v>0</v>
      </c>
      <c r="K608" s="1">
        <v>0</v>
      </c>
      <c r="L608" s="1">
        <v>0</v>
      </c>
    </row>
    <row r="609" spans="1:12" x14ac:dyDescent="0.25">
      <c r="A609" t="s">
        <v>446</v>
      </c>
      <c r="B609">
        <v>2040</v>
      </c>
      <c r="C609" t="s">
        <v>67</v>
      </c>
      <c r="D609" t="s">
        <v>83</v>
      </c>
      <c r="E609" t="s">
        <v>84</v>
      </c>
      <c r="F609">
        <v>15</v>
      </c>
      <c r="G609">
        <v>48.06</v>
      </c>
      <c r="H609">
        <v>5.99</v>
      </c>
      <c r="I609">
        <v>2.61</v>
      </c>
      <c r="J609" s="1">
        <v>3910</v>
      </c>
      <c r="K609" s="1">
        <v>234</v>
      </c>
      <c r="L609" s="1">
        <v>102</v>
      </c>
    </row>
    <row r="610" spans="1:12" x14ac:dyDescent="0.25">
      <c r="A610" t="s">
        <v>446</v>
      </c>
      <c r="B610">
        <v>2040</v>
      </c>
      <c r="C610" t="s">
        <v>67</v>
      </c>
      <c r="D610" t="s">
        <v>85</v>
      </c>
      <c r="E610" t="s">
        <v>86</v>
      </c>
      <c r="F610">
        <v>0</v>
      </c>
      <c r="G610">
        <v>0</v>
      </c>
      <c r="H610">
        <v>0</v>
      </c>
      <c r="I610">
        <v>0</v>
      </c>
      <c r="J610" s="1">
        <v>0</v>
      </c>
      <c r="K610" s="1">
        <v>0</v>
      </c>
      <c r="L610" s="1">
        <v>0</v>
      </c>
    </row>
    <row r="611" spans="1:12" x14ac:dyDescent="0.25">
      <c r="A611" t="s">
        <v>446</v>
      </c>
      <c r="B611">
        <v>2040</v>
      </c>
      <c r="C611" t="s">
        <v>67</v>
      </c>
      <c r="D611" t="s">
        <v>63</v>
      </c>
      <c r="E611" t="s">
        <v>87</v>
      </c>
      <c r="F611">
        <v>0.06</v>
      </c>
      <c r="G611">
        <v>28.71</v>
      </c>
      <c r="H611">
        <v>0.03</v>
      </c>
      <c r="I611">
        <v>0.24</v>
      </c>
      <c r="J611" s="1">
        <v>1030</v>
      </c>
      <c r="K611" s="1">
        <v>0.26200000000000001</v>
      </c>
      <c r="L611" s="1">
        <v>2.4300000000000002</v>
      </c>
    </row>
    <row r="612" spans="1:12" x14ac:dyDescent="0.25">
      <c r="A612" t="s">
        <v>446</v>
      </c>
      <c r="B612">
        <v>2040</v>
      </c>
      <c r="C612" t="s">
        <v>67</v>
      </c>
      <c r="D612" t="s">
        <v>88</v>
      </c>
      <c r="E612" t="s">
        <v>89</v>
      </c>
      <c r="F612">
        <v>0</v>
      </c>
      <c r="G612">
        <v>0</v>
      </c>
      <c r="H612">
        <v>0</v>
      </c>
      <c r="I612">
        <v>0</v>
      </c>
      <c r="J612" s="1">
        <v>0</v>
      </c>
      <c r="K612" s="1">
        <v>0</v>
      </c>
      <c r="L612" s="1">
        <v>0</v>
      </c>
    </row>
    <row r="613" spans="1:12" x14ac:dyDescent="0.25">
      <c r="A613" t="s">
        <v>446</v>
      </c>
      <c r="B613">
        <v>2040</v>
      </c>
      <c r="C613" t="s">
        <v>67</v>
      </c>
      <c r="D613" t="s">
        <v>49</v>
      </c>
      <c r="E613" t="s">
        <v>90</v>
      </c>
      <c r="F613">
        <v>0</v>
      </c>
      <c r="G613">
        <v>20.78</v>
      </c>
      <c r="H613">
        <v>0.01</v>
      </c>
      <c r="I613">
        <v>0.01</v>
      </c>
      <c r="J613" s="1">
        <v>980</v>
      </c>
      <c r="K613" s="1">
        <v>5.1400000000000001E-2</v>
      </c>
      <c r="L613" s="1">
        <v>0.13400000000000001</v>
      </c>
    </row>
    <row r="614" spans="1:12" x14ac:dyDescent="0.25">
      <c r="A614" t="s">
        <v>446</v>
      </c>
      <c r="B614">
        <v>2040</v>
      </c>
      <c r="C614" t="s">
        <v>67</v>
      </c>
      <c r="D614" t="s">
        <v>30</v>
      </c>
      <c r="E614" t="s">
        <v>91</v>
      </c>
      <c r="F614">
        <v>0</v>
      </c>
      <c r="G614">
        <v>0</v>
      </c>
      <c r="H614">
        <v>0</v>
      </c>
      <c r="I614">
        <v>0</v>
      </c>
      <c r="J614" s="1">
        <v>0</v>
      </c>
      <c r="K614" s="1">
        <v>0</v>
      </c>
      <c r="L614" s="1">
        <v>0</v>
      </c>
    </row>
    <row r="615" spans="1:12" x14ac:dyDescent="0.25">
      <c r="A615" t="s">
        <v>446</v>
      </c>
      <c r="B615">
        <v>2040</v>
      </c>
      <c r="C615" t="s">
        <v>67</v>
      </c>
      <c r="D615" t="s">
        <v>92</v>
      </c>
      <c r="E615" t="s">
        <v>93</v>
      </c>
      <c r="F615">
        <v>5.85</v>
      </c>
      <c r="G615">
        <v>45.18</v>
      </c>
      <c r="H615">
        <v>2.41</v>
      </c>
      <c r="I615">
        <v>1.87</v>
      </c>
      <c r="J615" s="1">
        <v>16.399999999999999</v>
      </c>
      <c r="K615" s="1">
        <v>0.39600000000000002</v>
      </c>
      <c r="L615" s="1">
        <v>0.308</v>
      </c>
    </row>
    <row r="616" spans="1:12" x14ac:dyDescent="0.25">
      <c r="A616" t="s">
        <v>446</v>
      </c>
      <c r="B616">
        <v>2040</v>
      </c>
      <c r="C616" t="s">
        <v>67</v>
      </c>
      <c r="D616" t="s">
        <v>94</v>
      </c>
      <c r="E616" t="s">
        <v>95</v>
      </c>
      <c r="F616">
        <v>0</v>
      </c>
      <c r="G616">
        <v>0</v>
      </c>
      <c r="H616">
        <v>0</v>
      </c>
      <c r="I616">
        <v>0</v>
      </c>
      <c r="J616" s="1">
        <v>0</v>
      </c>
      <c r="K616" s="1">
        <v>0</v>
      </c>
      <c r="L616" s="1">
        <v>0</v>
      </c>
    </row>
    <row r="617" spans="1:12" x14ac:dyDescent="0.25">
      <c r="A617" t="s">
        <v>446</v>
      </c>
      <c r="B617">
        <v>2040</v>
      </c>
      <c r="C617" t="s">
        <v>67</v>
      </c>
      <c r="D617" t="s">
        <v>96</v>
      </c>
      <c r="E617" t="s">
        <v>97</v>
      </c>
      <c r="F617">
        <v>0</v>
      </c>
      <c r="G617">
        <v>0</v>
      </c>
      <c r="H617">
        <v>0</v>
      </c>
      <c r="I617">
        <v>0</v>
      </c>
      <c r="J617" s="1">
        <v>0</v>
      </c>
      <c r="K617" s="1">
        <v>0</v>
      </c>
      <c r="L617" s="1">
        <v>0</v>
      </c>
    </row>
    <row r="618" spans="1:12" x14ac:dyDescent="0.25">
      <c r="A618" t="s">
        <v>446</v>
      </c>
      <c r="B618">
        <v>2040</v>
      </c>
      <c r="C618" t="s">
        <v>67</v>
      </c>
      <c r="D618" t="s">
        <v>98</v>
      </c>
      <c r="E618" t="s">
        <v>99</v>
      </c>
      <c r="F618">
        <v>9.7799999999999994</v>
      </c>
      <c r="G618">
        <v>53.38</v>
      </c>
      <c r="H618">
        <v>4.03</v>
      </c>
      <c r="I618">
        <v>3.14</v>
      </c>
      <c r="J618" s="1">
        <v>35200</v>
      </c>
      <c r="K618" s="1">
        <v>1420</v>
      </c>
      <c r="L618" s="1">
        <v>1100</v>
      </c>
    </row>
    <row r="619" spans="1:12" x14ac:dyDescent="0.25">
      <c r="A619" t="s">
        <v>446</v>
      </c>
      <c r="B619">
        <v>2040</v>
      </c>
      <c r="C619" t="s">
        <v>67</v>
      </c>
      <c r="D619" t="s">
        <v>100</v>
      </c>
      <c r="E619" t="s">
        <v>101</v>
      </c>
      <c r="F619">
        <v>0</v>
      </c>
      <c r="G619">
        <v>0</v>
      </c>
      <c r="H619">
        <v>0</v>
      </c>
      <c r="I619">
        <v>0</v>
      </c>
      <c r="J619" s="1">
        <v>0</v>
      </c>
      <c r="K619" s="1">
        <v>0</v>
      </c>
      <c r="L619" s="1">
        <v>0</v>
      </c>
    </row>
    <row r="620" spans="1:12" x14ac:dyDescent="0.25">
      <c r="A620" t="s">
        <v>446</v>
      </c>
      <c r="B620">
        <v>2040</v>
      </c>
      <c r="C620" t="s">
        <v>67</v>
      </c>
      <c r="D620" t="s">
        <v>102</v>
      </c>
      <c r="E620" t="s">
        <v>103</v>
      </c>
      <c r="F620">
        <v>0</v>
      </c>
      <c r="G620">
        <v>0</v>
      </c>
      <c r="H620">
        <v>0</v>
      </c>
      <c r="I620">
        <v>0</v>
      </c>
      <c r="J620" s="1">
        <v>0</v>
      </c>
      <c r="K620" s="1">
        <v>0</v>
      </c>
      <c r="L620" s="1">
        <v>0</v>
      </c>
    </row>
    <row r="621" spans="1:12" x14ac:dyDescent="0.25">
      <c r="A621" t="s">
        <v>446</v>
      </c>
      <c r="B621">
        <v>2040</v>
      </c>
      <c r="C621" t="s">
        <v>67</v>
      </c>
      <c r="D621" t="s">
        <v>104</v>
      </c>
      <c r="E621" t="s">
        <v>105</v>
      </c>
      <c r="F621">
        <v>0</v>
      </c>
      <c r="G621">
        <v>0</v>
      </c>
      <c r="H621">
        <v>0</v>
      </c>
      <c r="I621">
        <v>0</v>
      </c>
      <c r="J621" s="1">
        <v>0</v>
      </c>
      <c r="K621" s="1">
        <v>0</v>
      </c>
      <c r="L621" s="1">
        <v>0</v>
      </c>
    </row>
    <row r="622" spans="1:12" x14ac:dyDescent="0.25">
      <c r="A622" t="s">
        <v>446</v>
      </c>
      <c r="B622">
        <v>2040</v>
      </c>
      <c r="C622" t="s">
        <v>67</v>
      </c>
      <c r="D622" t="s">
        <v>106</v>
      </c>
      <c r="E622" t="s">
        <v>107</v>
      </c>
      <c r="F622">
        <v>1.47</v>
      </c>
      <c r="G622">
        <v>32.82</v>
      </c>
      <c r="H622">
        <v>0.6</v>
      </c>
      <c r="I622">
        <v>0.55000000000000004</v>
      </c>
      <c r="J622" s="1">
        <v>12.2</v>
      </c>
      <c r="K622" s="1">
        <v>7.3099999999999998E-2</v>
      </c>
      <c r="L622" s="1">
        <v>6.6600000000000006E-2</v>
      </c>
    </row>
    <row r="623" spans="1:12" x14ac:dyDescent="0.25">
      <c r="A623" t="s">
        <v>446</v>
      </c>
      <c r="B623">
        <v>2040</v>
      </c>
      <c r="C623" t="s">
        <v>67</v>
      </c>
      <c r="D623" t="s">
        <v>108</v>
      </c>
      <c r="E623" t="s">
        <v>109</v>
      </c>
      <c r="F623">
        <v>2.74</v>
      </c>
      <c r="G623">
        <v>39.130000000000003</v>
      </c>
      <c r="H623">
        <v>1.0900000000000001</v>
      </c>
      <c r="I623">
        <v>1.1499999999999999</v>
      </c>
      <c r="J623" s="1">
        <v>15.5</v>
      </c>
      <c r="K623" s="1">
        <v>0.17</v>
      </c>
      <c r="L623" s="1">
        <v>0.17799999999999999</v>
      </c>
    </row>
    <row r="624" spans="1:12" x14ac:dyDescent="0.25">
      <c r="A624" t="s">
        <v>446</v>
      </c>
      <c r="B624">
        <v>2040</v>
      </c>
      <c r="C624" t="s">
        <v>67</v>
      </c>
      <c r="D624" t="s">
        <v>110</v>
      </c>
      <c r="E624" t="s">
        <v>111</v>
      </c>
      <c r="F624">
        <v>15.57</v>
      </c>
      <c r="G624">
        <v>55.46</v>
      </c>
      <c r="H624">
        <v>6.25</v>
      </c>
      <c r="I624">
        <v>3.39</v>
      </c>
      <c r="J624" s="1">
        <v>7.31</v>
      </c>
      <c r="K624" s="1">
        <v>0.45600000000000002</v>
      </c>
      <c r="L624" s="1">
        <v>0.248</v>
      </c>
    </row>
    <row r="625" spans="1:12" x14ac:dyDescent="0.25">
      <c r="A625" t="s">
        <v>446</v>
      </c>
      <c r="B625">
        <v>2040</v>
      </c>
      <c r="C625" t="s">
        <v>67</v>
      </c>
      <c r="D625" t="s">
        <v>112</v>
      </c>
      <c r="E625" t="s">
        <v>113</v>
      </c>
      <c r="F625">
        <v>0.65</v>
      </c>
      <c r="G625">
        <v>26.71</v>
      </c>
      <c r="H625">
        <v>0.26</v>
      </c>
      <c r="I625">
        <v>0.14000000000000001</v>
      </c>
      <c r="J625" s="1">
        <v>182</v>
      </c>
      <c r="K625" s="1">
        <v>0.47399999999999998</v>
      </c>
      <c r="L625" s="1">
        <v>0.245</v>
      </c>
    </row>
    <row r="626" spans="1:12" x14ac:dyDescent="0.25">
      <c r="A626" t="s">
        <v>446</v>
      </c>
      <c r="B626">
        <v>2040</v>
      </c>
      <c r="C626" t="s">
        <v>67</v>
      </c>
      <c r="D626" t="s">
        <v>114</v>
      </c>
      <c r="E626" t="s">
        <v>115</v>
      </c>
      <c r="F626">
        <v>0</v>
      </c>
      <c r="G626">
        <v>0</v>
      </c>
      <c r="H626">
        <v>0</v>
      </c>
      <c r="I626">
        <v>0</v>
      </c>
      <c r="J626" s="1">
        <v>0</v>
      </c>
      <c r="K626" s="1">
        <v>0</v>
      </c>
      <c r="L626" s="1">
        <v>0</v>
      </c>
    </row>
    <row r="627" spans="1:12" x14ac:dyDescent="0.25">
      <c r="A627" t="s">
        <v>446</v>
      </c>
      <c r="B627">
        <v>2040</v>
      </c>
      <c r="C627" t="s">
        <v>67</v>
      </c>
      <c r="D627" t="s">
        <v>116</v>
      </c>
      <c r="E627" t="s">
        <v>117</v>
      </c>
      <c r="F627">
        <v>0</v>
      </c>
      <c r="G627">
        <v>0</v>
      </c>
      <c r="H627">
        <v>0</v>
      </c>
      <c r="I627">
        <v>0</v>
      </c>
      <c r="J627" s="1">
        <v>0</v>
      </c>
      <c r="K627" s="1">
        <v>0</v>
      </c>
      <c r="L627" s="1">
        <v>0</v>
      </c>
    </row>
    <row r="628" spans="1:12" x14ac:dyDescent="0.25">
      <c r="A628" t="s">
        <v>446</v>
      </c>
      <c r="B628">
        <v>2040</v>
      </c>
      <c r="C628" t="s">
        <v>67</v>
      </c>
      <c r="D628" t="s">
        <v>60</v>
      </c>
      <c r="E628" t="s">
        <v>118</v>
      </c>
      <c r="F628">
        <v>1.3</v>
      </c>
      <c r="G628">
        <v>33.020000000000003</v>
      </c>
      <c r="H628">
        <v>0.53</v>
      </c>
      <c r="I628">
        <v>0.6</v>
      </c>
      <c r="J628" s="1">
        <v>4760</v>
      </c>
      <c r="K628" s="1">
        <v>25.3</v>
      </c>
      <c r="L628" s="1">
        <v>28.7</v>
      </c>
    </row>
    <row r="629" spans="1:12" x14ac:dyDescent="0.25">
      <c r="A629" t="s">
        <v>446</v>
      </c>
      <c r="B629">
        <v>2040</v>
      </c>
      <c r="C629" t="s">
        <v>67</v>
      </c>
      <c r="D629" t="s">
        <v>119</v>
      </c>
      <c r="E629" t="s">
        <v>120</v>
      </c>
      <c r="F629">
        <v>2.69</v>
      </c>
      <c r="G629">
        <v>46.17</v>
      </c>
      <c r="H629">
        <v>1.1000000000000001</v>
      </c>
      <c r="I629">
        <v>2.0099999999999998</v>
      </c>
      <c r="J629" s="1">
        <v>1.01</v>
      </c>
      <c r="K629" s="1">
        <v>1.12E-2</v>
      </c>
      <c r="L629" s="1">
        <v>2.0400000000000001E-2</v>
      </c>
    </row>
    <row r="630" spans="1:12" x14ac:dyDescent="0.25">
      <c r="A630" t="s">
        <v>446</v>
      </c>
      <c r="B630">
        <v>2040</v>
      </c>
      <c r="C630" t="s">
        <v>67</v>
      </c>
      <c r="D630" t="s">
        <v>41</v>
      </c>
      <c r="E630" t="s">
        <v>121</v>
      </c>
      <c r="F630">
        <v>4.8899999999999997</v>
      </c>
      <c r="G630">
        <v>43.41</v>
      </c>
      <c r="H630">
        <v>2.0299999999999998</v>
      </c>
      <c r="I630">
        <v>1.65</v>
      </c>
      <c r="J630" s="1">
        <v>2.06</v>
      </c>
      <c r="K630" s="1">
        <v>4.19E-2</v>
      </c>
      <c r="L630" s="1">
        <v>3.4000000000000002E-2</v>
      </c>
    </row>
    <row r="631" spans="1:12" x14ac:dyDescent="0.25">
      <c r="A631" t="s">
        <v>446</v>
      </c>
      <c r="B631">
        <v>2040</v>
      </c>
      <c r="C631" t="s">
        <v>67</v>
      </c>
      <c r="D631" t="s">
        <v>122</v>
      </c>
      <c r="E631" t="s">
        <v>123</v>
      </c>
      <c r="F631">
        <v>0.3</v>
      </c>
      <c r="G631">
        <v>31.84</v>
      </c>
      <c r="H631">
        <v>0.12</v>
      </c>
      <c r="I631">
        <v>0.46</v>
      </c>
      <c r="J631" s="1">
        <v>188</v>
      </c>
      <c r="K631" s="1">
        <v>0.223</v>
      </c>
      <c r="L631" s="1">
        <v>0.874</v>
      </c>
    </row>
    <row r="632" spans="1:12" x14ac:dyDescent="0.25">
      <c r="A632" t="s">
        <v>446</v>
      </c>
      <c r="B632">
        <v>2040</v>
      </c>
      <c r="C632" t="s">
        <v>67</v>
      </c>
      <c r="D632" t="s">
        <v>124</v>
      </c>
      <c r="E632" t="s">
        <v>125</v>
      </c>
      <c r="F632">
        <v>16.46</v>
      </c>
      <c r="G632">
        <v>56.53</v>
      </c>
      <c r="H632">
        <v>6.75</v>
      </c>
      <c r="I632">
        <v>3.62</v>
      </c>
      <c r="J632" s="1">
        <v>11.4</v>
      </c>
      <c r="K632" s="1">
        <v>0.76800000000000002</v>
      </c>
      <c r="L632" s="1">
        <v>0.41199999999999998</v>
      </c>
    </row>
    <row r="633" spans="1:12" x14ac:dyDescent="0.25">
      <c r="A633" t="s">
        <v>446</v>
      </c>
      <c r="B633">
        <v>2040</v>
      </c>
      <c r="C633" t="s">
        <v>67</v>
      </c>
      <c r="D633" t="s">
        <v>126</v>
      </c>
      <c r="E633" t="s">
        <v>127</v>
      </c>
      <c r="F633">
        <v>0</v>
      </c>
      <c r="G633">
        <v>0</v>
      </c>
      <c r="H633">
        <v>0</v>
      </c>
      <c r="I633">
        <v>0</v>
      </c>
      <c r="J633" s="1">
        <v>0</v>
      </c>
      <c r="K633" s="1">
        <v>0</v>
      </c>
      <c r="L633" s="1">
        <v>0</v>
      </c>
    </row>
    <row r="634" spans="1:12" x14ac:dyDescent="0.25">
      <c r="A634" t="s">
        <v>446</v>
      </c>
      <c r="B634">
        <v>2040</v>
      </c>
      <c r="C634" t="s">
        <v>67</v>
      </c>
      <c r="D634" t="s">
        <v>128</v>
      </c>
      <c r="E634" t="s">
        <v>129</v>
      </c>
      <c r="F634">
        <v>1.1000000000000001</v>
      </c>
      <c r="G634">
        <v>36.19</v>
      </c>
      <c r="H634">
        <v>0.45</v>
      </c>
      <c r="I634">
        <v>0.85</v>
      </c>
      <c r="J634" s="1">
        <v>3340</v>
      </c>
      <c r="K634" s="1">
        <v>15.1</v>
      </c>
      <c r="L634" s="1">
        <v>28.5</v>
      </c>
    </row>
    <row r="635" spans="1:12" x14ac:dyDescent="0.25">
      <c r="A635" t="s">
        <v>446</v>
      </c>
      <c r="B635">
        <v>2040</v>
      </c>
      <c r="C635" t="s">
        <v>67</v>
      </c>
      <c r="D635" t="s">
        <v>130</v>
      </c>
      <c r="E635" t="s">
        <v>131</v>
      </c>
      <c r="F635">
        <v>13.23</v>
      </c>
      <c r="G635">
        <v>49.63</v>
      </c>
      <c r="H635">
        <v>5.43</v>
      </c>
      <c r="I635">
        <v>2.65</v>
      </c>
      <c r="J635" s="1">
        <v>264</v>
      </c>
      <c r="K635" s="1">
        <v>14.3</v>
      </c>
      <c r="L635" s="1">
        <v>7</v>
      </c>
    </row>
    <row r="636" spans="1:12" x14ac:dyDescent="0.25">
      <c r="A636" t="s">
        <v>446</v>
      </c>
      <c r="B636">
        <v>2040</v>
      </c>
      <c r="C636" t="s">
        <v>67</v>
      </c>
      <c r="D636" t="s">
        <v>58</v>
      </c>
      <c r="E636" t="s">
        <v>132</v>
      </c>
      <c r="F636">
        <v>0</v>
      </c>
      <c r="G636">
        <v>0</v>
      </c>
      <c r="H636">
        <v>0</v>
      </c>
      <c r="I636">
        <v>0</v>
      </c>
      <c r="J636" s="1">
        <v>0</v>
      </c>
      <c r="K636" s="1">
        <v>0</v>
      </c>
      <c r="L636" s="1">
        <v>0</v>
      </c>
    </row>
    <row r="637" spans="1:12" x14ac:dyDescent="0.25">
      <c r="A637" t="s">
        <v>446</v>
      </c>
      <c r="B637">
        <v>2040</v>
      </c>
      <c r="C637" t="s">
        <v>67</v>
      </c>
      <c r="D637" t="s">
        <v>133</v>
      </c>
      <c r="E637" t="s">
        <v>134</v>
      </c>
      <c r="F637">
        <v>20.100000000000001</v>
      </c>
      <c r="G637">
        <v>58.74</v>
      </c>
      <c r="H637">
        <v>8.68</v>
      </c>
      <c r="I637">
        <v>4.03</v>
      </c>
      <c r="J637" s="1">
        <v>2.1800000000000002</v>
      </c>
      <c r="K637" s="1">
        <v>0.189</v>
      </c>
      <c r="L637" s="1">
        <v>8.77E-2</v>
      </c>
    </row>
    <row r="638" spans="1:12" x14ac:dyDescent="0.25">
      <c r="A638" t="s">
        <v>446</v>
      </c>
      <c r="B638">
        <v>2040</v>
      </c>
      <c r="C638" t="s">
        <v>67</v>
      </c>
      <c r="D638" t="s">
        <v>135</v>
      </c>
      <c r="E638" t="s">
        <v>136</v>
      </c>
      <c r="F638">
        <v>10.63</v>
      </c>
      <c r="G638">
        <v>48.94</v>
      </c>
      <c r="H638">
        <v>4.46</v>
      </c>
      <c r="I638">
        <v>2.54</v>
      </c>
      <c r="J638" s="1">
        <v>70</v>
      </c>
      <c r="K638" s="1">
        <v>3.12</v>
      </c>
      <c r="L638" s="1">
        <v>1.78</v>
      </c>
    </row>
    <row r="639" spans="1:12" x14ac:dyDescent="0.25">
      <c r="A639" t="s">
        <v>446</v>
      </c>
      <c r="B639">
        <v>2040</v>
      </c>
      <c r="C639" t="s">
        <v>67</v>
      </c>
      <c r="D639" t="s">
        <v>62</v>
      </c>
      <c r="E639" t="s">
        <v>137</v>
      </c>
      <c r="F639">
        <v>0.97</v>
      </c>
      <c r="G639">
        <v>35.14</v>
      </c>
      <c r="H639">
        <v>0.4</v>
      </c>
      <c r="I639">
        <v>0.8</v>
      </c>
      <c r="J639" s="1">
        <v>56</v>
      </c>
      <c r="K639" s="1">
        <v>0.222</v>
      </c>
      <c r="L639" s="1">
        <v>0.44700000000000001</v>
      </c>
    </row>
    <row r="640" spans="1:12" x14ac:dyDescent="0.25">
      <c r="A640" t="s">
        <v>446</v>
      </c>
      <c r="B640">
        <v>2040</v>
      </c>
      <c r="C640" t="s">
        <v>67</v>
      </c>
      <c r="D640" t="s">
        <v>51</v>
      </c>
      <c r="E640" t="s">
        <v>138</v>
      </c>
      <c r="F640">
        <v>6.03</v>
      </c>
      <c r="G640">
        <v>41.88</v>
      </c>
      <c r="H640">
        <v>2.5</v>
      </c>
      <c r="I640">
        <v>1.51</v>
      </c>
      <c r="J640" s="1">
        <v>175000</v>
      </c>
      <c r="K640" s="1">
        <v>4370</v>
      </c>
      <c r="L640" s="1">
        <v>2640</v>
      </c>
    </row>
    <row r="641" spans="1:12" x14ac:dyDescent="0.25">
      <c r="A641" t="s">
        <v>446</v>
      </c>
      <c r="B641">
        <v>2040</v>
      </c>
      <c r="C641" t="s">
        <v>67</v>
      </c>
      <c r="D641" t="s">
        <v>139</v>
      </c>
      <c r="E641" t="s">
        <v>140</v>
      </c>
      <c r="F641">
        <v>0</v>
      </c>
      <c r="G641">
        <v>0</v>
      </c>
      <c r="H641">
        <v>0</v>
      </c>
      <c r="I641">
        <v>0</v>
      </c>
      <c r="J641" s="1">
        <v>0</v>
      </c>
      <c r="K641" s="1">
        <v>0</v>
      </c>
      <c r="L641" s="1">
        <v>0</v>
      </c>
    </row>
    <row r="642" spans="1:12" x14ac:dyDescent="0.25">
      <c r="A642" t="s">
        <v>446</v>
      </c>
      <c r="B642">
        <v>2040</v>
      </c>
      <c r="C642" t="s">
        <v>67</v>
      </c>
      <c r="D642" t="s">
        <v>141</v>
      </c>
      <c r="E642" t="s">
        <v>142</v>
      </c>
      <c r="F642">
        <v>0</v>
      </c>
      <c r="G642">
        <v>0</v>
      </c>
      <c r="H642">
        <v>0</v>
      </c>
      <c r="I642">
        <v>0</v>
      </c>
      <c r="J642" s="1">
        <v>0</v>
      </c>
      <c r="K642" s="1">
        <v>0</v>
      </c>
      <c r="L642" s="1">
        <v>0</v>
      </c>
    </row>
    <row r="643" spans="1:12" x14ac:dyDescent="0.25">
      <c r="A643" t="s">
        <v>446</v>
      </c>
      <c r="B643">
        <v>2040</v>
      </c>
      <c r="C643" t="s">
        <v>67</v>
      </c>
      <c r="D643" t="s">
        <v>52</v>
      </c>
      <c r="E643" t="s">
        <v>143</v>
      </c>
      <c r="F643">
        <v>2.42</v>
      </c>
      <c r="G643">
        <v>34.340000000000003</v>
      </c>
      <c r="H643">
        <v>0.98</v>
      </c>
      <c r="I643">
        <v>0.69</v>
      </c>
      <c r="J643" s="1">
        <v>1490</v>
      </c>
      <c r="K643" s="1">
        <v>14.6</v>
      </c>
      <c r="L643" s="1">
        <v>10.199999999999999</v>
      </c>
    </row>
    <row r="644" spans="1:12" x14ac:dyDescent="0.25">
      <c r="A644" t="s">
        <v>446</v>
      </c>
      <c r="B644">
        <v>2040</v>
      </c>
      <c r="C644" t="s">
        <v>67</v>
      </c>
      <c r="D644" t="s">
        <v>144</v>
      </c>
      <c r="E644" t="s">
        <v>145</v>
      </c>
      <c r="F644">
        <v>0.75</v>
      </c>
      <c r="G644">
        <v>34.06</v>
      </c>
      <c r="H644">
        <v>0.31</v>
      </c>
      <c r="I644">
        <v>0.69</v>
      </c>
      <c r="J644" s="1">
        <v>1670</v>
      </c>
      <c r="K644" s="1">
        <v>5.09</v>
      </c>
      <c r="L644" s="1">
        <v>11.5</v>
      </c>
    </row>
    <row r="645" spans="1:12" x14ac:dyDescent="0.25">
      <c r="A645" t="s">
        <v>446</v>
      </c>
      <c r="B645">
        <v>2040</v>
      </c>
      <c r="C645" t="s">
        <v>67</v>
      </c>
      <c r="D645" t="s">
        <v>146</v>
      </c>
      <c r="E645" t="s">
        <v>147</v>
      </c>
      <c r="F645">
        <v>0</v>
      </c>
      <c r="G645">
        <v>0</v>
      </c>
      <c r="H645">
        <v>0</v>
      </c>
      <c r="I645">
        <v>0</v>
      </c>
      <c r="J645" s="1">
        <v>0</v>
      </c>
      <c r="K645" s="1">
        <v>0</v>
      </c>
      <c r="L645" s="1">
        <v>0</v>
      </c>
    </row>
    <row r="646" spans="1:12" x14ac:dyDescent="0.25">
      <c r="A646" t="s">
        <v>446</v>
      </c>
      <c r="B646">
        <v>2040</v>
      </c>
      <c r="C646" t="s">
        <v>67</v>
      </c>
      <c r="D646" t="s">
        <v>148</v>
      </c>
      <c r="E646" t="s">
        <v>149</v>
      </c>
      <c r="F646">
        <v>1.06</v>
      </c>
      <c r="G646">
        <v>27.85</v>
      </c>
      <c r="H646">
        <v>0.43</v>
      </c>
      <c r="I646">
        <v>0.24</v>
      </c>
      <c r="J646" s="1">
        <v>1390</v>
      </c>
      <c r="K646" s="1">
        <v>6.05</v>
      </c>
      <c r="L646" s="1">
        <v>3.3</v>
      </c>
    </row>
    <row r="647" spans="1:12" x14ac:dyDescent="0.25">
      <c r="A647" t="s">
        <v>446</v>
      </c>
      <c r="B647">
        <v>2040</v>
      </c>
      <c r="C647" t="s">
        <v>67</v>
      </c>
      <c r="D647" t="s">
        <v>150</v>
      </c>
      <c r="E647" t="s">
        <v>151</v>
      </c>
      <c r="F647">
        <v>0.12</v>
      </c>
      <c r="G647">
        <v>32.130000000000003</v>
      </c>
      <c r="H647">
        <v>0.05</v>
      </c>
      <c r="I647">
        <v>0.49</v>
      </c>
      <c r="J647" s="1">
        <v>126</v>
      </c>
      <c r="K647" s="1">
        <v>6.2899999999999998E-2</v>
      </c>
      <c r="L647" s="1">
        <v>0.61799999999999999</v>
      </c>
    </row>
    <row r="648" spans="1:12" x14ac:dyDescent="0.25">
      <c r="A648" t="s">
        <v>446</v>
      </c>
      <c r="B648">
        <v>2040</v>
      </c>
      <c r="C648" t="s">
        <v>67</v>
      </c>
      <c r="D648" t="s">
        <v>152</v>
      </c>
      <c r="E648" t="s">
        <v>153</v>
      </c>
      <c r="F648">
        <v>7.34</v>
      </c>
      <c r="G648">
        <v>43.73</v>
      </c>
      <c r="H648">
        <v>2.88</v>
      </c>
      <c r="I648">
        <v>1.7</v>
      </c>
      <c r="J648" s="1">
        <v>88.6</v>
      </c>
      <c r="K648" s="1">
        <v>2.5499999999999998</v>
      </c>
      <c r="L648" s="1">
        <v>1.51</v>
      </c>
    </row>
    <row r="649" spans="1:12" x14ac:dyDescent="0.25">
      <c r="A649" t="s">
        <v>446</v>
      </c>
      <c r="B649">
        <v>2040</v>
      </c>
      <c r="C649" t="s">
        <v>67</v>
      </c>
      <c r="D649" t="s">
        <v>154</v>
      </c>
      <c r="E649" t="s">
        <v>155</v>
      </c>
      <c r="F649">
        <v>0</v>
      </c>
      <c r="G649">
        <v>0</v>
      </c>
      <c r="H649">
        <v>0</v>
      </c>
      <c r="I649">
        <v>0</v>
      </c>
      <c r="J649" s="1">
        <v>0</v>
      </c>
      <c r="K649" s="1">
        <v>0</v>
      </c>
      <c r="L649" s="1">
        <v>0</v>
      </c>
    </row>
    <row r="650" spans="1:12" x14ac:dyDescent="0.25">
      <c r="A650" t="s">
        <v>446</v>
      </c>
      <c r="B650">
        <v>2040</v>
      </c>
      <c r="C650" t="s">
        <v>67</v>
      </c>
      <c r="D650" t="s">
        <v>156</v>
      </c>
      <c r="E650" t="s">
        <v>157</v>
      </c>
      <c r="F650">
        <v>1.46</v>
      </c>
      <c r="G650">
        <v>35.53</v>
      </c>
      <c r="H650">
        <v>0.59</v>
      </c>
      <c r="I650">
        <v>0.78</v>
      </c>
      <c r="J650" s="1">
        <v>273</v>
      </c>
      <c r="K650" s="1">
        <v>1.62</v>
      </c>
      <c r="L650" s="1">
        <v>2.14</v>
      </c>
    </row>
    <row r="651" spans="1:12" x14ac:dyDescent="0.25">
      <c r="A651" t="s">
        <v>446</v>
      </c>
      <c r="B651">
        <v>2040</v>
      </c>
      <c r="C651" t="s">
        <v>67</v>
      </c>
      <c r="D651" t="s">
        <v>158</v>
      </c>
      <c r="E651" t="s">
        <v>159</v>
      </c>
      <c r="F651">
        <v>0</v>
      </c>
      <c r="G651">
        <v>0</v>
      </c>
      <c r="H651">
        <v>0</v>
      </c>
      <c r="I651">
        <v>0</v>
      </c>
      <c r="J651" s="1">
        <v>0</v>
      </c>
      <c r="K651" s="1">
        <v>0</v>
      </c>
      <c r="L651" s="1">
        <v>0</v>
      </c>
    </row>
    <row r="652" spans="1:12" x14ac:dyDescent="0.25">
      <c r="A652" t="s">
        <v>446</v>
      </c>
      <c r="B652">
        <v>2040</v>
      </c>
      <c r="C652" t="s">
        <v>67</v>
      </c>
      <c r="D652" t="s">
        <v>160</v>
      </c>
      <c r="E652" t="s">
        <v>161</v>
      </c>
      <c r="F652">
        <v>0</v>
      </c>
      <c r="G652">
        <v>0</v>
      </c>
      <c r="H652">
        <v>0</v>
      </c>
      <c r="I652">
        <v>0</v>
      </c>
      <c r="J652" s="1">
        <v>0</v>
      </c>
      <c r="K652" s="1">
        <v>0</v>
      </c>
      <c r="L652" s="1">
        <v>0</v>
      </c>
    </row>
    <row r="653" spans="1:12" x14ac:dyDescent="0.25">
      <c r="A653" t="s">
        <v>446</v>
      </c>
      <c r="B653">
        <v>2040</v>
      </c>
      <c r="C653" t="s">
        <v>67</v>
      </c>
      <c r="D653" t="s">
        <v>162</v>
      </c>
      <c r="E653" t="s">
        <v>163</v>
      </c>
      <c r="F653">
        <v>0</v>
      </c>
      <c r="G653">
        <v>0</v>
      </c>
      <c r="H653">
        <v>0</v>
      </c>
      <c r="I653">
        <v>0</v>
      </c>
      <c r="J653" s="1">
        <v>0</v>
      </c>
      <c r="K653" s="1">
        <v>0</v>
      </c>
      <c r="L653" s="1">
        <v>0</v>
      </c>
    </row>
    <row r="654" spans="1:12" x14ac:dyDescent="0.25">
      <c r="A654" t="s">
        <v>446</v>
      </c>
      <c r="B654">
        <v>2040</v>
      </c>
      <c r="C654" t="s">
        <v>67</v>
      </c>
      <c r="D654" t="s">
        <v>164</v>
      </c>
      <c r="E654" t="s">
        <v>165</v>
      </c>
      <c r="F654">
        <v>6.72</v>
      </c>
      <c r="G654">
        <v>42.09</v>
      </c>
      <c r="H654">
        <v>2.79</v>
      </c>
      <c r="I654">
        <v>1.51</v>
      </c>
      <c r="J654" s="1">
        <v>1600</v>
      </c>
      <c r="K654" s="1">
        <v>44.6</v>
      </c>
      <c r="L654" s="1">
        <v>24.1</v>
      </c>
    </row>
    <row r="655" spans="1:12" x14ac:dyDescent="0.25">
      <c r="A655" t="s">
        <v>446</v>
      </c>
      <c r="B655">
        <v>2040</v>
      </c>
      <c r="C655" t="s">
        <v>67</v>
      </c>
      <c r="D655" t="s">
        <v>166</v>
      </c>
      <c r="E655" t="s">
        <v>167</v>
      </c>
      <c r="F655">
        <v>7.49</v>
      </c>
      <c r="G655">
        <v>37</v>
      </c>
      <c r="H655">
        <v>3.1</v>
      </c>
      <c r="I655">
        <v>1.36</v>
      </c>
      <c r="J655" s="1">
        <v>1440</v>
      </c>
      <c r="K655" s="1">
        <v>44.6</v>
      </c>
      <c r="L655" s="1">
        <v>19.600000000000001</v>
      </c>
    </row>
    <row r="656" spans="1:12" x14ac:dyDescent="0.25">
      <c r="A656" t="s">
        <v>446</v>
      </c>
      <c r="B656">
        <v>2040</v>
      </c>
      <c r="C656" t="s">
        <v>67</v>
      </c>
      <c r="D656" t="s">
        <v>168</v>
      </c>
      <c r="E656" t="s">
        <v>169</v>
      </c>
      <c r="F656">
        <v>0</v>
      </c>
      <c r="G656">
        <v>0</v>
      </c>
      <c r="H656">
        <v>0</v>
      </c>
      <c r="I656">
        <v>0</v>
      </c>
      <c r="J656" s="1">
        <v>0</v>
      </c>
      <c r="K656" s="1">
        <v>0</v>
      </c>
      <c r="L656" s="1">
        <v>0</v>
      </c>
    </row>
    <row r="657" spans="1:12" x14ac:dyDescent="0.25">
      <c r="A657" t="s">
        <v>446</v>
      </c>
      <c r="B657">
        <v>2040</v>
      </c>
      <c r="C657" t="s">
        <v>67</v>
      </c>
      <c r="D657" t="s">
        <v>170</v>
      </c>
      <c r="E657" t="s">
        <v>171</v>
      </c>
      <c r="F657">
        <v>0</v>
      </c>
      <c r="G657">
        <v>0</v>
      </c>
      <c r="H657">
        <v>0</v>
      </c>
      <c r="I657">
        <v>0</v>
      </c>
      <c r="J657" s="1">
        <v>0</v>
      </c>
      <c r="K657" s="1">
        <v>0</v>
      </c>
      <c r="L657" s="1">
        <v>0</v>
      </c>
    </row>
    <row r="658" spans="1:12" x14ac:dyDescent="0.25">
      <c r="A658" t="s">
        <v>446</v>
      </c>
      <c r="B658">
        <v>2040</v>
      </c>
      <c r="C658" t="s">
        <v>67</v>
      </c>
      <c r="D658" t="s">
        <v>172</v>
      </c>
      <c r="E658" t="s">
        <v>173</v>
      </c>
      <c r="F658">
        <v>1.4</v>
      </c>
      <c r="G658">
        <v>37.799999999999997</v>
      </c>
      <c r="H658">
        <v>0.56999999999999995</v>
      </c>
      <c r="I658">
        <v>1.03</v>
      </c>
      <c r="J658" s="1">
        <v>430</v>
      </c>
      <c r="K658" s="1">
        <v>2.46</v>
      </c>
      <c r="L658" s="1">
        <v>4.41</v>
      </c>
    </row>
    <row r="659" spans="1:12" x14ac:dyDescent="0.25">
      <c r="A659" t="s">
        <v>446</v>
      </c>
      <c r="B659">
        <v>2040</v>
      </c>
      <c r="C659" t="s">
        <v>67</v>
      </c>
      <c r="D659" t="s">
        <v>174</v>
      </c>
      <c r="E659" t="s">
        <v>175</v>
      </c>
      <c r="F659">
        <v>0.12</v>
      </c>
      <c r="G659">
        <v>36.270000000000003</v>
      </c>
      <c r="H659">
        <v>0.05</v>
      </c>
      <c r="I659">
        <v>0.87</v>
      </c>
      <c r="J659" s="1">
        <v>944</v>
      </c>
      <c r="K659" s="1">
        <v>0.47399999999999998</v>
      </c>
      <c r="L659" s="1">
        <v>8.23</v>
      </c>
    </row>
    <row r="660" spans="1:12" x14ac:dyDescent="0.25">
      <c r="A660" t="s">
        <v>446</v>
      </c>
      <c r="B660">
        <v>2040</v>
      </c>
      <c r="C660" t="s">
        <v>67</v>
      </c>
      <c r="D660" t="s">
        <v>44</v>
      </c>
      <c r="E660" t="s">
        <v>176</v>
      </c>
      <c r="F660">
        <v>6.74</v>
      </c>
      <c r="G660">
        <v>47.61</v>
      </c>
      <c r="H660">
        <v>2.88</v>
      </c>
      <c r="I660">
        <v>2.2400000000000002</v>
      </c>
      <c r="J660" s="1">
        <v>5690</v>
      </c>
      <c r="K660" s="1">
        <v>164</v>
      </c>
      <c r="L660" s="1">
        <v>128</v>
      </c>
    </row>
    <row r="661" spans="1:12" x14ac:dyDescent="0.25">
      <c r="A661" t="s">
        <v>446</v>
      </c>
      <c r="B661">
        <v>2040</v>
      </c>
      <c r="C661" t="s">
        <v>67</v>
      </c>
      <c r="D661" t="s">
        <v>177</v>
      </c>
      <c r="E661" t="s">
        <v>178</v>
      </c>
      <c r="F661">
        <v>2.82</v>
      </c>
      <c r="G661">
        <v>40.65</v>
      </c>
      <c r="H661">
        <v>1.1499999999999999</v>
      </c>
      <c r="I661">
        <v>1.32</v>
      </c>
      <c r="J661" s="1">
        <v>35.799999999999997</v>
      </c>
      <c r="K661" s="1">
        <v>0.41299999999999998</v>
      </c>
      <c r="L661" s="1">
        <v>0.47099999999999997</v>
      </c>
    </row>
    <row r="662" spans="1:12" x14ac:dyDescent="0.25">
      <c r="A662" t="s">
        <v>446</v>
      </c>
      <c r="B662">
        <v>2040</v>
      </c>
      <c r="C662" t="s">
        <v>67</v>
      </c>
      <c r="D662" t="s">
        <v>179</v>
      </c>
      <c r="E662" t="s">
        <v>180</v>
      </c>
      <c r="F662">
        <v>2.21</v>
      </c>
      <c r="G662">
        <v>32.15</v>
      </c>
      <c r="H662">
        <v>0.91</v>
      </c>
      <c r="I662">
        <v>0.49</v>
      </c>
      <c r="J662" s="1">
        <v>7.07</v>
      </c>
      <c r="K662" s="1">
        <v>6.4199999999999993E-2</v>
      </c>
      <c r="L662" s="1">
        <v>3.4599999999999999E-2</v>
      </c>
    </row>
    <row r="663" spans="1:12" x14ac:dyDescent="0.25">
      <c r="A663" t="s">
        <v>446</v>
      </c>
      <c r="B663">
        <v>2040</v>
      </c>
      <c r="C663" t="s">
        <v>67</v>
      </c>
      <c r="D663" t="s">
        <v>181</v>
      </c>
      <c r="E663" t="s">
        <v>182</v>
      </c>
      <c r="F663">
        <v>0</v>
      </c>
      <c r="G663">
        <v>0</v>
      </c>
      <c r="H663">
        <v>0</v>
      </c>
      <c r="I663">
        <v>0</v>
      </c>
      <c r="J663" s="1">
        <v>0</v>
      </c>
      <c r="K663" s="1">
        <v>0</v>
      </c>
      <c r="L663" s="1">
        <v>0</v>
      </c>
    </row>
    <row r="664" spans="1:12" x14ac:dyDescent="0.25">
      <c r="A664" t="s">
        <v>446</v>
      </c>
      <c r="B664">
        <v>2040</v>
      </c>
      <c r="C664" t="s">
        <v>67</v>
      </c>
      <c r="D664" t="s">
        <v>183</v>
      </c>
      <c r="E664" t="s">
        <v>184</v>
      </c>
      <c r="F664">
        <v>0</v>
      </c>
      <c r="G664">
        <v>0</v>
      </c>
      <c r="H664">
        <v>0</v>
      </c>
      <c r="I664">
        <v>0</v>
      </c>
      <c r="J664" s="1">
        <v>0</v>
      </c>
      <c r="K664" s="1">
        <v>0</v>
      </c>
      <c r="L664" s="1">
        <v>0</v>
      </c>
    </row>
    <row r="665" spans="1:12" x14ac:dyDescent="0.25">
      <c r="A665" t="s">
        <v>446</v>
      </c>
      <c r="B665">
        <v>2040</v>
      </c>
      <c r="C665" t="s">
        <v>67</v>
      </c>
      <c r="D665" t="s">
        <v>185</v>
      </c>
      <c r="E665" t="s">
        <v>186</v>
      </c>
      <c r="F665">
        <v>0</v>
      </c>
      <c r="G665">
        <v>0</v>
      </c>
      <c r="H665">
        <v>0</v>
      </c>
      <c r="I665">
        <v>0</v>
      </c>
      <c r="J665" s="1">
        <v>0</v>
      </c>
      <c r="K665" s="1">
        <v>0</v>
      </c>
      <c r="L665" s="1">
        <v>0</v>
      </c>
    </row>
    <row r="666" spans="1:12" x14ac:dyDescent="0.25">
      <c r="A666" t="s">
        <v>446</v>
      </c>
      <c r="B666">
        <v>2040</v>
      </c>
      <c r="C666" t="s">
        <v>67</v>
      </c>
      <c r="D666" t="s">
        <v>187</v>
      </c>
      <c r="E666" t="s">
        <v>188</v>
      </c>
      <c r="F666">
        <v>0.51</v>
      </c>
      <c r="G666">
        <v>28.08</v>
      </c>
      <c r="H666">
        <v>0.21</v>
      </c>
      <c r="I666">
        <v>0.19</v>
      </c>
      <c r="J666" s="1">
        <v>1.01</v>
      </c>
      <c r="K666" s="1">
        <v>2.0999999999999999E-3</v>
      </c>
      <c r="L666" s="1">
        <v>1.92E-3</v>
      </c>
    </row>
    <row r="667" spans="1:12" x14ac:dyDescent="0.25">
      <c r="A667" t="s">
        <v>446</v>
      </c>
      <c r="B667">
        <v>2040</v>
      </c>
      <c r="C667" t="s">
        <v>67</v>
      </c>
      <c r="D667" t="s">
        <v>33</v>
      </c>
      <c r="E667" t="s">
        <v>189</v>
      </c>
      <c r="F667">
        <v>0</v>
      </c>
      <c r="G667">
        <v>0</v>
      </c>
      <c r="H667">
        <v>0</v>
      </c>
      <c r="I667">
        <v>0</v>
      </c>
      <c r="J667" s="1">
        <v>0</v>
      </c>
      <c r="K667" s="1">
        <v>0</v>
      </c>
      <c r="L667" s="1">
        <v>0</v>
      </c>
    </row>
    <row r="668" spans="1:12" x14ac:dyDescent="0.25">
      <c r="A668" t="s">
        <v>446</v>
      </c>
      <c r="B668">
        <v>2040</v>
      </c>
      <c r="C668" t="s">
        <v>67</v>
      </c>
      <c r="D668" t="s">
        <v>34</v>
      </c>
      <c r="E668" t="s">
        <v>190</v>
      </c>
      <c r="F668">
        <v>0.04</v>
      </c>
      <c r="G668">
        <v>26.52</v>
      </c>
      <c r="H668">
        <v>0.01</v>
      </c>
      <c r="I668">
        <v>0.09</v>
      </c>
      <c r="J668" s="1">
        <v>3.16</v>
      </c>
      <c r="K668" s="1">
        <v>4.3800000000000002E-4</v>
      </c>
      <c r="L668" s="1">
        <v>2.7100000000000002E-3</v>
      </c>
    </row>
    <row r="669" spans="1:12" x14ac:dyDescent="0.25">
      <c r="A669" t="s">
        <v>446</v>
      </c>
      <c r="B669">
        <v>2040</v>
      </c>
      <c r="C669" t="s">
        <v>67</v>
      </c>
      <c r="D669" t="s">
        <v>191</v>
      </c>
      <c r="E669" t="s">
        <v>192</v>
      </c>
      <c r="F669">
        <v>0</v>
      </c>
      <c r="G669">
        <v>26.96</v>
      </c>
      <c r="H669">
        <v>0</v>
      </c>
      <c r="I669">
        <v>0.12</v>
      </c>
      <c r="J669" s="1">
        <v>2.02</v>
      </c>
      <c r="K669" s="1">
        <v>0</v>
      </c>
      <c r="L669" s="1">
        <v>2.3700000000000001E-3</v>
      </c>
    </row>
    <row r="670" spans="1:12" x14ac:dyDescent="0.25">
      <c r="A670" t="s">
        <v>446</v>
      </c>
      <c r="B670">
        <v>2040</v>
      </c>
      <c r="C670" t="s">
        <v>67</v>
      </c>
      <c r="D670" t="s">
        <v>193</v>
      </c>
      <c r="E670" t="s">
        <v>194</v>
      </c>
      <c r="F670">
        <v>0</v>
      </c>
      <c r="G670">
        <v>0</v>
      </c>
      <c r="H670">
        <v>0</v>
      </c>
      <c r="I670">
        <v>0</v>
      </c>
      <c r="J670" s="1">
        <v>0</v>
      </c>
      <c r="K670" s="1">
        <v>0</v>
      </c>
      <c r="L670" s="1">
        <v>0</v>
      </c>
    </row>
    <row r="671" spans="1:12" x14ac:dyDescent="0.25">
      <c r="A671" t="s">
        <v>446</v>
      </c>
      <c r="B671">
        <v>2040</v>
      </c>
      <c r="C671" t="s">
        <v>67</v>
      </c>
      <c r="D671" t="s">
        <v>195</v>
      </c>
      <c r="E671" t="s">
        <v>196</v>
      </c>
      <c r="F671">
        <v>1.54</v>
      </c>
      <c r="G671">
        <v>29.68</v>
      </c>
      <c r="H671">
        <v>0.63</v>
      </c>
      <c r="I671">
        <v>0.39</v>
      </c>
      <c r="J671" s="1">
        <v>2460</v>
      </c>
      <c r="K671" s="1">
        <v>15.5</v>
      </c>
      <c r="L671" s="1">
        <v>9.56</v>
      </c>
    </row>
    <row r="672" spans="1:12" x14ac:dyDescent="0.25">
      <c r="A672" t="s">
        <v>446</v>
      </c>
      <c r="B672">
        <v>2040</v>
      </c>
      <c r="C672" t="s">
        <v>67</v>
      </c>
      <c r="D672" t="s">
        <v>197</v>
      </c>
      <c r="E672" t="s">
        <v>198</v>
      </c>
      <c r="F672">
        <v>0</v>
      </c>
      <c r="G672">
        <v>32.17</v>
      </c>
      <c r="H672">
        <v>0</v>
      </c>
      <c r="I672">
        <v>0.49</v>
      </c>
      <c r="J672" s="1">
        <v>1.02</v>
      </c>
      <c r="K672" s="1">
        <v>0</v>
      </c>
      <c r="L672" s="1">
        <v>4.9899999999999996E-3</v>
      </c>
    </row>
    <row r="673" spans="1:12" x14ac:dyDescent="0.25">
      <c r="A673" t="s">
        <v>446</v>
      </c>
      <c r="B673">
        <v>2040</v>
      </c>
      <c r="C673" t="s">
        <v>67</v>
      </c>
      <c r="D673" t="s">
        <v>199</v>
      </c>
      <c r="E673" t="s">
        <v>200</v>
      </c>
      <c r="F673">
        <v>0</v>
      </c>
      <c r="G673">
        <v>0</v>
      </c>
      <c r="H673">
        <v>0</v>
      </c>
      <c r="I673">
        <v>0</v>
      </c>
      <c r="J673" s="1">
        <v>0</v>
      </c>
      <c r="K673" s="1">
        <v>0</v>
      </c>
      <c r="L673" s="1">
        <v>0</v>
      </c>
    </row>
    <row r="674" spans="1:12" x14ac:dyDescent="0.25">
      <c r="A674" t="s">
        <v>446</v>
      </c>
      <c r="B674">
        <v>2040</v>
      </c>
      <c r="C674" t="s">
        <v>67</v>
      </c>
      <c r="D674" t="s">
        <v>201</v>
      </c>
      <c r="E674" t="s">
        <v>202</v>
      </c>
      <c r="F674">
        <v>0</v>
      </c>
      <c r="G674">
        <v>0</v>
      </c>
      <c r="H674">
        <v>0</v>
      </c>
      <c r="I674">
        <v>0</v>
      </c>
      <c r="J674" s="1">
        <v>0</v>
      </c>
      <c r="K674" s="1">
        <v>0</v>
      </c>
      <c r="L674" s="1">
        <v>0</v>
      </c>
    </row>
    <row r="675" spans="1:12" x14ac:dyDescent="0.25">
      <c r="A675" t="s">
        <v>446</v>
      </c>
      <c r="B675">
        <v>2040</v>
      </c>
      <c r="C675" t="s">
        <v>67</v>
      </c>
      <c r="D675" t="s">
        <v>203</v>
      </c>
      <c r="E675" t="s">
        <v>204</v>
      </c>
      <c r="F675">
        <v>7.36</v>
      </c>
      <c r="G675">
        <v>45.5</v>
      </c>
      <c r="H675">
        <v>2.89</v>
      </c>
      <c r="I675">
        <v>1.9</v>
      </c>
      <c r="J675" s="1">
        <v>92.8</v>
      </c>
      <c r="K675" s="1">
        <v>2.69</v>
      </c>
      <c r="L675" s="1">
        <v>1.76</v>
      </c>
    </row>
    <row r="676" spans="1:12" x14ac:dyDescent="0.25">
      <c r="A676" t="s">
        <v>446</v>
      </c>
      <c r="B676">
        <v>2040</v>
      </c>
      <c r="C676" t="s">
        <v>67</v>
      </c>
      <c r="D676" t="s">
        <v>36</v>
      </c>
      <c r="E676" t="s">
        <v>205</v>
      </c>
      <c r="F676">
        <v>3.87</v>
      </c>
      <c r="G676">
        <v>36.72</v>
      </c>
      <c r="H676">
        <v>1.61</v>
      </c>
      <c r="I676">
        <v>1.01</v>
      </c>
      <c r="J676" s="1">
        <v>82.8</v>
      </c>
      <c r="K676" s="1">
        <v>1.33</v>
      </c>
      <c r="L676" s="1">
        <v>0.83599999999999997</v>
      </c>
    </row>
    <row r="677" spans="1:12" x14ac:dyDescent="0.25">
      <c r="A677" t="s">
        <v>446</v>
      </c>
      <c r="B677">
        <v>2040</v>
      </c>
      <c r="C677" t="s">
        <v>67</v>
      </c>
      <c r="D677" t="s">
        <v>206</v>
      </c>
      <c r="E677" t="s">
        <v>207</v>
      </c>
      <c r="F677">
        <v>0</v>
      </c>
      <c r="G677">
        <v>0</v>
      </c>
      <c r="H677">
        <v>0</v>
      </c>
      <c r="I677">
        <v>0</v>
      </c>
      <c r="J677" s="1">
        <v>0</v>
      </c>
      <c r="K677" s="1">
        <v>0</v>
      </c>
      <c r="L677" s="1">
        <v>0</v>
      </c>
    </row>
    <row r="678" spans="1:12" x14ac:dyDescent="0.25">
      <c r="A678" t="s">
        <v>446</v>
      </c>
      <c r="B678">
        <v>2040</v>
      </c>
      <c r="C678" t="s">
        <v>67</v>
      </c>
      <c r="D678" t="s">
        <v>208</v>
      </c>
      <c r="E678" t="s">
        <v>209</v>
      </c>
      <c r="F678">
        <v>0</v>
      </c>
      <c r="G678">
        <v>0</v>
      </c>
      <c r="H678">
        <v>0</v>
      </c>
      <c r="I678">
        <v>0</v>
      </c>
      <c r="J678" s="1">
        <v>0</v>
      </c>
      <c r="K678" s="1">
        <v>0</v>
      </c>
      <c r="L678" s="1">
        <v>0</v>
      </c>
    </row>
    <row r="679" spans="1:12" x14ac:dyDescent="0.25">
      <c r="A679" t="s">
        <v>446</v>
      </c>
      <c r="B679">
        <v>2040</v>
      </c>
      <c r="C679" t="s">
        <v>67</v>
      </c>
      <c r="D679" t="s">
        <v>210</v>
      </c>
      <c r="E679" t="s">
        <v>211</v>
      </c>
      <c r="F679">
        <v>0</v>
      </c>
      <c r="G679">
        <v>0</v>
      </c>
      <c r="H679">
        <v>0</v>
      </c>
      <c r="I679">
        <v>0</v>
      </c>
      <c r="J679" s="1">
        <v>0</v>
      </c>
      <c r="K679" s="1">
        <v>0</v>
      </c>
      <c r="L679" s="1">
        <v>0</v>
      </c>
    </row>
    <row r="680" spans="1:12" x14ac:dyDescent="0.25">
      <c r="A680" t="s">
        <v>446</v>
      </c>
      <c r="B680">
        <v>2040</v>
      </c>
      <c r="C680" t="s">
        <v>67</v>
      </c>
      <c r="D680" t="s">
        <v>212</v>
      </c>
      <c r="E680" t="s">
        <v>213</v>
      </c>
      <c r="F680">
        <v>3.48</v>
      </c>
      <c r="G680">
        <v>35.25</v>
      </c>
      <c r="H680">
        <v>1.42</v>
      </c>
      <c r="I680">
        <v>0.75</v>
      </c>
      <c r="J680" s="1">
        <v>9.23</v>
      </c>
      <c r="K680" s="1">
        <v>0.13100000000000001</v>
      </c>
      <c r="L680" s="1">
        <v>6.93E-2</v>
      </c>
    </row>
    <row r="681" spans="1:12" x14ac:dyDescent="0.25">
      <c r="A681" t="s">
        <v>446</v>
      </c>
      <c r="B681">
        <v>2040</v>
      </c>
      <c r="C681" t="s">
        <v>67</v>
      </c>
      <c r="D681" t="s">
        <v>214</v>
      </c>
      <c r="E681" t="s">
        <v>215</v>
      </c>
      <c r="F681">
        <v>13.86</v>
      </c>
      <c r="G681">
        <v>53.83</v>
      </c>
      <c r="H681">
        <v>5.53</v>
      </c>
      <c r="I681">
        <v>3.19</v>
      </c>
      <c r="J681" s="1">
        <v>385</v>
      </c>
      <c r="K681" s="1">
        <v>21.3</v>
      </c>
      <c r="L681" s="1">
        <v>12.3</v>
      </c>
    </row>
    <row r="682" spans="1:12" x14ac:dyDescent="0.25">
      <c r="A682" t="s">
        <v>446</v>
      </c>
      <c r="B682">
        <v>2040</v>
      </c>
      <c r="C682" t="s">
        <v>67</v>
      </c>
      <c r="D682" t="s">
        <v>216</v>
      </c>
      <c r="E682" t="s">
        <v>217</v>
      </c>
      <c r="F682">
        <v>12.82</v>
      </c>
      <c r="G682">
        <v>56.25</v>
      </c>
      <c r="H682">
        <v>5.15</v>
      </c>
      <c r="I682">
        <v>3.53</v>
      </c>
      <c r="J682" s="1">
        <v>13.5</v>
      </c>
      <c r="K682" s="1">
        <v>0.69699999999999995</v>
      </c>
      <c r="L682" s="1">
        <v>0.47799999999999998</v>
      </c>
    </row>
    <row r="683" spans="1:12" x14ac:dyDescent="0.25">
      <c r="A683" t="s">
        <v>446</v>
      </c>
      <c r="B683">
        <v>2040</v>
      </c>
      <c r="C683" t="s">
        <v>67</v>
      </c>
      <c r="D683" t="s">
        <v>218</v>
      </c>
      <c r="E683" t="s">
        <v>219</v>
      </c>
      <c r="F683">
        <v>0</v>
      </c>
      <c r="G683">
        <v>24.33</v>
      </c>
      <c r="H683">
        <v>0</v>
      </c>
      <c r="I683">
        <v>0</v>
      </c>
      <c r="J683" s="1">
        <v>349</v>
      </c>
      <c r="K683" s="1">
        <v>0</v>
      </c>
      <c r="L683" s="1">
        <v>3.7699999999999999E-3</v>
      </c>
    </row>
    <row r="684" spans="1:12" x14ac:dyDescent="0.25">
      <c r="A684" t="s">
        <v>446</v>
      </c>
      <c r="B684">
        <v>2040</v>
      </c>
      <c r="C684" t="s">
        <v>67</v>
      </c>
      <c r="D684" t="s">
        <v>220</v>
      </c>
      <c r="E684" t="s">
        <v>221</v>
      </c>
      <c r="F684">
        <v>1.0900000000000001</v>
      </c>
      <c r="G684">
        <v>38.51</v>
      </c>
      <c r="H684">
        <v>0.44</v>
      </c>
      <c r="I684">
        <v>1.0900000000000001</v>
      </c>
      <c r="J684" s="1">
        <v>179</v>
      </c>
      <c r="K684" s="1">
        <v>0.79300000000000004</v>
      </c>
      <c r="L684" s="1">
        <v>1.95</v>
      </c>
    </row>
    <row r="685" spans="1:12" x14ac:dyDescent="0.25">
      <c r="A685" t="s">
        <v>446</v>
      </c>
      <c r="B685">
        <v>2040</v>
      </c>
      <c r="C685" t="s">
        <v>67</v>
      </c>
      <c r="D685" t="s">
        <v>222</v>
      </c>
      <c r="E685" t="s">
        <v>223</v>
      </c>
      <c r="F685">
        <v>0.94</v>
      </c>
      <c r="G685">
        <v>30.69</v>
      </c>
      <c r="H685">
        <v>0.39</v>
      </c>
      <c r="I685">
        <v>0.38</v>
      </c>
      <c r="J685" s="1">
        <v>78.099999999999994</v>
      </c>
      <c r="K685" s="1">
        <v>0.30099999999999999</v>
      </c>
      <c r="L685" s="1">
        <v>0.29499999999999998</v>
      </c>
    </row>
    <row r="686" spans="1:12" x14ac:dyDescent="0.25">
      <c r="A686" t="s">
        <v>446</v>
      </c>
      <c r="B686">
        <v>2040</v>
      </c>
      <c r="C686" t="s">
        <v>67</v>
      </c>
      <c r="D686" t="s">
        <v>42</v>
      </c>
      <c r="E686" t="s">
        <v>224</v>
      </c>
      <c r="F686">
        <v>0</v>
      </c>
      <c r="G686">
        <v>0</v>
      </c>
      <c r="H686">
        <v>0</v>
      </c>
      <c r="I686">
        <v>0</v>
      </c>
      <c r="J686" s="1">
        <v>0</v>
      </c>
      <c r="K686" s="1">
        <v>0</v>
      </c>
      <c r="L686" s="1">
        <v>0</v>
      </c>
    </row>
    <row r="687" spans="1:12" x14ac:dyDescent="0.25">
      <c r="A687" t="s">
        <v>446</v>
      </c>
      <c r="B687">
        <v>2040</v>
      </c>
      <c r="C687" t="s">
        <v>67</v>
      </c>
      <c r="D687" t="s">
        <v>225</v>
      </c>
      <c r="E687" t="s">
        <v>226</v>
      </c>
      <c r="F687">
        <v>0</v>
      </c>
      <c r="G687">
        <v>0</v>
      </c>
      <c r="H687">
        <v>0</v>
      </c>
      <c r="I687">
        <v>0</v>
      </c>
      <c r="J687" s="1">
        <v>0</v>
      </c>
      <c r="K687" s="1">
        <v>0</v>
      </c>
      <c r="L687" s="1">
        <v>0</v>
      </c>
    </row>
    <row r="688" spans="1:12" x14ac:dyDescent="0.25">
      <c r="A688" t="s">
        <v>446</v>
      </c>
      <c r="B688">
        <v>2040</v>
      </c>
      <c r="C688" t="s">
        <v>67</v>
      </c>
      <c r="D688" t="s">
        <v>227</v>
      </c>
      <c r="E688" t="s">
        <v>228</v>
      </c>
      <c r="F688">
        <v>15.52</v>
      </c>
      <c r="G688">
        <v>57.36</v>
      </c>
      <c r="H688">
        <v>6.43</v>
      </c>
      <c r="I688">
        <v>3.9</v>
      </c>
      <c r="J688" s="1">
        <v>125000</v>
      </c>
      <c r="K688" s="1">
        <v>8020</v>
      </c>
      <c r="L688" s="1">
        <v>4870</v>
      </c>
    </row>
    <row r="689" spans="1:12" x14ac:dyDescent="0.25">
      <c r="A689" t="s">
        <v>446</v>
      </c>
      <c r="B689">
        <v>2040</v>
      </c>
      <c r="C689" t="s">
        <v>67</v>
      </c>
      <c r="D689" t="s">
        <v>53</v>
      </c>
      <c r="E689" t="s">
        <v>229</v>
      </c>
      <c r="F689">
        <v>2.04</v>
      </c>
      <c r="G689">
        <v>38.24</v>
      </c>
      <c r="H689">
        <v>0.84</v>
      </c>
      <c r="I689">
        <v>1.1299999999999999</v>
      </c>
      <c r="J689" s="1">
        <v>43800</v>
      </c>
      <c r="K689" s="1">
        <v>367</v>
      </c>
      <c r="L689" s="1">
        <v>497</v>
      </c>
    </row>
    <row r="690" spans="1:12" x14ac:dyDescent="0.25">
      <c r="A690" t="s">
        <v>446</v>
      </c>
      <c r="B690">
        <v>2040</v>
      </c>
      <c r="C690" t="s">
        <v>67</v>
      </c>
      <c r="D690" t="s">
        <v>230</v>
      </c>
      <c r="E690" t="s">
        <v>231</v>
      </c>
      <c r="F690">
        <v>14.32</v>
      </c>
      <c r="G690">
        <v>55.18</v>
      </c>
      <c r="H690">
        <v>5.95</v>
      </c>
      <c r="I690">
        <v>3.47</v>
      </c>
      <c r="J690" s="1">
        <v>1460</v>
      </c>
      <c r="K690" s="1">
        <v>86.8</v>
      </c>
      <c r="L690" s="1">
        <v>50.6</v>
      </c>
    </row>
    <row r="691" spans="1:12" x14ac:dyDescent="0.25">
      <c r="A691" t="s">
        <v>446</v>
      </c>
      <c r="B691">
        <v>2040</v>
      </c>
      <c r="C691" t="s">
        <v>67</v>
      </c>
      <c r="D691" t="s">
        <v>232</v>
      </c>
      <c r="E691" t="s">
        <v>233</v>
      </c>
      <c r="F691">
        <v>10.57</v>
      </c>
      <c r="G691">
        <v>50.91</v>
      </c>
      <c r="H691">
        <v>4.45</v>
      </c>
      <c r="I691">
        <v>2.73</v>
      </c>
      <c r="J691" s="1">
        <v>22.8</v>
      </c>
      <c r="K691" s="1">
        <v>1.02</v>
      </c>
      <c r="L691" s="1">
        <v>0.624</v>
      </c>
    </row>
    <row r="692" spans="1:12" x14ac:dyDescent="0.25">
      <c r="A692" t="s">
        <v>446</v>
      </c>
      <c r="B692">
        <v>2040</v>
      </c>
      <c r="C692" t="s">
        <v>67</v>
      </c>
      <c r="D692" t="s">
        <v>234</v>
      </c>
      <c r="E692" t="s">
        <v>235</v>
      </c>
      <c r="F692">
        <v>0</v>
      </c>
      <c r="G692">
        <v>0</v>
      </c>
      <c r="H692">
        <v>0</v>
      </c>
      <c r="I692">
        <v>0</v>
      </c>
      <c r="J692" s="1">
        <v>0</v>
      </c>
      <c r="K692" s="1">
        <v>0</v>
      </c>
      <c r="L692" s="1">
        <v>0</v>
      </c>
    </row>
    <row r="693" spans="1:12" x14ac:dyDescent="0.25">
      <c r="A693" t="s">
        <v>446</v>
      </c>
      <c r="B693">
        <v>2040</v>
      </c>
      <c r="C693" t="s">
        <v>67</v>
      </c>
      <c r="D693" t="s">
        <v>236</v>
      </c>
      <c r="E693" t="s">
        <v>237</v>
      </c>
      <c r="F693">
        <v>0</v>
      </c>
      <c r="G693">
        <v>0</v>
      </c>
      <c r="H693">
        <v>0</v>
      </c>
      <c r="I693">
        <v>0</v>
      </c>
      <c r="J693" s="1">
        <v>0</v>
      </c>
      <c r="K693" s="1">
        <v>0</v>
      </c>
      <c r="L693" s="1">
        <v>0</v>
      </c>
    </row>
    <row r="694" spans="1:12" x14ac:dyDescent="0.25">
      <c r="A694" t="s">
        <v>446</v>
      </c>
      <c r="B694">
        <v>2040</v>
      </c>
      <c r="C694" t="s">
        <v>67</v>
      </c>
      <c r="D694" t="s">
        <v>37</v>
      </c>
      <c r="E694" t="s">
        <v>238</v>
      </c>
      <c r="F694">
        <v>8.19</v>
      </c>
      <c r="G694">
        <v>44.87</v>
      </c>
      <c r="H694">
        <v>3.44</v>
      </c>
      <c r="I694">
        <v>1.99</v>
      </c>
      <c r="J694" s="1">
        <v>1020</v>
      </c>
      <c r="K694" s="1">
        <v>35.299999999999997</v>
      </c>
      <c r="L694" s="1">
        <v>20.399999999999999</v>
      </c>
    </row>
    <row r="695" spans="1:12" x14ac:dyDescent="0.25">
      <c r="A695" t="s">
        <v>446</v>
      </c>
      <c r="B695">
        <v>2040</v>
      </c>
      <c r="C695" t="s">
        <v>67</v>
      </c>
      <c r="D695" t="s">
        <v>239</v>
      </c>
      <c r="E695" t="s">
        <v>240</v>
      </c>
      <c r="F695">
        <v>0</v>
      </c>
      <c r="G695">
        <v>0</v>
      </c>
      <c r="H695">
        <v>0</v>
      </c>
      <c r="I695">
        <v>0</v>
      </c>
      <c r="J695" s="1">
        <v>0</v>
      </c>
      <c r="K695" s="1">
        <v>0</v>
      </c>
      <c r="L695" s="1">
        <v>0</v>
      </c>
    </row>
    <row r="696" spans="1:12" x14ac:dyDescent="0.25">
      <c r="A696" t="s">
        <v>446</v>
      </c>
      <c r="B696">
        <v>2040</v>
      </c>
      <c r="C696" t="s">
        <v>67</v>
      </c>
      <c r="D696" t="s">
        <v>48</v>
      </c>
      <c r="E696" t="s">
        <v>241</v>
      </c>
      <c r="F696">
        <v>4.25</v>
      </c>
      <c r="G696">
        <v>40.92</v>
      </c>
      <c r="H696">
        <v>1.76</v>
      </c>
      <c r="I696">
        <v>1.36</v>
      </c>
      <c r="J696" s="1">
        <v>11000</v>
      </c>
      <c r="K696" s="1">
        <v>193</v>
      </c>
      <c r="L696" s="1">
        <v>149</v>
      </c>
    </row>
    <row r="697" spans="1:12" x14ac:dyDescent="0.25">
      <c r="A697" t="s">
        <v>446</v>
      </c>
      <c r="B697">
        <v>2040</v>
      </c>
      <c r="C697" t="s">
        <v>67</v>
      </c>
      <c r="D697" t="s">
        <v>242</v>
      </c>
      <c r="E697" t="s">
        <v>243</v>
      </c>
      <c r="F697">
        <v>0</v>
      </c>
      <c r="G697">
        <v>0</v>
      </c>
      <c r="H697">
        <v>0</v>
      </c>
      <c r="I697">
        <v>0</v>
      </c>
      <c r="J697" s="1">
        <v>0</v>
      </c>
      <c r="K697" s="1">
        <v>0</v>
      </c>
      <c r="L697" s="1">
        <v>0</v>
      </c>
    </row>
    <row r="698" spans="1:12" x14ac:dyDescent="0.25">
      <c r="A698" t="s">
        <v>446</v>
      </c>
      <c r="B698">
        <v>2040</v>
      </c>
      <c r="C698" t="s">
        <v>67</v>
      </c>
      <c r="D698" t="s">
        <v>45</v>
      </c>
      <c r="E698" t="s">
        <v>244</v>
      </c>
      <c r="F698">
        <v>3.15</v>
      </c>
      <c r="G698">
        <v>40</v>
      </c>
      <c r="H698">
        <v>1.29</v>
      </c>
      <c r="I698">
        <v>1.28</v>
      </c>
      <c r="J698" s="1">
        <v>91.1</v>
      </c>
      <c r="K698" s="1">
        <v>1.18</v>
      </c>
      <c r="L698" s="1">
        <v>1.17</v>
      </c>
    </row>
    <row r="699" spans="1:12" x14ac:dyDescent="0.25">
      <c r="A699" t="s">
        <v>446</v>
      </c>
      <c r="B699">
        <v>2040</v>
      </c>
      <c r="C699" t="s">
        <v>67</v>
      </c>
      <c r="D699" t="s">
        <v>245</v>
      </c>
      <c r="E699" t="s">
        <v>246</v>
      </c>
      <c r="F699">
        <v>0.2</v>
      </c>
      <c r="G699">
        <v>32.85</v>
      </c>
      <c r="H699">
        <v>0.08</v>
      </c>
      <c r="I699">
        <v>0.55000000000000004</v>
      </c>
      <c r="J699" s="1">
        <v>7.11</v>
      </c>
      <c r="K699" s="1">
        <v>5.8100000000000001E-3</v>
      </c>
      <c r="L699" s="1">
        <v>3.8899999999999997E-2</v>
      </c>
    </row>
    <row r="700" spans="1:12" x14ac:dyDescent="0.25">
      <c r="A700" t="s">
        <v>446</v>
      </c>
      <c r="B700">
        <v>2040</v>
      </c>
      <c r="C700" t="s">
        <v>67</v>
      </c>
      <c r="D700" t="s">
        <v>247</v>
      </c>
      <c r="E700" t="s">
        <v>248</v>
      </c>
      <c r="F700">
        <v>0</v>
      </c>
      <c r="G700">
        <v>0</v>
      </c>
      <c r="H700">
        <v>0</v>
      </c>
      <c r="I700">
        <v>0</v>
      </c>
      <c r="J700" s="1">
        <v>0</v>
      </c>
      <c r="K700" s="1">
        <v>0</v>
      </c>
      <c r="L700" s="1">
        <v>0</v>
      </c>
    </row>
    <row r="701" spans="1:12" x14ac:dyDescent="0.25">
      <c r="A701" t="s">
        <v>446</v>
      </c>
      <c r="B701">
        <v>2040</v>
      </c>
      <c r="C701" t="s">
        <v>67</v>
      </c>
      <c r="D701" t="s">
        <v>249</v>
      </c>
      <c r="E701" t="s">
        <v>250</v>
      </c>
      <c r="F701">
        <v>0</v>
      </c>
      <c r="G701">
        <v>0</v>
      </c>
      <c r="H701">
        <v>0</v>
      </c>
      <c r="I701">
        <v>0</v>
      </c>
      <c r="J701" s="1">
        <v>0</v>
      </c>
      <c r="K701" s="1">
        <v>0</v>
      </c>
      <c r="L701" s="1">
        <v>0</v>
      </c>
    </row>
    <row r="702" spans="1:12" x14ac:dyDescent="0.25">
      <c r="A702" t="s">
        <v>446</v>
      </c>
      <c r="B702">
        <v>2040</v>
      </c>
      <c r="C702" t="s">
        <v>67</v>
      </c>
      <c r="D702" t="s">
        <v>251</v>
      </c>
      <c r="E702" t="s">
        <v>252</v>
      </c>
      <c r="F702">
        <v>13.82</v>
      </c>
      <c r="G702">
        <v>53.56</v>
      </c>
      <c r="H702">
        <v>5.75</v>
      </c>
      <c r="I702">
        <v>3.13</v>
      </c>
      <c r="J702" s="1">
        <v>2.0699999999999998</v>
      </c>
      <c r="K702" s="1">
        <v>0.11899999999999999</v>
      </c>
      <c r="L702" s="1">
        <v>6.4699999999999994E-2</v>
      </c>
    </row>
    <row r="703" spans="1:12" x14ac:dyDescent="0.25">
      <c r="A703" t="s">
        <v>446</v>
      </c>
      <c r="B703">
        <v>2040</v>
      </c>
      <c r="C703" t="s">
        <v>67</v>
      </c>
      <c r="D703" t="s">
        <v>253</v>
      </c>
      <c r="E703" t="s">
        <v>254</v>
      </c>
      <c r="F703">
        <v>5.29</v>
      </c>
      <c r="G703">
        <v>42.94</v>
      </c>
      <c r="H703">
        <v>2.16</v>
      </c>
      <c r="I703">
        <v>1.61</v>
      </c>
      <c r="J703" s="1">
        <v>1420</v>
      </c>
      <c r="K703" s="1">
        <v>30.7</v>
      </c>
      <c r="L703" s="1">
        <v>22.8</v>
      </c>
    </row>
    <row r="704" spans="1:12" x14ac:dyDescent="0.25">
      <c r="A704" t="s">
        <v>446</v>
      </c>
      <c r="B704">
        <v>2040</v>
      </c>
      <c r="C704" t="s">
        <v>67</v>
      </c>
      <c r="D704" t="s">
        <v>255</v>
      </c>
      <c r="E704" t="s">
        <v>256</v>
      </c>
      <c r="F704">
        <v>0</v>
      </c>
      <c r="G704">
        <v>0</v>
      </c>
      <c r="H704">
        <v>0</v>
      </c>
      <c r="I704">
        <v>0</v>
      </c>
      <c r="J704" s="1">
        <v>0</v>
      </c>
      <c r="K704" s="1">
        <v>0</v>
      </c>
      <c r="L704" s="1">
        <v>0</v>
      </c>
    </row>
    <row r="705" spans="1:12" x14ac:dyDescent="0.25">
      <c r="A705" t="s">
        <v>446</v>
      </c>
      <c r="B705">
        <v>2040</v>
      </c>
      <c r="C705" t="s">
        <v>67</v>
      </c>
      <c r="D705" t="s">
        <v>257</v>
      </c>
      <c r="E705" t="s">
        <v>258</v>
      </c>
      <c r="F705">
        <v>0</v>
      </c>
      <c r="G705">
        <v>0</v>
      </c>
      <c r="H705">
        <v>0</v>
      </c>
      <c r="I705">
        <v>0</v>
      </c>
      <c r="J705" s="1">
        <v>0</v>
      </c>
      <c r="K705" s="1">
        <v>0</v>
      </c>
      <c r="L705" s="1">
        <v>0</v>
      </c>
    </row>
    <row r="706" spans="1:12" x14ac:dyDescent="0.25">
      <c r="A706" t="s">
        <v>446</v>
      </c>
      <c r="B706">
        <v>2040</v>
      </c>
      <c r="C706" t="s">
        <v>67</v>
      </c>
      <c r="D706" t="s">
        <v>259</v>
      </c>
      <c r="E706" t="s">
        <v>260</v>
      </c>
      <c r="F706">
        <v>0</v>
      </c>
      <c r="G706">
        <v>0</v>
      </c>
      <c r="H706">
        <v>0</v>
      </c>
      <c r="I706">
        <v>0</v>
      </c>
      <c r="J706" s="1">
        <v>0</v>
      </c>
      <c r="K706" s="1">
        <v>0</v>
      </c>
      <c r="L706" s="1">
        <v>0</v>
      </c>
    </row>
    <row r="707" spans="1:12" x14ac:dyDescent="0.25">
      <c r="A707" t="s">
        <v>446</v>
      </c>
      <c r="B707">
        <v>2040</v>
      </c>
      <c r="C707" t="s">
        <v>67</v>
      </c>
      <c r="D707" t="s">
        <v>261</v>
      </c>
      <c r="E707" t="s">
        <v>262</v>
      </c>
      <c r="F707">
        <v>6.61</v>
      </c>
      <c r="G707">
        <v>46.51</v>
      </c>
      <c r="H707">
        <v>2.66</v>
      </c>
      <c r="I707">
        <v>2.04</v>
      </c>
      <c r="J707" s="1">
        <v>7.19</v>
      </c>
      <c r="K707" s="1">
        <v>0.191</v>
      </c>
      <c r="L707" s="1">
        <v>0.14699999999999999</v>
      </c>
    </row>
    <row r="708" spans="1:12" x14ac:dyDescent="0.25">
      <c r="A708" t="s">
        <v>446</v>
      </c>
      <c r="B708">
        <v>2040</v>
      </c>
      <c r="C708" t="s">
        <v>67</v>
      </c>
      <c r="D708" t="s">
        <v>263</v>
      </c>
      <c r="E708" t="s">
        <v>264</v>
      </c>
      <c r="F708">
        <v>0</v>
      </c>
      <c r="G708">
        <v>0</v>
      </c>
      <c r="H708">
        <v>0</v>
      </c>
      <c r="I708">
        <v>0</v>
      </c>
      <c r="J708" s="1">
        <v>0</v>
      </c>
      <c r="K708" s="1">
        <v>0</v>
      </c>
      <c r="L708" s="1">
        <v>0</v>
      </c>
    </row>
    <row r="709" spans="1:12" x14ac:dyDescent="0.25">
      <c r="A709" t="s">
        <v>446</v>
      </c>
      <c r="B709">
        <v>2040</v>
      </c>
      <c r="C709" t="s">
        <v>67</v>
      </c>
      <c r="D709" t="s">
        <v>265</v>
      </c>
      <c r="E709" t="s">
        <v>266</v>
      </c>
      <c r="F709">
        <v>0</v>
      </c>
      <c r="G709">
        <v>0</v>
      </c>
      <c r="H709">
        <v>0</v>
      </c>
      <c r="I709">
        <v>0</v>
      </c>
      <c r="J709" s="1">
        <v>0</v>
      </c>
      <c r="K709" s="1">
        <v>0</v>
      </c>
      <c r="L709" s="1">
        <v>0</v>
      </c>
    </row>
    <row r="710" spans="1:12" x14ac:dyDescent="0.25">
      <c r="A710" t="s">
        <v>446</v>
      </c>
      <c r="B710">
        <v>2040</v>
      </c>
      <c r="C710" t="s">
        <v>67</v>
      </c>
      <c r="D710" t="s">
        <v>267</v>
      </c>
      <c r="E710" t="s">
        <v>268</v>
      </c>
      <c r="F710">
        <v>0</v>
      </c>
      <c r="G710">
        <v>0</v>
      </c>
      <c r="H710">
        <v>0</v>
      </c>
      <c r="I710">
        <v>0</v>
      </c>
      <c r="J710" s="1">
        <v>0</v>
      </c>
      <c r="K710" s="1">
        <v>0</v>
      </c>
      <c r="L710" s="1">
        <v>0</v>
      </c>
    </row>
    <row r="711" spans="1:12" x14ac:dyDescent="0.25">
      <c r="A711" t="s">
        <v>446</v>
      </c>
      <c r="B711">
        <v>2040</v>
      </c>
      <c r="C711" t="s">
        <v>67</v>
      </c>
      <c r="D711" t="s">
        <v>269</v>
      </c>
      <c r="E711" t="s">
        <v>270</v>
      </c>
      <c r="F711">
        <v>0.62</v>
      </c>
      <c r="G711">
        <v>31.99</v>
      </c>
      <c r="H711">
        <v>0.25</v>
      </c>
      <c r="I711">
        <v>0.5</v>
      </c>
      <c r="J711" s="1">
        <v>1690</v>
      </c>
      <c r="K711" s="1">
        <v>4.3</v>
      </c>
      <c r="L711" s="1">
        <v>8.43</v>
      </c>
    </row>
    <row r="712" spans="1:12" x14ac:dyDescent="0.25">
      <c r="A712" t="s">
        <v>446</v>
      </c>
      <c r="B712">
        <v>2040</v>
      </c>
      <c r="C712" t="s">
        <v>67</v>
      </c>
      <c r="D712" t="s">
        <v>271</v>
      </c>
      <c r="E712" t="s">
        <v>272</v>
      </c>
      <c r="F712">
        <v>3.31</v>
      </c>
      <c r="G712">
        <v>38.700000000000003</v>
      </c>
      <c r="H712">
        <v>1.35</v>
      </c>
      <c r="I712">
        <v>1.1100000000000001</v>
      </c>
      <c r="J712" s="1">
        <v>79.8</v>
      </c>
      <c r="K712" s="1">
        <v>1.07</v>
      </c>
      <c r="L712" s="1">
        <v>0.88600000000000001</v>
      </c>
    </row>
    <row r="713" spans="1:12" x14ac:dyDescent="0.25">
      <c r="A713" t="s">
        <v>446</v>
      </c>
      <c r="B713">
        <v>2040</v>
      </c>
      <c r="C713" t="s">
        <v>67</v>
      </c>
      <c r="D713" t="s">
        <v>55</v>
      </c>
      <c r="E713" t="s">
        <v>273</v>
      </c>
      <c r="F713">
        <v>5.78</v>
      </c>
      <c r="G713">
        <v>44.61</v>
      </c>
      <c r="H713">
        <v>2.38</v>
      </c>
      <c r="I713">
        <v>1.88</v>
      </c>
      <c r="J713" s="1">
        <v>1250</v>
      </c>
      <c r="K713" s="1">
        <v>29.7</v>
      </c>
      <c r="L713" s="1">
        <v>23.5</v>
      </c>
    </row>
    <row r="714" spans="1:12" x14ac:dyDescent="0.25">
      <c r="A714" t="s">
        <v>446</v>
      </c>
      <c r="B714">
        <v>2040</v>
      </c>
      <c r="C714" t="s">
        <v>67</v>
      </c>
      <c r="D714" t="s">
        <v>274</v>
      </c>
      <c r="E714" t="s">
        <v>275</v>
      </c>
      <c r="F714">
        <v>0</v>
      </c>
      <c r="G714">
        <v>0</v>
      </c>
      <c r="H714">
        <v>0</v>
      </c>
      <c r="I714">
        <v>0</v>
      </c>
      <c r="J714" s="1">
        <v>0</v>
      </c>
      <c r="K714" s="1">
        <v>0</v>
      </c>
      <c r="L714" s="1">
        <v>0</v>
      </c>
    </row>
    <row r="715" spans="1:12" x14ac:dyDescent="0.25">
      <c r="A715" t="s">
        <v>446</v>
      </c>
      <c r="B715">
        <v>2040</v>
      </c>
      <c r="C715" t="s">
        <v>67</v>
      </c>
      <c r="D715" t="s">
        <v>276</v>
      </c>
      <c r="E715" t="s">
        <v>277</v>
      </c>
      <c r="F715">
        <v>0.46</v>
      </c>
      <c r="G715">
        <v>34.479999999999997</v>
      </c>
      <c r="H715">
        <v>0.19</v>
      </c>
      <c r="I715">
        <v>0.69</v>
      </c>
      <c r="J715" s="1">
        <v>606</v>
      </c>
      <c r="K715" s="1">
        <v>1.1299999999999999</v>
      </c>
      <c r="L715" s="1">
        <v>4.21</v>
      </c>
    </row>
    <row r="716" spans="1:12" x14ac:dyDescent="0.25">
      <c r="A716" t="s">
        <v>446</v>
      </c>
      <c r="B716">
        <v>2040</v>
      </c>
      <c r="C716" t="s">
        <v>67</v>
      </c>
      <c r="D716" t="s">
        <v>278</v>
      </c>
      <c r="E716" t="s">
        <v>279</v>
      </c>
      <c r="F716">
        <v>0</v>
      </c>
      <c r="G716">
        <v>0</v>
      </c>
      <c r="H716">
        <v>0</v>
      </c>
      <c r="I716">
        <v>0</v>
      </c>
      <c r="J716" s="1">
        <v>0</v>
      </c>
      <c r="K716" s="1">
        <v>0</v>
      </c>
      <c r="L716" s="1">
        <v>0</v>
      </c>
    </row>
    <row r="717" spans="1:12" x14ac:dyDescent="0.25">
      <c r="A717" t="s">
        <v>446</v>
      </c>
      <c r="B717">
        <v>2040</v>
      </c>
      <c r="C717" t="s">
        <v>67</v>
      </c>
      <c r="D717" t="s">
        <v>280</v>
      </c>
      <c r="E717" t="s">
        <v>281</v>
      </c>
      <c r="F717">
        <v>0</v>
      </c>
      <c r="G717">
        <v>0</v>
      </c>
      <c r="H717">
        <v>0</v>
      </c>
      <c r="I717">
        <v>0</v>
      </c>
      <c r="J717" s="1">
        <v>0</v>
      </c>
      <c r="K717" s="1">
        <v>0</v>
      </c>
      <c r="L717" s="1">
        <v>0</v>
      </c>
    </row>
    <row r="718" spans="1:12" x14ac:dyDescent="0.25">
      <c r="A718" t="s">
        <v>446</v>
      </c>
      <c r="B718">
        <v>2040</v>
      </c>
      <c r="C718" t="s">
        <v>67</v>
      </c>
      <c r="D718" t="s">
        <v>282</v>
      </c>
      <c r="E718" t="s">
        <v>283</v>
      </c>
      <c r="F718">
        <v>1.47</v>
      </c>
      <c r="G718">
        <v>39.03</v>
      </c>
      <c r="H718">
        <v>0.6</v>
      </c>
      <c r="I718">
        <v>1.1399999999999999</v>
      </c>
      <c r="J718" s="1">
        <v>12.2</v>
      </c>
      <c r="K718" s="1">
        <v>7.3400000000000007E-2</v>
      </c>
      <c r="L718" s="1">
        <v>0.13900000000000001</v>
      </c>
    </row>
    <row r="719" spans="1:12" x14ac:dyDescent="0.25">
      <c r="A719" t="s">
        <v>446</v>
      </c>
      <c r="B719">
        <v>2040</v>
      </c>
      <c r="C719" t="s">
        <v>67</v>
      </c>
      <c r="D719" t="s">
        <v>284</v>
      </c>
      <c r="E719" t="s">
        <v>285</v>
      </c>
      <c r="F719">
        <v>0</v>
      </c>
      <c r="G719">
        <v>0</v>
      </c>
      <c r="H719">
        <v>0</v>
      </c>
      <c r="I719">
        <v>0</v>
      </c>
      <c r="J719" s="1">
        <v>0</v>
      </c>
      <c r="K719" s="1">
        <v>0</v>
      </c>
      <c r="L719" s="1">
        <v>0</v>
      </c>
    </row>
    <row r="720" spans="1:12" x14ac:dyDescent="0.25">
      <c r="A720" t="s">
        <v>446</v>
      </c>
      <c r="B720">
        <v>2040</v>
      </c>
      <c r="C720" t="s">
        <v>67</v>
      </c>
      <c r="D720" t="s">
        <v>286</v>
      </c>
      <c r="E720" t="s">
        <v>287</v>
      </c>
      <c r="F720">
        <v>0</v>
      </c>
      <c r="G720">
        <v>0</v>
      </c>
      <c r="H720">
        <v>0</v>
      </c>
      <c r="I720">
        <v>0</v>
      </c>
      <c r="J720" s="1">
        <v>0</v>
      </c>
      <c r="K720" s="1">
        <v>0</v>
      </c>
      <c r="L720" s="1">
        <v>0</v>
      </c>
    </row>
    <row r="721" spans="1:12" x14ac:dyDescent="0.25">
      <c r="A721" t="s">
        <v>446</v>
      </c>
      <c r="B721">
        <v>2040</v>
      </c>
      <c r="C721" t="s">
        <v>67</v>
      </c>
      <c r="D721" t="s">
        <v>61</v>
      </c>
      <c r="E721" t="s">
        <v>288</v>
      </c>
      <c r="F721">
        <v>5.88</v>
      </c>
      <c r="G721">
        <v>44.4</v>
      </c>
      <c r="H721">
        <v>2.39</v>
      </c>
      <c r="I721">
        <v>1.81</v>
      </c>
      <c r="J721" s="1">
        <v>271</v>
      </c>
      <c r="K721" s="1">
        <v>6.5</v>
      </c>
      <c r="L721" s="1">
        <v>4.92</v>
      </c>
    </row>
    <row r="722" spans="1:12" x14ac:dyDescent="0.25">
      <c r="A722" t="s">
        <v>446</v>
      </c>
      <c r="B722">
        <v>2040</v>
      </c>
      <c r="C722" t="s">
        <v>67</v>
      </c>
      <c r="D722" t="s">
        <v>289</v>
      </c>
      <c r="E722" t="s">
        <v>290</v>
      </c>
      <c r="F722">
        <v>0</v>
      </c>
      <c r="G722">
        <v>0</v>
      </c>
      <c r="H722">
        <v>0</v>
      </c>
      <c r="I722">
        <v>0</v>
      </c>
      <c r="J722" s="1">
        <v>0</v>
      </c>
      <c r="K722" s="1">
        <v>0</v>
      </c>
      <c r="L722" s="1">
        <v>0</v>
      </c>
    </row>
    <row r="723" spans="1:12" x14ac:dyDescent="0.25">
      <c r="A723" t="s">
        <v>446</v>
      </c>
      <c r="B723">
        <v>2040</v>
      </c>
      <c r="C723" t="s">
        <v>67</v>
      </c>
      <c r="D723" t="s">
        <v>291</v>
      </c>
      <c r="E723" t="s">
        <v>292</v>
      </c>
      <c r="F723">
        <v>0</v>
      </c>
      <c r="G723">
        <v>0</v>
      </c>
      <c r="H723">
        <v>0</v>
      </c>
      <c r="I723">
        <v>0</v>
      </c>
      <c r="J723" s="1">
        <v>0</v>
      </c>
      <c r="K723" s="1">
        <v>0</v>
      </c>
      <c r="L723" s="1">
        <v>0</v>
      </c>
    </row>
    <row r="724" spans="1:12" x14ac:dyDescent="0.25">
      <c r="A724" t="s">
        <v>446</v>
      </c>
      <c r="B724">
        <v>2040</v>
      </c>
      <c r="C724" t="s">
        <v>67</v>
      </c>
      <c r="D724" t="s">
        <v>293</v>
      </c>
      <c r="E724" t="s">
        <v>294</v>
      </c>
      <c r="F724">
        <v>0</v>
      </c>
      <c r="G724">
        <v>0</v>
      </c>
      <c r="H724">
        <v>0</v>
      </c>
      <c r="I724">
        <v>0</v>
      </c>
      <c r="J724" s="1">
        <v>0</v>
      </c>
      <c r="K724" s="1">
        <v>0</v>
      </c>
      <c r="L724" s="1">
        <v>0</v>
      </c>
    </row>
    <row r="725" spans="1:12" x14ac:dyDescent="0.25">
      <c r="A725" t="s">
        <v>446</v>
      </c>
      <c r="B725">
        <v>2040</v>
      </c>
      <c r="C725" t="s">
        <v>67</v>
      </c>
      <c r="D725" t="s">
        <v>295</v>
      </c>
      <c r="E725" t="s">
        <v>296</v>
      </c>
      <c r="F725">
        <v>0</v>
      </c>
      <c r="G725">
        <v>0</v>
      </c>
      <c r="H725">
        <v>0</v>
      </c>
      <c r="I725">
        <v>0</v>
      </c>
      <c r="J725" s="1">
        <v>0</v>
      </c>
      <c r="K725" s="1">
        <v>0</v>
      </c>
      <c r="L725" s="1">
        <v>0</v>
      </c>
    </row>
    <row r="726" spans="1:12" x14ac:dyDescent="0.25">
      <c r="A726" t="s">
        <v>446</v>
      </c>
      <c r="B726">
        <v>2040</v>
      </c>
      <c r="C726" t="s">
        <v>67</v>
      </c>
      <c r="D726" t="s">
        <v>297</v>
      </c>
      <c r="E726" t="s">
        <v>298</v>
      </c>
      <c r="F726">
        <v>1.21</v>
      </c>
      <c r="G726">
        <v>33.159999999999997</v>
      </c>
      <c r="H726">
        <v>0.5</v>
      </c>
      <c r="I726">
        <v>0.6</v>
      </c>
      <c r="J726" s="1">
        <v>88.6</v>
      </c>
      <c r="K726" s="1">
        <v>0.439</v>
      </c>
      <c r="L726" s="1">
        <v>0.53400000000000003</v>
      </c>
    </row>
    <row r="727" spans="1:12" x14ac:dyDescent="0.25">
      <c r="A727" t="s">
        <v>446</v>
      </c>
      <c r="B727">
        <v>2040</v>
      </c>
      <c r="C727" t="s">
        <v>67</v>
      </c>
      <c r="D727" t="s">
        <v>299</v>
      </c>
      <c r="E727" t="s">
        <v>300</v>
      </c>
      <c r="F727">
        <v>7.81</v>
      </c>
      <c r="G727">
        <v>45.25</v>
      </c>
      <c r="H727">
        <v>3.2</v>
      </c>
      <c r="I727">
        <v>1.99</v>
      </c>
      <c r="J727" s="1">
        <v>18800</v>
      </c>
      <c r="K727" s="1">
        <v>603</v>
      </c>
      <c r="L727" s="1">
        <v>374</v>
      </c>
    </row>
    <row r="728" spans="1:12" x14ac:dyDescent="0.25">
      <c r="A728" t="s">
        <v>446</v>
      </c>
      <c r="B728">
        <v>2040</v>
      </c>
      <c r="C728" t="s">
        <v>67</v>
      </c>
      <c r="D728" t="s">
        <v>301</v>
      </c>
      <c r="E728" t="s">
        <v>302</v>
      </c>
      <c r="F728">
        <v>0</v>
      </c>
      <c r="G728">
        <v>0</v>
      </c>
      <c r="H728">
        <v>0</v>
      </c>
      <c r="I728">
        <v>0</v>
      </c>
      <c r="J728" s="1">
        <v>0</v>
      </c>
      <c r="K728" s="1">
        <v>0</v>
      </c>
      <c r="L728" s="1">
        <v>0</v>
      </c>
    </row>
    <row r="729" spans="1:12" x14ac:dyDescent="0.25">
      <c r="A729" t="s">
        <v>446</v>
      </c>
      <c r="B729">
        <v>2040</v>
      </c>
      <c r="C729" t="s">
        <v>67</v>
      </c>
      <c r="D729" t="s">
        <v>303</v>
      </c>
      <c r="E729" t="s">
        <v>304</v>
      </c>
      <c r="F729">
        <v>16.22</v>
      </c>
      <c r="G729">
        <v>57.23</v>
      </c>
      <c r="H729">
        <v>6.65</v>
      </c>
      <c r="I729">
        <v>3.78</v>
      </c>
      <c r="J729" s="1">
        <v>1780</v>
      </c>
      <c r="K729" s="1">
        <v>118</v>
      </c>
      <c r="L729" s="1">
        <v>67.2</v>
      </c>
    </row>
    <row r="730" spans="1:12" x14ac:dyDescent="0.25">
      <c r="A730" t="s">
        <v>446</v>
      </c>
      <c r="B730">
        <v>2040</v>
      </c>
      <c r="C730" t="s">
        <v>67</v>
      </c>
      <c r="D730" t="s">
        <v>305</v>
      </c>
      <c r="E730" t="s">
        <v>306</v>
      </c>
      <c r="F730">
        <v>0</v>
      </c>
      <c r="G730">
        <v>0</v>
      </c>
      <c r="H730">
        <v>0</v>
      </c>
      <c r="I730">
        <v>0</v>
      </c>
      <c r="J730" s="1">
        <v>0</v>
      </c>
      <c r="K730" s="1">
        <v>0</v>
      </c>
      <c r="L730" s="1">
        <v>0</v>
      </c>
    </row>
    <row r="731" spans="1:12" x14ac:dyDescent="0.25">
      <c r="A731" t="s">
        <v>446</v>
      </c>
      <c r="B731">
        <v>2040</v>
      </c>
      <c r="C731" t="s">
        <v>67</v>
      </c>
      <c r="D731" t="s">
        <v>307</v>
      </c>
      <c r="E731" t="s">
        <v>308</v>
      </c>
      <c r="F731">
        <v>0</v>
      </c>
      <c r="G731">
        <v>0</v>
      </c>
      <c r="H731">
        <v>0</v>
      </c>
      <c r="I731">
        <v>0</v>
      </c>
      <c r="J731" s="1">
        <v>0</v>
      </c>
      <c r="K731" s="1">
        <v>0</v>
      </c>
      <c r="L731" s="1">
        <v>0</v>
      </c>
    </row>
    <row r="732" spans="1:12" x14ac:dyDescent="0.25">
      <c r="A732" t="s">
        <v>446</v>
      </c>
      <c r="B732">
        <v>2040</v>
      </c>
      <c r="C732" t="s">
        <v>67</v>
      </c>
      <c r="D732" t="s">
        <v>50</v>
      </c>
      <c r="E732" t="s">
        <v>309</v>
      </c>
      <c r="F732">
        <v>0</v>
      </c>
      <c r="G732">
        <v>0</v>
      </c>
      <c r="H732">
        <v>0</v>
      </c>
      <c r="I732">
        <v>0</v>
      </c>
      <c r="J732" s="1">
        <v>0</v>
      </c>
      <c r="K732" s="1">
        <v>0</v>
      </c>
      <c r="L732" s="1">
        <v>0</v>
      </c>
    </row>
    <row r="733" spans="1:12" x14ac:dyDescent="0.25">
      <c r="A733" t="s">
        <v>446</v>
      </c>
      <c r="B733">
        <v>2040</v>
      </c>
      <c r="C733" t="s">
        <v>67</v>
      </c>
      <c r="D733" t="s">
        <v>310</v>
      </c>
      <c r="E733" t="s">
        <v>311</v>
      </c>
      <c r="F733">
        <v>0.44</v>
      </c>
      <c r="G733">
        <v>31.53</v>
      </c>
      <c r="H733">
        <v>0.18</v>
      </c>
      <c r="I733">
        <v>0.45</v>
      </c>
      <c r="J733" s="1">
        <v>31.4</v>
      </c>
      <c r="K733" s="1">
        <v>5.6599999999999998E-2</v>
      </c>
      <c r="L733" s="1">
        <v>0.14099999999999999</v>
      </c>
    </row>
    <row r="734" spans="1:12" x14ac:dyDescent="0.25">
      <c r="A734" t="s">
        <v>446</v>
      </c>
      <c r="B734">
        <v>2040</v>
      </c>
      <c r="C734" t="s">
        <v>67</v>
      </c>
      <c r="D734" t="s">
        <v>312</v>
      </c>
      <c r="E734" t="s">
        <v>313</v>
      </c>
      <c r="F734">
        <v>0.23</v>
      </c>
      <c r="G734">
        <v>30.37</v>
      </c>
      <c r="H734">
        <v>0.09</v>
      </c>
      <c r="I734">
        <v>0.36</v>
      </c>
      <c r="J734" s="1">
        <v>37.700000000000003</v>
      </c>
      <c r="K734" s="1">
        <v>3.5299999999999998E-2</v>
      </c>
      <c r="L734" s="1">
        <v>0.13500000000000001</v>
      </c>
    </row>
    <row r="735" spans="1:12" x14ac:dyDescent="0.25">
      <c r="A735" t="s">
        <v>446</v>
      </c>
      <c r="B735">
        <v>2040</v>
      </c>
      <c r="C735" t="s">
        <v>67</v>
      </c>
      <c r="D735" t="s">
        <v>314</v>
      </c>
      <c r="E735" t="s">
        <v>315</v>
      </c>
      <c r="F735">
        <v>16.38</v>
      </c>
      <c r="G735">
        <v>56.78</v>
      </c>
      <c r="H735">
        <v>6.56</v>
      </c>
      <c r="I735">
        <v>3.66</v>
      </c>
      <c r="J735" s="1">
        <v>806</v>
      </c>
      <c r="K735" s="1">
        <v>52.9</v>
      </c>
      <c r="L735" s="1">
        <v>29.5</v>
      </c>
    </row>
    <row r="736" spans="1:12" x14ac:dyDescent="0.25">
      <c r="A736" t="s">
        <v>446</v>
      </c>
      <c r="B736">
        <v>2040</v>
      </c>
      <c r="C736" t="s">
        <v>67</v>
      </c>
      <c r="D736" t="s">
        <v>40</v>
      </c>
      <c r="E736" t="s">
        <v>316</v>
      </c>
      <c r="F736">
        <v>0</v>
      </c>
      <c r="G736">
        <v>0</v>
      </c>
      <c r="H736">
        <v>0</v>
      </c>
      <c r="I736">
        <v>0</v>
      </c>
      <c r="J736" s="1">
        <v>0</v>
      </c>
      <c r="K736" s="1">
        <v>0</v>
      </c>
      <c r="L736" s="1">
        <v>0</v>
      </c>
    </row>
    <row r="737" spans="1:12" x14ac:dyDescent="0.25">
      <c r="A737" t="s">
        <v>446</v>
      </c>
      <c r="B737">
        <v>2040</v>
      </c>
      <c r="C737" t="s">
        <v>67</v>
      </c>
      <c r="D737" t="s">
        <v>317</v>
      </c>
      <c r="E737" t="s">
        <v>318</v>
      </c>
      <c r="F737">
        <v>0</v>
      </c>
      <c r="G737">
        <v>0</v>
      </c>
      <c r="H737">
        <v>0</v>
      </c>
      <c r="I737">
        <v>0</v>
      </c>
      <c r="J737" s="1">
        <v>0</v>
      </c>
      <c r="K737" s="1">
        <v>0</v>
      </c>
      <c r="L737" s="1">
        <v>0</v>
      </c>
    </row>
    <row r="738" spans="1:12" x14ac:dyDescent="0.25">
      <c r="A738" t="s">
        <v>446</v>
      </c>
      <c r="B738">
        <v>2040</v>
      </c>
      <c r="C738" t="s">
        <v>67</v>
      </c>
      <c r="D738" t="s">
        <v>319</v>
      </c>
      <c r="E738" t="s">
        <v>320</v>
      </c>
      <c r="F738">
        <v>14.17</v>
      </c>
      <c r="G738">
        <v>57.11</v>
      </c>
      <c r="H738">
        <v>5.85</v>
      </c>
      <c r="I738">
        <v>3.83</v>
      </c>
      <c r="J738" s="1">
        <v>5430</v>
      </c>
      <c r="K738" s="1">
        <v>318</v>
      </c>
      <c r="L738" s="1">
        <v>208</v>
      </c>
    </row>
    <row r="739" spans="1:12" x14ac:dyDescent="0.25">
      <c r="A739" t="s">
        <v>446</v>
      </c>
      <c r="B739">
        <v>2040</v>
      </c>
      <c r="C739" t="s">
        <v>67</v>
      </c>
      <c r="D739" t="s">
        <v>321</v>
      </c>
      <c r="E739" t="s">
        <v>322</v>
      </c>
      <c r="F739">
        <v>0.37</v>
      </c>
      <c r="G739">
        <v>36.090000000000003</v>
      </c>
      <c r="H739">
        <v>0.15</v>
      </c>
      <c r="I739">
        <v>0.85</v>
      </c>
      <c r="J739" s="1">
        <v>52.8</v>
      </c>
      <c r="K739" s="1">
        <v>7.9000000000000001E-2</v>
      </c>
      <c r="L739" s="1">
        <v>0.44600000000000001</v>
      </c>
    </row>
    <row r="740" spans="1:12" x14ac:dyDescent="0.25">
      <c r="A740" t="s">
        <v>446</v>
      </c>
      <c r="B740">
        <v>2040</v>
      </c>
      <c r="C740" t="s">
        <v>67</v>
      </c>
      <c r="D740" t="s">
        <v>323</v>
      </c>
      <c r="E740" t="s">
        <v>324</v>
      </c>
      <c r="F740">
        <v>0</v>
      </c>
      <c r="G740">
        <v>0</v>
      </c>
      <c r="H740">
        <v>0</v>
      </c>
      <c r="I740">
        <v>0</v>
      </c>
      <c r="J740" s="1">
        <v>0</v>
      </c>
      <c r="K740" s="1">
        <v>0</v>
      </c>
      <c r="L740" s="1">
        <v>0</v>
      </c>
    </row>
    <row r="741" spans="1:12" x14ac:dyDescent="0.25">
      <c r="A741" t="s">
        <v>446</v>
      </c>
      <c r="B741">
        <v>2040</v>
      </c>
      <c r="C741" t="s">
        <v>67</v>
      </c>
      <c r="D741" t="s">
        <v>325</v>
      </c>
      <c r="E741" t="s">
        <v>326</v>
      </c>
      <c r="F741">
        <v>0.11</v>
      </c>
      <c r="G741">
        <v>26.5</v>
      </c>
      <c r="H741">
        <v>0.05</v>
      </c>
      <c r="I741">
        <v>0.09</v>
      </c>
      <c r="J741" s="1">
        <v>1310</v>
      </c>
      <c r="K741" s="1">
        <v>0.59599999999999997</v>
      </c>
      <c r="L741" s="1">
        <v>1.1499999999999999</v>
      </c>
    </row>
    <row r="742" spans="1:12" x14ac:dyDescent="0.25">
      <c r="A742" t="s">
        <v>446</v>
      </c>
      <c r="B742">
        <v>2040</v>
      </c>
      <c r="C742" t="s">
        <v>67</v>
      </c>
      <c r="D742" t="s">
        <v>327</v>
      </c>
      <c r="E742" t="s">
        <v>328</v>
      </c>
      <c r="F742">
        <v>0.04</v>
      </c>
      <c r="G742">
        <v>30.41</v>
      </c>
      <c r="H742">
        <v>0.02</v>
      </c>
      <c r="I742">
        <v>0.4</v>
      </c>
      <c r="J742" s="1">
        <v>1510</v>
      </c>
      <c r="K742" s="1">
        <v>0.27600000000000002</v>
      </c>
      <c r="L742" s="1">
        <v>6.01</v>
      </c>
    </row>
    <row r="743" spans="1:12" x14ac:dyDescent="0.25">
      <c r="A743" t="s">
        <v>446</v>
      </c>
      <c r="B743">
        <v>2040</v>
      </c>
      <c r="C743" t="s">
        <v>67</v>
      </c>
      <c r="D743" t="s">
        <v>56</v>
      </c>
      <c r="E743" t="s">
        <v>329</v>
      </c>
      <c r="F743">
        <v>0.84</v>
      </c>
      <c r="G743">
        <v>32.14</v>
      </c>
      <c r="H743">
        <v>0.34</v>
      </c>
      <c r="I743">
        <v>0.5</v>
      </c>
      <c r="J743" s="1">
        <v>10300</v>
      </c>
      <c r="K743" s="1">
        <v>35.5</v>
      </c>
      <c r="L743" s="1">
        <v>51.9</v>
      </c>
    </row>
    <row r="744" spans="1:12" x14ac:dyDescent="0.25">
      <c r="A744" t="s">
        <v>446</v>
      </c>
      <c r="B744">
        <v>2040</v>
      </c>
      <c r="C744" t="s">
        <v>67</v>
      </c>
      <c r="D744" t="s">
        <v>43</v>
      </c>
      <c r="E744" t="s">
        <v>330</v>
      </c>
      <c r="F744">
        <v>0</v>
      </c>
      <c r="G744">
        <v>0</v>
      </c>
      <c r="H744">
        <v>0</v>
      </c>
      <c r="I744">
        <v>0</v>
      </c>
      <c r="J744" s="1">
        <v>0</v>
      </c>
      <c r="K744" s="1">
        <v>0</v>
      </c>
      <c r="L744" s="1">
        <v>0</v>
      </c>
    </row>
    <row r="745" spans="1:12" x14ac:dyDescent="0.25">
      <c r="A745" t="s">
        <v>446</v>
      </c>
      <c r="B745">
        <v>2040</v>
      </c>
      <c r="C745" t="s">
        <v>67</v>
      </c>
      <c r="D745" t="s">
        <v>331</v>
      </c>
      <c r="E745" t="s">
        <v>332</v>
      </c>
      <c r="F745">
        <v>6.88</v>
      </c>
      <c r="G745">
        <v>47.19</v>
      </c>
      <c r="H745">
        <v>2.87</v>
      </c>
      <c r="I745">
        <v>2.15</v>
      </c>
      <c r="J745" s="1">
        <v>12.4</v>
      </c>
      <c r="K745" s="1">
        <v>0.35599999999999998</v>
      </c>
      <c r="L745" s="1">
        <v>0.26700000000000002</v>
      </c>
    </row>
    <row r="746" spans="1:12" x14ac:dyDescent="0.25">
      <c r="A746" t="s">
        <v>446</v>
      </c>
      <c r="B746">
        <v>2040</v>
      </c>
      <c r="C746" t="s">
        <v>67</v>
      </c>
      <c r="D746" t="s">
        <v>333</v>
      </c>
      <c r="E746" t="s">
        <v>334</v>
      </c>
      <c r="F746">
        <v>0</v>
      </c>
      <c r="G746">
        <v>0</v>
      </c>
      <c r="H746">
        <v>0</v>
      </c>
      <c r="I746">
        <v>0</v>
      </c>
      <c r="J746" s="1">
        <v>0</v>
      </c>
      <c r="K746" s="1">
        <v>0</v>
      </c>
      <c r="L746" s="1">
        <v>0</v>
      </c>
    </row>
    <row r="747" spans="1:12" x14ac:dyDescent="0.25">
      <c r="A747" t="s">
        <v>446</v>
      </c>
      <c r="B747">
        <v>2040</v>
      </c>
      <c r="C747" t="s">
        <v>67</v>
      </c>
      <c r="D747" t="s">
        <v>335</v>
      </c>
      <c r="E747" t="s">
        <v>336</v>
      </c>
      <c r="F747">
        <v>0</v>
      </c>
      <c r="G747">
        <v>0</v>
      </c>
      <c r="H747">
        <v>0</v>
      </c>
      <c r="I747">
        <v>0</v>
      </c>
      <c r="J747" s="1">
        <v>0</v>
      </c>
      <c r="K747" s="1">
        <v>0</v>
      </c>
      <c r="L747" s="1">
        <v>0</v>
      </c>
    </row>
    <row r="748" spans="1:12" x14ac:dyDescent="0.25">
      <c r="A748" t="s">
        <v>446</v>
      </c>
      <c r="B748">
        <v>2040</v>
      </c>
      <c r="C748" t="s">
        <v>67</v>
      </c>
      <c r="D748" t="s">
        <v>337</v>
      </c>
      <c r="E748" t="s">
        <v>338</v>
      </c>
      <c r="F748">
        <v>4.3499999999999996</v>
      </c>
      <c r="G748">
        <v>36.29</v>
      </c>
      <c r="H748">
        <v>1.81</v>
      </c>
      <c r="I748">
        <v>0.9</v>
      </c>
      <c r="J748" s="1">
        <v>7150</v>
      </c>
      <c r="K748" s="1">
        <v>129</v>
      </c>
      <c r="L748" s="1">
        <v>64.5</v>
      </c>
    </row>
    <row r="749" spans="1:12" x14ac:dyDescent="0.25">
      <c r="A749" t="s">
        <v>446</v>
      </c>
      <c r="B749">
        <v>2040</v>
      </c>
      <c r="C749" t="s">
        <v>67</v>
      </c>
      <c r="D749" t="s">
        <v>339</v>
      </c>
      <c r="E749" t="s">
        <v>340</v>
      </c>
      <c r="F749">
        <v>0</v>
      </c>
      <c r="G749">
        <v>0</v>
      </c>
      <c r="H749">
        <v>0</v>
      </c>
      <c r="I749">
        <v>0</v>
      </c>
      <c r="J749" s="1">
        <v>0</v>
      </c>
      <c r="K749" s="1">
        <v>0</v>
      </c>
      <c r="L749" s="1">
        <v>0</v>
      </c>
    </row>
    <row r="750" spans="1:12" x14ac:dyDescent="0.25">
      <c r="A750" t="s">
        <v>446</v>
      </c>
      <c r="B750">
        <v>2040</v>
      </c>
      <c r="C750" t="s">
        <v>67</v>
      </c>
      <c r="D750" t="s">
        <v>341</v>
      </c>
      <c r="E750" t="s">
        <v>342</v>
      </c>
      <c r="F750">
        <v>0</v>
      </c>
      <c r="G750">
        <v>0</v>
      </c>
      <c r="H750">
        <v>0</v>
      </c>
      <c r="I750">
        <v>0</v>
      </c>
      <c r="J750" s="1">
        <v>0</v>
      </c>
      <c r="K750" s="1">
        <v>0</v>
      </c>
      <c r="L750" s="1">
        <v>0</v>
      </c>
    </row>
    <row r="751" spans="1:12" x14ac:dyDescent="0.25">
      <c r="A751" t="s">
        <v>446</v>
      </c>
      <c r="B751">
        <v>2040</v>
      </c>
      <c r="C751" t="s">
        <v>67</v>
      </c>
      <c r="D751" t="s">
        <v>343</v>
      </c>
      <c r="E751" t="s">
        <v>344</v>
      </c>
      <c r="F751">
        <v>0</v>
      </c>
      <c r="G751">
        <v>0</v>
      </c>
      <c r="H751">
        <v>0</v>
      </c>
      <c r="I751">
        <v>0</v>
      </c>
      <c r="J751" s="1">
        <v>0</v>
      </c>
      <c r="K751" s="1">
        <v>0</v>
      </c>
      <c r="L751" s="1">
        <v>0</v>
      </c>
    </row>
    <row r="752" spans="1:12" x14ac:dyDescent="0.25">
      <c r="A752" t="s">
        <v>446</v>
      </c>
      <c r="B752">
        <v>2040</v>
      </c>
      <c r="C752" t="s">
        <v>67</v>
      </c>
      <c r="D752" t="s">
        <v>46</v>
      </c>
      <c r="E752" t="s">
        <v>345</v>
      </c>
      <c r="F752">
        <v>3.25</v>
      </c>
      <c r="G752">
        <v>39.299999999999997</v>
      </c>
      <c r="H752">
        <v>1.35</v>
      </c>
      <c r="I752">
        <v>1.23</v>
      </c>
      <c r="J752" s="1">
        <v>182</v>
      </c>
      <c r="K752" s="1">
        <v>2.4700000000000002</v>
      </c>
      <c r="L752" s="1">
        <v>2.2400000000000002</v>
      </c>
    </row>
    <row r="753" spans="1:12" x14ac:dyDescent="0.25">
      <c r="A753" t="s">
        <v>446</v>
      </c>
      <c r="B753">
        <v>2040</v>
      </c>
      <c r="C753" t="s">
        <v>67</v>
      </c>
      <c r="D753" t="s">
        <v>346</v>
      </c>
      <c r="E753" t="s">
        <v>347</v>
      </c>
      <c r="F753">
        <v>0</v>
      </c>
      <c r="G753">
        <v>0</v>
      </c>
      <c r="H753">
        <v>0</v>
      </c>
      <c r="I753">
        <v>0</v>
      </c>
      <c r="J753" s="1">
        <v>0</v>
      </c>
      <c r="K753" s="1">
        <v>0</v>
      </c>
      <c r="L753" s="1">
        <v>0</v>
      </c>
    </row>
    <row r="754" spans="1:12" x14ac:dyDescent="0.25">
      <c r="A754" t="s">
        <v>446</v>
      </c>
      <c r="B754">
        <v>2040</v>
      </c>
      <c r="C754" t="s">
        <v>67</v>
      </c>
      <c r="D754" t="s">
        <v>348</v>
      </c>
      <c r="E754" t="s">
        <v>349</v>
      </c>
      <c r="F754">
        <v>0</v>
      </c>
      <c r="G754">
        <v>0</v>
      </c>
      <c r="H754">
        <v>0</v>
      </c>
      <c r="I754">
        <v>0</v>
      </c>
      <c r="J754" s="1">
        <v>0</v>
      </c>
      <c r="K754" s="1">
        <v>0</v>
      </c>
      <c r="L754" s="1">
        <v>0</v>
      </c>
    </row>
    <row r="755" spans="1:12" x14ac:dyDescent="0.25">
      <c r="A755" t="s">
        <v>446</v>
      </c>
      <c r="B755">
        <v>2040</v>
      </c>
      <c r="C755" t="s">
        <v>67</v>
      </c>
      <c r="D755" t="s">
        <v>350</v>
      </c>
      <c r="E755" t="s">
        <v>351</v>
      </c>
      <c r="F755">
        <v>0</v>
      </c>
      <c r="G755">
        <v>0</v>
      </c>
      <c r="H755">
        <v>0</v>
      </c>
      <c r="I755">
        <v>0</v>
      </c>
      <c r="J755" s="1">
        <v>0</v>
      </c>
      <c r="K755" s="1">
        <v>0</v>
      </c>
      <c r="L755" s="1">
        <v>0</v>
      </c>
    </row>
    <row r="756" spans="1:12" x14ac:dyDescent="0.25">
      <c r="A756" t="s">
        <v>446</v>
      </c>
      <c r="B756">
        <v>2040</v>
      </c>
      <c r="C756" t="s">
        <v>67</v>
      </c>
      <c r="D756" t="s">
        <v>352</v>
      </c>
      <c r="E756" t="s">
        <v>353</v>
      </c>
      <c r="F756">
        <v>0</v>
      </c>
      <c r="G756">
        <v>0</v>
      </c>
      <c r="H756">
        <v>0</v>
      </c>
      <c r="I756">
        <v>0</v>
      </c>
      <c r="J756" s="1">
        <v>0</v>
      </c>
      <c r="K756" s="1">
        <v>0</v>
      </c>
      <c r="L756" s="1">
        <v>0</v>
      </c>
    </row>
    <row r="757" spans="1:12" x14ac:dyDescent="0.25">
      <c r="A757" t="s">
        <v>446</v>
      </c>
      <c r="B757">
        <v>2040</v>
      </c>
      <c r="C757" t="s">
        <v>67</v>
      </c>
      <c r="D757" t="s">
        <v>354</v>
      </c>
      <c r="E757" t="s">
        <v>355</v>
      </c>
      <c r="F757">
        <v>0</v>
      </c>
      <c r="G757">
        <v>0</v>
      </c>
      <c r="H757">
        <v>0</v>
      </c>
      <c r="I757">
        <v>0</v>
      </c>
      <c r="J757" s="1">
        <v>0</v>
      </c>
      <c r="K757" s="1">
        <v>0</v>
      </c>
      <c r="L757" s="1">
        <v>0</v>
      </c>
    </row>
    <row r="758" spans="1:12" x14ac:dyDescent="0.25">
      <c r="A758" t="s">
        <v>446</v>
      </c>
      <c r="B758">
        <v>2040</v>
      </c>
      <c r="C758" t="s">
        <v>67</v>
      </c>
      <c r="D758" t="s">
        <v>356</v>
      </c>
      <c r="E758" t="s">
        <v>357</v>
      </c>
      <c r="F758">
        <v>0</v>
      </c>
      <c r="G758">
        <v>0</v>
      </c>
      <c r="H758">
        <v>0</v>
      </c>
      <c r="I758">
        <v>0</v>
      </c>
      <c r="J758" s="1">
        <v>0</v>
      </c>
      <c r="K758" s="1">
        <v>0</v>
      </c>
      <c r="L758" s="1">
        <v>0</v>
      </c>
    </row>
    <row r="759" spans="1:12" x14ac:dyDescent="0.25">
      <c r="A759" t="s">
        <v>446</v>
      </c>
      <c r="B759">
        <v>2040</v>
      </c>
      <c r="C759" t="s">
        <v>67</v>
      </c>
      <c r="D759" t="s">
        <v>358</v>
      </c>
      <c r="E759" t="s">
        <v>359</v>
      </c>
      <c r="F759">
        <v>1.03</v>
      </c>
      <c r="G759">
        <v>37.5</v>
      </c>
      <c r="H759">
        <v>0.42</v>
      </c>
      <c r="I759">
        <v>1</v>
      </c>
      <c r="J759" s="1">
        <v>220</v>
      </c>
      <c r="K759" s="1">
        <v>0.92</v>
      </c>
      <c r="L759" s="1">
        <v>2.2000000000000002</v>
      </c>
    </row>
    <row r="760" spans="1:12" x14ac:dyDescent="0.25">
      <c r="A760" t="s">
        <v>446</v>
      </c>
      <c r="B760">
        <v>2040</v>
      </c>
      <c r="C760" t="s">
        <v>67</v>
      </c>
      <c r="D760" t="s">
        <v>360</v>
      </c>
      <c r="E760" t="s">
        <v>361</v>
      </c>
      <c r="F760">
        <v>0</v>
      </c>
      <c r="G760">
        <v>0</v>
      </c>
      <c r="H760">
        <v>0</v>
      </c>
      <c r="I760">
        <v>0</v>
      </c>
      <c r="J760" s="1">
        <v>0</v>
      </c>
      <c r="K760" s="1">
        <v>0</v>
      </c>
      <c r="L760" s="1">
        <v>0</v>
      </c>
    </row>
    <row r="761" spans="1:12" x14ac:dyDescent="0.25">
      <c r="A761" t="s">
        <v>446</v>
      </c>
      <c r="B761">
        <v>2040</v>
      </c>
      <c r="C761" t="s">
        <v>67</v>
      </c>
      <c r="D761" t="s">
        <v>362</v>
      </c>
      <c r="E761" t="s">
        <v>363</v>
      </c>
      <c r="F761">
        <v>0</v>
      </c>
      <c r="G761">
        <v>0</v>
      </c>
      <c r="H761">
        <v>0</v>
      </c>
      <c r="I761">
        <v>0</v>
      </c>
      <c r="J761" s="1">
        <v>0</v>
      </c>
      <c r="K761" s="1">
        <v>0</v>
      </c>
      <c r="L761" s="1">
        <v>0</v>
      </c>
    </row>
    <row r="762" spans="1:12" x14ac:dyDescent="0.25">
      <c r="A762" t="s">
        <v>446</v>
      </c>
      <c r="B762">
        <v>2040</v>
      </c>
      <c r="C762" t="s">
        <v>67</v>
      </c>
      <c r="D762" t="s">
        <v>364</v>
      </c>
      <c r="E762" t="s">
        <v>365</v>
      </c>
      <c r="F762">
        <v>15.43</v>
      </c>
      <c r="G762">
        <v>55.22</v>
      </c>
      <c r="H762">
        <v>6.13</v>
      </c>
      <c r="I762">
        <v>3.32</v>
      </c>
      <c r="J762" s="1">
        <v>19</v>
      </c>
      <c r="K762" s="1">
        <v>1.1599999999999999</v>
      </c>
      <c r="L762" s="1">
        <v>0.63</v>
      </c>
    </row>
    <row r="763" spans="1:12" x14ac:dyDescent="0.25">
      <c r="A763" t="s">
        <v>446</v>
      </c>
      <c r="B763">
        <v>2040</v>
      </c>
      <c r="C763" t="s">
        <v>67</v>
      </c>
      <c r="D763" t="s">
        <v>366</v>
      </c>
      <c r="E763" t="s">
        <v>367</v>
      </c>
      <c r="F763">
        <v>0</v>
      </c>
      <c r="G763">
        <v>0</v>
      </c>
      <c r="H763">
        <v>0</v>
      </c>
      <c r="I763">
        <v>0</v>
      </c>
      <c r="J763" s="1">
        <v>0</v>
      </c>
      <c r="K763" s="1">
        <v>0</v>
      </c>
      <c r="L763" s="1">
        <v>0</v>
      </c>
    </row>
    <row r="764" spans="1:12" x14ac:dyDescent="0.25">
      <c r="A764" t="s">
        <v>446</v>
      </c>
      <c r="B764">
        <v>2040</v>
      </c>
      <c r="C764" t="s">
        <v>67</v>
      </c>
      <c r="D764" t="s">
        <v>368</v>
      </c>
      <c r="E764" t="s">
        <v>369</v>
      </c>
      <c r="F764">
        <v>0</v>
      </c>
      <c r="G764">
        <v>0</v>
      </c>
      <c r="H764">
        <v>0</v>
      </c>
      <c r="I764">
        <v>0</v>
      </c>
      <c r="J764" s="1">
        <v>0</v>
      </c>
      <c r="K764" s="1">
        <v>0</v>
      </c>
      <c r="L764" s="1">
        <v>0</v>
      </c>
    </row>
    <row r="765" spans="1:12" x14ac:dyDescent="0.25">
      <c r="A765" t="s">
        <v>446</v>
      </c>
      <c r="B765">
        <v>2040</v>
      </c>
      <c r="C765" t="s">
        <v>67</v>
      </c>
      <c r="D765" t="s">
        <v>370</v>
      </c>
      <c r="E765" t="s">
        <v>371</v>
      </c>
      <c r="F765">
        <v>0</v>
      </c>
      <c r="G765">
        <v>0</v>
      </c>
      <c r="H765">
        <v>0</v>
      </c>
      <c r="I765">
        <v>0</v>
      </c>
      <c r="J765" s="1">
        <v>0</v>
      </c>
      <c r="K765" s="1">
        <v>0</v>
      </c>
      <c r="L765" s="1">
        <v>0</v>
      </c>
    </row>
    <row r="766" spans="1:12" x14ac:dyDescent="0.25">
      <c r="A766" t="s">
        <v>446</v>
      </c>
      <c r="B766">
        <v>2040</v>
      </c>
      <c r="C766" t="s">
        <v>67</v>
      </c>
      <c r="D766" t="s">
        <v>372</v>
      </c>
      <c r="E766" t="s">
        <v>373</v>
      </c>
      <c r="F766">
        <v>0</v>
      </c>
      <c r="G766">
        <v>0</v>
      </c>
      <c r="H766">
        <v>0</v>
      </c>
      <c r="I766">
        <v>0</v>
      </c>
      <c r="J766" s="1">
        <v>0</v>
      </c>
      <c r="K766" s="1">
        <v>0</v>
      </c>
      <c r="L766" s="1">
        <v>0</v>
      </c>
    </row>
    <row r="767" spans="1:12" x14ac:dyDescent="0.25">
      <c r="A767" t="s">
        <v>446</v>
      </c>
      <c r="B767">
        <v>2040</v>
      </c>
      <c r="C767" t="s">
        <v>67</v>
      </c>
      <c r="D767" t="s">
        <v>374</v>
      </c>
      <c r="E767" t="s">
        <v>375</v>
      </c>
      <c r="F767">
        <v>0</v>
      </c>
      <c r="G767">
        <v>0</v>
      </c>
      <c r="H767">
        <v>0</v>
      </c>
      <c r="I767">
        <v>0</v>
      </c>
      <c r="J767" s="1">
        <v>0</v>
      </c>
      <c r="K767" s="1">
        <v>0</v>
      </c>
      <c r="L767" s="1">
        <v>0</v>
      </c>
    </row>
    <row r="768" spans="1:12" x14ac:dyDescent="0.25">
      <c r="A768" t="s">
        <v>446</v>
      </c>
      <c r="B768">
        <v>2040</v>
      </c>
      <c r="C768" t="s">
        <v>67</v>
      </c>
      <c r="D768" t="s">
        <v>376</v>
      </c>
      <c r="E768" t="s">
        <v>377</v>
      </c>
      <c r="F768">
        <v>0</v>
      </c>
      <c r="G768">
        <v>0</v>
      </c>
      <c r="H768">
        <v>0</v>
      </c>
      <c r="I768">
        <v>0</v>
      </c>
      <c r="J768" s="1">
        <v>0</v>
      </c>
      <c r="K768" s="1">
        <v>0</v>
      </c>
      <c r="L768" s="1">
        <v>0</v>
      </c>
    </row>
    <row r="769" spans="1:12" x14ac:dyDescent="0.25">
      <c r="A769" t="s">
        <v>446</v>
      </c>
      <c r="B769">
        <v>2040</v>
      </c>
      <c r="C769" t="s">
        <v>67</v>
      </c>
      <c r="D769" t="s">
        <v>378</v>
      </c>
      <c r="E769" t="s">
        <v>379</v>
      </c>
      <c r="F769">
        <v>0</v>
      </c>
      <c r="G769">
        <v>0</v>
      </c>
      <c r="H769">
        <v>0</v>
      </c>
      <c r="I769">
        <v>0</v>
      </c>
      <c r="J769" s="1">
        <v>0</v>
      </c>
      <c r="K769" s="1">
        <v>0</v>
      </c>
      <c r="L769" s="1">
        <v>0</v>
      </c>
    </row>
    <row r="770" spans="1:12" x14ac:dyDescent="0.25">
      <c r="A770" t="s">
        <v>446</v>
      </c>
      <c r="B770">
        <v>2040</v>
      </c>
      <c r="C770" t="s">
        <v>67</v>
      </c>
      <c r="D770" t="s">
        <v>32</v>
      </c>
      <c r="E770" t="s">
        <v>380</v>
      </c>
      <c r="F770">
        <v>13.14</v>
      </c>
      <c r="G770">
        <v>53.5</v>
      </c>
      <c r="H770">
        <v>5.51</v>
      </c>
      <c r="I770">
        <v>3.15</v>
      </c>
      <c r="J770" s="1">
        <v>357</v>
      </c>
      <c r="K770" s="1">
        <v>19.7</v>
      </c>
      <c r="L770" s="1">
        <v>11.2</v>
      </c>
    </row>
    <row r="771" spans="1:12" x14ac:dyDescent="0.25">
      <c r="A771" t="s">
        <v>446</v>
      </c>
      <c r="B771">
        <v>2040</v>
      </c>
      <c r="C771" t="s">
        <v>67</v>
      </c>
      <c r="D771" t="s">
        <v>381</v>
      </c>
      <c r="E771" t="s">
        <v>382</v>
      </c>
      <c r="F771">
        <v>7.87</v>
      </c>
      <c r="G771">
        <v>45.43</v>
      </c>
      <c r="H771">
        <v>3.21</v>
      </c>
      <c r="I771">
        <v>1.92</v>
      </c>
      <c r="J771" s="1">
        <v>2390</v>
      </c>
      <c r="K771" s="1">
        <v>76.599999999999994</v>
      </c>
      <c r="L771" s="1">
        <v>45.7</v>
      </c>
    </row>
    <row r="772" spans="1:12" x14ac:dyDescent="0.25">
      <c r="A772" t="s">
        <v>446</v>
      </c>
      <c r="B772">
        <v>2040</v>
      </c>
      <c r="C772" t="s">
        <v>67</v>
      </c>
      <c r="D772" t="s">
        <v>383</v>
      </c>
      <c r="E772" t="s">
        <v>384</v>
      </c>
      <c r="F772">
        <v>0</v>
      </c>
      <c r="G772">
        <v>0</v>
      </c>
      <c r="H772">
        <v>0</v>
      </c>
      <c r="I772">
        <v>0</v>
      </c>
      <c r="J772" s="1">
        <v>0</v>
      </c>
      <c r="K772" s="1">
        <v>0</v>
      </c>
      <c r="L772" s="1">
        <v>0</v>
      </c>
    </row>
    <row r="773" spans="1:12" x14ac:dyDescent="0.25">
      <c r="A773" t="s">
        <v>446</v>
      </c>
      <c r="B773">
        <v>2040</v>
      </c>
      <c r="C773" t="s">
        <v>67</v>
      </c>
      <c r="D773" t="s">
        <v>385</v>
      </c>
      <c r="E773" t="s">
        <v>386</v>
      </c>
      <c r="F773">
        <v>0</v>
      </c>
      <c r="G773">
        <v>0</v>
      </c>
      <c r="H773">
        <v>0</v>
      </c>
      <c r="I773">
        <v>0</v>
      </c>
      <c r="J773" s="1">
        <v>0</v>
      </c>
      <c r="K773" s="1">
        <v>0</v>
      </c>
      <c r="L773" s="1">
        <v>0</v>
      </c>
    </row>
    <row r="774" spans="1:12" x14ac:dyDescent="0.25">
      <c r="A774" t="s">
        <v>446</v>
      </c>
      <c r="B774">
        <v>2040</v>
      </c>
      <c r="C774" t="s">
        <v>67</v>
      </c>
      <c r="D774" t="s">
        <v>387</v>
      </c>
      <c r="E774" t="s">
        <v>388</v>
      </c>
      <c r="F774">
        <v>0</v>
      </c>
      <c r="G774">
        <v>23.13</v>
      </c>
      <c r="H774">
        <v>0</v>
      </c>
      <c r="I774">
        <v>0</v>
      </c>
      <c r="J774" s="1">
        <v>163</v>
      </c>
      <c r="K774" s="1">
        <v>0</v>
      </c>
      <c r="L774" s="1">
        <v>4.57E-5</v>
      </c>
    </row>
    <row r="775" spans="1:12" x14ac:dyDescent="0.25">
      <c r="A775" t="s">
        <v>446</v>
      </c>
      <c r="B775">
        <v>2040</v>
      </c>
      <c r="C775" t="s">
        <v>67</v>
      </c>
      <c r="D775" t="s">
        <v>389</v>
      </c>
      <c r="E775" t="s">
        <v>390</v>
      </c>
      <c r="F775">
        <v>0</v>
      </c>
      <c r="G775">
        <v>0</v>
      </c>
      <c r="H775">
        <v>0</v>
      </c>
      <c r="I775">
        <v>0</v>
      </c>
      <c r="J775" s="1">
        <v>0</v>
      </c>
      <c r="K775" s="1">
        <v>0</v>
      </c>
      <c r="L775" s="1">
        <v>0</v>
      </c>
    </row>
    <row r="776" spans="1:12" x14ac:dyDescent="0.25">
      <c r="A776" t="s">
        <v>446</v>
      </c>
      <c r="B776">
        <v>2040</v>
      </c>
      <c r="C776" t="s">
        <v>67</v>
      </c>
      <c r="D776" t="s">
        <v>38</v>
      </c>
      <c r="E776" t="s">
        <v>391</v>
      </c>
      <c r="F776">
        <v>0</v>
      </c>
      <c r="G776">
        <v>0</v>
      </c>
      <c r="H776">
        <v>0</v>
      </c>
      <c r="I776">
        <v>0</v>
      </c>
      <c r="J776" s="1">
        <v>0</v>
      </c>
      <c r="K776" s="1">
        <v>0</v>
      </c>
      <c r="L776" s="1">
        <v>0</v>
      </c>
    </row>
    <row r="777" spans="1:12" x14ac:dyDescent="0.25">
      <c r="A777" t="s">
        <v>446</v>
      </c>
      <c r="B777">
        <v>2040</v>
      </c>
      <c r="C777" t="s">
        <v>67</v>
      </c>
      <c r="D777" t="s">
        <v>31</v>
      </c>
      <c r="E777" t="s">
        <v>392</v>
      </c>
      <c r="F777">
        <v>0</v>
      </c>
      <c r="G777">
        <v>0</v>
      </c>
      <c r="H777">
        <v>0</v>
      </c>
      <c r="I777">
        <v>0</v>
      </c>
      <c r="J777" s="1">
        <v>0</v>
      </c>
      <c r="K777" s="1">
        <v>0</v>
      </c>
      <c r="L777" s="1">
        <v>0</v>
      </c>
    </row>
    <row r="778" spans="1:12" x14ac:dyDescent="0.25">
      <c r="A778" t="s">
        <v>446</v>
      </c>
      <c r="B778">
        <v>2040</v>
      </c>
      <c r="C778" t="s">
        <v>67</v>
      </c>
      <c r="D778" t="s">
        <v>393</v>
      </c>
      <c r="E778" t="s">
        <v>394</v>
      </c>
      <c r="F778">
        <v>0</v>
      </c>
      <c r="G778">
        <v>0</v>
      </c>
      <c r="H778">
        <v>0</v>
      </c>
      <c r="I778">
        <v>0</v>
      </c>
      <c r="J778" s="1">
        <v>0</v>
      </c>
      <c r="K778" s="1">
        <v>0</v>
      </c>
      <c r="L778" s="1">
        <v>0</v>
      </c>
    </row>
    <row r="779" spans="1:12" x14ac:dyDescent="0.25">
      <c r="A779" t="s">
        <v>446</v>
      </c>
      <c r="B779">
        <v>2040</v>
      </c>
      <c r="C779" t="s">
        <v>67</v>
      </c>
      <c r="D779" t="s">
        <v>395</v>
      </c>
      <c r="E779" t="s">
        <v>396</v>
      </c>
      <c r="F779">
        <v>13.29</v>
      </c>
      <c r="G779">
        <v>53.25</v>
      </c>
      <c r="H779">
        <v>5.54</v>
      </c>
      <c r="I779">
        <v>3.08</v>
      </c>
      <c r="J779" s="1">
        <v>1.03</v>
      </c>
      <c r="K779" s="1">
        <v>5.7200000000000001E-2</v>
      </c>
      <c r="L779" s="1">
        <v>3.1800000000000002E-2</v>
      </c>
    </row>
    <row r="780" spans="1:12" x14ac:dyDescent="0.25">
      <c r="A780" t="s">
        <v>446</v>
      </c>
      <c r="B780">
        <v>2040</v>
      </c>
      <c r="C780" t="s">
        <v>67</v>
      </c>
      <c r="D780" t="s">
        <v>397</v>
      </c>
      <c r="E780" t="s">
        <v>398</v>
      </c>
      <c r="F780">
        <v>0</v>
      </c>
      <c r="G780">
        <v>0</v>
      </c>
      <c r="H780">
        <v>0</v>
      </c>
      <c r="I780">
        <v>0</v>
      </c>
      <c r="J780" s="1">
        <v>0</v>
      </c>
      <c r="K780" s="1">
        <v>0</v>
      </c>
      <c r="L780" s="1">
        <v>0</v>
      </c>
    </row>
    <row r="781" spans="1:12" x14ac:dyDescent="0.25">
      <c r="A781" t="s">
        <v>446</v>
      </c>
      <c r="B781">
        <v>2040</v>
      </c>
      <c r="C781" t="s">
        <v>67</v>
      </c>
      <c r="D781" t="s">
        <v>54</v>
      </c>
      <c r="E781" t="s">
        <v>399</v>
      </c>
      <c r="F781">
        <v>4.03</v>
      </c>
      <c r="G781">
        <v>42.34</v>
      </c>
      <c r="H781">
        <v>1.65</v>
      </c>
      <c r="I781">
        <v>1.55</v>
      </c>
      <c r="J781" s="1">
        <v>23200</v>
      </c>
      <c r="K781" s="1">
        <v>384</v>
      </c>
      <c r="L781" s="1">
        <v>360</v>
      </c>
    </row>
    <row r="782" spans="1:12" x14ac:dyDescent="0.25">
      <c r="A782" t="s">
        <v>446</v>
      </c>
      <c r="B782">
        <v>2040</v>
      </c>
      <c r="C782" t="s">
        <v>67</v>
      </c>
      <c r="D782" t="s">
        <v>400</v>
      </c>
      <c r="E782" t="s">
        <v>401</v>
      </c>
      <c r="F782">
        <v>1.04</v>
      </c>
      <c r="G782">
        <v>33.74</v>
      </c>
      <c r="H782">
        <v>0.43</v>
      </c>
      <c r="I782">
        <v>0.63</v>
      </c>
      <c r="J782" s="1">
        <v>20.3</v>
      </c>
      <c r="K782" s="1">
        <v>8.6699999999999999E-2</v>
      </c>
      <c r="L782" s="1">
        <v>0.127</v>
      </c>
    </row>
    <row r="783" spans="1:12" x14ac:dyDescent="0.25">
      <c r="A783" t="s">
        <v>446</v>
      </c>
      <c r="B783">
        <v>2040</v>
      </c>
      <c r="C783" t="s">
        <v>67</v>
      </c>
      <c r="D783" t="s">
        <v>402</v>
      </c>
      <c r="E783" t="s">
        <v>403</v>
      </c>
      <c r="F783">
        <v>10.84</v>
      </c>
      <c r="G783">
        <v>50.36</v>
      </c>
      <c r="H783">
        <v>4.24</v>
      </c>
      <c r="I783">
        <v>2.67</v>
      </c>
      <c r="J783" s="1">
        <v>9.5</v>
      </c>
      <c r="K783" s="1">
        <v>0.40300000000000002</v>
      </c>
      <c r="L783" s="1">
        <v>0.254</v>
      </c>
    </row>
    <row r="784" spans="1:12" x14ac:dyDescent="0.25">
      <c r="A784" t="s">
        <v>446</v>
      </c>
      <c r="B784">
        <v>2040</v>
      </c>
      <c r="C784" t="s">
        <v>67</v>
      </c>
      <c r="D784" t="s">
        <v>404</v>
      </c>
      <c r="E784" t="s">
        <v>405</v>
      </c>
      <c r="F784">
        <v>0</v>
      </c>
      <c r="G784">
        <v>0</v>
      </c>
      <c r="H784">
        <v>0</v>
      </c>
      <c r="I784">
        <v>0</v>
      </c>
      <c r="J784" s="1">
        <v>0</v>
      </c>
      <c r="K784" s="1">
        <v>0</v>
      </c>
      <c r="L784" s="1">
        <v>0</v>
      </c>
    </row>
    <row r="785" spans="1:12" x14ac:dyDescent="0.25">
      <c r="A785" t="s">
        <v>446</v>
      </c>
      <c r="B785">
        <v>2040</v>
      </c>
      <c r="C785" t="s">
        <v>67</v>
      </c>
      <c r="D785" t="s">
        <v>406</v>
      </c>
      <c r="E785" t="s">
        <v>407</v>
      </c>
      <c r="F785">
        <v>0</v>
      </c>
      <c r="G785">
        <v>0</v>
      </c>
      <c r="H785">
        <v>0</v>
      </c>
      <c r="I785">
        <v>0</v>
      </c>
      <c r="J785" s="1">
        <v>0</v>
      </c>
      <c r="K785" s="1">
        <v>0</v>
      </c>
      <c r="L785" s="1">
        <v>0</v>
      </c>
    </row>
    <row r="786" spans="1:12" x14ac:dyDescent="0.25">
      <c r="A786" t="s">
        <v>446</v>
      </c>
      <c r="B786">
        <v>2040</v>
      </c>
      <c r="C786" t="s">
        <v>67</v>
      </c>
      <c r="D786" t="s">
        <v>408</v>
      </c>
      <c r="E786" t="s">
        <v>409</v>
      </c>
      <c r="F786">
        <v>0</v>
      </c>
      <c r="G786">
        <v>0</v>
      </c>
      <c r="H786">
        <v>0</v>
      </c>
      <c r="I786">
        <v>0</v>
      </c>
      <c r="J786" s="1">
        <v>0</v>
      </c>
      <c r="K786" s="1">
        <v>0</v>
      </c>
      <c r="L786" s="1">
        <v>0</v>
      </c>
    </row>
    <row r="787" spans="1:12" x14ac:dyDescent="0.25">
      <c r="A787" t="s">
        <v>446</v>
      </c>
      <c r="B787">
        <v>2040</v>
      </c>
      <c r="C787" t="s">
        <v>67</v>
      </c>
      <c r="D787" t="s">
        <v>39</v>
      </c>
      <c r="E787" t="s">
        <v>410</v>
      </c>
      <c r="F787">
        <v>6.42</v>
      </c>
      <c r="G787">
        <v>43.62</v>
      </c>
      <c r="H787">
        <v>2.7</v>
      </c>
      <c r="I787">
        <v>1.76</v>
      </c>
      <c r="J787" s="1">
        <v>168</v>
      </c>
      <c r="K787" s="1">
        <v>4.54</v>
      </c>
      <c r="L787" s="1">
        <v>2.96</v>
      </c>
    </row>
    <row r="788" spans="1:12" x14ac:dyDescent="0.25">
      <c r="A788" t="s">
        <v>446</v>
      </c>
      <c r="B788">
        <v>2040</v>
      </c>
      <c r="C788" t="s">
        <v>67</v>
      </c>
      <c r="D788" t="s">
        <v>411</v>
      </c>
      <c r="E788" t="s">
        <v>412</v>
      </c>
      <c r="F788">
        <v>0</v>
      </c>
      <c r="G788">
        <v>0</v>
      </c>
      <c r="H788">
        <v>0</v>
      </c>
      <c r="I788">
        <v>0</v>
      </c>
      <c r="J788" s="1">
        <v>0</v>
      </c>
      <c r="K788" s="1">
        <v>0</v>
      </c>
      <c r="L788" s="1">
        <v>0</v>
      </c>
    </row>
    <row r="789" spans="1:12" x14ac:dyDescent="0.25">
      <c r="A789" t="s">
        <v>446</v>
      </c>
      <c r="B789">
        <v>2040</v>
      </c>
      <c r="C789" t="s">
        <v>67</v>
      </c>
      <c r="D789" t="s">
        <v>413</v>
      </c>
      <c r="E789" t="s">
        <v>414</v>
      </c>
      <c r="F789">
        <v>3.81</v>
      </c>
      <c r="G789">
        <v>39.64</v>
      </c>
      <c r="H789">
        <v>1.56</v>
      </c>
      <c r="I789">
        <v>1.22</v>
      </c>
      <c r="J789" s="1">
        <v>17.3</v>
      </c>
      <c r="K789" s="1">
        <v>0.27</v>
      </c>
      <c r="L789" s="1">
        <v>0.21099999999999999</v>
      </c>
    </row>
    <row r="790" spans="1:12" x14ac:dyDescent="0.25">
      <c r="A790" t="s">
        <v>446</v>
      </c>
      <c r="B790">
        <v>2040</v>
      </c>
      <c r="C790" t="s">
        <v>67</v>
      </c>
      <c r="D790" t="s">
        <v>47</v>
      </c>
      <c r="E790" t="s">
        <v>415</v>
      </c>
      <c r="F790">
        <v>0</v>
      </c>
      <c r="G790">
        <v>0</v>
      </c>
      <c r="H790">
        <v>0</v>
      </c>
      <c r="I790">
        <v>0</v>
      </c>
      <c r="J790" s="1">
        <v>0</v>
      </c>
      <c r="K790" s="1">
        <v>0</v>
      </c>
      <c r="L790" s="1">
        <v>0</v>
      </c>
    </row>
    <row r="791" spans="1:12" x14ac:dyDescent="0.25">
      <c r="A791" t="s">
        <v>446</v>
      </c>
      <c r="B791">
        <v>2040</v>
      </c>
      <c r="C791" t="s">
        <v>67</v>
      </c>
      <c r="D791" t="s">
        <v>416</v>
      </c>
      <c r="E791" t="s">
        <v>417</v>
      </c>
      <c r="F791">
        <v>0</v>
      </c>
      <c r="G791">
        <v>0</v>
      </c>
      <c r="H791">
        <v>0</v>
      </c>
      <c r="I791">
        <v>0</v>
      </c>
      <c r="J791" s="1">
        <v>0</v>
      </c>
      <c r="K791" s="1">
        <v>0</v>
      </c>
      <c r="L791" s="1">
        <v>0</v>
      </c>
    </row>
    <row r="792" spans="1:12" x14ac:dyDescent="0.25">
      <c r="A792" t="s">
        <v>446</v>
      </c>
      <c r="B792">
        <v>2040</v>
      </c>
      <c r="C792" t="s">
        <v>67</v>
      </c>
      <c r="D792" t="s">
        <v>35</v>
      </c>
      <c r="E792" t="s">
        <v>418</v>
      </c>
      <c r="F792">
        <v>0</v>
      </c>
      <c r="G792">
        <v>0</v>
      </c>
      <c r="H792">
        <v>0</v>
      </c>
      <c r="I792">
        <v>0</v>
      </c>
      <c r="J792" s="1">
        <v>0</v>
      </c>
      <c r="K792" s="1">
        <v>0</v>
      </c>
      <c r="L792" s="1">
        <v>0</v>
      </c>
    </row>
    <row r="793" spans="1:12" x14ac:dyDescent="0.25">
      <c r="A793" t="s">
        <v>446</v>
      </c>
      <c r="B793">
        <v>2040</v>
      </c>
      <c r="C793" t="s">
        <v>67</v>
      </c>
      <c r="D793" t="s">
        <v>419</v>
      </c>
      <c r="E793" t="s">
        <v>420</v>
      </c>
      <c r="F793">
        <v>5</v>
      </c>
      <c r="G793">
        <v>38.83</v>
      </c>
      <c r="H793">
        <v>2.0699999999999998</v>
      </c>
      <c r="I793">
        <v>1.32</v>
      </c>
      <c r="J793" s="1">
        <v>209</v>
      </c>
      <c r="K793" s="1">
        <v>4.32</v>
      </c>
      <c r="L793" s="1">
        <v>2.76</v>
      </c>
    </row>
    <row r="794" spans="1:12" x14ac:dyDescent="0.25">
      <c r="A794" t="s">
        <v>446</v>
      </c>
      <c r="B794">
        <v>2040</v>
      </c>
      <c r="C794" t="s">
        <v>67</v>
      </c>
      <c r="D794" t="s">
        <v>59</v>
      </c>
      <c r="E794" t="s">
        <v>421</v>
      </c>
      <c r="F794">
        <v>4.42</v>
      </c>
      <c r="G794">
        <v>44.29</v>
      </c>
      <c r="H794">
        <v>1.88</v>
      </c>
      <c r="I794">
        <v>1.78</v>
      </c>
      <c r="J794" s="1">
        <v>8110</v>
      </c>
      <c r="K794" s="1">
        <v>152</v>
      </c>
      <c r="L794" s="1">
        <v>145</v>
      </c>
    </row>
    <row r="795" spans="1:12" x14ac:dyDescent="0.25">
      <c r="A795" t="s">
        <v>446</v>
      </c>
      <c r="B795">
        <v>2040</v>
      </c>
      <c r="C795" t="s">
        <v>67</v>
      </c>
      <c r="D795" t="s">
        <v>422</v>
      </c>
      <c r="E795" t="s">
        <v>423</v>
      </c>
      <c r="F795">
        <v>0</v>
      </c>
      <c r="G795">
        <v>0</v>
      </c>
      <c r="H795">
        <v>0</v>
      </c>
      <c r="I795">
        <v>0</v>
      </c>
      <c r="J795" s="1">
        <v>0</v>
      </c>
      <c r="K795" s="1">
        <v>0</v>
      </c>
      <c r="L795" s="1">
        <v>0</v>
      </c>
    </row>
    <row r="796" spans="1:12" x14ac:dyDescent="0.25">
      <c r="A796" t="s">
        <v>446</v>
      </c>
      <c r="B796">
        <v>2040</v>
      </c>
      <c r="C796" t="s">
        <v>67</v>
      </c>
      <c r="D796" t="s">
        <v>424</v>
      </c>
      <c r="E796" t="s">
        <v>425</v>
      </c>
      <c r="F796">
        <v>0.25</v>
      </c>
      <c r="G796">
        <v>28.62</v>
      </c>
      <c r="H796">
        <v>0.1</v>
      </c>
      <c r="I796">
        <v>0.23</v>
      </c>
      <c r="J796" s="1">
        <v>1110</v>
      </c>
      <c r="K796" s="1">
        <v>1.1399999999999999</v>
      </c>
      <c r="L796" s="1">
        <v>2.5299999999999998</v>
      </c>
    </row>
    <row r="797" spans="1:12" x14ac:dyDescent="0.25">
      <c r="A797" t="s">
        <v>446</v>
      </c>
      <c r="B797">
        <v>2040</v>
      </c>
      <c r="C797" t="s">
        <v>67</v>
      </c>
      <c r="D797" t="s">
        <v>426</v>
      </c>
      <c r="E797" t="s">
        <v>427</v>
      </c>
      <c r="F797">
        <v>0</v>
      </c>
      <c r="G797">
        <v>0</v>
      </c>
      <c r="H797">
        <v>0</v>
      </c>
      <c r="I797">
        <v>0</v>
      </c>
      <c r="J797" s="1">
        <v>0</v>
      </c>
      <c r="K797" s="1">
        <v>0</v>
      </c>
      <c r="L797" s="1">
        <v>0</v>
      </c>
    </row>
    <row r="798" spans="1:12" x14ac:dyDescent="0.25">
      <c r="A798" t="s">
        <v>446</v>
      </c>
      <c r="B798">
        <v>2040</v>
      </c>
      <c r="C798" t="s">
        <v>67</v>
      </c>
      <c r="D798" t="s">
        <v>428</v>
      </c>
      <c r="E798" t="s">
        <v>429</v>
      </c>
      <c r="F798">
        <v>0</v>
      </c>
      <c r="G798">
        <v>0</v>
      </c>
      <c r="H798">
        <v>0</v>
      </c>
      <c r="I798">
        <v>0</v>
      </c>
      <c r="J798" s="1">
        <v>0</v>
      </c>
      <c r="K798" s="1">
        <v>0</v>
      </c>
      <c r="L798" s="1">
        <v>0</v>
      </c>
    </row>
    <row r="799" spans="1:12" x14ac:dyDescent="0.25">
      <c r="A799" t="s">
        <v>446</v>
      </c>
      <c r="B799">
        <v>2040</v>
      </c>
      <c r="C799" t="s">
        <v>67</v>
      </c>
      <c r="D799" t="s">
        <v>430</v>
      </c>
      <c r="E799" t="s">
        <v>431</v>
      </c>
      <c r="F799">
        <v>0.77</v>
      </c>
      <c r="G799">
        <v>35.56</v>
      </c>
      <c r="H799">
        <v>0.31</v>
      </c>
      <c r="I799">
        <v>0.8</v>
      </c>
      <c r="J799" s="1">
        <v>587</v>
      </c>
      <c r="K799" s="1">
        <v>1.84</v>
      </c>
      <c r="L799" s="1">
        <v>4.71</v>
      </c>
    </row>
    <row r="800" spans="1:12" x14ac:dyDescent="0.25">
      <c r="A800" t="s">
        <v>446</v>
      </c>
      <c r="B800">
        <v>2040</v>
      </c>
      <c r="C800" t="s">
        <v>67</v>
      </c>
      <c r="D800" t="s">
        <v>57</v>
      </c>
      <c r="E800" t="s">
        <v>432</v>
      </c>
      <c r="F800">
        <v>1.59</v>
      </c>
      <c r="G800">
        <v>37.630000000000003</v>
      </c>
      <c r="H800">
        <v>0.65</v>
      </c>
      <c r="I800">
        <v>1.08</v>
      </c>
      <c r="J800" s="1">
        <v>30100</v>
      </c>
      <c r="K800" s="1">
        <v>195</v>
      </c>
      <c r="L800" s="1">
        <v>325</v>
      </c>
    </row>
    <row r="801" spans="1:12" x14ac:dyDescent="0.25">
      <c r="A801" t="s">
        <v>446</v>
      </c>
      <c r="B801">
        <v>2040</v>
      </c>
      <c r="C801" t="s">
        <v>67</v>
      </c>
      <c r="D801" t="s">
        <v>433</v>
      </c>
      <c r="E801" t="s">
        <v>434</v>
      </c>
      <c r="F801">
        <v>0</v>
      </c>
      <c r="G801">
        <v>0</v>
      </c>
      <c r="H801">
        <v>0</v>
      </c>
      <c r="I801">
        <v>0</v>
      </c>
      <c r="J801" s="1">
        <v>0</v>
      </c>
      <c r="K801" s="1">
        <v>0</v>
      </c>
      <c r="L801" s="1">
        <v>0</v>
      </c>
    </row>
    <row r="802" spans="1:12" x14ac:dyDescent="0.25">
      <c r="A802" t="s">
        <v>446</v>
      </c>
      <c r="B802">
        <v>2040</v>
      </c>
      <c r="C802" t="s">
        <v>67</v>
      </c>
      <c r="D802" t="s">
        <v>435</v>
      </c>
      <c r="E802" t="s">
        <v>436</v>
      </c>
      <c r="F802">
        <v>0</v>
      </c>
      <c r="G802">
        <v>0</v>
      </c>
      <c r="H802">
        <v>0</v>
      </c>
      <c r="I802">
        <v>0</v>
      </c>
      <c r="J802" s="1">
        <v>0</v>
      </c>
      <c r="K802" s="1">
        <v>0</v>
      </c>
      <c r="L802" s="1">
        <v>0</v>
      </c>
    </row>
    <row r="803" spans="1:12" x14ac:dyDescent="0.25">
      <c r="A803" t="s">
        <v>446</v>
      </c>
      <c r="B803">
        <v>2040</v>
      </c>
      <c r="C803" t="s">
        <v>67</v>
      </c>
      <c r="D803" t="s">
        <v>437</v>
      </c>
      <c r="E803" t="s">
        <v>438</v>
      </c>
      <c r="F803">
        <v>11.14</v>
      </c>
      <c r="G803">
        <v>47.46</v>
      </c>
      <c r="H803">
        <v>4.43</v>
      </c>
      <c r="I803">
        <v>2.13</v>
      </c>
      <c r="J803" s="1">
        <v>27.3</v>
      </c>
      <c r="K803" s="1">
        <v>1.21</v>
      </c>
      <c r="L803" s="1">
        <v>0.58199999999999996</v>
      </c>
    </row>
    <row r="804" spans="1:12" x14ac:dyDescent="0.25">
      <c r="A804" t="s">
        <v>446</v>
      </c>
      <c r="B804">
        <v>2040</v>
      </c>
      <c r="C804" t="s">
        <v>67</v>
      </c>
      <c r="D804" t="s">
        <v>439</v>
      </c>
      <c r="E804" t="s">
        <v>440</v>
      </c>
      <c r="F804">
        <v>4.78</v>
      </c>
      <c r="G804">
        <v>40.65</v>
      </c>
      <c r="H804">
        <v>1.94</v>
      </c>
      <c r="I804">
        <v>1.37</v>
      </c>
      <c r="J804" s="1">
        <v>522</v>
      </c>
      <c r="K804" s="1">
        <v>10.199999999999999</v>
      </c>
      <c r="L804" s="1">
        <v>7.18</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4.0021164935072804</v>
      </c>
      <c r="G2" s="7">
        <f t="array" ref="G2">SUM(IF($C$9:$C$804=$E2,$G$9:$G$804*$J$9:$J$804))/SUM(IF($C$9:$C$804=$E2,$J$9:$J$804))</f>
        <v>39.786305438937909</v>
      </c>
      <c r="H2" s="8">
        <f t="array" ref="H2">SUM(IF($C$9:$C$804=$E2,$H$9:$H$804*$J$9:$J$804))/SUM(IF($C$9:$C$804=$E2,$J$9:$J$804))/100</f>
        <v>6.977192749073477E-2</v>
      </c>
      <c r="I2" s="8">
        <f t="array" ref="I2">SUM(IF($C$9:$C$804=$E2,$I$9:$I$804*$J$9:$J$804))/SUM(IF($C$9:$C$804=$E2,$J$9:$J$804))/100</f>
        <v>3.8185594161018556E-2</v>
      </c>
      <c r="K2" s="8">
        <f>SUMIFS($K$9:$K$804,$C$9:$C$804,$E2)/SUMIFS($J$9:$J$804,$C$9:$C$804,$E2)</f>
        <v>6.9785135873067811E-2</v>
      </c>
      <c r="L2" s="8">
        <f>SUMIFS($L$9:$L$804,$C$9:$C$804,$E2)/SUMIFS($J$9:$J$804,$C$9:$C$804,$E2)</f>
        <v>3.8172995447512535E-2</v>
      </c>
    </row>
    <row r="3" spans="1:12" x14ac:dyDescent="0.25">
      <c r="A3" t="s">
        <v>13</v>
      </c>
      <c r="B3" t="s">
        <v>14</v>
      </c>
      <c r="E3" s="3" t="s">
        <v>65</v>
      </c>
      <c r="F3" s="6">
        <f t="array" ref="F3">SUM(IF($C$9:$C$804=$E3,$F$9:$F$804*$J$9:$J$804))/SUM(IF($C$9:$C$804=$E3,$J$9:$J$804))</f>
        <v>6.6545919495205341</v>
      </c>
      <c r="G3" s="7">
        <f t="array" ref="G3">SUM(IF($C$9:$C$804=$E3,$G$9:$G$804*$J$9:$J$804))/SUM(IF($C$9:$C$804=$E3,$J$9:$J$804))</f>
        <v>44.993464378880212</v>
      </c>
      <c r="H3" s="8">
        <f t="array" ref="H3">SUM(IF($C$9:$C$804=$E3,$H$9:$H$804*$J$9:$J$804))/SUM(IF($C$9:$C$804=$E3,$J$9:$J$804))/100</f>
        <v>2.24966248101643E-2</v>
      </c>
      <c r="I3" s="8">
        <f t="array" ref="I3">SUM(IF($C$9:$C$804=$E3,$I$9:$I$804*$J$9:$J$804))/SUM(IF($C$9:$C$804=$E3,$J$9:$J$804))/100</f>
        <v>5.316632924057197E-2</v>
      </c>
      <c r="K3" s="8">
        <f>SUMIFS($K$9:$K$804,$C$9:$C$804,$E3)/SUMIFS($J$9:$J$804,$C$9:$C$804,$E3)</f>
        <v>2.2493087524418042E-2</v>
      </c>
      <c r="L3" s="8">
        <f>SUMIFS($L$9:$L$804,$C$9:$C$804,$E3)/SUMIFS($J$9:$J$804,$C$9:$C$804,$E3)</f>
        <v>5.3276466176998521E-2</v>
      </c>
    </row>
    <row r="4" spans="1:12" x14ac:dyDescent="0.25">
      <c r="A4" t="s">
        <v>2</v>
      </c>
      <c r="E4" s="3" t="s">
        <v>66</v>
      </c>
      <c r="F4" s="6">
        <f t="array" ref="F4">SUM(IF($C$9:$C$804=$E4,$F$9:$F$804*$J$9:$J$804))/SUM(IF($C$9:$C$804=$E4,$J$9:$J$804))</f>
        <v>6.0283134399544194</v>
      </c>
      <c r="G4" s="7">
        <f t="array" ref="G4">SUM(IF($C$9:$C$804=$E4,$G$9:$G$804*$J$9:$J$804))/SUM(IF($C$9:$C$804=$E4,$J$9:$J$804))</f>
        <v>43.044565205664178</v>
      </c>
      <c r="H4" s="8">
        <f t="array" ref="H4">SUM(IF($C$9:$C$804=$E4,$H$9:$H$804*$J$9:$J$804))/SUM(IF($C$9:$C$804=$E4,$J$9:$J$804))/100</f>
        <v>5.8776097428613186E-2</v>
      </c>
      <c r="I4" s="8">
        <f t="array" ref="I4">SUM(IF($C$9:$C$804=$E4,$I$9:$I$804*$J$9:$J$804))/SUM(IF($C$9:$C$804=$E4,$J$9:$J$804))/100</f>
        <v>0.15015637757507713</v>
      </c>
      <c r="K4" s="8">
        <f>SUMIFS($K$9:$K$804,$C$9:$C$804,$E4)/SUMIFS($J$9:$J$804,$C$9:$C$804,$E4)</f>
        <v>5.8792417307601048E-2</v>
      </c>
      <c r="L4" s="8">
        <f>SUMIFS($L$9:$L$804,$C$9:$C$804,$E4)/SUMIFS($J$9:$J$804,$C$9:$C$804,$E4)</f>
        <v>0.15026964659439684</v>
      </c>
    </row>
    <row r="5" spans="1:12" x14ac:dyDescent="0.25">
      <c r="A5" t="s">
        <v>3</v>
      </c>
      <c r="E5" s="3" t="s">
        <v>67</v>
      </c>
      <c r="F5" s="6">
        <f t="array" ref="F5">SUM(IF($C$9:$C$804=$E5,$F$9:$F$804*$J$9:$J$804))/SUM(IF($C$9:$C$804=$E5,$J$9:$J$804))</f>
        <v>7.9053751615498404</v>
      </c>
      <c r="G5" s="7">
        <f t="array" ref="G5">SUM(IF($C$9:$C$804=$E5,$G$9:$G$804*$J$9:$J$804))/SUM(IF($C$9:$C$804=$E5,$J$9:$J$804))</f>
        <v>46.0365595786391</v>
      </c>
      <c r="H5" s="8">
        <f t="array" ref="H5">SUM(IF($C$9:$C$804=$E5,$H$9:$H$804*$J$9:$J$804))/SUM(IF($C$9:$C$804=$E5,$J$9:$J$804))/100</f>
        <v>3.2673950374664584E-2</v>
      </c>
      <c r="I5" s="8">
        <f t="array" ref="I5">SUM(IF($C$9:$C$804=$E5,$I$9:$I$804*$J$9:$J$804))/SUM(IF($C$9:$C$804=$E5,$J$9:$J$804))/100</f>
        <v>2.2040687042066517E-2</v>
      </c>
      <c r="K5" s="8">
        <f>SUMIFS($K$9:$K$804,$C$9:$C$804,$E5)/SUMIFS($J$9:$J$804,$C$9:$C$804,$E5)</f>
        <v>3.2651045709377796E-2</v>
      </c>
      <c r="L5" s="8">
        <f>SUMIFS($L$9:$L$804,$C$9:$C$804,$E5)/SUMIFS($J$9:$J$804,$C$9:$C$804,$E5)</f>
        <v>2.200112133919729E-2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446</v>
      </c>
      <c r="B9">
        <v>2050</v>
      </c>
      <c r="C9" t="s">
        <v>64</v>
      </c>
      <c r="D9" t="s">
        <v>77</v>
      </c>
      <c r="E9" t="s">
        <v>78</v>
      </c>
      <c r="F9">
        <v>7.38</v>
      </c>
      <c r="G9">
        <v>48.09</v>
      </c>
      <c r="H9">
        <v>12.45</v>
      </c>
      <c r="I9">
        <v>6.57</v>
      </c>
      <c r="J9" s="1">
        <v>872</v>
      </c>
      <c r="K9" s="1">
        <v>109</v>
      </c>
      <c r="L9" s="1">
        <v>57.3</v>
      </c>
    </row>
    <row r="10" spans="1:12" x14ac:dyDescent="0.25">
      <c r="A10" t="s">
        <v>446</v>
      </c>
      <c r="B10">
        <v>2050</v>
      </c>
      <c r="C10" t="s">
        <v>64</v>
      </c>
      <c r="D10" t="s">
        <v>79</v>
      </c>
      <c r="E10" t="s">
        <v>80</v>
      </c>
      <c r="F10">
        <v>5.8</v>
      </c>
      <c r="G10">
        <v>43.23</v>
      </c>
      <c r="H10">
        <v>10.07</v>
      </c>
      <c r="I10">
        <v>4.72</v>
      </c>
      <c r="J10" s="1">
        <v>151</v>
      </c>
      <c r="K10" s="1">
        <v>15.2</v>
      </c>
      <c r="L10" s="1">
        <v>7.12</v>
      </c>
    </row>
    <row r="11" spans="1:12" x14ac:dyDescent="0.25">
      <c r="A11" t="s">
        <v>446</v>
      </c>
      <c r="B11">
        <v>2050</v>
      </c>
      <c r="C11" t="s">
        <v>64</v>
      </c>
      <c r="D11" t="s">
        <v>81</v>
      </c>
      <c r="E11" t="s">
        <v>82</v>
      </c>
      <c r="F11">
        <v>12.57</v>
      </c>
      <c r="G11">
        <v>51.75</v>
      </c>
      <c r="H11">
        <v>24.42</v>
      </c>
      <c r="I11">
        <v>8.11</v>
      </c>
      <c r="J11" s="1">
        <v>1010</v>
      </c>
      <c r="K11" s="1">
        <v>246</v>
      </c>
      <c r="L11" s="1">
        <v>81.8</v>
      </c>
    </row>
    <row r="12" spans="1:12" x14ac:dyDescent="0.25">
      <c r="A12" t="s">
        <v>446</v>
      </c>
      <c r="B12">
        <v>2050</v>
      </c>
      <c r="C12" t="s">
        <v>64</v>
      </c>
      <c r="D12" t="s">
        <v>83</v>
      </c>
      <c r="E12" t="s">
        <v>84</v>
      </c>
      <c r="F12">
        <v>0</v>
      </c>
      <c r="G12">
        <v>0</v>
      </c>
      <c r="H12">
        <v>0</v>
      </c>
      <c r="I12">
        <v>0</v>
      </c>
      <c r="J12" s="1">
        <v>0</v>
      </c>
      <c r="K12" s="1">
        <v>0</v>
      </c>
      <c r="L12" s="1">
        <v>0</v>
      </c>
    </row>
    <row r="13" spans="1:12" x14ac:dyDescent="0.25">
      <c r="A13" t="s">
        <v>446</v>
      </c>
      <c r="B13">
        <v>2050</v>
      </c>
      <c r="C13" t="s">
        <v>64</v>
      </c>
      <c r="D13" t="s">
        <v>85</v>
      </c>
      <c r="E13" t="s">
        <v>86</v>
      </c>
      <c r="F13">
        <v>0</v>
      </c>
      <c r="G13">
        <v>0</v>
      </c>
      <c r="H13">
        <v>0</v>
      </c>
      <c r="I13">
        <v>0</v>
      </c>
      <c r="J13" s="1">
        <v>0</v>
      </c>
      <c r="K13" s="1">
        <v>0</v>
      </c>
      <c r="L13" s="1">
        <v>0</v>
      </c>
    </row>
    <row r="14" spans="1:12" x14ac:dyDescent="0.25">
      <c r="A14" t="s">
        <v>446</v>
      </c>
      <c r="B14">
        <v>2050</v>
      </c>
      <c r="C14" t="s">
        <v>64</v>
      </c>
      <c r="D14" t="s">
        <v>63</v>
      </c>
      <c r="E14" t="s">
        <v>87</v>
      </c>
      <c r="F14">
        <v>0.64</v>
      </c>
      <c r="G14">
        <v>30.87</v>
      </c>
      <c r="H14">
        <v>1.02</v>
      </c>
      <c r="I14">
        <v>1.23</v>
      </c>
      <c r="J14" s="1">
        <v>10700</v>
      </c>
      <c r="K14" s="1">
        <v>109</v>
      </c>
      <c r="L14" s="1">
        <v>132</v>
      </c>
    </row>
    <row r="15" spans="1:12" x14ac:dyDescent="0.25">
      <c r="A15" t="s">
        <v>446</v>
      </c>
      <c r="B15">
        <v>2050</v>
      </c>
      <c r="C15" t="s">
        <v>64</v>
      </c>
      <c r="D15" t="s">
        <v>88</v>
      </c>
      <c r="E15" t="s">
        <v>89</v>
      </c>
      <c r="F15">
        <v>9.09</v>
      </c>
      <c r="G15">
        <v>48.35</v>
      </c>
      <c r="H15">
        <v>15.44</v>
      </c>
      <c r="I15">
        <v>6.61</v>
      </c>
      <c r="J15" s="1">
        <v>50.1</v>
      </c>
      <c r="K15" s="1">
        <v>7.74</v>
      </c>
      <c r="L15" s="1">
        <v>3.32</v>
      </c>
    </row>
    <row r="16" spans="1:12" x14ac:dyDescent="0.25">
      <c r="A16" t="s">
        <v>446</v>
      </c>
      <c r="B16">
        <v>2050</v>
      </c>
      <c r="C16" t="s">
        <v>64</v>
      </c>
      <c r="D16" t="s">
        <v>49</v>
      </c>
      <c r="E16" t="s">
        <v>90</v>
      </c>
      <c r="F16">
        <v>0</v>
      </c>
      <c r="G16">
        <v>22.98</v>
      </c>
      <c r="H16">
        <v>0.01</v>
      </c>
      <c r="I16">
        <v>0.03</v>
      </c>
      <c r="J16" s="1">
        <v>18700</v>
      </c>
      <c r="K16" s="1">
        <v>1.83</v>
      </c>
      <c r="L16" s="1">
        <v>5.0599999999999996</v>
      </c>
    </row>
    <row r="17" spans="1:12" x14ac:dyDescent="0.25">
      <c r="A17" t="s">
        <v>446</v>
      </c>
      <c r="B17">
        <v>2050</v>
      </c>
      <c r="C17" t="s">
        <v>64</v>
      </c>
      <c r="D17" t="s">
        <v>30</v>
      </c>
      <c r="E17" t="s">
        <v>91</v>
      </c>
      <c r="F17">
        <v>3.08</v>
      </c>
      <c r="G17">
        <v>38.700000000000003</v>
      </c>
      <c r="H17">
        <v>5.14</v>
      </c>
      <c r="I17">
        <v>3.27</v>
      </c>
      <c r="J17" s="1">
        <v>1440</v>
      </c>
      <c r="K17" s="1">
        <v>74.3</v>
      </c>
      <c r="L17" s="1">
        <v>47.3</v>
      </c>
    </row>
    <row r="18" spans="1:12" x14ac:dyDescent="0.25">
      <c r="A18" t="s">
        <v>446</v>
      </c>
      <c r="B18">
        <v>2050</v>
      </c>
      <c r="C18" t="s">
        <v>64</v>
      </c>
      <c r="D18" t="s">
        <v>92</v>
      </c>
      <c r="E18" t="s">
        <v>93</v>
      </c>
      <c r="F18">
        <v>4.5</v>
      </c>
      <c r="G18">
        <v>42.47</v>
      </c>
      <c r="H18">
        <v>7.54</v>
      </c>
      <c r="I18">
        <v>4.4800000000000004</v>
      </c>
      <c r="J18" s="1">
        <v>950</v>
      </c>
      <c r="K18" s="1">
        <v>71.7</v>
      </c>
      <c r="L18" s="1">
        <v>42.6</v>
      </c>
    </row>
    <row r="19" spans="1:12" x14ac:dyDescent="0.25">
      <c r="A19" t="s">
        <v>446</v>
      </c>
      <c r="B19">
        <v>2050</v>
      </c>
      <c r="C19" t="s">
        <v>64</v>
      </c>
      <c r="D19" t="s">
        <v>94</v>
      </c>
      <c r="E19" t="s">
        <v>95</v>
      </c>
      <c r="F19">
        <v>0</v>
      </c>
      <c r="G19">
        <v>0</v>
      </c>
      <c r="H19">
        <v>0</v>
      </c>
      <c r="I19">
        <v>0</v>
      </c>
      <c r="J19" s="1">
        <v>0</v>
      </c>
      <c r="K19" s="1">
        <v>0</v>
      </c>
      <c r="L19" s="1">
        <v>0</v>
      </c>
    </row>
    <row r="20" spans="1:12" x14ac:dyDescent="0.25">
      <c r="A20" t="s">
        <v>446</v>
      </c>
      <c r="B20">
        <v>2050</v>
      </c>
      <c r="C20" t="s">
        <v>64</v>
      </c>
      <c r="D20" t="s">
        <v>96</v>
      </c>
      <c r="E20" t="s">
        <v>97</v>
      </c>
      <c r="F20">
        <v>0</v>
      </c>
      <c r="G20">
        <v>0</v>
      </c>
      <c r="H20">
        <v>0</v>
      </c>
      <c r="I20">
        <v>0</v>
      </c>
      <c r="J20" s="1">
        <v>0</v>
      </c>
      <c r="K20" s="1">
        <v>0</v>
      </c>
      <c r="L20" s="1">
        <v>0</v>
      </c>
    </row>
    <row r="21" spans="1:12" x14ac:dyDescent="0.25">
      <c r="A21" t="s">
        <v>446</v>
      </c>
      <c r="B21">
        <v>2050</v>
      </c>
      <c r="C21" t="s">
        <v>64</v>
      </c>
      <c r="D21" t="s">
        <v>98</v>
      </c>
      <c r="E21" t="s">
        <v>99</v>
      </c>
      <c r="F21">
        <v>1</v>
      </c>
      <c r="G21">
        <v>35.07</v>
      </c>
      <c r="H21">
        <v>1.55</v>
      </c>
      <c r="I21">
        <v>2.19</v>
      </c>
      <c r="J21" s="1">
        <v>1240</v>
      </c>
      <c r="K21" s="1">
        <v>19.100000000000001</v>
      </c>
      <c r="L21" s="1">
        <v>27.2</v>
      </c>
    </row>
    <row r="22" spans="1:12" x14ac:dyDescent="0.25">
      <c r="A22" t="s">
        <v>446</v>
      </c>
      <c r="B22">
        <v>2050</v>
      </c>
      <c r="C22" t="s">
        <v>64</v>
      </c>
      <c r="D22" t="s">
        <v>100</v>
      </c>
      <c r="E22" t="s">
        <v>101</v>
      </c>
      <c r="F22">
        <v>0</v>
      </c>
      <c r="G22">
        <v>0</v>
      </c>
      <c r="H22">
        <v>0</v>
      </c>
      <c r="I22">
        <v>0</v>
      </c>
      <c r="J22" s="1">
        <v>0</v>
      </c>
      <c r="K22" s="1">
        <v>0</v>
      </c>
      <c r="L22" s="1">
        <v>0</v>
      </c>
    </row>
    <row r="23" spans="1:12" x14ac:dyDescent="0.25">
      <c r="A23" t="s">
        <v>446</v>
      </c>
      <c r="B23">
        <v>2050</v>
      </c>
      <c r="C23" t="s">
        <v>64</v>
      </c>
      <c r="D23" t="s">
        <v>102</v>
      </c>
      <c r="E23" t="s">
        <v>103</v>
      </c>
      <c r="F23">
        <v>1.05</v>
      </c>
      <c r="G23">
        <v>33.909999999999997</v>
      </c>
      <c r="H23">
        <v>1.7</v>
      </c>
      <c r="I23">
        <v>1.92</v>
      </c>
      <c r="J23" s="1">
        <v>10.5</v>
      </c>
      <c r="K23" s="1">
        <v>0.17899999999999999</v>
      </c>
      <c r="L23" s="1">
        <v>0.20200000000000001</v>
      </c>
    </row>
    <row r="24" spans="1:12" x14ac:dyDescent="0.25">
      <c r="A24" t="s">
        <v>446</v>
      </c>
      <c r="B24">
        <v>2050</v>
      </c>
      <c r="C24" t="s">
        <v>64</v>
      </c>
      <c r="D24" t="s">
        <v>104</v>
      </c>
      <c r="E24" t="s">
        <v>105</v>
      </c>
      <c r="F24">
        <v>2.2400000000000002</v>
      </c>
      <c r="G24">
        <v>40.619999999999997</v>
      </c>
      <c r="H24">
        <v>3.62</v>
      </c>
      <c r="I24">
        <v>3.87</v>
      </c>
      <c r="J24" s="1">
        <v>1270</v>
      </c>
      <c r="K24" s="1">
        <v>46.1</v>
      </c>
      <c r="L24" s="1">
        <v>49.2</v>
      </c>
    </row>
    <row r="25" spans="1:12" x14ac:dyDescent="0.25">
      <c r="A25" t="s">
        <v>446</v>
      </c>
      <c r="B25">
        <v>2050</v>
      </c>
      <c r="C25" t="s">
        <v>64</v>
      </c>
      <c r="D25" t="s">
        <v>106</v>
      </c>
      <c r="E25" t="s">
        <v>107</v>
      </c>
      <c r="F25">
        <v>0</v>
      </c>
      <c r="G25">
        <v>0</v>
      </c>
      <c r="H25">
        <v>0</v>
      </c>
      <c r="I25">
        <v>0</v>
      </c>
      <c r="J25" s="1">
        <v>0</v>
      </c>
      <c r="K25" s="1">
        <v>0</v>
      </c>
      <c r="L25" s="1">
        <v>0</v>
      </c>
    </row>
    <row r="26" spans="1:12" x14ac:dyDescent="0.25">
      <c r="A26" t="s">
        <v>446</v>
      </c>
      <c r="B26">
        <v>2050</v>
      </c>
      <c r="C26" t="s">
        <v>64</v>
      </c>
      <c r="D26" t="s">
        <v>108</v>
      </c>
      <c r="E26" t="s">
        <v>109</v>
      </c>
      <c r="F26">
        <v>0</v>
      </c>
      <c r="G26">
        <v>0</v>
      </c>
      <c r="H26">
        <v>0</v>
      </c>
      <c r="I26">
        <v>0</v>
      </c>
      <c r="J26" s="1">
        <v>0</v>
      </c>
      <c r="K26" s="1">
        <v>0</v>
      </c>
      <c r="L26" s="1">
        <v>0</v>
      </c>
    </row>
    <row r="27" spans="1:12" x14ac:dyDescent="0.25">
      <c r="A27" t="s">
        <v>446</v>
      </c>
      <c r="B27">
        <v>2050</v>
      </c>
      <c r="C27" t="s">
        <v>64</v>
      </c>
      <c r="D27" t="s">
        <v>110</v>
      </c>
      <c r="E27" t="s">
        <v>111</v>
      </c>
      <c r="F27">
        <v>0</v>
      </c>
      <c r="G27">
        <v>0</v>
      </c>
      <c r="H27">
        <v>0</v>
      </c>
      <c r="I27">
        <v>0</v>
      </c>
      <c r="J27" s="1">
        <v>0</v>
      </c>
      <c r="K27" s="1">
        <v>0</v>
      </c>
      <c r="L27" s="1">
        <v>0</v>
      </c>
    </row>
    <row r="28" spans="1:12" x14ac:dyDescent="0.25">
      <c r="A28" t="s">
        <v>446</v>
      </c>
      <c r="B28">
        <v>2050</v>
      </c>
      <c r="C28" t="s">
        <v>64</v>
      </c>
      <c r="D28" t="s">
        <v>112</v>
      </c>
      <c r="E28" t="s">
        <v>113</v>
      </c>
      <c r="F28">
        <v>0.88</v>
      </c>
      <c r="G28">
        <v>27.6</v>
      </c>
      <c r="H28">
        <v>1.47</v>
      </c>
      <c r="I28">
        <v>0.78</v>
      </c>
      <c r="J28" s="1">
        <v>566</v>
      </c>
      <c r="K28" s="1">
        <v>8.31</v>
      </c>
      <c r="L28" s="1">
        <v>4.41</v>
      </c>
    </row>
    <row r="29" spans="1:12" x14ac:dyDescent="0.25">
      <c r="A29" t="s">
        <v>446</v>
      </c>
      <c r="B29">
        <v>2050</v>
      </c>
      <c r="C29" t="s">
        <v>64</v>
      </c>
      <c r="D29" t="s">
        <v>114</v>
      </c>
      <c r="E29" t="s">
        <v>115</v>
      </c>
      <c r="F29">
        <v>2</v>
      </c>
      <c r="G29">
        <v>36.32</v>
      </c>
      <c r="H29">
        <v>3.35</v>
      </c>
      <c r="I29">
        <v>2.59</v>
      </c>
      <c r="J29" s="1">
        <v>101</v>
      </c>
      <c r="K29" s="1">
        <v>3.39</v>
      </c>
      <c r="L29" s="1">
        <v>2.62</v>
      </c>
    </row>
    <row r="30" spans="1:12" x14ac:dyDescent="0.25">
      <c r="A30" t="s">
        <v>446</v>
      </c>
      <c r="B30">
        <v>2050</v>
      </c>
      <c r="C30" t="s">
        <v>64</v>
      </c>
      <c r="D30" t="s">
        <v>116</v>
      </c>
      <c r="E30" t="s">
        <v>117</v>
      </c>
      <c r="F30">
        <v>4.38</v>
      </c>
      <c r="G30">
        <v>40.99</v>
      </c>
      <c r="H30">
        <v>7.41</v>
      </c>
      <c r="I30">
        <v>3.96</v>
      </c>
      <c r="J30" s="1">
        <v>1.0900000000000001</v>
      </c>
      <c r="K30" s="1">
        <v>8.0399999999999999E-2</v>
      </c>
      <c r="L30" s="1">
        <v>4.2999999999999997E-2</v>
      </c>
    </row>
    <row r="31" spans="1:12" x14ac:dyDescent="0.25">
      <c r="A31" t="s">
        <v>446</v>
      </c>
      <c r="B31">
        <v>2050</v>
      </c>
      <c r="C31" t="s">
        <v>64</v>
      </c>
      <c r="D31" t="s">
        <v>60</v>
      </c>
      <c r="E31" t="s">
        <v>118</v>
      </c>
      <c r="F31">
        <v>2.44</v>
      </c>
      <c r="G31">
        <v>37.26</v>
      </c>
      <c r="H31">
        <v>3.89</v>
      </c>
      <c r="I31">
        <v>2.85</v>
      </c>
      <c r="J31" s="1">
        <v>715</v>
      </c>
      <c r="K31" s="1">
        <v>27.8</v>
      </c>
      <c r="L31" s="1">
        <v>20.399999999999999</v>
      </c>
    </row>
    <row r="32" spans="1:12" x14ac:dyDescent="0.25">
      <c r="A32" t="s">
        <v>446</v>
      </c>
      <c r="B32">
        <v>2050</v>
      </c>
      <c r="C32" t="s">
        <v>64</v>
      </c>
      <c r="D32" t="s">
        <v>119</v>
      </c>
      <c r="E32" t="s">
        <v>120</v>
      </c>
      <c r="F32">
        <v>0</v>
      </c>
      <c r="G32">
        <v>0</v>
      </c>
      <c r="H32">
        <v>0</v>
      </c>
      <c r="I32">
        <v>0</v>
      </c>
      <c r="J32" s="1">
        <v>0</v>
      </c>
      <c r="K32" s="1">
        <v>0</v>
      </c>
      <c r="L32" s="1">
        <v>0</v>
      </c>
    </row>
    <row r="33" spans="1:12" x14ac:dyDescent="0.25">
      <c r="A33" t="s">
        <v>446</v>
      </c>
      <c r="B33">
        <v>2050</v>
      </c>
      <c r="C33" t="s">
        <v>64</v>
      </c>
      <c r="D33" t="s">
        <v>41</v>
      </c>
      <c r="E33" t="s">
        <v>121</v>
      </c>
      <c r="F33">
        <v>2.91</v>
      </c>
      <c r="G33">
        <v>38.299999999999997</v>
      </c>
      <c r="H33">
        <v>5.05</v>
      </c>
      <c r="I33">
        <v>3.21</v>
      </c>
      <c r="J33" s="1">
        <v>3990</v>
      </c>
      <c r="K33" s="1">
        <v>201</v>
      </c>
      <c r="L33" s="1">
        <v>128</v>
      </c>
    </row>
    <row r="34" spans="1:12" x14ac:dyDescent="0.25">
      <c r="A34" t="s">
        <v>446</v>
      </c>
      <c r="B34">
        <v>2050</v>
      </c>
      <c r="C34" t="s">
        <v>64</v>
      </c>
      <c r="D34" t="s">
        <v>122</v>
      </c>
      <c r="E34" t="s">
        <v>123</v>
      </c>
      <c r="F34">
        <v>0</v>
      </c>
      <c r="G34">
        <v>0</v>
      </c>
      <c r="H34">
        <v>0</v>
      </c>
      <c r="I34">
        <v>0</v>
      </c>
      <c r="J34" s="1">
        <v>0</v>
      </c>
      <c r="K34" s="1">
        <v>0</v>
      </c>
      <c r="L34" s="1">
        <v>0</v>
      </c>
    </row>
    <row r="35" spans="1:12" x14ac:dyDescent="0.25">
      <c r="A35" t="s">
        <v>446</v>
      </c>
      <c r="B35">
        <v>2050</v>
      </c>
      <c r="C35" t="s">
        <v>64</v>
      </c>
      <c r="D35" t="s">
        <v>124</v>
      </c>
      <c r="E35" t="s">
        <v>125</v>
      </c>
      <c r="F35">
        <v>5.92</v>
      </c>
      <c r="G35">
        <v>43.56</v>
      </c>
      <c r="H35">
        <v>8.75</v>
      </c>
      <c r="I35">
        <v>4.54</v>
      </c>
      <c r="J35" s="1">
        <v>12.2</v>
      </c>
      <c r="K35" s="1">
        <v>1.07</v>
      </c>
      <c r="L35" s="1">
        <v>0.55300000000000005</v>
      </c>
    </row>
    <row r="36" spans="1:12" x14ac:dyDescent="0.25">
      <c r="A36" t="s">
        <v>446</v>
      </c>
      <c r="B36">
        <v>2050</v>
      </c>
      <c r="C36" t="s">
        <v>64</v>
      </c>
      <c r="D36" t="s">
        <v>126</v>
      </c>
      <c r="E36" t="s">
        <v>127</v>
      </c>
      <c r="F36">
        <v>0</v>
      </c>
      <c r="G36">
        <v>0</v>
      </c>
      <c r="H36">
        <v>0</v>
      </c>
      <c r="I36">
        <v>0</v>
      </c>
      <c r="J36" s="1">
        <v>0</v>
      </c>
      <c r="K36" s="1">
        <v>0</v>
      </c>
      <c r="L36" s="1">
        <v>0</v>
      </c>
    </row>
    <row r="37" spans="1:12" x14ac:dyDescent="0.25">
      <c r="A37" t="s">
        <v>446</v>
      </c>
      <c r="B37">
        <v>2050</v>
      </c>
      <c r="C37" t="s">
        <v>64</v>
      </c>
      <c r="D37" t="s">
        <v>128</v>
      </c>
      <c r="E37" t="s">
        <v>129</v>
      </c>
      <c r="F37">
        <v>0</v>
      </c>
      <c r="G37">
        <v>0</v>
      </c>
      <c r="H37">
        <v>0</v>
      </c>
      <c r="I37">
        <v>0</v>
      </c>
      <c r="J37" s="1">
        <v>0</v>
      </c>
      <c r="K37" s="1">
        <v>0</v>
      </c>
      <c r="L37" s="1">
        <v>0</v>
      </c>
    </row>
    <row r="38" spans="1:12" x14ac:dyDescent="0.25">
      <c r="A38" t="s">
        <v>446</v>
      </c>
      <c r="B38">
        <v>2050</v>
      </c>
      <c r="C38" t="s">
        <v>64</v>
      </c>
      <c r="D38" t="s">
        <v>130</v>
      </c>
      <c r="E38" t="s">
        <v>131</v>
      </c>
      <c r="F38">
        <v>0</v>
      </c>
      <c r="G38">
        <v>0</v>
      </c>
      <c r="H38">
        <v>0</v>
      </c>
      <c r="I38">
        <v>0</v>
      </c>
      <c r="J38" s="1">
        <v>0</v>
      </c>
      <c r="K38" s="1">
        <v>0</v>
      </c>
      <c r="L38" s="1">
        <v>0</v>
      </c>
    </row>
    <row r="39" spans="1:12" x14ac:dyDescent="0.25">
      <c r="A39" t="s">
        <v>446</v>
      </c>
      <c r="B39">
        <v>2050</v>
      </c>
      <c r="C39" t="s">
        <v>64</v>
      </c>
      <c r="D39" t="s">
        <v>58</v>
      </c>
      <c r="E39" t="s">
        <v>132</v>
      </c>
      <c r="F39">
        <v>0.84</v>
      </c>
      <c r="G39">
        <v>36.93</v>
      </c>
      <c r="H39">
        <v>1.63</v>
      </c>
      <c r="I39">
        <v>2.81</v>
      </c>
      <c r="J39" s="1">
        <v>17300</v>
      </c>
      <c r="K39" s="1">
        <v>281</v>
      </c>
      <c r="L39" s="1">
        <v>484</v>
      </c>
    </row>
    <row r="40" spans="1:12" x14ac:dyDescent="0.25">
      <c r="A40" t="s">
        <v>446</v>
      </c>
      <c r="B40">
        <v>2050</v>
      </c>
      <c r="C40" t="s">
        <v>64</v>
      </c>
      <c r="D40" t="s">
        <v>133</v>
      </c>
      <c r="E40" t="s">
        <v>134</v>
      </c>
      <c r="F40">
        <v>0</v>
      </c>
      <c r="G40">
        <v>0</v>
      </c>
      <c r="H40">
        <v>0</v>
      </c>
      <c r="I40">
        <v>0</v>
      </c>
      <c r="J40" s="1">
        <v>0</v>
      </c>
      <c r="K40" s="1">
        <v>0</v>
      </c>
      <c r="L40" s="1">
        <v>0</v>
      </c>
    </row>
    <row r="41" spans="1:12" x14ac:dyDescent="0.25">
      <c r="A41" t="s">
        <v>446</v>
      </c>
      <c r="B41">
        <v>2050</v>
      </c>
      <c r="C41" t="s">
        <v>64</v>
      </c>
      <c r="D41" t="s">
        <v>135</v>
      </c>
      <c r="E41" t="s">
        <v>136</v>
      </c>
      <c r="F41">
        <v>0</v>
      </c>
      <c r="G41">
        <v>0</v>
      </c>
      <c r="H41">
        <v>0</v>
      </c>
      <c r="I41">
        <v>0</v>
      </c>
      <c r="J41" s="1">
        <v>0</v>
      </c>
      <c r="K41" s="1">
        <v>0</v>
      </c>
      <c r="L41" s="1">
        <v>0</v>
      </c>
    </row>
    <row r="42" spans="1:12" x14ac:dyDescent="0.25">
      <c r="A42" t="s">
        <v>446</v>
      </c>
      <c r="B42">
        <v>2050</v>
      </c>
      <c r="C42" t="s">
        <v>64</v>
      </c>
      <c r="D42" t="s">
        <v>62</v>
      </c>
      <c r="E42" t="s">
        <v>137</v>
      </c>
      <c r="F42">
        <v>1.8</v>
      </c>
      <c r="G42">
        <v>34.770000000000003</v>
      </c>
      <c r="H42">
        <v>2.8</v>
      </c>
      <c r="I42">
        <v>2.38</v>
      </c>
      <c r="J42" s="1">
        <v>1060</v>
      </c>
      <c r="K42" s="1">
        <v>29.7</v>
      </c>
      <c r="L42" s="1">
        <v>25.3</v>
      </c>
    </row>
    <row r="43" spans="1:12" x14ac:dyDescent="0.25">
      <c r="A43" t="s">
        <v>446</v>
      </c>
      <c r="B43">
        <v>2050</v>
      </c>
      <c r="C43" t="s">
        <v>64</v>
      </c>
      <c r="D43" t="s">
        <v>51</v>
      </c>
      <c r="E43" t="s">
        <v>138</v>
      </c>
      <c r="F43">
        <v>4.8499999999999996</v>
      </c>
      <c r="G43">
        <v>39.340000000000003</v>
      </c>
      <c r="H43">
        <v>8.5399999999999991</v>
      </c>
      <c r="I43">
        <v>3.56</v>
      </c>
      <c r="J43" s="1">
        <v>92900</v>
      </c>
      <c r="K43" s="1">
        <v>7930</v>
      </c>
      <c r="L43" s="1">
        <v>3310</v>
      </c>
    </row>
    <row r="44" spans="1:12" x14ac:dyDescent="0.25">
      <c r="A44" t="s">
        <v>446</v>
      </c>
      <c r="B44">
        <v>2050</v>
      </c>
      <c r="C44" t="s">
        <v>64</v>
      </c>
      <c r="D44" t="s">
        <v>139</v>
      </c>
      <c r="E44" t="s">
        <v>140</v>
      </c>
      <c r="F44">
        <v>0</v>
      </c>
      <c r="G44">
        <v>0</v>
      </c>
      <c r="H44">
        <v>0</v>
      </c>
      <c r="I44">
        <v>0</v>
      </c>
      <c r="J44" s="1">
        <v>0</v>
      </c>
      <c r="K44" s="1">
        <v>0</v>
      </c>
      <c r="L44" s="1">
        <v>0</v>
      </c>
    </row>
    <row r="45" spans="1:12" x14ac:dyDescent="0.25">
      <c r="A45" t="s">
        <v>446</v>
      </c>
      <c r="B45">
        <v>2050</v>
      </c>
      <c r="C45" t="s">
        <v>64</v>
      </c>
      <c r="D45" t="s">
        <v>141</v>
      </c>
      <c r="E45" t="s">
        <v>142</v>
      </c>
      <c r="F45">
        <v>0</v>
      </c>
      <c r="G45">
        <v>0</v>
      </c>
      <c r="H45">
        <v>0</v>
      </c>
      <c r="I45">
        <v>0</v>
      </c>
      <c r="J45" s="1">
        <v>0</v>
      </c>
      <c r="K45" s="1">
        <v>0</v>
      </c>
      <c r="L45" s="1">
        <v>0</v>
      </c>
    </row>
    <row r="46" spans="1:12" x14ac:dyDescent="0.25">
      <c r="A46" t="s">
        <v>446</v>
      </c>
      <c r="B46">
        <v>2050</v>
      </c>
      <c r="C46" t="s">
        <v>64</v>
      </c>
      <c r="D46" t="s">
        <v>52</v>
      </c>
      <c r="E46" t="s">
        <v>143</v>
      </c>
      <c r="F46">
        <v>0</v>
      </c>
      <c r="G46">
        <v>0</v>
      </c>
      <c r="H46">
        <v>0</v>
      </c>
      <c r="I46">
        <v>0</v>
      </c>
      <c r="J46" s="1">
        <v>0</v>
      </c>
      <c r="K46" s="1">
        <v>0</v>
      </c>
      <c r="L46" s="1">
        <v>0</v>
      </c>
    </row>
    <row r="47" spans="1:12" x14ac:dyDescent="0.25">
      <c r="A47" t="s">
        <v>446</v>
      </c>
      <c r="B47">
        <v>2050</v>
      </c>
      <c r="C47" t="s">
        <v>64</v>
      </c>
      <c r="D47" t="s">
        <v>144</v>
      </c>
      <c r="E47" t="s">
        <v>145</v>
      </c>
      <c r="F47">
        <v>1</v>
      </c>
      <c r="G47">
        <v>35.590000000000003</v>
      </c>
      <c r="H47">
        <v>1.55</v>
      </c>
      <c r="I47">
        <v>2.4300000000000002</v>
      </c>
      <c r="J47" s="1">
        <v>71.900000000000006</v>
      </c>
      <c r="K47" s="1">
        <v>1.1200000000000001</v>
      </c>
      <c r="L47" s="1">
        <v>1.75</v>
      </c>
    </row>
    <row r="48" spans="1:12" x14ac:dyDescent="0.25">
      <c r="A48" t="s">
        <v>446</v>
      </c>
      <c r="B48">
        <v>2050</v>
      </c>
      <c r="C48" t="s">
        <v>64</v>
      </c>
      <c r="D48" t="s">
        <v>146</v>
      </c>
      <c r="E48" t="s">
        <v>147</v>
      </c>
      <c r="F48">
        <v>0</v>
      </c>
      <c r="G48">
        <v>0</v>
      </c>
      <c r="H48">
        <v>0</v>
      </c>
      <c r="I48">
        <v>0</v>
      </c>
      <c r="J48" s="1">
        <v>0</v>
      </c>
      <c r="K48" s="1">
        <v>0</v>
      </c>
      <c r="L48" s="1">
        <v>0</v>
      </c>
    </row>
    <row r="49" spans="1:12" x14ac:dyDescent="0.25">
      <c r="A49" t="s">
        <v>446</v>
      </c>
      <c r="B49">
        <v>2050</v>
      </c>
      <c r="C49" t="s">
        <v>64</v>
      </c>
      <c r="D49" t="s">
        <v>148</v>
      </c>
      <c r="E49" t="s">
        <v>149</v>
      </c>
      <c r="F49">
        <v>0</v>
      </c>
      <c r="G49">
        <v>0</v>
      </c>
      <c r="H49">
        <v>0</v>
      </c>
      <c r="I49">
        <v>0</v>
      </c>
      <c r="J49" s="1">
        <v>0</v>
      </c>
      <c r="K49" s="1">
        <v>0</v>
      </c>
      <c r="L49" s="1">
        <v>0</v>
      </c>
    </row>
    <row r="50" spans="1:12" x14ac:dyDescent="0.25">
      <c r="A50" t="s">
        <v>446</v>
      </c>
      <c r="B50">
        <v>2050</v>
      </c>
      <c r="C50" t="s">
        <v>64</v>
      </c>
      <c r="D50" t="s">
        <v>150</v>
      </c>
      <c r="E50" t="s">
        <v>151</v>
      </c>
      <c r="F50">
        <v>0</v>
      </c>
      <c r="G50">
        <v>0</v>
      </c>
      <c r="H50">
        <v>0</v>
      </c>
      <c r="I50">
        <v>0</v>
      </c>
      <c r="J50" s="1">
        <v>0</v>
      </c>
      <c r="K50" s="1">
        <v>0</v>
      </c>
      <c r="L50" s="1">
        <v>0</v>
      </c>
    </row>
    <row r="51" spans="1:12" x14ac:dyDescent="0.25">
      <c r="A51" t="s">
        <v>446</v>
      </c>
      <c r="B51">
        <v>2050</v>
      </c>
      <c r="C51" t="s">
        <v>64</v>
      </c>
      <c r="D51" t="s">
        <v>152</v>
      </c>
      <c r="E51" t="s">
        <v>153</v>
      </c>
      <c r="F51">
        <v>0</v>
      </c>
      <c r="G51">
        <v>0</v>
      </c>
      <c r="H51">
        <v>0</v>
      </c>
      <c r="I51">
        <v>0</v>
      </c>
      <c r="J51" s="1">
        <v>0</v>
      </c>
      <c r="K51" s="1">
        <v>0</v>
      </c>
      <c r="L51" s="1">
        <v>0</v>
      </c>
    </row>
    <row r="52" spans="1:12" x14ac:dyDescent="0.25">
      <c r="A52" t="s">
        <v>446</v>
      </c>
      <c r="B52">
        <v>2050</v>
      </c>
      <c r="C52" t="s">
        <v>64</v>
      </c>
      <c r="D52" t="s">
        <v>154</v>
      </c>
      <c r="E52" t="s">
        <v>155</v>
      </c>
      <c r="F52">
        <v>2.64</v>
      </c>
      <c r="G52">
        <v>36.82</v>
      </c>
      <c r="H52">
        <v>4.5</v>
      </c>
      <c r="I52">
        <v>2.76</v>
      </c>
      <c r="J52" s="1">
        <v>801</v>
      </c>
      <c r="K52" s="1">
        <v>36.1</v>
      </c>
      <c r="L52" s="1">
        <v>22.1</v>
      </c>
    </row>
    <row r="53" spans="1:12" x14ac:dyDescent="0.25">
      <c r="A53" t="s">
        <v>446</v>
      </c>
      <c r="B53">
        <v>2050</v>
      </c>
      <c r="C53" t="s">
        <v>64</v>
      </c>
      <c r="D53" t="s">
        <v>156</v>
      </c>
      <c r="E53" t="s">
        <v>157</v>
      </c>
      <c r="F53">
        <v>0</v>
      </c>
      <c r="G53">
        <v>0</v>
      </c>
      <c r="H53">
        <v>0</v>
      </c>
      <c r="I53">
        <v>0</v>
      </c>
      <c r="J53" s="1">
        <v>0</v>
      </c>
      <c r="K53" s="1">
        <v>0</v>
      </c>
      <c r="L53" s="1">
        <v>0</v>
      </c>
    </row>
    <row r="54" spans="1:12" x14ac:dyDescent="0.25">
      <c r="A54" t="s">
        <v>446</v>
      </c>
      <c r="B54">
        <v>2050</v>
      </c>
      <c r="C54" t="s">
        <v>64</v>
      </c>
      <c r="D54" t="s">
        <v>158</v>
      </c>
      <c r="E54" t="s">
        <v>159</v>
      </c>
      <c r="F54">
        <v>0</v>
      </c>
      <c r="G54">
        <v>0</v>
      </c>
      <c r="H54">
        <v>0</v>
      </c>
      <c r="I54">
        <v>0</v>
      </c>
      <c r="J54" s="1">
        <v>0</v>
      </c>
      <c r="K54" s="1">
        <v>0</v>
      </c>
      <c r="L54" s="1">
        <v>0</v>
      </c>
    </row>
    <row r="55" spans="1:12" x14ac:dyDescent="0.25">
      <c r="A55" t="s">
        <v>446</v>
      </c>
      <c r="B55">
        <v>2050</v>
      </c>
      <c r="C55" t="s">
        <v>64</v>
      </c>
      <c r="D55" t="s">
        <v>160</v>
      </c>
      <c r="E55" t="s">
        <v>161</v>
      </c>
      <c r="F55">
        <v>0</v>
      </c>
      <c r="G55">
        <v>0</v>
      </c>
      <c r="H55">
        <v>0</v>
      </c>
      <c r="I55">
        <v>0</v>
      </c>
      <c r="J55" s="1">
        <v>0</v>
      </c>
      <c r="K55" s="1">
        <v>0</v>
      </c>
      <c r="L55" s="1">
        <v>0</v>
      </c>
    </row>
    <row r="56" spans="1:12" x14ac:dyDescent="0.25">
      <c r="A56" t="s">
        <v>446</v>
      </c>
      <c r="B56">
        <v>2050</v>
      </c>
      <c r="C56" t="s">
        <v>64</v>
      </c>
      <c r="D56" t="s">
        <v>162</v>
      </c>
      <c r="E56" t="s">
        <v>163</v>
      </c>
      <c r="F56">
        <v>2.44</v>
      </c>
      <c r="G56">
        <v>37.58</v>
      </c>
      <c r="H56">
        <v>4.01</v>
      </c>
      <c r="I56">
        <v>2.94</v>
      </c>
      <c r="J56" s="1">
        <v>3740</v>
      </c>
      <c r="K56" s="1">
        <v>150</v>
      </c>
      <c r="L56" s="1">
        <v>110</v>
      </c>
    </row>
    <row r="57" spans="1:12" x14ac:dyDescent="0.25">
      <c r="A57" t="s">
        <v>446</v>
      </c>
      <c r="B57">
        <v>2050</v>
      </c>
      <c r="C57" t="s">
        <v>64</v>
      </c>
      <c r="D57" t="s">
        <v>164</v>
      </c>
      <c r="E57" t="s">
        <v>165</v>
      </c>
      <c r="F57">
        <v>5.5</v>
      </c>
      <c r="G57">
        <v>42.72</v>
      </c>
      <c r="H57">
        <v>9.6199999999999992</v>
      </c>
      <c r="I57">
        <v>4.55</v>
      </c>
      <c r="J57" s="1">
        <v>66.099999999999994</v>
      </c>
      <c r="K57" s="1">
        <v>6.36</v>
      </c>
      <c r="L57" s="1">
        <v>3.01</v>
      </c>
    </row>
    <row r="58" spans="1:12" x14ac:dyDescent="0.25">
      <c r="A58" t="s">
        <v>446</v>
      </c>
      <c r="B58">
        <v>2050</v>
      </c>
      <c r="C58" t="s">
        <v>64</v>
      </c>
      <c r="D58" t="s">
        <v>166</v>
      </c>
      <c r="E58" t="s">
        <v>167</v>
      </c>
      <c r="F58">
        <v>0</v>
      </c>
      <c r="G58">
        <v>0</v>
      </c>
      <c r="H58">
        <v>0</v>
      </c>
      <c r="I58">
        <v>0</v>
      </c>
      <c r="J58" s="1">
        <v>0</v>
      </c>
      <c r="K58" s="1">
        <v>0</v>
      </c>
      <c r="L58" s="1">
        <v>0</v>
      </c>
    </row>
    <row r="59" spans="1:12" x14ac:dyDescent="0.25">
      <c r="A59" t="s">
        <v>446</v>
      </c>
      <c r="B59">
        <v>2050</v>
      </c>
      <c r="C59" t="s">
        <v>64</v>
      </c>
      <c r="D59" t="s">
        <v>168</v>
      </c>
      <c r="E59" t="s">
        <v>169</v>
      </c>
      <c r="F59">
        <v>2.54</v>
      </c>
      <c r="G59">
        <v>41.76</v>
      </c>
      <c r="H59">
        <v>4.1500000000000004</v>
      </c>
      <c r="I59">
        <v>4.24</v>
      </c>
      <c r="J59" s="1">
        <v>4180</v>
      </c>
      <c r="K59" s="1">
        <v>173</v>
      </c>
      <c r="L59" s="1">
        <v>177</v>
      </c>
    </row>
    <row r="60" spans="1:12" x14ac:dyDescent="0.25">
      <c r="A60" t="s">
        <v>446</v>
      </c>
      <c r="B60">
        <v>2050</v>
      </c>
      <c r="C60" t="s">
        <v>64</v>
      </c>
      <c r="D60" t="s">
        <v>170</v>
      </c>
      <c r="E60" t="s">
        <v>171</v>
      </c>
      <c r="F60">
        <v>0</v>
      </c>
      <c r="G60">
        <v>0</v>
      </c>
      <c r="H60">
        <v>0</v>
      </c>
      <c r="I60">
        <v>0</v>
      </c>
      <c r="J60" s="1">
        <v>0</v>
      </c>
      <c r="K60" s="1">
        <v>0</v>
      </c>
      <c r="L60" s="1">
        <v>0</v>
      </c>
    </row>
    <row r="61" spans="1:12" x14ac:dyDescent="0.25">
      <c r="A61" t="s">
        <v>446</v>
      </c>
      <c r="B61">
        <v>2050</v>
      </c>
      <c r="C61" t="s">
        <v>64</v>
      </c>
      <c r="D61" t="s">
        <v>172</v>
      </c>
      <c r="E61" t="s">
        <v>173</v>
      </c>
      <c r="F61">
        <v>0</v>
      </c>
      <c r="G61">
        <v>0</v>
      </c>
      <c r="H61">
        <v>0</v>
      </c>
      <c r="I61">
        <v>0</v>
      </c>
      <c r="J61" s="1">
        <v>0</v>
      </c>
      <c r="K61" s="1">
        <v>0</v>
      </c>
      <c r="L61" s="1">
        <v>0</v>
      </c>
    </row>
    <row r="62" spans="1:12" x14ac:dyDescent="0.25">
      <c r="A62" t="s">
        <v>446</v>
      </c>
      <c r="B62">
        <v>2050</v>
      </c>
      <c r="C62" t="s">
        <v>64</v>
      </c>
      <c r="D62" t="s">
        <v>174</v>
      </c>
      <c r="E62" t="s">
        <v>175</v>
      </c>
      <c r="F62">
        <v>0.13</v>
      </c>
      <c r="G62">
        <v>33.36</v>
      </c>
      <c r="H62">
        <v>0.21</v>
      </c>
      <c r="I62">
        <v>1.91</v>
      </c>
      <c r="J62" s="1">
        <v>20.6</v>
      </c>
      <c r="K62" s="1">
        <v>4.2599999999999999E-2</v>
      </c>
      <c r="L62" s="1">
        <v>0.39400000000000002</v>
      </c>
    </row>
    <row r="63" spans="1:12" x14ac:dyDescent="0.25">
      <c r="A63" t="s">
        <v>446</v>
      </c>
      <c r="B63">
        <v>2050</v>
      </c>
      <c r="C63" t="s">
        <v>64</v>
      </c>
      <c r="D63" t="s">
        <v>44</v>
      </c>
      <c r="E63" t="s">
        <v>176</v>
      </c>
      <c r="F63">
        <v>3.38</v>
      </c>
      <c r="G63">
        <v>37.68</v>
      </c>
      <c r="H63">
        <v>5.63</v>
      </c>
      <c r="I63">
        <v>3.14</v>
      </c>
      <c r="J63" s="1">
        <v>6740</v>
      </c>
      <c r="K63" s="1">
        <v>379</v>
      </c>
      <c r="L63" s="1">
        <v>211</v>
      </c>
    </row>
    <row r="64" spans="1:12" x14ac:dyDescent="0.25">
      <c r="A64" t="s">
        <v>446</v>
      </c>
      <c r="B64">
        <v>2050</v>
      </c>
      <c r="C64" t="s">
        <v>64</v>
      </c>
      <c r="D64" t="s">
        <v>177</v>
      </c>
      <c r="E64" t="s">
        <v>178</v>
      </c>
      <c r="F64">
        <v>0</v>
      </c>
      <c r="G64">
        <v>0</v>
      </c>
      <c r="H64">
        <v>0</v>
      </c>
      <c r="I64">
        <v>0</v>
      </c>
      <c r="J64" s="1">
        <v>0</v>
      </c>
      <c r="K64" s="1">
        <v>0</v>
      </c>
      <c r="L64" s="1">
        <v>0</v>
      </c>
    </row>
    <row r="65" spans="1:12" x14ac:dyDescent="0.25">
      <c r="A65" t="s">
        <v>446</v>
      </c>
      <c r="B65">
        <v>2050</v>
      </c>
      <c r="C65" t="s">
        <v>64</v>
      </c>
      <c r="D65" t="s">
        <v>179</v>
      </c>
      <c r="E65" t="s">
        <v>180</v>
      </c>
      <c r="F65">
        <v>0</v>
      </c>
      <c r="G65">
        <v>0</v>
      </c>
      <c r="H65">
        <v>0</v>
      </c>
      <c r="I65">
        <v>0</v>
      </c>
      <c r="J65" s="1">
        <v>0</v>
      </c>
      <c r="K65" s="1">
        <v>0</v>
      </c>
      <c r="L65" s="1">
        <v>0</v>
      </c>
    </row>
    <row r="66" spans="1:12" x14ac:dyDescent="0.25">
      <c r="A66" t="s">
        <v>446</v>
      </c>
      <c r="B66">
        <v>2050</v>
      </c>
      <c r="C66" t="s">
        <v>64</v>
      </c>
      <c r="D66" t="s">
        <v>181</v>
      </c>
      <c r="E66" t="s">
        <v>182</v>
      </c>
      <c r="F66">
        <v>3.95</v>
      </c>
      <c r="G66">
        <v>45.91</v>
      </c>
      <c r="H66">
        <v>6.2</v>
      </c>
      <c r="I66">
        <v>5.67</v>
      </c>
      <c r="J66" s="1">
        <v>17</v>
      </c>
      <c r="K66" s="1">
        <v>1.05</v>
      </c>
      <c r="L66" s="1">
        <v>0.96199999999999997</v>
      </c>
    </row>
    <row r="67" spans="1:12" x14ac:dyDescent="0.25">
      <c r="A67" t="s">
        <v>446</v>
      </c>
      <c r="B67">
        <v>2050</v>
      </c>
      <c r="C67" t="s">
        <v>64</v>
      </c>
      <c r="D67" t="s">
        <v>183</v>
      </c>
      <c r="E67" t="s">
        <v>184</v>
      </c>
      <c r="F67">
        <v>0</v>
      </c>
      <c r="G67">
        <v>0</v>
      </c>
      <c r="H67">
        <v>0</v>
      </c>
      <c r="I67">
        <v>0</v>
      </c>
      <c r="J67" s="1">
        <v>0</v>
      </c>
      <c r="K67" s="1">
        <v>0</v>
      </c>
      <c r="L67" s="1">
        <v>0</v>
      </c>
    </row>
    <row r="68" spans="1:12" x14ac:dyDescent="0.25">
      <c r="A68" t="s">
        <v>446</v>
      </c>
      <c r="B68">
        <v>2050</v>
      </c>
      <c r="C68" t="s">
        <v>64</v>
      </c>
      <c r="D68" t="s">
        <v>185</v>
      </c>
      <c r="E68" t="s">
        <v>186</v>
      </c>
      <c r="F68">
        <v>3.06</v>
      </c>
      <c r="G68">
        <v>41.26</v>
      </c>
      <c r="H68">
        <v>4.76</v>
      </c>
      <c r="I68">
        <v>4.0999999999999996</v>
      </c>
      <c r="J68" s="1">
        <v>258</v>
      </c>
      <c r="K68" s="1">
        <v>12.3</v>
      </c>
      <c r="L68" s="1">
        <v>10.6</v>
      </c>
    </row>
    <row r="69" spans="1:12" x14ac:dyDescent="0.25">
      <c r="A69" t="s">
        <v>446</v>
      </c>
      <c r="B69">
        <v>2050</v>
      </c>
      <c r="C69" t="s">
        <v>64</v>
      </c>
      <c r="D69" t="s">
        <v>187</v>
      </c>
      <c r="E69" t="s">
        <v>188</v>
      </c>
      <c r="F69">
        <v>0</v>
      </c>
      <c r="G69">
        <v>0</v>
      </c>
      <c r="H69">
        <v>0</v>
      </c>
      <c r="I69">
        <v>0</v>
      </c>
      <c r="J69" s="1">
        <v>0</v>
      </c>
      <c r="K69" s="1">
        <v>0</v>
      </c>
      <c r="L69" s="1">
        <v>0</v>
      </c>
    </row>
    <row r="70" spans="1:12" x14ac:dyDescent="0.25">
      <c r="A70" t="s">
        <v>446</v>
      </c>
      <c r="B70">
        <v>2050</v>
      </c>
      <c r="C70" t="s">
        <v>64</v>
      </c>
      <c r="D70" t="s">
        <v>33</v>
      </c>
      <c r="E70" t="s">
        <v>189</v>
      </c>
      <c r="F70">
        <v>3.52</v>
      </c>
      <c r="G70">
        <v>39.35</v>
      </c>
      <c r="H70">
        <v>5.73</v>
      </c>
      <c r="I70">
        <v>3.46</v>
      </c>
      <c r="J70" s="1">
        <v>12.7</v>
      </c>
      <c r="K70" s="1">
        <v>0.72599999999999998</v>
      </c>
      <c r="L70" s="1">
        <v>0.439</v>
      </c>
    </row>
    <row r="71" spans="1:12" x14ac:dyDescent="0.25">
      <c r="A71" t="s">
        <v>446</v>
      </c>
      <c r="B71">
        <v>2050</v>
      </c>
      <c r="C71" t="s">
        <v>64</v>
      </c>
      <c r="D71" t="s">
        <v>34</v>
      </c>
      <c r="E71" t="s">
        <v>190</v>
      </c>
      <c r="F71">
        <v>3.41</v>
      </c>
      <c r="G71">
        <v>41.29</v>
      </c>
      <c r="H71">
        <v>5.72</v>
      </c>
      <c r="I71">
        <v>4.09</v>
      </c>
      <c r="J71" s="1">
        <v>33700</v>
      </c>
      <c r="K71" s="1">
        <v>1930</v>
      </c>
      <c r="L71" s="1">
        <v>1380</v>
      </c>
    </row>
    <row r="72" spans="1:12" x14ac:dyDescent="0.25">
      <c r="A72" t="s">
        <v>446</v>
      </c>
      <c r="B72">
        <v>2050</v>
      </c>
      <c r="C72" t="s">
        <v>64</v>
      </c>
      <c r="D72" t="s">
        <v>191</v>
      </c>
      <c r="E72" t="s">
        <v>192</v>
      </c>
      <c r="F72">
        <v>0</v>
      </c>
      <c r="G72">
        <v>0</v>
      </c>
      <c r="H72">
        <v>0</v>
      </c>
      <c r="I72">
        <v>0</v>
      </c>
      <c r="J72" s="1">
        <v>0</v>
      </c>
      <c r="K72" s="1">
        <v>0</v>
      </c>
      <c r="L72" s="1">
        <v>0</v>
      </c>
    </row>
    <row r="73" spans="1:12" x14ac:dyDescent="0.25">
      <c r="A73" t="s">
        <v>446</v>
      </c>
      <c r="B73">
        <v>2050</v>
      </c>
      <c r="C73" t="s">
        <v>64</v>
      </c>
      <c r="D73" t="s">
        <v>193</v>
      </c>
      <c r="E73" t="s">
        <v>194</v>
      </c>
      <c r="F73">
        <v>0</v>
      </c>
      <c r="G73">
        <v>0</v>
      </c>
      <c r="H73">
        <v>0</v>
      </c>
      <c r="I73">
        <v>0</v>
      </c>
      <c r="J73" s="1">
        <v>0</v>
      </c>
      <c r="K73" s="1">
        <v>0</v>
      </c>
      <c r="L73" s="1">
        <v>0</v>
      </c>
    </row>
    <row r="74" spans="1:12" x14ac:dyDescent="0.25">
      <c r="A74" t="s">
        <v>446</v>
      </c>
      <c r="B74">
        <v>2050</v>
      </c>
      <c r="C74" t="s">
        <v>64</v>
      </c>
      <c r="D74" t="s">
        <v>195</v>
      </c>
      <c r="E74" t="s">
        <v>196</v>
      </c>
      <c r="F74">
        <v>0</v>
      </c>
      <c r="G74">
        <v>0</v>
      </c>
      <c r="H74">
        <v>0</v>
      </c>
      <c r="I74">
        <v>0</v>
      </c>
      <c r="J74" s="1">
        <v>0</v>
      </c>
      <c r="K74" s="1">
        <v>0</v>
      </c>
      <c r="L74" s="1">
        <v>0</v>
      </c>
    </row>
    <row r="75" spans="1:12" x14ac:dyDescent="0.25">
      <c r="A75" t="s">
        <v>446</v>
      </c>
      <c r="B75">
        <v>2050</v>
      </c>
      <c r="C75" t="s">
        <v>64</v>
      </c>
      <c r="D75" t="s">
        <v>197</v>
      </c>
      <c r="E75" t="s">
        <v>198</v>
      </c>
      <c r="F75">
        <v>0</v>
      </c>
      <c r="G75">
        <v>0</v>
      </c>
      <c r="H75">
        <v>0</v>
      </c>
      <c r="I75">
        <v>0</v>
      </c>
      <c r="J75" s="1">
        <v>0</v>
      </c>
      <c r="K75" s="1">
        <v>0</v>
      </c>
      <c r="L75" s="1">
        <v>0</v>
      </c>
    </row>
    <row r="76" spans="1:12" x14ac:dyDescent="0.25">
      <c r="A76" t="s">
        <v>446</v>
      </c>
      <c r="B76">
        <v>2050</v>
      </c>
      <c r="C76" t="s">
        <v>64</v>
      </c>
      <c r="D76" t="s">
        <v>199</v>
      </c>
      <c r="E76" t="s">
        <v>200</v>
      </c>
      <c r="F76">
        <v>7.74</v>
      </c>
      <c r="G76">
        <v>46.38</v>
      </c>
      <c r="H76">
        <v>13.35</v>
      </c>
      <c r="I76">
        <v>5.9</v>
      </c>
      <c r="J76" s="1">
        <v>43.8</v>
      </c>
      <c r="K76" s="1">
        <v>5.85</v>
      </c>
      <c r="L76" s="1">
        <v>2.58</v>
      </c>
    </row>
    <row r="77" spans="1:12" x14ac:dyDescent="0.25">
      <c r="A77" t="s">
        <v>446</v>
      </c>
      <c r="B77">
        <v>2050</v>
      </c>
      <c r="C77" t="s">
        <v>64</v>
      </c>
      <c r="D77" t="s">
        <v>201</v>
      </c>
      <c r="E77" t="s">
        <v>202</v>
      </c>
      <c r="F77">
        <v>2.94</v>
      </c>
      <c r="G77">
        <v>40.520000000000003</v>
      </c>
      <c r="H77">
        <v>4.83</v>
      </c>
      <c r="I77">
        <v>3.85</v>
      </c>
      <c r="J77" s="1">
        <v>19500</v>
      </c>
      <c r="K77" s="1">
        <v>942</v>
      </c>
      <c r="L77" s="1">
        <v>750</v>
      </c>
    </row>
    <row r="78" spans="1:12" x14ac:dyDescent="0.25">
      <c r="A78" t="s">
        <v>446</v>
      </c>
      <c r="B78">
        <v>2050</v>
      </c>
      <c r="C78" t="s">
        <v>64</v>
      </c>
      <c r="D78" t="s">
        <v>203</v>
      </c>
      <c r="E78" t="s">
        <v>204</v>
      </c>
      <c r="F78">
        <v>0</v>
      </c>
      <c r="G78">
        <v>0</v>
      </c>
      <c r="H78">
        <v>0</v>
      </c>
      <c r="I78">
        <v>0</v>
      </c>
      <c r="J78" s="1">
        <v>0</v>
      </c>
      <c r="K78" s="1">
        <v>0</v>
      </c>
      <c r="L78" s="1">
        <v>0</v>
      </c>
    </row>
    <row r="79" spans="1:12" x14ac:dyDescent="0.25">
      <c r="A79" t="s">
        <v>446</v>
      </c>
      <c r="B79">
        <v>2050</v>
      </c>
      <c r="C79" t="s">
        <v>64</v>
      </c>
      <c r="D79" t="s">
        <v>36</v>
      </c>
      <c r="E79" t="s">
        <v>205</v>
      </c>
      <c r="F79">
        <v>4.99</v>
      </c>
      <c r="G79">
        <v>42.4</v>
      </c>
      <c r="H79">
        <v>8.86</v>
      </c>
      <c r="I79">
        <v>4.46</v>
      </c>
      <c r="J79" s="1">
        <v>1800</v>
      </c>
      <c r="K79" s="1">
        <v>160</v>
      </c>
      <c r="L79" s="1">
        <v>80.3</v>
      </c>
    </row>
    <row r="80" spans="1:12" x14ac:dyDescent="0.25">
      <c r="A80" t="s">
        <v>446</v>
      </c>
      <c r="B80">
        <v>2050</v>
      </c>
      <c r="C80" t="s">
        <v>64</v>
      </c>
      <c r="D80" t="s">
        <v>206</v>
      </c>
      <c r="E80" t="s">
        <v>207</v>
      </c>
      <c r="F80">
        <v>0</v>
      </c>
      <c r="G80">
        <v>0</v>
      </c>
      <c r="H80">
        <v>0</v>
      </c>
      <c r="I80">
        <v>0</v>
      </c>
      <c r="J80" s="1">
        <v>0</v>
      </c>
      <c r="K80" s="1">
        <v>0</v>
      </c>
      <c r="L80" s="1">
        <v>0</v>
      </c>
    </row>
    <row r="81" spans="1:12" x14ac:dyDescent="0.25">
      <c r="A81" t="s">
        <v>446</v>
      </c>
      <c r="B81">
        <v>2050</v>
      </c>
      <c r="C81" t="s">
        <v>64</v>
      </c>
      <c r="D81" t="s">
        <v>208</v>
      </c>
      <c r="E81" t="s">
        <v>209</v>
      </c>
      <c r="F81">
        <v>0</v>
      </c>
      <c r="G81">
        <v>0</v>
      </c>
      <c r="H81">
        <v>0</v>
      </c>
      <c r="I81">
        <v>0</v>
      </c>
      <c r="J81" s="1">
        <v>0</v>
      </c>
      <c r="K81" s="1">
        <v>0</v>
      </c>
      <c r="L81" s="1">
        <v>0</v>
      </c>
    </row>
    <row r="82" spans="1:12" x14ac:dyDescent="0.25">
      <c r="A82" t="s">
        <v>446</v>
      </c>
      <c r="B82">
        <v>2050</v>
      </c>
      <c r="C82" t="s">
        <v>64</v>
      </c>
      <c r="D82" t="s">
        <v>210</v>
      </c>
      <c r="E82" t="s">
        <v>211</v>
      </c>
      <c r="F82">
        <v>0</v>
      </c>
      <c r="G82">
        <v>0</v>
      </c>
      <c r="H82">
        <v>0</v>
      </c>
      <c r="I82">
        <v>0</v>
      </c>
      <c r="J82" s="1">
        <v>0</v>
      </c>
      <c r="K82" s="1">
        <v>0</v>
      </c>
      <c r="L82" s="1">
        <v>0</v>
      </c>
    </row>
    <row r="83" spans="1:12" x14ac:dyDescent="0.25">
      <c r="A83" t="s">
        <v>446</v>
      </c>
      <c r="B83">
        <v>2050</v>
      </c>
      <c r="C83" t="s">
        <v>64</v>
      </c>
      <c r="D83" t="s">
        <v>212</v>
      </c>
      <c r="E83" t="s">
        <v>213</v>
      </c>
      <c r="F83">
        <v>0</v>
      </c>
      <c r="G83">
        <v>0</v>
      </c>
      <c r="H83">
        <v>0</v>
      </c>
      <c r="I83">
        <v>0</v>
      </c>
      <c r="J83" s="1">
        <v>0</v>
      </c>
      <c r="K83" s="1">
        <v>0</v>
      </c>
      <c r="L83" s="1">
        <v>0</v>
      </c>
    </row>
    <row r="84" spans="1:12" x14ac:dyDescent="0.25">
      <c r="A84" t="s">
        <v>446</v>
      </c>
      <c r="B84">
        <v>2050</v>
      </c>
      <c r="C84" t="s">
        <v>64</v>
      </c>
      <c r="D84" t="s">
        <v>214</v>
      </c>
      <c r="E84" t="s">
        <v>215</v>
      </c>
      <c r="F84">
        <v>0</v>
      </c>
      <c r="G84">
        <v>0</v>
      </c>
      <c r="H84">
        <v>0</v>
      </c>
      <c r="I84">
        <v>0</v>
      </c>
      <c r="J84" s="1">
        <v>0</v>
      </c>
      <c r="K84" s="1">
        <v>0</v>
      </c>
      <c r="L84" s="1">
        <v>0</v>
      </c>
    </row>
    <row r="85" spans="1:12" x14ac:dyDescent="0.25">
      <c r="A85" t="s">
        <v>446</v>
      </c>
      <c r="B85">
        <v>2050</v>
      </c>
      <c r="C85" t="s">
        <v>64</v>
      </c>
      <c r="D85" t="s">
        <v>216</v>
      </c>
      <c r="E85" t="s">
        <v>217</v>
      </c>
      <c r="F85">
        <v>0</v>
      </c>
      <c r="G85">
        <v>0</v>
      </c>
      <c r="H85">
        <v>0</v>
      </c>
      <c r="I85">
        <v>0</v>
      </c>
      <c r="J85" s="1">
        <v>0</v>
      </c>
      <c r="K85" s="1">
        <v>0</v>
      </c>
      <c r="L85" s="1">
        <v>0</v>
      </c>
    </row>
    <row r="86" spans="1:12" x14ac:dyDescent="0.25">
      <c r="A86" t="s">
        <v>446</v>
      </c>
      <c r="B86">
        <v>2050</v>
      </c>
      <c r="C86" t="s">
        <v>64</v>
      </c>
      <c r="D86" t="s">
        <v>218</v>
      </c>
      <c r="E86" t="s">
        <v>219</v>
      </c>
      <c r="F86">
        <v>0</v>
      </c>
      <c r="G86">
        <v>0</v>
      </c>
      <c r="H86">
        <v>0</v>
      </c>
      <c r="I86">
        <v>0</v>
      </c>
      <c r="J86" s="1">
        <v>0</v>
      </c>
      <c r="K86" s="1">
        <v>0</v>
      </c>
      <c r="L86" s="1">
        <v>0</v>
      </c>
    </row>
    <row r="87" spans="1:12" x14ac:dyDescent="0.25">
      <c r="A87" t="s">
        <v>446</v>
      </c>
      <c r="B87">
        <v>2050</v>
      </c>
      <c r="C87" t="s">
        <v>64</v>
      </c>
      <c r="D87" t="s">
        <v>220</v>
      </c>
      <c r="E87" t="s">
        <v>221</v>
      </c>
      <c r="F87">
        <v>0</v>
      </c>
      <c r="G87">
        <v>0</v>
      </c>
      <c r="H87">
        <v>0</v>
      </c>
      <c r="I87">
        <v>0</v>
      </c>
      <c r="J87" s="1">
        <v>0</v>
      </c>
      <c r="K87" s="1">
        <v>0</v>
      </c>
      <c r="L87" s="1">
        <v>0</v>
      </c>
    </row>
    <row r="88" spans="1:12" x14ac:dyDescent="0.25">
      <c r="A88" t="s">
        <v>446</v>
      </c>
      <c r="B88">
        <v>2050</v>
      </c>
      <c r="C88" t="s">
        <v>64</v>
      </c>
      <c r="D88" t="s">
        <v>222</v>
      </c>
      <c r="E88" t="s">
        <v>223</v>
      </c>
      <c r="F88">
        <v>0</v>
      </c>
      <c r="G88">
        <v>0</v>
      </c>
      <c r="H88">
        <v>0</v>
      </c>
      <c r="I88">
        <v>0</v>
      </c>
      <c r="J88" s="1">
        <v>0</v>
      </c>
      <c r="K88" s="1">
        <v>0</v>
      </c>
      <c r="L88" s="1">
        <v>0</v>
      </c>
    </row>
    <row r="89" spans="1:12" x14ac:dyDescent="0.25">
      <c r="A89" t="s">
        <v>446</v>
      </c>
      <c r="B89">
        <v>2050</v>
      </c>
      <c r="C89" t="s">
        <v>64</v>
      </c>
      <c r="D89" t="s">
        <v>42</v>
      </c>
      <c r="E89" t="s">
        <v>224</v>
      </c>
      <c r="F89">
        <v>1.69</v>
      </c>
      <c r="G89">
        <v>34.96</v>
      </c>
      <c r="H89">
        <v>2.8</v>
      </c>
      <c r="I89">
        <v>2.21</v>
      </c>
      <c r="J89" s="1">
        <v>3400</v>
      </c>
      <c r="K89" s="1">
        <v>95.3</v>
      </c>
      <c r="L89" s="1">
        <v>75.3</v>
      </c>
    </row>
    <row r="90" spans="1:12" x14ac:dyDescent="0.25">
      <c r="A90" t="s">
        <v>446</v>
      </c>
      <c r="B90">
        <v>2050</v>
      </c>
      <c r="C90" t="s">
        <v>64</v>
      </c>
      <c r="D90" t="s">
        <v>225</v>
      </c>
      <c r="E90" t="s">
        <v>226</v>
      </c>
      <c r="F90">
        <v>0</v>
      </c>
      <c r="G90">
        <v>0</v>
      </c>
      <c r="H90">
        <v>0</v>
      </c>
      <c r="I90">
        <v>0</v>
      </c>
      <c r="J90" s="1">
        <v>0</v>
      </c>
      <c r="K90" s="1">
        <v>0</v>
      </c>
      <c r="L90" s="1">
        <v>0</v>
      </c>
    </row>
    <row r="91" spans="1:12" x14ac:dyDescent="0.25">
      <c r="A91" t="s">
        <v>446</v>
      </c>
      <c r="B91">
        <v>2050</v>
      </c>
      <c r="C91" t="s">
        <v>64</v>
      </c>
      <c r="D91" t="s">
        <v>227</v>
      </c>
      <c r="E91" t="s">
        <v>228</v>
      </c>
      <c r="F91">
        <v>3.77</v>
      </c>
      <c r="G91">
        <v>39.85</v>
      </c>
      <c r="H91">
        <v>6.13</v>
      </c>
      <c r="I91">
        <v>3.79</v>
      </c>
      <c r="J91" s="1">
        <v>69800</v>
      </c>
      <c r="K91" s="1">
        <v>4280</v>
      </c>
      <c r="L91" s="1">
        <v>2640</v>
      </c>
    </row>
    <row r="92" spans="1:12" x14ac:dyDescent="0.25">
      <c r="A92" t="s">
        <v>446</v>
      </c>
      <c r="B92">
        <v>2050</v>
      </c>
      <c r="C92" t="s">
        <v>64</v>
      </c>
      <c r="D92" t="s">
        <v>53</v>
      </c>
      <c r="E92" t="s">
        <v>229</v>
      </c>
      <c r="F92">
        <v>0</v>
      </c>
      <c r="G92">
        <v>0</v>
      </c>
      <c r="H92">
        <v>0</v>
      </c>
      <c r="I92">
        <v>0</v>
      </c>
      <c r="J92" s="1">
        <v>0</v>
      </c>
      <c r="K92" s="1">
        <v>0</v>
      </c>
      <c r="L92" s="1">
        <v>0</v>
      </c>
    </row>
    <row r="93" spans="1:12" x14ac:dyDescent="0.25">
      <c r="A93" t="s">
        <v>446</v>
      </c>
      <c r="B93">
        <v>2050</v>
      </c>
      <c r="C93" t="s">
        <v>64</v>
      </c>
      <c r="D93" t="s">
        <v>230</v>
      </c>
      <c r="E93" t="s">
        <v>231</v>
      </c>
      <c r="F93">
        <v>12.82</v>
      </c>
      <c r="G93">
        <v>53.35</v>
      </c>
      <c r="H93">
        <v>22.96</v>
      </c>
      <c r="I93">
        <v>8.7200000000000006</v>
      </c>
      <c r="J93" s="1">
        <v>6240</v>
      </c>
      <c r="K93" s="1">
        <v>1430</v>
      </c>
      <c r="L93" s="1">
        <v>544</v>
      </c>
    </row>
    <row r="94" spans="1:12" x14ac:dyDescent="0.25">
      <c r="A94" t="s">
        <v>446</v>
      </c>
      <c r="B94">
        <v>2050</v>
      </c>
      <c r="C94" t="s">
        <v>64</v>
      </c>
      <c r="D94" t="s">
        <v>232</v>
      </c>
      <c r="E94" t="s">
        <v>233</v>
      </c>
      <c r="F94">
        <v>13.37</v>
      </c>
      <c r="G94">
        <v>52.93</v>
      </c>
      <c r="H94">
        <v>24.8</v>
      </c>
      <c r="I94">
        <v>8.3699999999999992</v>
      </c>
      <c r="J94" s="1">
        <v>308</v>
      </c>
      <c r="K94" s="1">
        <v>76.3</v>
      </c>
      <c r="L94" s="1">
        <v>25.8</v>
      </c>
    </row>
    <row r="95" spans="1:12" x14ac:dyDescent="0.25">
      <c r="A95" t="s">
        <v>446</v>
      </c>
      <c r="B95">
        <v>2050</v>
      </c>
      <c r="C95" t="s">
        <v>64</v>
      </c>
      <c r="D95" t="s">
        <v>234</v>
      </c>
      <c r="E95" t="s">
        <v>235</v>
      </c>
      <c r="F95">
        <v>2.89</v>
      </c>
      <c r="G95">
        <v>41.29</v>
      </c>
      <c r="H95">
        <v>4.5199999999999996</v>
      </c>
      <c r="I95">
        <v>4.04</v>
      </c>
      <c r="J95" s="1">
        <v>499</v>
      </c>
      <c r="K95" s="1">
        <v>22.6</v>
      </c>
      <c r="L95" s="1">
        <v>20.2</v>
      </c>
    </row>
    <row r="96" spans="1:12" x14ac:dyDescent="0.25">
      <c r="A96" t="s">
        <v>446</v>
      </c>
      <c r="B96">
        <v>2050</v>
      </c>
      <c r="C96" t="s">
        <v>64</v>
      </c>
      <c r="D96" t="s">
        <v>236</v>
      </c>
      <c r="E96" t="s">
        <v>237</v>
      </c>
      <c r="F96">
        <v>5.8</v>
      </c>
      <c r="G96">
        <v>44.65</v>
      </c>
      <c r="H96">
        <v>10.029999999999999</v>
      </c>
      <c r="I96">
        <v>5.22</v>
      </c>
      <c r="J96" s="1">
        <v>74</v>
      </c>
      <c r="K96" s="1">
        <v>7.42</v>
      </c>
      <c r="L96" s="1">
        <v>3.86</v>
      </c>
    </row>
    <row r="97" spans="1:12" x14ac:dyDescent="0.25">
      <c r="A97" t="s">
        <v>446</v>
      </c>
      <c r="B97">
        <v>2050</v>
      </c>
      <c r="C97" t="s">
        <v>64</v>
      </c>
      <c r="D97" t="s">
        <v>37</v>
      </c>
      <c r="E97" t="s">
        <v>238</v>
      </c>
      <c r="F97">
        <v>10.07</v>
      </c>
      <c r="G97">
        <v>49.08</v>
      </c>
      <c r="H97">
        <v>20.72</v>
      </c>
      <c r="I97">
        <v>6.85</v>
      </c>
      <c r="J97" s="1">
        <v>6760</v>
      </c>
      <c r="K97" s="1">
        <v>1400</v>
      </c>
      <c r="L97" s="1">
        <v>463</v>
      </c>
    </row>
    <row r="98" spans="1:12" x14ac:dyDescent="0.25">
      <c r="A98" t="s">
        <v>446</v>
      </c>
      <c r="B98">
        <v>2050</v>
      </c>
      <c r="C98" t="s">
        <v>64</v>
      </c>
      <c r="D98" t="s">
        <v>239</v>
      </c>
      <c r="E98" t="s">
        <v>240</v>
      </c>
      <c r="F98">
        <v>0</v>
      </c>
      <c r="G98">
        <v>0</v>
      </c>
      <c r="H98">
        <v>0</v>
      </c>
      <c r="I98">
        <v>0</v>
      </c>
      <c r="J98" s="1">
        <v>0</v>
      </c>
      <c r="K98" s="1">
        <v>0</v>
      </c>
      <c r="L98" s="1">
        <v>0</v>
      </c>
    </row>
    <row r="99" spans="1:12" x14ac:dyDescent="0.25">
      <c r="A99" t="s">
        <v>446</v>
      </c>
      <c r="B99">
        <v>2050</v>
      </c>
      <c r="C99" t="s">
        <v>64</v>
      </c>
      <c r="D99" t="s">
        <v>48</v>
      </c>
      <c r="E99" t="s">
        <v>241</v>
      </c>
      <c r="F99">
        <v>3.33</v>
      </c>
      <c r="G99">
        <v>40.18</v>
      </c>
      <c r="H99">
        <v>5.59</v>
      </c>
      <c r="I99">
        <v>3.8</v>
      </c>
      <c r="J99" s="1">
        <v>180</v>
      </c>
      <c r="K99" s="1">
        <v>10.1</v>
      </c>
      <c r="L99" s="1">
        <v>6.85</v>
      </c>
    </row>
    <row r="100" spans="1:12" x14ac:dyDescent="0.25">
      <c r="A100" t="s">
        <v>446</v>
      </c>
      <c r="B100">
        <v>2050</v>
      </c>
      <c r="C100" t="s">
        <v>64</v>
      </c>
      <c r="D100" t="s">
        <v>242</v>
      </c>
      <c r="E100" t="s">
        <v>243</v>
      </c>
      <c r="F100">
        <v>6.96</v>
      </c>
      <c r="G100">
        <v>46.69</v>
      </c>
      <c r="H100">
        <v>12.13</v>
      </c>
      <c r="I100">
        <v>5.91</v>
      </c>
      <c r="J100" s="1">
        <v>58.2</v>
      </c>
      <c r="K100" s="1">
        <v>7.06</v>
      </c>
      <c r="L100" s="1">
        <v>3.44</v>
      </c>
    </row>
    <row r="101" spans="1:12" x14ac:dyDescent="0.25">
      <c r="A101" t="s">
        <v>446</v>
      </c>
      <c r="B101">
        <v>2050</v>
      </c>
      <c r="C101" t="s">
        <v>64</v>
      </c>
      <c r="D101" t="s">
        <v>45</v>
      </c>
      <c r="E101" t="s">
        <v>244</v>
      </c>
      <c r="F101">
        <v>1.43</v>
      </c>
      <c r="G101">
        <v>32.51</v>
      </c>
      <c r="H101">
        <v>2.2999999999999998</v>
      </c>
      <c r="I101">
        <v>1.61</v>
      </c>
      <c r="J101" s="1">
        <v>5100</v>
      </c>
      <c r="K101" s="1">
        <v>117</v>
      </c>
      <c r="L101" s="1">
        <v>82.2</v>
      </c>
    </row>
    <row r="102" spans="1:12" x14ac:dyDescent="0.25">
      <c r="A102" t="s">
        <v>446</v>
      </c>
      <c r="B102">
        <v>2050</v>
      </c>
      <c r="C102" t="s">
        <v>64</v>
      </c>
      <c r="D102" t="s">
        <v>245</v>
      </c>
      <c r="E102" t="s">
        <v>246</v>
      </c>
      <c r="F102">
        <v>1.71</v>
      </c>
      <c r="G102">
        <v>37.33</v>
      </c>
      <c r="H102">
        <v>2.66</v>
      </c>
      <c r="I102">
        <v>2.85</v>
      </c>
      <c r="J102" s="1">
        <v>86.1</v>
      </c>
      <c r="K102" s="1">
        <v>2.29</v>
      </c>
      <c r="L102" s="1">
        <v>2.4500000000000002</v>
      </c>
    </row>
    <row r="103" spans="1:12" x14ac:dyDescent="0.25">
      <c r="A103" t="s">
        <v>446</v>
      </c>
      <c r="B103">
        <v>2050</v>
      </c>
      <c r="C103" t="s">
        <v>64</v>
      </c>
      <c r="D103" t="s">
        <v>247</v>
      </c>
      <c r="E103" t="s">
        <v>248</v>
      </c>
      <c r="F103">
        <v>0</v>
      </c>
      <c r="G103">
        <v>0</v>
      </c>
      <c r="H103">
        <v>0</v>
      </c>
      <c r="I103">
        <v>0</v>
      </c>
      <c r="J103" s="1">
        <v>0</v>
      </c>
      <c r="K103" s="1">
        <v>0</v>
      </c>
      <c r="L103" s="1">
        <v>0</v>
      </c>
    </row>
    <row r="104" spans="1:12" x14ac:dyDescent="0.25">
      <c r="A104" t="s">
        <v>446</v>
      </c>
      <c r="B104">
        <v>2050</v>
      </c>
      <c r="C104" t="s">
        <v>64</v>
      </c>
      <c r="D104" t="s">
        <v>249</v>
      </c>
      <c r="E104" t="s">
        <v>250</v>
      </c>
      <c r="F104">
        <v>0</v>
      </c>
      <c r="G104">
        <v>0</v>
      </c>
      <c r="H104">
        <v>0</v>
      </c>
      <c r="I104">
        <v>0</v>
      </c>
      <c r="J104" s="1">
        <v>0</v>
      </c>
      <c r="K104" s="1">
        <v>0</v>
      </c>
      <c r="L104" s="1">
        <v>0</v>
      </c>
    </row>
    <row r="105" spans="1:12" x14ac:dyDescent="0.25">
      <c r="A105" t="s">
        <v>446</v>
      </c>
      <c r="B105">
        <v>2050</v>
      </c>
      <c r="C105" t="s">
        <v>64</v>
      </c>
      <c r="D105" t="s">
        <v>251</v>
      </c>
      <c r="E105" t="s">
        <v>252</v>
      </c>
      <c r="F105">
        <v>9.2899999999999991</v>
      </c>
      <c r="G105">
        <v>47.81</v>
      </c>
      <c r="H105">
        <v>15.99</v>
      </c>
      <c r="I105">
        <v>6.6</v>
      </c>
      <c r="J105" s="1">
        <v>955</v>
      </c>
      <c r="K105" s="1">
        <v>153</v>
      </c>
      <c r="L105" s="1">
        <v>63</v>
      </c>
    </row>
    <row r="106" spans="1:12" x14ac:dyDescent="0.25">
      <c r="A106" t="s">
        <v>446</v>
      </c>
      <c r="B106">
        <v>2050</v>
      </c>
      <c r="C106" t="s">
        <v>64</v>
      </c>
      <c r="D106" t="s">
        <v>253</v>
      </c>
      <c r="E106" t="s">
        <v>254</v>
      </c>
      <c r="F106">
        <v>0</v>
      </c>
      <c r="G106">
        <v>0</v>
      </c>
      <c r="H106">
        <v>0</v>
      </c>
      <c r="I106">
        <v>0</v>
      </c>
      <c r="J106" s="1">
        <v>0</v>
      </c>
      <c r="K106" s="1">
        <v>0</v>
      </c>
      <c r="L106" s="1">
        <v>0</v>
      </c>
    </row>
    <row r="107" spans="1:12" x14ac:dyDescent="0.25">
      <c r="A107" t="s">
        <v>446</v>
      </c>
      <c r="B107">
        <v>2050</v>
      </c>
      <c r="C107" t="s">
        <v>64</v>
      </c>
      <c r="D107" t="s">
        <v>255</v>
      </c>
      <c r="E107" t="s">
        <v>256</v>
      </c>
      <c r="F107">
        <v>1.52</v>
      </c>
      <c r="G107">
        <v>36.17</v>
      </c>
      <c r="H107">
        <v>2.5</v>
      </c>
      <c r="I107">
        <v>2.57</v>
      </c>
      <c r="J107" s="1">
        <v>24.4</v>
      </c>
      <c r="K107" s="1">
        <v>0.61199999999999999</v>
      </c>
      <c r="L107" s="1">
        <v>0.628</v>
      </c>
    </row>
    <row r="108" spans="1:12" x14ac:dyDescent="0.25">
      <c r="A108" t="s">
        <v>446</v>
      </c>
      <c r="B108">
        <v>2050</v>
      </c>
      <c r="C108" t="s">
        <v>64</v>
      </c>
      <c r="D108" t="s">
        <v>257</v>
      </c>
      <c r="E108" t="s">
        <v>258</v>
      </c>
      <c r="F108">
        <v>9.8000000000000007</v>
      </c>
      <c r="G108">
        <v>50.95</v>
      </c>
      <c r="H108">
        <v>18.07</v>
      </c>
      <c r="I108">
        <v>7.59</v>
      </c>
      <c r="J108" s="1">
        <v>85.5</v>
      </c>
      <c r="K108" s="1">
        <v>15.4</v>
      </c>
      <c r="L108" s="1">
        <v>6.48</v>
      </c>
    </row>
    <row r="109" spans="1:12" x14ac:dyDescent="0.25">
      <c r="A109" t="s">
        <v>446</v>
      </c>
      <c r="B109">
        <v>2050</v>
      </c>
      <c r="C109" t="s">
        <v>64</v>
      </c>
      <c r="D109" t="s">
        <v>259</v>
      </c>
      <c r="E109" t="s">
        <v>260</v>
      </c>
      <c r="F109">
        <v>6.43</v>
      </c>
      <c r="G109">
        <v>45.83</v>
      </c>
      <c r="H109">
        <v>10.44</v>
      </c>
      <c r="I109">
        <v>5.59</v>
      </c>
      <c r="J109" s="1">
        <v>556</v>
      </c>
      <c r="K109" s="1">
        <v>58</v>
      </c>
      <c r="L109" s="1">
        <v>31.1</v>
      </c>
    </row>
    <row r="110" spans="1:12" x14ac:dyDescent="0.25">
      <c r="A110" t="s">
        <v>446</v>
      </c>
      <c r="B110">
        <v>2050</v>
      </c>
      <c r="C110" t="s">
        <v>64</v>
      </c>
      <c r="D110" t="s">
        <v>261</v>
      </c>
      <c r="E110" t="s">
        <v>262</v>
      </c>
      <c r="F110">
        <v>0</v>
      </c>
      <c r="G110">
        <v>0</v>
      </c>
      <c r="H110">
        <v>0</v>
      </c>
      <c r="I110">
        <v>0</v>
      </c>
      <c r="J110" s="1">
        <v>0</v>
      </c>
      <c r="K110" s="1">
        <v>0</v>
      </c>
      <c r="L110" s="1">
        <v>0</v>
      </c>
    </row>
    <row r="111" spans="1:12" x14ac:dyDescent="0.25">
      <c r="A111" t="s">
        <v>446</v>
      </c>
      <c r="B111">
        <v>2050</v>
      </c>
      <c r="C111" t="s">
        <v>64</v>
      </c>
      <c r="D111" t="s">
        <v>263</v>
      </c>
      <c r="E111" t="s">
        <v>264</v>
      </c>
      <c r="F111">
        <v>7.77</v>
      </c>
      <c r="G111">
        <v>47.85</v>
      </c>
      <c r="H111">
        <v>13.6</v>
      </c>
      <c r="I111">
        <v>6.42</v>
      </c>
      <c r="J111" s="1">
        <v>101</v>
      </c>
      <c r="K111" s="1">
        <v>13.7</v>
      </c>
      <c r="L111" s="1">
        <v>6.49</v>
      </c>
    </row>
    <row r="112" spans="1:12" x14ac:dyDescent="0.25">
      <c r="A112" t="s">
        <v>446</v>
      </c>
      <c r="B112">
        <v>2050</v>
      </c>
      <c r="C112" t="s">
        <v>64</v>
      </c>
      <c r="D112" t="s">
        <v>265</v>
      </c>
      <c r="E112" t="s">
        <v>266</v>
      </c>
      <c r="F112">
        <v>1.1299999999999999</v>
      </c>
      <c r="G112">
        <v>35.49</v>
      </c>
      <c r="H112">
        <v>1.84</v>
      </c>
      <c r="I112">
        <v>2.34</v>
      </c>
      <c r="J112" s="1">
        <v>521</v>
      </c>
      <c r="K112" s="1">
        <v>9.6</v>
      </c>
      <c r="L112" s="1">
        <v>12.2</v>
      </c>
    </row>
    <row r="113" spans="1:12" x14ac:dyDescent="0.25">
      <c r="A113" t="s">
        <v>446</v>
      </c>
      <c r="B113">
        <v>2050</v>
      </c>
      <c r="C113" t="s">
        <v>64</v>
      </c>
      <c r="D113" t="s">
        <v>267</v>
      </c>
      <c r="E113" t="s">
        <v>268</v>
      </c>
      <c r="F113">
        <v>0</v>
      </c>
      <c r="G113">
        <v>0</v>
      </c>
      <c r="H113">
        <v>0</v>
      </c>
      <c r="I113">
        <v>0</v>
      </c>
      <c r="J113" s="1">
        <v>0</v>
      </c>
      <c r="K113" s="1">
        <v>0</v>
      </c>
      <c r="L113" s="1">
        <v>0</v>
      </c>
    </row>
    <row r="114" spans="1:12" x14ac:dyDescent="0.25">
      <c r="A114" t="s">
        <v>446</v>
      </c>
      <c r="B114">
        <v>2050</v>
      </c>
      <c r="C114" t="s">
        <v>64</v>
      </c>
      <c r="D114" t="s">
        <v>269</v>
      </c>
      <c r="E114" t="s">
        <v>270</v>
      </c>
      <c r="F114">
        <v>1.53</v>
      </c>
      <c r="G114">
        <v>36.950000000000003</v>
      </c>
      <c r="H114">
        <v>2.41</v>
      </c>
      <c r="I114">
        <v>2.79</v>
      </c>
      <c r="J114" s="1">
        <v>35.799999999999997</v>
      </c>
      <c r="K114" s="1">
        <v>0.86299999999999999</v>
      </c>
      <c r="L114" s="1">
        <v>1</v>
      </c>
    </row>
    <row r="115" spans="1:12" x14ac:dyDescent="0.25">
      <c r="A115" t="s">
        <v>446</v>
      </c>
      <c r="B115">
        <v>2050</v>
      </c>
      <c r="C115" t="s">
        <v>64</v>
      </c>
      <c r="D115" t="s">
        <v>271</v>
      </c>
      <c r="E115" t="s">
        <v>272</v>
      </c>
      <c r="F115">
        <v>0</v>
      </c>
      <c r="G115">
        <v>0</v>
      </c>
      <c r="H115">
        <v>0</v>
      </c>
      <c r="I115">
        <v>0</v>
      </c>
      <c r="J115" s="1">
        <v>0</v>
      </c>
      <c r="K115" s="1">
        <v>0</v>
      </c>
      <c r="L115" s="1">
        <v>0</v>
      </c>
    </row>
    <row r="116" spans="1:12" x14ac:dyDescent="0.25">
      <c r="A116" t="s">
        <v>446</v>
      </c>
      <c r="B116">
        <v>2050</v>
      </c>
      <c r="C116" t="s">
        <v>64</v>
      </c>
      <c r="D116" t="s">
        <v>55</v>
      </c>
      <c r="E116" t="s">
        <v>273</v>
      </c>
      <c r="F116">
        <v>0</v>
      </c>
      <c r="G116">
        <v>0</v>
      </c>
      <c r="H116">
        <v>0</v>
      </c>
      <c r="I116">
        <v>0</v>
      </c>
      <c r="J116" s="1">
        <v>0</v>
      </c>
      <c r="K116" s="1">
        <v>0</v>
      </c>
      <c r="L116" s="1">
        <v>0</v>
      </c>
    </row>
    <row r="117" spans="1:12" x14ac:dyDescent="0.25">
      <c r="A117" t="s">
        <v>446</v>
      </c>
      <c r="B117">
        <v>2050</v>
      </c>
      <c r="C117" t="s">
        <v>64</v>
      </c>
      <c r="D117" t="s">
        <v>274</v>
      </c>
      <c r="E117" t="s">
        <v>275</v>
      </c>
      <c r="F117">
        <v>0</v>
      </c>
      <c r="G117">
        <v>0</v>
      </c>
      <c r="H117">
        <v>0</v>
      </c>
      <c r="I117">
        <v>0</v>
      </c>
      <c r="J117" s="1">
        <v>0</v>
      </c>
      <c r="K117" s="1">
        <v>0</v>
      </c>
      <c r="L117" s="1">
        <v>0</v>
      </c>
    </row>
    <row r="118" spans="1:12" x14ac:dyDescent="0.25">
      <c r="A118" t="s">
        <v>446</v>
      </c>
      <c r="B118">
        <v>2050</v>
      </c>
      <c r="C118" t="s">
        <v>64</v>
      </c>
      <c r="D118" t="s">
        <v>276</v>
      </c>
      <c r="E118" t="s">
        <v>277</v>
      </c>
      <c r="F118">
        <v>0</v>
      </c>
      <c r="G118">
        <v>0</v>
      </c>
      <c r="H118">
        <v>0</v>
      </c>
      <c r="I118">
        <v>0</v>
      </c>
      <c r="J118" s="1">
        <v>0</v>
      </c>
      <c r="K118" s="1">
        <v>0</v>
      </c>
      <c r="L118" s="1">
        <v>0</v>
      </c>
    </row>
    <row r="119" spans="1:12" x14ac:dyDescent="0.25">
      <c r="A119" t="s">
        <v>446</v>
      </c>
      <c r="B119">
        <v>2050</v>
      </c>
      <c r="C119" t="s">
        <v>64</v>
      </c>
      <c r="D119" t="s">
        <v>278</v>
      </c>
      <c r="E119" t="s">
        <v>279</v>
      </c>
      <c r="F119">
        <v>0</v>
      </c>
      <c r="G119">
        <v>0</v>
      </c>
      <c r="H119">
        <v>0</v>
      </c>
      <c r="I119">
        <v>0</v>
      </c>
      <c r="J119" s="1">
        <v>0</v>
      </c>
      <c r="K119" s="1">
        <v>0</v>
      </c>
      <c r="L119" s="1">
        <v>0</v>
      </c>
    </row>
    <row r="120" spans="1:12" x14ac:dyDescent="0.25">
      <c r="A120" t="s">
        <v>446</v>
      </c>
      <c r="B120">
        <v>2050</v>
      </c>
      <c r="C120" t="s">
        <v>64</v>
      </c>
      <c r="D120" t="s">
        <v>280</v>
      </c>
      <c r="E120" t="s">
        <v>281</v>
      </c>
      <c r="F120">
        <v>0</v>
      </c>
      <c r="G120">
        <v>0</v>
      </c>
      <c r="H120">
        <v>0</v>
      </c>
      <c r="I120">
        <v>0</v>
      </c>
      <c r="J120" s="1">
        <v>0</v>
      </c>
      <c r="K120" s="1">
        <v>0</v>
      </c>
      <c r="L120" s="1">
        <v>0</v>
      </c>
    </row>
    <row r="121" spans="1:12" x14ac:dyDescent="0.25">
      <c r="A121" t="s">
        <v>446</v>
      </c>
      <c r="B121">
        <v>2050</v>
      </c>
      <c r="C121" t="s">
        <v>64</v>
      </c>
      <c r="D121" t="s">
        <v>282</v>
      </c>
      <c r="E121" t="s">
        <v>283</v>
      </c>
      <c r="F121">
        <v>0</v>
      </c>
      <c r="G121">
        <v>0</v>
      </c>
      <c r="H121">
        <v>0</v>
      </c>
      <c r="I121">
        <v>0</v>
      </c>
      <c r="J121" s="1">
        <v>0</v>
      </c>
      <c r="K121" s="1">
        <v>0</v>
      </c>
      <c r="L121" s="1">
        <v>0</v>
      </c>
    </row>
    <row r="122" spans="1:12" x14ac:dyDescent="0.25">
      <c r="A122" t="s">
        <v>446</v>
      </c>
      <c r="B122">
        <v>2050</v>
      </c>
      <c r="C122" t="s">
        <v>64</v>
      </c>
      <c r="D122" t="s">
        <v>284</v>
      </c>
      <c r="E122" t="s">
        <v>285</v>
      </c>
      <c r="F122">
        <v>0</v>
      </c>
      <c r="G122">
        <v>0</v>
      </c>
      <c r="H122">
        <v>0</v>
      </c>
      <c r="I122">
        <v>0</v>
      </c>
      <c r="J122" s="1">
        <v>0</v>
      </c>
      <c r="K122" s="1">
        <v>0</v>
      </c>
      <c r="L122" s="1">
        <v>0</v>
      </c>
    </row>
    <row r="123" spans="1:12" x14ac:dyDescent="0.25">
      <c r="A123" t="s">
        <v>446</v>
      </c>
      <c r="B123">
        <v>2050</v>
      </c>
      <c r="C123" t="s">
        <v>64</v>
      </c>
      <c r="D123" t="s">
        <v>286</v>
      </c>
      <c r="E123" t="s">
        <v>287</v>
      </c>
      <c r="F123">
        <v>0</v>
      </c>
      <c r="G123">
        <v>0</v>
      </c>
      <c r="H123">
        <v>0</v>
      </c>
      <c r="I123">
        <v>0</v>
      </c>
      <c r="J123" s="1">
        <v>0</v>
      </c>
      <c r="K123" s="1">
        <v>0</v>
      </c>
      <c r="L123" s="1">
        <v>0</v>
      </c>
    </row>
    <row r="124" spans="1:12" x14ac:dyDescent="0.25">
      <c r="A124" t="s">
        <v>446</v>
      </c>
      <c r="B124">
        <v>2050</v>
      </c>
      <c r="C124" t="s">
        <v>64</v>
      </c>
      <c r="D124" t="s">
        <v>61</v>
      </c>
      <c r="E124" t="s">
        <v>288</v>
      </c>
      <c r="F124">
        <v>4.4400000000000004</v>
      </c>
      <c r="G124">
        <v>44.18</v>
      </c>
      <c r="H124">
        <v>7.71</v>
      </c>
      <c r="I124">
        <v>5.13</v>
      </c>
      <c r="J124" s="1">
        <v>2760</v>
      </c>
      <c r="K124" s="1">
        <v>212</v>
      </c>
      <c r="L124" s="1">
        <v>141</v>
      </c>
    </row>
    <row r="125" spans="1:12" x14ac:dyDescent="0.25">
      <c r="A125" t="s">
        <v>446</v>
      </c>
      <c r="B125">
        <v>2050</v>
      </c>
      <c r="C125" t="s">
        <v>64</v>
      </c>
      <c r="D125" t="s">
        <v>289</v>
      </c>
      <c r="E125" t="s">
        <v>290</v>
      </c>
      <c r="F125">
        <v>0</v>
      </c>
      <c r="G125">
        <v>0</v>
      </c>
      <c r="H125">
        <v>0</v>
      </c>
      <c r="I125">
        <v>0</v>
      </c>
      <c r="J125" s="1">
        <v>0</v>
      </c>
      <c r="K125" s="1">
        <v>0</v>
      </c>
      <c r="L125" s="1">
        <v>0</v>
      </c>
    </row>
    <row r="126" spans="1:12" x14ac:dyDescent="0.25">
      <c r="A126" t="s">
        <v>446</v>
      </c>
      <c r="B126">
        <v>2050</v>
      </c>
      <c r="C126" t="s">
        <v>64</v>
      </c>
      <c r="D126" t="s">
        <v>291</v>
      </c>
      <c r="E126" t="s">
        <v>292</v>
      </c>
      <c r="F126">
        <v>0.79</v>
      </c>
      <c r="G126">
        <v>31.78</v>
      </c>
      <c r="H126">
        <v>1.26</v>
      </c>
      <c r="I126">
        <v>1.44</v>
      </c>
      <c r="J126" s="1">
        <v>494</v>
      </c>
      <c r="K126" s="1">
        <v>6.22</v>
      </c>
      <c r="L126" s="1">
        <v>7.14</v>
      </c>
    </row>
    <row r="127" spans="1:12" x14ac:dyDescent="0.25">
      <c r="A127" t="s">
        <v>446</v>
      </c>
      <c r="B127">
        <v>2050</v>
      </c>
      <c r="C127" t="s">
        <v>64</v>
      </c>
      <c r="D127" t="s">
        <v>293</v>
      </c>
      <c r="E127" t="s">
        <v>294</v>
      </c>
      <c r="F127">
        <v>1.92</v>
      </c>
      <c r="G127">
        <v>35.700000000000003</v>
      </c>
      <c r="H127">
        <v>3.15</v>
      </c>
      <c r="I127">
        <v>2.41</v>
      </c>
      <c r="J127" s="1">
        <v>33.200000000000003</v>
      </c>
      <c r="K127" s="1">
        <v>1.04</v>
      </c>
      <c r="L127" s="1">
        <v>0.8</v>
      </c>
    </row>
    <row r="128" spans="1:12" x14ac:dyDescent="0.25">
      <c r="A128" t="s">
        <v>446</v>
      </c>
      <c r="B128">
        <v>2050</v>
      </c>
      <c r="C128" t="s">
        <v>64</v>
      </c>
      <c r="D128" t="s">
        <v>295</v>
      </c>
      <c r="E128" t="s">
        <v>296</v>
      </c>
      <c r="F128">
        <v>11.7</v>
      </c>
      <c r="G128">
        <v>53.69</v>
      </c>
      <c r="H128">
        <v>21.46</v>
      </c>
      <c r="I128">
        <v>8.86</v>
      </c>
      <c r="J128" s="1">
        <v>1430</v>
      </c>
      <c r="K128" s="1">
        <v>306</v>
      </c>
      <c r="L128" s="1">
        <v>126</v>
      </c>
    </row>
    <row r="129" spans="1:12" x14ac:dyDescent="0.25">
      <c r="A129" t="s">
        <v>446</v>
      </c>
      <c r="B129">
        <v>2050</v>
      </c>
      <c r="C129" t="s">
        <v>64</v>
      </c>
      <c r="D129" t="s">
        <v>297</v>
      </c>
      <c r="E129" t="s">
        <v>298</v>
      </c>
      <c r="F129">
        <v>0</v>
      </c>
      <c r="G129">
        <v>0</v>
      </c>
      <c r="H129">
        <v>0</v>
      </c>
      <c r="I129">
        <v>0</v>
      </c>
      <c r="J129" s="1">
        <v>0</v>
      </c>
      <c r="K129" s="1">
        <v>0</v>
      </c>
      <c r="L129" s="1">
        <v>0</v>
      </c>
    </row>
    <row r="130" spans="1:12" x14ac:dyDescent="0.25">
      <c r="A130" t="s">
        <v>446</v>
      </c>
      <c r="B130">
        <v>2050</v>
      </c>
      <c r="C130" t="s">
        <v>64</v>
      </c>
      <c r="D130" t="s">
        <v>299</v>
      </c>
      <c r="E130" t="s">
        <v>300</v>
      </c>
      <c r="F130">
        <v>3.22</v>
      </c>
      <c r="G130">
        <v>40.21</v>
      </c>
      <c r="H130">
        <v>5.28</v>
      </c>
      <c r="I130">
        <v>3.93</v>
      </c>
      <c r="J130" s="1">
        <v>459</v>
      </c>
      <c r="K130" s="1">
        <v>24.2</v>
      </c>
      <c r="L130" s="1">
        <v>18</v>
      </c>
    </row>
    <row r="131" spans="1:12" x14ac:dyDescent="0.25">
      <c r="A131" t="s">
        <v>446</v>
      </c>
      <c r="B131">
        <v>2050</v>
      </c>
      <c r="C131" t="s">
        <v>64</v>
      </c>
      <c r="D131" t="s">
        <v>301</v>
      </c>
      <c r="E131" t="s">
        <v>302</v>
      </c>
      <c r="F131">
        <v>0</v>
      </c>
      <c r="G131">
        <v>0</v>
      </c>
      <c r="H131">
        <v>0</v>
      </c>
      <c r="I131">
        <v>0</v>
      </c>
      <c r="J131" s="1">
        <v>0</v>
      </c>
      <c r="K131" s="1">
        <v>0</v>
      </c>
      <c r="L131" s="1">
        <v>0</v>
      </c>
    </row>
    <row r="132" spans="1:12" x14ac:dyDescent="0.25">
      <c r="A132" t="s">
        <v>446</v>
      </c>
      <c r="B132">
        <v>2050</v>
      </c>
      <c r="C132" t="s">
        <v>64</v>
      </c>
      <c r="D132" t="s">
        <v>303</v>
      </c>
      <c r="E132" t="s">
        <v>304</v>
      </c>
      <c r="F132">
        <v>10.54</v>
      </c>
      <c r="G132">
        <v>49.8</v>
      </c>
      <c r="H132">
        <v>17.96</v>
      </c>
      <c r="I132">
        <v>7.23</v>
      </c>
      <c r="J132" s="1">
        <v>272</v>
      </c>
      <c r="K132" s="1">
        <v>48.8</v>
      </c>
      <c r="L132" s="1">
        <v>19.600000000000001</v>
      </c>
    </row>
    <row r="133" spans="1:12" x14ac:dyDescent="0.25">
      <c r="A133" t="s">
        <v>446</v>
      </c>
      <c r="B133">
        <v>2050</v>
      </c>
      <c r="C133" t="s">
        <v>64</v>
      </c>
      <c r="D133" t="s">
        <v>305</v>
      </c>
      <c r="E133" t="s">
        <v>306</v>
      </c>
      <c r="F133">
        <v>3.35</v>
      </c>
      <c r="G133">
        <v>42.31</v>
      </c>
      <c r="H133">
        <v>5.45</v>
      </c>
      <c r="I133">
        <v>4.43</v>
      </c>
      <c r="J133" s="1">
        <v>482</v>
      </c>
      <c r="K133" s="1">
        <v>26.3</v>
      </c>
      <c r="L133" s="1">
        <v>21.4</v>
      </c>
    </row>
    <row r="134" spans="1:12" x14ac:dyDescent="0.25">
      <c r="A134" t="s">
        <v>446</v>
      </c>
      <c r="B134">
        <v>2050</v>
      </c>
      <c r="C134" t="s">
        <v>64</v>
      </c>
      <c r="D134" t="s">
        <v>307</v>
      </c>
      <c r="E134" t="s">
        <v>308</v>
      </c>
      <c r="F134">
        <v>0</v>
      </c>
      <c r="G134">
        <v>0</v>
      </c>
      <c r="H134">
        <v>0</v>
      </c>
      <c r="I134">
        <v>0</v>
      </c>
      <c r="J134" s="1">
        <v>0</v>
      </c>
      <c r="K134" s="1">
        <v>0</v>
      </c>
      <c r="L134" s="1">
        <v>0</v>
      </c>
    </row>
    <row r="135" spans="1:12" x14ac:dyDescent="0.25">
      <c r="A135" t="s">
        <v>446</v>
      </c>
      <c r="B135">
        <v>2050</v>
      </c>
      <c r="C135" t="s">
        <v>64</v>
      </c>
      <c r="D135" t="s">
        <v>50</v>
      </c>
      <c r="E135" t="s">
        <v>309</v>
      </c>
      <c r="F135">
        <v>0</v>
      </c>
      <c r="G135">
        <v>22.69</v>
      </c>
      <c r="H135">
        <v>0</v>
      </c>
      <c r="I135">
        <v>7.0000000000000007E-2</v>
      </c>
      <c r="J135" s="1">
        <v>139</v>
      </c>
      <c r="K135" s="1">
        <v>0</v>
      </c>
      <c r="L135" s="1">
        <v>9.06E-2</v>
      </c>
    </row>
    <row r="136" spans="1:12" x14ac:dyDescent="0.25">
      <c r="A136" t="s">
        <v>446</v>
      </c>
      <c r="B136">
        <v>2050</v>
      </c>
      <c r="C136" t="s">
        <v>64</v>
      </c>
      <c r="D136" t="s">
        <v>310</v>
      </c>
      <c r="E136" t="s">
        <v>311</v>
      </c>
      <c r="F136">
        <v>0</v>
      </c>
      <c r="G136">
        <v>0</v>
      </c>
      <c r="H136">
        <v>0</v>
      </c>
      <c r="I136">
        <v>0</v>
      </c>
      <c r="J136" s="1">
        <v>0</v>
      </c>
      <c r="K136" s="1">
        <v>0</v>
      </c>
      <c r="L136" s="1">
        <v>0</v>
      </c>
    </row>
    <row r="137" spans="1:12" x14ac:dyDescent="0.25">
      <c r="A137" t="s">
        <v>446</v>
      </c>
      <c r="B137">
        <v>2050</v>
      </c>
      <c r="C137" t="s">
        <v>64</v>
      </c>
      <c r="D137" t="s">
        <v>312</v>
      </c>
      <c r="E137" t="s">
        <v>313</v>
      </c>
      <c r="F137">
        <v>0.53</v>
      </c>
      <c r="G137">
        <v>34.39</v>
      </c>
      <c r="H137">
        <v>0.79</v>
      </c>
      <c r="I137">
        <v>1.93</v>
      </c>
      <c r="J137" s="1">
        <v>3.29</v>
      </c>
      <c r="K137" s="1">
        <v>2.6100000000000002E-2</v>
      </c>
      <c r="L137" s="1">
        <v>6.3399999999999998E-2</v>
      </c>
    </row>
    <row r="138" spans="1:12" x14ac:dyDescent="0.25">
      <c r="A138" t="s">
        <v>446</v>
      </c>
      <c r="B138">
        <v>2050</v>
      </c>
      <c r="C138" t="s">
        <v>64</v>
      </c>
      <c r="D138" t="s">
        <v>314</v>
      </c>
      <c r="E138" t="s">
        <v>315</v>
      </c>
      <c r="F138">
        <v>1.61</v>
      </c>
      <c r="G138">
        <v>37.14</v>
      </c>
      <c r="H138">
        <v>2.4</v>
      </c>
      <c r="I138">
        <v>2.65</v>
      </c>
      <c r="J138" s="1">
        <v>32.1</v>
      </c>
      <c r="K138" s="1">
        <v>0.77</v>
      </c>
      <c r="L138" s="1">
        <v>0.84899999999999998</v>
      </c>
    </row>
    <row r="139" spans="1:12" x14ac:dyDescent="0.25">
      <c r="A139" t="s">
        <v>446</v>
      </c>
      <c r="B139">
        <v>2050</v>
      </c>
      <c r="C139" t="s">
        <v>64</v>
      </c>
      <c r="D139" t="s">
        <v>40</v>
      </c>
      <c r="E139" t="s">
        <v>316</v>
      </c>
      <c r="F139">
        <v>1.45</v>
      </c>
      <c r="G139">
        <v>34.86</v>
      </c>
      <c r="H139">
        <v>2.3199999999999998</v>
      </c>
      <c r="I139">
        <v>2.1800000000000002</v>
      </c>
      <c r="J139" s="1">
        <v>67.400000000000006</v>
      </c>
      <c r="K139" s="1">
        <v>1.56</v>
      </c>
      <c r="L139" s="1">
        <v>1.47</v>
      </c>
    </row>
    <row r="140" spans="1:12" x14ac:dyDescent="0.25">
      <c r="A140" t="s">
        <v>446</v>
      </c>
      <c r="B140">
        <v>2050</v>
      </c>
      <c r="C140" t="s">
        <v>64</v>
      </c>
      <c r="D140" t="s">
        <v>317</v>
      </c>
      <c r="E140" t="s">
        <v>318</v>
      </c>
      <c r="F140">
        <v>11.66</v>
      </c>
      <c r="G140">
        <v>57.48</v>
      </c>
      <c r="H140">
        <v>18.68</v>
      </c>
      <c r="I140">
        <v>10.27</v>
      </c>
      <c r="J140" s="1">
        <v>83.5</v>
      </c>
      <c r="K140" s="1">
        <v>15.6</v>
      </c>
      <c r="L140" s="1">
        <v>8.58</v>
      </c>
    </row>
    <row r="141" spans="1:12" x14ac:dyDescent="0.25">
      <c r="A141" t="s">
        <v>446</v>
      </c>
      <c r="B141">
        <v>2050</v>
      </c>
      <c r="C141" t="s">
        <v>64</v>
      </c>
      <c r="D141" t="s">
        <v>319</v>
      </c>
      <c r="E141" t="s">
        <v>320</v>
      </c>
      <c r="F141">
        <v>7.24</v>
      </c>
      <c r="G141">
        <v>45.9</v>
      </c>
      <c r="H141">
        <v>11.87</v>
      </c>
      <c r="I141">
        <v>5.96</v>
      </c>
      <c r="J141" s="1">
        <v>18400</v>
      </c>
      <c r="K141" s="1">
        <v>2190</v>
      </c>
      <c r="L141" s="1">
        <v>1100</v>
      </c>
    </row>
    <row r="142" spans="1:12" x14ac:dyDescent="0.25">
      <c r="A142" t="s">
        <v>446</v>
      </c>
      <c r="B142">
        <v>2050</v>
      </c>
      <c r="C142" t="s">
        <v>64</v>
      </c>
      <c r="D142" t="s">
        <v>321</v>
      </c>
      <c r="E142" t="s">
        <v>322</v>
      </c>
      <c r="F142">
        <v>0</v>
      </c>
      <c r="G142">
        <v>0</v>
      </c>
      <c r="H142">
        <v>0</v>
      </c>
      <c r="I142">
        <v>0</v>
      </c>
      <c r="J142" s="1">
        <v>0</v>
      </c>
      <c r="K142" s="1">
        <v>0</v>
      </c>
      <c r="L142" s="1">
        <v>0</v>
      </c>
    </row>
    <row r="143" spans="1:12" x14ac:dyDescent="0.25">
      <c r="A143" t="s">
        <v>446</v>
      </c>
      <c r="B143">
        <v>2050</v>
      </c>
      <c r="C143" t="s">
        <v>64</v>
      </c>
      <c r="D143" t="s">
        <v>323</v>
      </c>
      <c r="E143" t="s">
        <v>324</v>
      </c>
      <c r="F143">
        <v>0</v>
      </c>
      <c r="G143">
        <v>0</v>
      </c>
      <c r="H143">
        <v>0</v>
      </c>
      <c r="I143">
        <v>0</v>
      </c>
      <c r="J143" s="1">
        <v>0</v>
      </c>
      <c r="K143" s="1">
        <v>0</v>
      </c>
      <c r="L143" s="1">
        <v>0</v>
      </c>
    </row>
    <row r="144" spans="1:12" x14ac:dyDescent="0.25">
      <c r="A144" t="s">
        <v>446</v>
      </c>
      <c r="B144">
        <v>2050</v>
      </c>
      <c r="C144" t="s">
        <v>64</v>
      </c>
      <c r="D144" t="s">
        <v>325</v>
      </c>
      <c r="E144" t="s">
        <v>326</v>
      </c>
      <c r="F144">
        <v>4.5599999999999996</v>
      </c>
      <c r="G144">
        <v>38.46</v>
      </c>
      <c r="H144">
        <v>7.88</v>
      </c>
      <c r="I144">
        <v>3.19</v>
      </c>
      <c r="J144" s="1">
        <v>304</v>
      </c>
      <c r="K144" s="1">
        <v>24</v>
      </c>
      <c r="L144" s="1">
        <v>9.69</v>
      </c>
    </row>
    <row r="145" spans="1:12" x14ac:dyDescent="0.25">
      <c r="A145" t="s">
        <v>446</v>
      </c>
      <c r="B145">
        <v>2050</v>
      </c>
      <c r="C145" t="s">
        <v>64</v>
      </c>
      <c r="D145" t="s">
        <v>327</v>
      </c>
      <c r="E145" t="s">
        <v>328</v>
      </c>
      <c r="F145">
        <v>0.37</v>
      </c>
      <c r="G145">
        <v>23.91</v>
      </c>
      <c r="H145">
        <v>0.59</v>
      </c>
      <c r="I145">
        <v>0.61</v>
      </c>
      <c r="J145" s="1">
        <v>702</v>
      </c>
      <c r="K145" s="1">
        <v>4.1100000000000003</v>
      </c>
      <c r="L145" s="1">
        <v>4.29</v>
      </c>
    </row>
    <row r="146" spans="1:12" x14ac:dyDescent="0.25">
      <c r="A146" t="s">
        <v>446</v>
      </c>
      <c r="B146">
        <v>2050</v>
      </c>
      <c r="C146" t="s">
        <v>64</v>
      </c>
      <c r="D146" t="s">
        <v>56</v>
      </c>
      <c r="E146" t="s">
        <v>329</v>
      </c>
      <c r="F146">
        <v>0</v>
      </c>
      <c r="G146">
        <v>0</v>
      </c>
      <c r="H146">
        <v>0</v>
      </c>
      <c r="I146">
        <v>0</v>
      </c>
      <c r="J146" s="1">
        <v>0</v>
      </c>
      <c r="K146" s="1">
        <v>0</v>
      </c>
      <c r="L146" s="1">
        <v>0</v>
      </c>
    </row>
    <row r="147" spans="1:12" x14ac:dyDescent="0.25">
      <c r="A147" t="s">
        <v>446</v>
      </c>
      <c r="B147">
        <v>2050</v>
      </c>
      <c r="C147" t="s">
        <v>64</v>
      </c>
      <c r="D147" t="s">
        <v>43</v>
      </c>
      <c r="E147" t="s">
        <v>330</v>
      </c>
      <c r="F147">
        <v>1.63</v>
      </c>
      <c r="G147">
        <v>35.6</v>
      </c>
      <c r="H147">
        <v>2.68</v>
      </c>
      <c r="I147">
        <v>2.39</v>
      </c>
      <c r="J147" s="1">
        <v>6320</v>
      </c>
      <c r="K147" s="1">
        <v>170</v>
      </c>
      <c r="L147" s="1">
        <v>151</v>
      </c>
    </row>
    <row r="148" spans="1:12" x14ac:dyDescent="0.25">
      <c r="A148" t="s">
        <v>446</v>
      </c>
      <c r="B148">
        <v>2050</v>
      </c>
      <c r="C148" t="s">
        <v>64</v>
      </c>
      <c r="D148" t="s">
        <v>331</v>
      </c>
      <c r="E148" t="s">
        <v>332</v>
      </c>
      <c r="F148">
        <v>5.29</v>
      </c>
      <c r="G148">
        <v>44.64</v>
      </c>
      <c r="H148">
        <v>9.17</v>
      </c>
      <c r="I148">
        <v>5.23</v>
      </c>
      <c r="J148" s="1">
        <v>111</v>
      </c>
      <c r="K148" s="1">
        <v>10.199999999999999</v>
      </c>
      <c r="L148" s="1">
        <v>5.83</v>
      </c>
    </row>
    <row r="149" spans="1:12" x14ac:dyDescent="0.25">
      <c r="A149" t="s">
        <v>446</v>
      </c>
      <c r="B149">
        <v>2050</v>
      </c>
      <c r="C149" t="s">
        <v>64</v>
      </c>
      <c r="D149" t="s">
        <v>333</v>
      </c>
      <c r="E149" t="s">
        <v>334</v>
      </c>
      <c r="F149">
        <v>0</v>
      </c>
      <c r="G149">
        <v>0</v>
      </c>
      <c r="H149">
        <v>0</v>
      </c>
      <c r="I149">
        <v>0</v>
      </c>
      <c r="J149" s="1">
        <v>0</v>
      </c>
      <c r="K149" s="1">
        <v>0</v>
      </c>
      <c r="L149" s="1">
        <v>0</v>
      </c>
    </row>
    <row r="150" spans="1:12" x14ac:dyDescent="0.25">
      <c r="A150" t="s">
        <v>446</v>
      </c>
      <c r="B150">
        <v>2050</v>
      </c>
      <c r="C150" t="s">
        <v>64</v>
      </c>
      <c r="D150" t="s">
        <v>335</v>
      </c>
      <c r="E150" t="s">
        <v>336</v>
      </c>
      <c r="F150">
        <v>22.29</v>
      </c>
      <c r="G150">
        <v>62.7</v>
      </c>
      <c r="H150">
        <v>38.47</v>
      </c>
      <c r="I150">
        <v>12.08</v>
      </c>
      <c r="J150" s="1">
        <v>33.5</v>
      </c>
      <c r="K150" s="1">
        <v>12.9</v>
      </c>
      <c r="L150" s="1">
        <v>4.05</v>
      </c>
    </row>
    <row r="151" spans="1:12" x14ac:dyDescent="0.25">
      <c r="A151" t="s">
        <v>446</v>
      </c>
      <c r="B151">
        <v>2050</v>
      </c>
      <c r="C151" t="s">
        <v>64</v>
      </c>
      <c r="D151" t="s">
        <v>337</v>
      </c>
      <c r="E151" t="s">
        <v>338</v>
      </c>
      <c r="F151">
        <v>6.68</v>
      </c>
      <c r="G151">
        <v>45.05</v>
      </c>
      <c r="H151">
        <v>11.91</v>
      </c>
      <c r="I151">
        <v>5.35</v>
      </c>
      <c r="J151" s="1">
        <v>12.2</v>
      </c>
      <c r="K151" s="1">
        <v>1.45</v>
      </c>
      <c r="L151" s="1">
        <v>0.65100000000000002</v>
      </c>
    </row>
    <row r="152" spans="1:12" x14ac:dyDescent="0.25">
      <c r="A152" t="s">
        <v>446</v>
      </c>
      <c r="B152">
        <v>2050</v>
      </c>
      <c r="C152" t="s">
        <v>64</v>
      </c>
      <c r="D152" t="s">
        <v>339</v>
      </c>
      <c r="E152" t="s">
        <v>340</v>
      </c>
      <c r="F152">
        <v>2.11</v>
      </c>
      <c r="G152">
        <v>36.61</v>
      </c>
      <c r="H152">
        <v>3.48</v>
      </c>
      <c r="I152">
        <v>2.66</v>
      </c>
      <c r="J152" s="1">
        <v>659</v>
      </c>
      <c r="K152" s="1">
        <v>22.9</v>
      </c>
      <c r="L152" s="1">
        <v>17.5</v>
      </c>
    </row>
    <row r="153" spans="1:12" x14ac:dyDescent="0.25">
      <c r="A153" t="s">
        <v>446</v>
      </c>
      <c r="B153">
        <v>2050</v>
      </c>
      <c r="C153" t="s">
        <v>64</v>
      </c>
      <c r="D153" t="s">
        <v>341</v>
      </c>
      <c r="E153" t="s">
        <v>342</v>
      </c>
      <c r="F153">
        <v>0</v>
      </c>
      <c r="G153">
        <v>0</v>
      </c>
      <c r="H153">
        <v>0</v>
      </c>
      <c r="I153">
        <v>0</v>
      </c>
      <c r="J153" s="1">
        <v>0</v>
      </c>
      <c r="K153" s="1">
        <v>0</v>
      </c>
      <c r="L153" s="1">
        <v>0</v>
      </c>
    </row>
    <row r="154" spans="1:12" x14ac:dyDescent="0.25">
      <c r="A154" t="s">
        <v>446</v>
      </c>
      <c r="B154">
        <v>2050</v>
      </c>
      <c r="C154" t="s">
        <v>64</v>
      </c>
      <c r="D154" t="s">
        <v>343</v>
      </c>
      <c r="E154" t="s">
        <v>344</v>
      </c>
      <c r="F154">
        <v>1.94</v>
      </c>
      <c r="G154">
        <v>35.94</v>
      </c>
      <c r="H154">
        <v>3.25</v>
      </c>
      <c r="I154">
        <v>2.48</v>
      </c>
      <c r="J154" s="1">
        <v>3480</v>
      </c>
      <c r="K154" s="1">
        <v>113</v>
      </c>
      <c r="L154" s="1">
        <v>86.1</v>
      </c>
    </row>
    <row r="155" spans="1:12" x14ac:dyDescent="0.25">
      <c r="A155" t="s">
        <v>446</v>
      </c>
      <c r="B155">
        <v>2050</v>
      </c>
      <c r="C155" t="s">
        <v>64</v>
      </c>
      <c r="D155" t="s">
        <v>46</v>
      </c>
      <c r="E155" t="s">
        <v>345</v>
      </c>
      <c r="F155">
        <v>1.46</v>
      </c>
      <c r="G155">
        <v>33</v>
      </c>
      <c r="H155">
        <v>2.4300000000000002</v>
      </c>
      <c r="I155">
        <v>1.84</v>
      </c>
      <c r="J155" s="1">
        <v>17800</v>
      </c>
      <c r="K155" s="1">
        <v>432</v>
      </c>
      <c r="L155" s="1">
        <v>326</v>
      </c>
    </row>
    <row r="156" spans="1:12" x14ac:dyDescent="0.25">
      <c r="A156" t="s">
        <v>446</v>
      </c>
      <c r="B156">
        <v>2050</v>
      </c>
      <c r="C156" t="s">
        <v>64</v>
      </c>
      <c r="D156" t="s">
        <v>346</v>
      </c>
      <c r="E156" t="s">
        <v>347</v>
      </c>
      <c r="F156">
        <v>0</v>
      </c>
      <c r="G156">
        <v>0</v>
      </c>
      <c r="H156">
        <v>0</v>
      </c>
      <c r="I156">
        <v>0</v>
      </c>
      <c r="J156" s="1">
        <v>0</v>
      </c>
      <c r="K156" s="1">
        <v>0</v>
      </c>
      <c r="L156" s="1">
        <v>0</v>
      </c>
    </row>
    <row r="157" spans="1:12" x14ac:dyDescent="0.25">
      <c r="A157" t="s">
        <v>446</v>
      </c>
      <c r="B157">
        <v>2050</v>
      </c>
      <c r="C157" t="s">
        <v>64</v>
      </c>
      <c r="D157" t="s">
        <v>348</v>
      </c>
      <c r="E157" t="s">
        <v>349</v>
      </c>
      <c r="F157">
        <v>0</v>
      </c>
      <c r="G157">
        <v>0</v>
      </c>
      <c r="H157">
        <v>0</v>
      </c>
      <c r="I157">
        <v>0</v>
      </c>
      <c r="J157" s="1">
        <v>0</v>
      </c>
      <c r="K157" s="1">
        <v>0</v>
      </c>
      <c r="L157" s="1">
        <v>0</v>
      </c>
    </row>
    <row r="158" spans="1:12" x14ac:dyDescent="0.25">
      <c r="A158" t="s">
        <v>446</v>
      </c>
      <c r="B158">
        <v>2050</v>
      </c>
      <c r="C158" t="s">
        <v>64</v>
      </c>
      <c r="D158" t="s">
        <v>350</v>
      </c>
      <c r="E158" t="s">
        <v>351</v>
      </c>
      <c r="F158">
        <v>0</v>
      </c>
      <c r="G158">
        <v>0</v>
      </c>
      <c r="H158">
        <v>0</v>
      </c>
      <c r="I158">
        <v>0</v>
      </c>
      <c r="J158" s="1">
        <v>0</v>
      </c>
      <c r="K158" s="1">
        <v>0</v>
      </c>
      <c r="L158" s="1">
        <v>0</v>
      </c>
    </row>
    <row r="159" spans="1:12" x14ac:dyDescent="0.25">
      <c r="A159" t="s">
        <v>446</v>
      </c>
      <c r="B159">
        <v>2050</v>
      </c>
      <c r="C159" t="s">
        <v>64</v>
      </c>
      <c r="D159" t="s">
        <v>352</v>
      </c>
      <c r="E159" t="s">
        <v>353</v>
      </c>
      <c r="F159">
        <v>0</v>
      </c>
      <c r="G159">
        <v>0</v>
      </c>
      <c r="H159">
        <v>0</v>
      </c>
      <c r="I159">
        <v>0</v>
      </c>
      <c r="J159" s="1">
        <v>0</v>
      </c>
      <c r="K159" s="1">
        <v>0</v>
      </c>
      <c r="L159" s="1">
        <v>0</v>
      </c>
    </row>
    <row r="160" spans="1:12" x14ac:dyDescent="0.25">
      <c r="A160" t="s">
        <v>446</v>
      </c>
      <c r="B160">
        <v>2050</v>
      </c>
      <c r="C160" t="s">
        <v>64</v>
      </c>
      <c r="D160" t="s">
        <v>354</v>
      </c>
      <c r="E160" t="s">
        <v>355</v>
      </c>
      <c r="F160">
        <v>0</v>
      </c>
      <c r="G160">
        <v>0</v>
      </c>
      <c r="H160">
        <v>0</v>
      </c>
      <c r="I160">
        <v>0</v>
      </c>
      <c r="J160" s="1">
        <v>0</v>
      </c>
      <c r="K160" s="1">
        <v>0</v>
      </c>
      <c r="L160" s="1">
        <v>0</v>
      </c>
    </row>
    <row r="161" spans="1:12" x14ac:dyDescent="0.25">
      <c r="A161" t="s">
        <v>446</v>
      </c>
      <c r="B161">
        <v>2050</v>
      </c>
      <c r="C161" t="s">
        <v>64</v>
      </c>
      <c r="D161" t="s">
        <v>356</v>
      </c>
      <c r="E161" t="s">
        <v>357</v>
      </c>
      <c r="F161">
        <v>2.84</v>
      </c>
      <c r="G161">
        <v>42.17</v>
      </c>
      <c r="H161">
        <v>4.45</v>
      </c>
      <c r="I161">
        <v>4.28</v>
      </c>
      <c r="J161" s="1">
        <v>1560</v>
      </c>
      <c r="K161" s="1">
        <v>69.5</v>
      </c>
      <c r="L161" s="1">
        <v>66.8</v>
      </c>
    </row>
    <row r="162" spans="1:12" x14ac:dyDescent="0.25">
      <c r="A162" t="s">
        <v>446</v>
      </c>
      <c r="B162">
        <v>2050</v>
      </c>
      <c r="C162" t="s">
        <v>64</v>
      </c>
      <c r="D162" t="s">
        <v>358</v>
      </c>
      <c r="E162" t="s">
        <v>359</v>
      </c>
      <c r="F162">
        <v>0</v>
      </c>
      <c r="G162">
        <v>0</v>
      </c>
      <c r="H162">
        <v>0</v>
      </c>
      <c r="I162">
        <v>0</v>
      </c>
      <c r="J162" s="1">
        <v>0</v>
      </c>
      <c r="K162" s="1">
        <v>0</v>
      </c>
      <c r="L162" s="1">
        <v>0</v>
      </c>
    </row>
    <row r="163" spans="1:12" x14ac:dyDescent="0.25">
      <c r="A163" t="s">
        <v>446</v>
      </c>
      <c r="B163">
        <v>2050</v>
      </c>
      <c r="C163" t="s">
        <v>64</v>
      </c>
      <c r="D163" t="s">
        <v>360</v>
      </c>
      <c r="E163" t="s">
        <v>361</v>
      </c>
      <c r="F163">
        <v>1.89</v>
      </c>
      <c r="G163">
        <v>35.89</v>
      </c>
      <c r="H163">
        <v>3.14</v>
      </c>
      <c r="I163">
        <v>2.4500000000000002</v>
      </c>
      <c r="J163" s="1">
        <v>1770</v>
      </c>
      <c r="K163" s="1">
        <v>55.7</v>
      </c>
      <c r="L163" s="1">
        <v>43.5</v>
      </c>
    </row>
    <row r="164" spans="1:12" x14ac:dyDescent="0.25">
      <c r="A164" t="s">
        <v>446</v>
      </c>
      <c r="B164">
        <v>2050</v>
      </c>
      <c r="C164" t="s">
        <v>64</v>
      </c>
      <c r="D164" t="s">
        <v>362</v>
      </c>
      <c r="E164" t="s">
        <v>363</v>
      </c>
      <c r="F164">
        <v>0</v>
      </c>
      <c r="G164">
        <v>0</v>
      </c>
      <c r="H164">
        <v>0</v>
      </c>
      <c r="I164">
        <v>0</v>
      </c>
      <c r="J164" s="1">
        <v>0</v>
      </c>
      <c r="K164" s="1">
        <v>0</v>
      </c>
      <c r="L164" s="1">
        <v>0</v>
      </c>
    </row>
    <row r="165" spans="1:12" x14ac:dyDescent="0.25">
      <c r="A165" t="s">
        <v>446</v>
      </c>
      <c r="B165">
        <v>2050</v>
      </c>
      <c r="C165" t="s">
        <v>64</v>
      </c>
      <c r="D165" t="s">
        <v>364</v>
      </c>
      <c r="E165" t="s">
        <v>365</v>
      </c>
      <c r="F165">
        <v>0</v>
      </c>
      <c r="G165">
        <v>0</v>
      </c>
      <c r="H165">
        <v>0</v>
      </c>
      <c r="I165">
        <v>0</v>
      </c>
      <c r="J165" s="1">
        <v>0</v>
      </c>
      <c r="K165" s="1">
        <v>0</v>
      </c>
      <c r="L165" s="1">
        <v>0</v>
      </c>
    </row>
    <row r="166" spans="1:12" x14ac:dyDescent="0.25">
      <c r="A166" t="s">
        <v>446</v>
      </c>
      <c r="B166">
        <v>2050</v>
      </c>
      <c r="C166" t="s">
        <v>64</v>
      </c>
      <c r="D166" t="s">
        <v>366</v>
      </c>
      <c r="E166" t="s">
        <v>367</v>
      </c>
      <c r="F166">
        <v>0</v>
      </c>
      <c r="G166">
        <v>0</v>
      </c>
      <c r="H166">
        <v>0</v>
      </c>
      <c r="I166">
        <v>0</v>
      </c>
      <c r="J166" s="1">
        <v>0</v>
      </c>
      <c r="K166" s="1">
        <v>0</v>
      </c>
      <c r="L166" s="1">
        <v>0</v>
      </c>
    </row>
    <row r="167" spans="1:12" x14ac:dyDescent="0.25">
      <c r="A167" t="s">
        <v>446</v>
      </c>
      <c r="B167">
        <v>2050</v>
      </c>
      <c r="C167" t="s">
        <v>64</v>
      </c>
      <c r="D167" t="s">
        <v>368</v>
      </c>
      <c r="E167" t="s">
        <v>369</v>
      </c>
      <c r="F167">
        <v>1.71</v>
      </c>
      <c r="G167">
        <v>35.049999999999997</v>
      </c>
      <c r="H167">
        <v>2.83</v>
      </c>
      <c r="I167">
        <v>2.25</v>
      </c>
      <c r="J167" s="1">
        <v>907</v>
      </c>
      <c r="K167" s="1">
        <v>25.7</v>
      </c>
      <c r="L167" s="1">
        <v>20.399999999999999</v>
      </c>
    </row>
    <row r="168" spans="1:12" x14ac:dyDescent="0.25">
      <c r="A168" t="s">
        <v>446</v>
      </c>
      <c r="B168">
        <v>2050</v>
      </c>
      <c r="C168" t="s">
        <v>64</v>
      </c>
      <c r="D168" t="s">
        <v>370</v>
      </c>
      <c r="E168" t="s">
        <v>371</v>
      </c>
      <c r="F168">
        <v>3.19</v>
      </c>
      <c r="G168">
        <v>37.96</v>
      </c>
      <c r="H168">
        <v>5.38</v>
      </c>
      <c r="I168">
        <v>3.05</v>
      </c>
      <c r="J168" s="1">
        <v>96.2</v>
      </c>
      <c r="K168" s="1">
        <v>5.18</v>
      </c>
      <c r="L168" s="1">
        <v>2.93</v>
      </c>
    </row>
    <row r="169" spans="1:12" x14ac:dyDescent="0.25">
      <c r="A169" t="s">
        <v>446</v>
      </c>
      <c r="B169">
        <v>2050</v>
      </c>
      <c r="C169" t="s">
        <v>64</v>
      </c>
      <c r="D169" t="s">
        <v>372</v>
      </c>
      <c r="E169" t="s">
        <v>373</v>
      </c>
      <c r="F169">
        <v>0</v>
      </c>
      <c r="G169">
        <v>0</v>
      </c>
      <c r="H169">
        <v>0</v>
      </c>
      <c r="I169">
        <v>0</v>
      </c>
      <c r="J169" s="1">
        <v>0</v>
      </c>
      <c r="K169" s="1">
        <v>0</v>
      </c>
      <c r="L169" s="1">
        <v>0</v>
      </c>
    </row>
    <row r="170" spans="1:12" x14ac:dyDescent="0.25">
      <c r="A170" t="s">
        <v>446</v>
      </c>
      <c r="B170">
        <v>2050</v>
      </c>
      <c r="C170" t="s">
        <v>64</v>
      </c>
      <c r="D170" t="s">
        <v>374</v>
      </c>
      <c r="E170" t="s">
        <v>375</v>
      </c>
      <c r="F170">
        <v>0</v>
      </c>
      <c r="G170">
        <v>0</v>
      </c>
      <c r="H170">
        <v>0</v>
      </c>
      <c r="I170">
        <v>0</v>
      </c>
      <c r="J170" s="1">
        <v>0</v>
      </c>
      <c r="K170" s="1">
        <v>0</v>
      </c>
      <c r="L170" s="1">
        <v>0</v>
      </c>
    </row>
    <row r="171" spans="1:12" x14ac:dyDescent="0.25">
      <c r="A171" t="s">
        <v>446</v>
      </c>
      <c r="B171">
        <v>2050</v>
      </c>
      <c r="C171" t="s">
        <v>64</v>
      </c>
      <c r="D171" t="s">
        <v>376</v>
      </c>
      <c r="E171" t="s">
        <v>377</v>
      </c>
      <c r="F171">
        <v>1.68</v>
      </c>
      <c r="G171">
        <v>36.15</v>
      </c>
      <c r="H171">
        <v>2.72</v>
      </c>
      <c r="I171">
        <v>2.6</v>
      </c>
      <c r="J171" s="1">
        <v>1300</v>
      </c>
      <c r="K171" s="1">
        <v>35.299999999999997</v>
      </c>
      <c r="L171" s="1">
        <v>33.6</v>
      </c>
    </row>
    <row r="172" spans="1:12" x14ac:dyDescent="0.25">
      <c r="A172" t="s">
        <v>446</v>
      </c>
      <c r="B172">
        <v>2050</v>
      </c>
      <c r="C172" t="s">
        <v>64</v>
      </c>
      <c r="D172" t="s">
        <v>378</v>
      </c>
      <c r="E172" t="s">
        <v>379</v>
      </c>
      <c r="F172">
        <v>0</v>
      </c>
      <c r="G172">
        <v>0</v>
      </c>
      <c r="H172">
        <v>0</v>
      </c>
      <c r="I172">
        <v>0</v>
      </c>
      <c r="J172" s="1">
        <v>0</v>
      </c>
      <c r="K172" s="1">
        <v>0</v>
      </c>
      <c r="L172" s="1">
        <v>0</v>
      </c>
    </row>
    <row r="173" spans="1:12" x14ac:dyDescent="0.25">
      <c r="A173" t="s">
        <v>446</v>
      </c>
      <c r="B173">
        <v>2050</v>
      </c>
      <c r="C173" t="s">
        <v>64</v>
      </c>
      <c r="D173" t="s">
        <v>32</v>
      </c>
      <c r="E173" t="s">
        <v>380</v>
      </c>
      <c r="F173">
        <v>5.32</v>
      </c>
      <c r="G173">
        <v>43.92</v>
      </c>
      <c r="H173">
        <v>9.52</v>
      </c>
      <c r="I173">
        <v>4.99</v>
      </c>
      <c r="J173" s="1">
        <v>3320</v>
      </c>
      <c r="K173" s="1">
        <v>316</v>
      </c>
      <c r="L173" s="1">
        <v>165</v>
      </c>
    </row>
    <row r="174" spans="1:12" x14ac:dyDescent="0.25">
      <c r="A174" t="s">
        <v>446</v>
      </c>
      <c r="B174">
        <v>2050</v>
      </c>
      <c r="C174" t="s">
        <v>64</v>
      </c>
      <c r="D174" t="s">
        <v>381</v>
      </c>
      <c r="E174" t="s">
        <v>382</v>
      </c>
      <c r="F174">
        <v>0</v>
      </c>
      <c r="G174">
        <v>0</v>
      </c>
      <c r="H174">
        <v>0</v>
      </c>
      <c r="I174">
        <v>0</v>
      </c>
      <c r="J174" s="1">
        <v>0</v>
      </c>
      <c r="K174" s="1">
        <v>0</v>
      </c>
      <c r="L174" s="1">
        <v>0</v>
      </c>
    </row>
    <row r="175" spans="1:12" x14ac:dyDescent="0.25">
      <c r="A175" t="s">
        <v>446</v>
      </c>
      <c r="B175">
        <v>2050</v>
      </c>
      <c r="C175" t="s">
        <v>64</v>
      </c>
      <c r="D175" t="s">
        <v>383</v>
      </c>
      <c r="E175" t="s">
        <v>384</v>
      </c>
      <c r="F175">
        <v>2.4700000000000002</v>
      </c>
      <c r="G175">
        <v>38.51</v>
      </c>
      <c r="H175">
        <v>4.3</v>
      </c>
      <c r="I175">
        <v>3.18</v>
      </c>
      <c r="J175" s="1">
        <v>3.34</v>
      </c>
      <c r="K175" s="1">
        <v>0.14399999999999999</v>
      </c>
      <c r="L175" s="1">
        <v>0.106</v>
      </c>
    </row>
    <row r="176" spans="1:12" x14ac:dyDescent="0.25">
      <c r="A176" t="s">
        <v>446</v>
      </c>
      <c r="B176">
        <v>2050</v>
      </c>
      <c r="C176" t="s">
        <v>64</v>
      </c>
      <c r="D176" t="s">
        <v>385</v>
      </c>
      <c r="E176" t="s">
        <v>386</v>
      </c>
      <c r="F176">
        <v>0.62</v>
      </c>
      <c r="G176">
        <v>37.79</v>
      </c>
      <c r="H176">
        <v>0.96</v>
      </c>
      <c r="I176">
        <v>2.93</v>
      </c>
      <c r="J176" s="1">
        <v>43.4</v>
      </c>
      <c r="K176" s="1">
        <v>0.41599999999999998</v>
      </c>
      <c r="L176" s="1">
        <v>1.27</v>
      </c>
    </row>
    <row r="177" spans="1:12" x14ac:dyDescent="0.25">
      <c r="A177" t="s">
        <v>446</v>
      </c>
      <c r="B177">
        <v>2050</v>
      </c>
      <c r="C177" t="s">
        <v>64</v>
      </c>
      <c r="D177" t="s">
        <v>387</v>
      </c>
      <c r="E177" t="s">
        <v>388</v>
      </c>
      <c r="F177">
        <v>0</v>
      </c>
      <c r="G177">
        <v>0</v>
      </c>
      <c r="H177">
        <v>0</v>
      </c>
      <c r="I177">
        <v>0</v>
      </c>
      <c r="J177" s="1">
        <v>0</v>
      </c>
      <c r="K177" s="1">
        <v>0</v>
      </c>
      <c r="L177" s="1">
        <v>0</v>
      </c>
    </row>
    <row r="178" spans="1:12" x14ac:dyDescent="0.25">
      <c r="A178" t="s">
        <v>446</v>
      </c>
      <c r="B178">
        <v>2050</v>
      </c>
      <c r="C178" t="s">
        <v>64</v>
      </c>
      <c r="D178" t="s">
        <v>389</v>
      </c>
      <c r="E178" t="s">
        <v>390</v>
      </c>
      <c r="F178">
        <v>0</v>
      </c>
      <c r="G178">
        <v>0</v>
      </c>
      <c r="H178">
        <v>0</v>
      </c>
      <c r="I178">
        <v>0</v>
      </c>
      <c r="J178" s="1">
        <v>0</v>
      </c>
      <c r="K178" s="1">
        <v>0</v>
      </c>
      <c r="L178" s="1">
        <v>0</v>
      </c>
    </row>
    <row r="179" spans="1:12" x14ac:dyDescent="0.25">
      <c r="A179" t="s">
        <v>446</v>
      </c>
      <c r="B179">
        <v>2050</v>
      </c>
      <c r="C179" t="s">
        <v>64</v>
      </c>
      <c r="D179" t="s">
        <v>38</v>
      </c>
      <c r="E179" t="s">
        <v>391</v>
      </c>
      <c r="F179">
        <v>1.64</v>
      </c>
      <c r="G179">
        <v>37.57</v>
      </c>
      <c r="H179">
        <v>2.66</v>
      </c>
      <c r="I179">
        <v>3</v>
      </c>
      <c r="J179" s="1">
        <v>1010</v>
      </c>
      <c r="K179" s="1">
        <v>26.7</v>
      </c>
      <c r="L179" s="1">
        <v>30.2</v>
      </c>
    </row>
    <row r="180" spans="1:12" x14ac:dyDescent="0.25">
      <c r="A180" t="s">
        <v>446</v>
      </c>
      <c r="B180">
        <v>2050</v>
      </c>
      <c r="C180" t="s">
        <v>64</v>
      </c>
      <c r="D180" t="s">
        <v>31</v>
      </c>
      <c r="E180" t="s">
        <v>392</v>
      </c>
      <c r="F180">
        <v>5.39</v>
      </c>
      <c r="G180">
        <v>44.34</v>
      </c>
      <c r="H180">
        <v>9.18</v>
      </c>
      <c r="I180">
        <v>5.13</v>
      </c>
      <c r="J180" s="1">
        <v>482</v>
      </c>
      <c r="K180" s="1">
        <v>44.3</v>
      </c>
      <c r="L180" s="1">
        <v>24.7</v>
      </c>
    </row>
    <row r="181" spans="1:12" x14ac:dyDescent="0.25">
      <c r="A181" t="s">
        <v>446</v>
      </c>
      <c r="B181">
        <v>2050</v>
      </c>
      <c r="C181" t="s">
        <v>64</v>
      </c>
      <c r="D181" t="s">
        <v>393</v>
      </c>
      <c r="E181" t="s">
        <v>394</v>
      </c>
      <c r="F181">
        <v>6.55</v>
      </c>
      <c r="G181">
        <v>45.57</v>
      </c>
      <c r="H181">
        <v>11.18</v>
      </c>
      <c r="I181">
        <v>5.39</v>
      </c>
      <c r="J181" s="1">
        <v>3390</v>
      </c>
      <c r="K181" s="1">
        <v>379</v>
      </c>
      <c r="L181" s="1">
        <v>183</v>
      </c>
    </row>
    <row r="182" spans="1:12" x14ac:dyDescent="0.25">
      <c r="A182" t="s">
        <v>446</v>
      </c>
      <c r="B182">
        <v>2050</v>
      </c>
      <c r="C182" t="s">
        <v>64</v>
      </c>
      <c r="D182" t="s">
        <v>395</v>
      </c>
      <c r="E182" t="s">
        <v>396</v>
      </c>
      <c r="F182">
        <v>11.2</v>
      </c>
      <c r="G182">
        <v>51.12</v>
      </c>
      <c r="H182">
        <v>19.13</v>
      </c>
      <c r="I182">
        <v>7.72</v>
      </c>
      <c r="J182" s="1">
        <v>324</v>
      </c>
      <c r="K182" s="1">
        <v>61.9</v>
      </c>
      <c r="L182" s="1">
        <v>25</v>
      </c>
    </row>
    <row r="183" spans="1:12" x14ac:dyDescent="0.25">
      <c r="A183" t="s">
        <v>446</v>
      </c>
      <c r="B183">
        <v>2050</v>
      </c>
      <c r="C183" t="s">
        <v>64</v>
      </c>
      <c r="D183" t="s">
        <v>397</v>
      </c>
      <c r="E183" t="s">
        <v>398</v>
      </c>
      <c r="F183">
        <v>2.0699999999999998</v>
      </c>
      <c r="G183">
        <v>36</v>
      </c>
      <c r="H183">
        <v>3.42</v>
      </c>
      <c r="I183">
        <v>2.48</v>
      </c>
      <c r="J183" s="1">
        <v>188</v>
      </c>
      <c r="K183" s="1">
        <v>6.45</v>
      </c>
      <c r="L183" s="1">
        <v>4.66</v>
      </c>
    </row>
    <row r="184" spans="1:12" x14ac:dyDescent="0.25">
      <c r="A184" t="s">
        <v>446</v>
      </c>
      <c r="B184">
        <v>2050</v>
      </c>
      <c r="C184" t="s">
        <v>64</v>
      </c>
      <c r="D184" t="s">
        <v>54</v>
      </c>
      <c r="E184" t="s">
        <v>399</v>
      </c>
      <c r="F184">
        <v>2.36</v>
      </c>
      <c r="G184">
        <v>37.85</v>
      </c>
      <c r="H184">
        <v>3.78</v>
      </c>
      <c r="I184">
        <v>3</v>
      </c>
      <c r="J184" s="1">
        <v>4.17</v>
      </c>
      <c r="K184" s="1">
        <v>0.158</v>
      </c>
      <c r="L184" s="1">
        <v>0.125</v>
      </c>
    </row>
    <row r="185" spans="1:12" x14ac:dyDescent="0.25">
      <c r="A185" t="s">
        <v>446</v>
      </c>
      <c r="B185">
        <v>2050</v>
      </c>
      <c r="C185" t="s">
        <v>64</v>
      </c>
      <c r="D185" t="s">
        <v>400</v>
      </c>
      <c r="E185" t="s">
        <v>401</v>
      </c>
      <c r="F185">
        <v>0</v>
      </c>
      <c r="G185">
        <v>0</v>
      </c>
      <c r="H185">
        <v>0</v>
      </c>
      <c r="I185">
        <v>0</v>
      </c>
      <c r="J185" s="1">
        <v>0</v>
      </c>
      <c r="K185" s="1">
        <v>0</v>
      </c>
      <c r="L185" s="1">
        <v>0</v>
      </c>
    </row>
    <row r="186" spans="1:12" x14ac:dyDescent="0.25">
      <c r="A186" t="s">
        <v>446</v>
      </c>
      <c r="B186">
        <v>2050</v>
      </c>
      <c r="C186" t="s">
        <v>64</v>
      </c>
      <c r="D186" t="s">
        <v>402</v>
      </c>
      <c r="E186" t="s">
        <v>403</v>
      </c>
      <c r="F186">
        <v>0</v>
      </c>
      <c r="G186">
        <v>0</v>
      </c>
      <c r="H186">
        <v>0</v>
      </c>
      <c r="I186">
        <v>0</v>
      </c>
      <c r="J186" s="1">
        <v>0</v>
      </c>
      <c r="K186" s="1">
        <v>0</v>
      </c>
      <c r="L186" s="1">
        <v>0</v>
      </c>
    </row>
    <row r="187" spans="1:12" x14ac:dyDescent="0.25">
      <c r="A187" t="s">
        <v>446</v>
      </c>
      <c r="B187">
        <v>2050</v>
      </c>
      <c r="C187" t="s">
        <v>64</v>
      </c>
      <c r="D187" t="s">
        <v>404</v>
      </c>
      <c r="E187" t="s">
        <v>405</v>
      </c>
      <c r="F187">
        <v>0</v>
      </c>
      <c r="G187">
        <v>0</v>
      </c>
      <c r="H187">
        <v>0</v>
      </c>
      <c r="I187">
        <v>0</v>
      </c>
      <c r="J187" s="1">
        <v>0</v>
      </c>
      <c r="K187" s="1">
        <v>0</v>
      </c>
      <c r="L187" s="1">
        <v>0</v>
      </c>
    </row>
    <row r="188" spans="1:12" x14ac:dyDescent="0.25">
      <c r="A188" t="s">
        <v>446</v>
      </c>
      <c r="B188">
        <v>2050</v>
      </c>
      <c r="C188" t="s">
        <v>64</v>
      </c>
      <c r="D188" t="s">
        <v>406</v>
      </c>
      <c r="E188" t="s">
        <v>407</v>
      </c>
      <c r="F188">
        <v>0</v>
      </c>
      <c r="G188">
        <v>0</v>
      </c>
      <c r="H188">
        <v>0</v>
      </c>
      <c r="I188">
        <v>0</v>
      </c>
      <c r="J188" s="1">
        <v>0</v>
      </c>
      <c r="K188" s="1">
        <v>0</v>
      </c>
      <c r="L188" s="1">
        <v>0</v>
      </c>
    </row>
    <row r="189" spans="1:12" x14ac:dyDescent="0.25">
      <c r="A189" t="s">
        <v>446</v>
      </c>
      <c r="B189">
        <v>2050</v>
      </c>
      <c r="C189" t="s">
        <v>64</v>
      </c>
      <c r="D189" t="s">
        <v>408</v>
      </c>
      <c r="E189" t="s">
        <v>409</v>
      </c>
      <c r="F189">
        <v>12.57</v>
      </c>
      <c r="G189">
        <v>51.89</v>
      </c>
      <c r="H189">
        <v>24.08</v>
      </c>
      <c r="I189">
        <v>7.83</v>
      </c>
      <c r="J189" s="1">
        <v>871</v>
      </c>
      <c r="K189" s="1">
        <v>210</v>
      </c>
      <c r="L189" s="1">
        <v>68.3</v>
      </c>
    </row>
    <row r="190" spans="1:12" x14ac:dyDescent="0.25">
      <c r="A190" t="s">
        <v>446</v>
      </c>
      <c r="B190">
        <v>2050</v>
      </c>
      <c r="C190" t="s">
        <v>64</v>
      </c>
      <c r="D190" t="s">
        <v>39</v>
      </c>
      <c r="E190" t="s">
        <v>410</v>
      </c>
      <c r="F190">
        <v>8.27</v>
      </c>
      <c r="G190">
        <v>46.92</v>
      </c>
      <c r="H190">
        <v>15.07</v>
      </c>
      <c r="I190">
        <v>6.06</v>
      </c>
      <c r="J190" s="1">
        <v>15500</v>
      </c>
      <c r="K190" s="1">
        <v>2340</v>
      </c>
      <c r="L190" s="1">
        <v>939</v>
      </c>
    </row>
    <row r="191" spans="1:12" x14ac:dyDescent="0.25">
      <c r="A191" t="s">
        <v>446</v>
      </c>
      <c r="B191">
        <v>2050</v>
      </c>
      <c r="C191" t="s">
        <v>64</v>
      </c>
      <c r="D191" t="s">
        <v>411</v>
      </c>
      <c r="E191" t="s">
        <v>412</v>
      </c>
      <c r="F191">
        <v>4.33</v>
      </c>
      <c r="G191">
        <v>43.76</v>
      </c>
      <c r="H191">
        <v>7.11</v>
      </c>
      <c r="I191">
        <v>4.91</v>
      </c>
      <c r="J191" s="1">
        <v>1340</v>
      </c>
      <c r="K191" s="1">
        <v>95.5</v>
      </c>
      <c r="L191" s="1">
        <v>65.900000000000006</v>
      </c>
    </row>
    <row r="192" spans="1:12" x14ac:dyDescent="0.25">
      <c r="A192" t="s">
        <v>446</v>
      </c>
      <c r="B192">
        <v>2050</v>
      </c>
      <c r="C192" t="s">
        <v>64</v>
      </c>
      <c r="D192" t="s">
        <v>413</v>
      </c>
      <c r="E192" t="s">
        <v>414</v>
      </c>
      <c r="F192">
        <v>0</v>
      </c>
      <c r="G192">
        <v>0</v>
      </c>
      <c r="H192">
        <v>0</v>
      </c>
      <c r="I192">
        <v>0</v>
      </c>
      <c r="J192" s="1">
        <v>0</v>
      </c>
      <c r="K192" s="1">
        <v>0</v>
      </c>
      <c r="L192" s="1">
        <v>0</v>
      </c>
    </row>
    <row r="193" spans="1:12" x14ac:dyDescent="0.25">
      <c r="A193" t="s">
        <v>446</v>
      </c>
      <c r="B193">
        <v>2050</v>
      </c>
      <c r="C193" t="s">
        <v>64</v>
      </c>
      <c r="D193" t="s">
        <v>47</v>
      </c>
      <c r="E193" t="s">
        <v>415</v>
      </c>
      <c r="F193">
        <v>2.2200000000000002</v>
      </c>
      <c r="G193">
        <v>36.24</v>
      </c>
      <c r="H193">
        <v>3.81</v>
      </c>
      <c r="I193">
        <v>2.6</v>
      </c>
      <c r="J193" s="1">
        <v>10600</v>
      </c>
      <c r="K193" s="1">
        <v>404</v>
      </c>
      <c r="L193" s="1">
        <v>275</v>
      </c>
    </row>
    <row r="194" spans="1:12" x14ac:dyDescent="0.25">
      <c r="A194" t="s">
        <v>446</v>
      </c>
      <c r="B194">
        <v>2050</v>
      </c>
      <c r="C194" t="s">
        <v>64</v>
      </c>
      <c r="D194" t="s">
        <v>416</v>
      </c>
      <c r="E194" t="s">
        <v>417</v>
      </c>
      <c r="F194">
        <v>31.84</v>
      </c>
      <c r="G194">
        <v>71.040000000000006</v>
      </c>
      <c r="H194">
        <v>56.61</v>
      </c>
      <c r="I194">
        <v>16.239999999999998</v>
      </c>
      <c r="J194" s="1">
        <v>1.24</v>
      </c>
      <c r="K194" s="1">
        <v>0.7</v>
      </c>
      <c r="L194" s="1">
        <v>0.20100000000000001</v>
      </c>
    </row>
    <row r="195" spans="1:12" x14ac:dyDescent="0.25">
      <c r="A195" t="s">
        <v>446</v>
      </c>
      <c r="B195">
        <v>2050</v>
      </c>
      <c r="C195" t="s">
        <v>64</v>
      </c>
      <c r="D195" t="s">
        <v>35</v>
      </c>
      <c r="E195" t="s">
        <v>418</v>
      </c>
      <c r="F195">
        <v>2.93</v>
      </c>
      <c r="G195">
        <v>41.65</v>
      </c>
      <c r="H195">
        <v>4.71</v>
      </c>
      <c r="I195">
        <v>4.2</v>
      </c>
      <c r="J195" s="1">
        <v>13800</v>
      </c>
      <c r="K195" s="1">
        <v>651</v>
      </c>
      <c r="L195" s="1">
        <v>580</v>
      </c>
    </row>
    <row r="196" spans="1:12" x14ac:dyDescent="0.25">
      <c r="A196" t="s">
        <v>446</v>
      </c>
      <c r="B196">
        <v>2050</v>
      </c>
      <c r="C196" t="s">
        <v>64</v>
      </c>
      <c r="D196" t="s">
        <v>419</v>
      </c>
      <c r="E196" t="s">
        <v>420</v>
      </c>
      <c r="F196">
        <v>2.16</v>
      </c>
      <c r="G196">
        <v>36.04</v>
      </c>
      <c r="H196">
        <v>3.43</v>
      </c>
      <c r="I196">
        <v>2.65</v>
      </c>
      <c r="J196" s="1">
        <v>58.2</v>
      </c>
      <c r="K196" s="1">
        <v>1.99</v>
      </c>
      <c r="L196" s="1">
        <v>1.54</v>
      </c>
    </row>
    <row r="197" spans="1:12" x14ac:dyDescent="0.25">
      <c r="A197" t="s">
        <v>446</v>
      </c>
      <c r="B197">
        <v>2050</v>
      </c>
      <c r="C197" t="s">
        <v>64</v>
      </c>
      <c r="D197" t="s">
        <v>59</v>
      </c>
      <c r="E197" t="s">
        <v>421</v>
      </c>
      <c r="F197">
        <v>4.62</v>
      </c>
      <c r="G197">
        <v>44.56</v>
      </c>
      <c r="H197">
        <v>8.7200000000000006</v>
      </c>
      <c r="I197">
        <v>5.15</v>
      </c>
      <c r="J197" s="1">
        <v>43900</v>
      </c>
      <c r="K197" s="1">
        <v>3830</v>
      </c>
      <c r="L197" s="1">
        <v>2260</v>
      </c>
    </row>
    <row r="198" spans="1:12" x14ac:dyDescent="0.25">
      <c r="A198" t="s">
        <v>446</v>
      </c>
      <c r="B198">
        <v>2050</v>
      </c>
      <c r="C198" t="s">
        <v>64</v>
      </c>
      <c r="D198" t="s">
        <v>422</v>
      </c>
      <c r="E198" t="s">
        <v>423</v>
      </c>
      <c r="F198">
        <v>0</v>
      </c>
      <c r="G198">
        <v>0</v>
      </c>
      <c r="H198">
        <v>0</v>
      </c>
      <c r="I198">
        <v>0</v>
      </c>
      <c r="J198" s="1">
        <v>0</v>
      </c>
      <c r="K198" s="1">
        <v>0</v>
      </c>
      <c r="L198" s="1">
        <v>0</v>
      </c>
    </row>
    <row r="199" spans="1:12" x14ac:dyDescent="0.25">
      <c r="A199" t="s">
        <v>446</v>
      </c>
      <c r="B199">
        <v>2050</v>
      </c>
      <c r="C199" t="s">
        <v>64</v>
      </c>
      <c r="D199" t="s">
        <v>424</v>
      </c>
      <c r="E199" t="s">
        <v>425</v>
      </c>
      <c r="F199">
        <v>1.08</v>
      </c>
      <c r="G199">
        <v>34.71</v>
      </c>
      <c r="H199">
        <v>1.69</v>
      </c>
      <c r="I199">
        <v>2.12</v>
      </c>
      <c r="J199" s="1">
        <v>14.6</v>
      </c>
      <c r="K199" s="1">
        <v>0.247</v>
      </c>
      <c r="L199" s="1">
        <v>0.309</v>
      </c>
    </row>
    <row r="200" spans="1:12" x14ac:dyDescent="0.25">
      <c r="A200" t="s">
        <v>446</v>
      </c>
      <c r="B200">
        <v>2050</v>
      </c>
      <c r="C200" t="s">
        <v>64</v>
      </c>
      <c r="D200" t="s">
        <v>426</v>
      </c>
      <c r="E200" t="s">
        <v>427</v>
      </c>
      <c r="F200">
        <v>7.79</v>
      </c>
      <c r="G200">
        <v>46.45</v>
      </c>
      <c r="H200">
        <v>13.29</v>
      </c>
      <c r="I200">
        <v>5.99</v>
      </c>
      <c r="J200" s="1">
        <v>2840</v>
      </c>
      <c r="K200" s="1">
        <v>377</v>
      </c>
      <c r="L200" s="1">
        <v>170</v>
      </c>
    </row>
    <row r="201" spans="1:12" x14ac:dyDescent="0.25">
      <c r="A201" t="s">
        <v>446</v>
      </c>
      <c r="B201">
        <v>2050</v>
      </c>
      <c r="C201" t="s">
        <v>64</v>
      </c>
      <c r="D201" t="s">
        <v>428</v>
      </c>
      <c r="E201" t="s">
        <v>429</v>
      </c>
      <c r="F201">
        <v>0</v>
      </c>
      <c r="G201">
        <v>0</v>
      </c>
      <c r="H201">
        <v>0</v>
      </c>
      <c r="I201">
        <v>0</v>
      </c>
      <c r="J201" s="1">
        <v>0</v>
      </c>
      <c r="K201" s="1">
        <v>0</v>
      </c>
      <c r="L201" s="1">
        <v>0</v>
      </c>
    </row>
    <row r="202" spans="1:12" x14ac:dyDescent="0.25">
      <c r="A202" t="s">
        <v>446</v>
      </c>
      <c r="B202">
        <v>2050</v>
      </c>
      <c r="C202" t="s">
        <v>64</v>
      </c>
      <c r="D202" t="s">
        <v>430</v>
      </c>
      <c r="E202" t="s">
        <v>431</v>
      </c>
      <c r="F202">
        <v>0</v>
      </c>
      <c r="G202">
        <v>0</v>
      </c>
      <c r="H202">
        <v>0</v>
      </c>
      <c r="I202">
        <v>0</v>
      </c>
      <c r="J202" s="1">
        <v>0</v>
      </c>
      <c r="K202" s="1">
        <v>0</v>
      </c>
      <c r="L202" s="1">
        <v>0</v>
      </c>
    </row>
    <row r="203" spans="1:12" x14ac:dyDescent="0.25">
      <c r="A203" t="s">
        <v>446</v>
      </c>
      <c r="B203">
        <v>2050</v>
      </c>
      <c r="C203" t="s">
        <v>64</v>
      </c>
      <c r="D203" t="s">
        <v>57</v>
      </c>
      <c r="E203" t="s">
        <v>432</v>
      </c>
      <c r="F203">
        <v>0</v>
      </c>
      <c r="G203">
        <v>0</v>
      </c>
      <c r="H203">
        <v>0</v>
      </c>
      <c r="I203">
        <v>0</v>
      </c>
      <c r="J203" s="1">
        <v>0</v>
      </c>
      <c r="K203" s="1">
        <v>0</v>
      </c>
      <c r="L203" s="1">
        <v>0</v>
      </c>
    </row>
    <row r="204" spans="1:12" x14ac:dyDescent="0.25">
      <c r="A204" t="s">
        <v>446</v>
      </c>
      <c r="B204">
        <v>2050</v>
      </c>
      <c r="C204" t="s">
        <v>64</v>
      </c>
      <c r="D204" t="s">
        <v>433</v>
      </c>
      <c r="E204" t="s">
        <v>434</v>
      </c>
      <c r="F204">
        <v>0</v>
      </c>
      <c r="G204">
        <v>0</v>
      </c>
      <c r="H204">
        <v>0</v>
      </c>
      <c r="I204">
        <v>0</v>
      </c>
      <c r="J204" s="1">
        <v>0</v>
      </c>
      <c r="K204" s="1">
        <v>0</v>
      </c>
      <c r="L204" s="1">
        <v>0</v>
      </c>
    </row>
    <row r="205" spans="1:12" x14ac:dyDescent="0.25">
      <c r="A205" t="s">
        <v>446</v>
      </c>
      <c r="B205">
        <v>2050</v>
      </c>
      <c r="C205" t="s">
        <v>64</v>
      </c>
      <c r="D205" t="s">
        <v>435</v>
      </c>
      <c r="E205" t="s">
        <v>436</v>
      </c>
      <c r="F205">
        <v>2.35</v>
      </c>
      <c r="G205">
        <v>44.84</v>
      </c>
      <c r="H205">
        <v>3.61</v>
      </c>
      <c r="I205">
        <v>5.19</v>
      </c>
      <c r="J205" s="1">
        <v>106</v>
      </c>
      <c r="K205" s="1">
        <v>3.83</v>
      </c>
      <c r="L205" s="1">
        <v>5.51</v>
      </c>
    </row>
    <row r="206" spans="1:12" x14ac:dyDescent="0.25">
      <c r="A206" t="s">
        <v>446</v>
      </c>
      <c r="B206">
        <v>2050</v>
      </c>
      <c r="C206" t="s">
        <v>64</v>
      </c>
      <c r="D206" t="s">
        <v>437</v>
      </c>
      <c r="E206" t="s">
        <v>438</v>
      </c>
      <c r="F206">
        <v>3.28</v>
      </c>
      <c r="G206">
        <v>37.65</v>
      </c>
      <c r="H206">
        <v>5.58</v>
      </c>
      <c r="I206">
        <v>2.9</v>
      </c>
      <c r="J206" s="1">
        <v>53.3</v>
      </c>
      <c r="K206" s="1">
        <v>2.98</v>
      </c>
      <c r="L206" s="1">
        <v>1.54</v>
      </c>
    </row>
    <row r="207" spans="1:12" x14ac:dyDescent="0.25">
      <c r="A207" t="s">
        <v>446</v>
      </c>
      <c r="B207">
        <v>2050</v>
      </c>
      <c r="C207" t="s">
        <v>64</v>
      </c>
      <c r="D207" t="s">
        <v>439</v>
      </c>
      <c r="E207" t="s">
        <v>440</v>
      </c>
      <c r="F207">
        <v>1.33</v>
      </c>
      <c r="G207">
        <v>33.18</v>
      </c>
      <c r="H207">
        <v>2.25</v>
      </c>
      <c r="I207">
        <v>1.78</v>
      </c>
      <c r="J207" s="1">
        <v>107</v>
      </c>
      <c r="K207" s="1">
        <v>2.41</v>
      </c>
      <c r="L207" s="1">
        <v>1.91</v>
      </c>
    </row>
    <row r="208" spans="1:12" x14ac:dyDescent="0.25">
      <c r="A208" t="s">
        <v>446</v>
      </c>
      <c r="B208">
        <v>2050</v>
      </c>
      <c r="C208" t="s">
        <v>65</v>
      </c>
      <c r="D208" t="s">
        <v>77</v>
      </c>
      <c r="E208" t="s">
        <v>78</v>
      </c>
      <c r="F208">
        <v>12.69</v>
      </c>
      <c r="G208">
        <v>53.36</v>
      </c>
      <c r="H208">
        <v>4.26</v>
      </c>
      <c r="I208">
        <v>8.2200000000000006</v>
      </c>
      <c r="J208" s="1">
        <v>1870</v>
      </c>
      <c r="K208" s="1">
        <v>79.8</v>
      </c>
      <c r="L208" s="1">
        <v>154</v>
      </c>
    </row>
    <row r="209" spans="1:12" x14ac:dyDescent="0.25">
      <c r="A209" t="s">
        <v>446</v>
      </c>
      <c r="B209">
        <v>2050</v>
      </c>
      <c r="C209" t="s">
        <v>65</v>
      </c>
      <c r="D209" t="s">
        <v>79</v>
      </c>
      <c r="E209" t="s">
        <v>80</v>
      </c>
      <c r="F209">
        <v>4.46</v>
      </c>
      <c r="G209">
        <v>41.07</v>
      </c>
      <c r="H209">
        <v>1.51</v>
      </c>
      <c r="I209">
        <v>3.86</v>
      </c>
      <c r="J209" s="1">
        <v>138</v>
      </c>
      <c r="K209" s="1">
        <v>2.09</v>
      </c>
      <c r="L209" s="1">
        <v>5.33</v>
      </c>
    </row>
    <row r="210" spans="1:12" x14ac:dyDescent="0.25">
      <c r="A210" t="s">
        <v>446</v>
      </c>
      <c r="B210">
        <v>2050</v>
      </c>
      <c r="C210" t="s">
        <v>65</v>
      </c>
      <c r="D210" t="s">
        <v>81</v>
      </c>
      <c r="E210" t="s">
        <v>82</v>
      </c>
      <c r="F210">
        <v>11.59</v>
      </c>
      <c r="G210">
        <v>52.53</v>
      </c>
      <c r="H210">
        <v>3.91</v>
      </c>
      <c r="I210">
        <v>7.8</v>
      </c>
      <c r="J210" s="1">
        <v>8.51</v>
      </c>
      <c r="K210" s="1">
        <v>0.33300000000000002</v>
      </c>
      <c r="L210" s="1">
        <v>0.66300000000000003</v>
      </c>
    </row>
    <row r="211" spans="1:12" x14ac:dyDescent="0.25">
      <c r="A211" t="s">
        <v>446</v>
      </c>
      <c r="B211">
        <v>2050</v>
      </c>
      <c r="C211" t="s">
        <v>65</v>
      </c>
      <c r="D211" t="s">
        <v>83</v>
      </c>
      <c r="E211" t="s">
        <v>84</v>
      </c>
      <c r="F211">
        <v>19.77</v>
      </c>
      <c r="G211">
        <v>54.38</v>
      </c>
      <c r="H211">
        <v>6.32</v>
      </c>
      <c r="I211">
        <v>10.15</v>
      </c>
      <c r="J211" s="1">
        <v>198</v>
      </c>
      <c r="K211" s="1">
        <v>12.5</v>
      </c>
      <c r="L211" s="1">
        <v>20.100000000000001</v>
      </c>
    </row>
    <row r="212" spans="1:12" x14ac:dyDescent="0.25">
      <c r="A212" t="s">
        <v>446</v>
      </c>
      <c r="B212">
        <v>2050</v>
      </c>
      <c r="C212" t="s">
        <v>65</v>
      </c>
      <c r="D212" t="s">
        <v>85</v>
      </c>
      <c r="E212" t="s">
        <v>86</v>
      </c>
      <c r="F212">
        <v>0</v>
      </c>
      <c r="G212">
        <v>0</v>
      </c>
      <c r="H212">
        <v>0</v>
      </c>
      <c r="I212">
        <v>0</v>
      </c>
      <c r="J212" s="1">
        <v>0</v>
      </c>
      <c r="K212" s="1">
        <v>0</v>
      </c>
      <c r="L212" s="1">
        <v>0</v>
      </c>
    </row>
    <row r="213" spans="1:12" x14ac:dyDescent="0.25">
      <c r="A213" t="s">
        <v>446</v>
      </c>
      <c r="B213">
        <v>2050</v>
      </c>
      <c r="C213" t="s">
        <v>65</v>
      </c>
      <c r="D213" t="s">
        <v>63</v>
      </c>
      <c r="E213" t="s">
        <v>87</v>
      </c>
      <c r="F213">
        <v>0.31</v>
      </c>
      <c r="G213">
        <v>30.57</v>
      </c>
      <c r="H213">
        <v>0.11</v>
      </c>
      <c r="I213">
        <v>1.33</v>
      </c>
      <c r="J213" s="1">
        <v>9950</v>
      </c>
      <c r="K213" s="1">
        <v>10.9</v>
      </c>
      <c r="L213" s="1">
        <v>132</v>
      </c>
    </row>
    <row r="214" spans="1:12" x14ac:dyDescent="0.25">
      <c r="A214" t="s">
        <v>446</v>
      </c>
      <c r="B214">
        <v>2050</v>
      </c>
      <c r="C214" t="s">
        <v>65</v>
      </c>
      <c r="D214" t="s">
        <v>88</v>
      </c>
      <c r="E214" t="s">
        <v>89</v>
      </c>
      <c r="F214">
        <v>4.71</v>
      </c>
      <c r="G214">
        <v>41.44</v>
      </c>
      <c r="H214">
        <v>1.58</v>
      </c>
      <c r="I214">
        <v>3.8</v>
      </c>
      <c r="J214" s="1">
        <v>53.3</v>
      </c>
      <c r="K214" s="1">
        <v>0.84099999999999997</v>
      </c>
      <c r="L214" s="1">
        <v>2.0299999999999998</v>
      </c>
    </row>
    <row r="215" spans="1:12" x14ac:dyDescent="0.25">
      <c r="A215" t="s">
        <v>446</v>
      </c>
      <c r="B215">
        <v>2050</v>
      </c>
      <c r="C215" t="s">
        <v>65</v>
      </c>
      <c r="D215" t="s">
        <v>49</v>
      </c>
      <c r="E215" t="s">
        <v>90</v>
      </c>
      <c r="F215">
        <v>0.1</v>
      </c>
      <c r="G215">
        <v>26.17</v>
      </c>
      <c r="H215">
        <v>0.04</v>
      </c>
      <c r="I215">
        <v>0.72</v>
      </c>
      <c r="J215" s="1">
        <v>1160</v>
      </c>
      <c r="K215" s="1">
        <v>0.47599999999999998</v>
      </c>
      <c r="L215" s="1">
        <v>8.4</v>
      </c>
    </row>
    <row r="216" spans="1:12" x14ac:dyDescent="0.25">
      <c r="A216" t="s">
        <v>446</v>
      </c>
      <c r="B216">
        <v>2050</v>
      </c>
      <c r="C216" t="s">
        <v>65</v>
      </c>
      <c r="D216" t="s">
        <v>30</v>
      </c>
      <c r="E216" t="s">
        <v>91</v>
      </c>
      <c r="F216">
        <v>2.87</v>
      </c>
      <c r="G216">
        <v>37.72</v>
      </c>
      <c r="H216">
        <v>0.99</v>
      </c>
      <c r="I216">
        <v>2.89</v>
      </c>
      <c r="J216" s="1">
        <v>1300</v>
      </c>
      <c r="K216" s="1">
        <v>12.8</v>
      </c>
      <c r="L216" s="1">
        <v>37.700000000000003</v>
      </c>
    </row>
    <row r="217" spans="1:12" x14ac:dyDescent="0.25">
      <c r="A217" t="s">
        <v>446</v>
      </c>
      <c r="B217">
        <v>2050</v>
      </c>
      <c r="C217" t="s">
        <v>65</v>
      </c>
      <c r="D217" t="s">
        <v>92</v>
      </c>
      <c r="E217" t="s">
        <v>93</v>
      </c>
      <c r="F217">
        <v>6.37</v>
      </c>
      <c r="G217">
        <v>45.31</v>
      </c>
      <c r="H217">
        <v>2.15</v>
      </c>
      <c r="I217">
        <v>5</v>
      </c>
      <c r="J217" s="1">
        <v>69</v>
      </c>
      <c r="K217" s="1">
        <v>1.48</v>
      </c>
      <c r="L217" s="1">
        <v>3.45</v>
      </c>
    </row>
    <row r="218" spans="1:12" x14ac:dyDescent="0.25">
      <c r="A218" t="s">
        <v>446</v>
      </c>
      <c r="B218">
        <v>2050</v>
      </c>
      <c r="C218" t="s">
        <v>65</v>
      </c>
      <c r="D218" t="s">
        <v>94</v>
      </c>
      <c r="E218" t="s">
        <v>95</v>
      </c>
      <c r="F218">
        <v>1.19</v>
      </c>
      <c r="G218">
        <v>35.81</v>
      </c>
      <c r="H218">
        <v>0.4</v>
      </c>
      <c r="I218">
        <v>2.2999999999999998</v>
      </c>
      <c r="J218" s="1">
        <v>27.8</v>
      </c>
      <c r="K218" s="1">
        <v>0.111</v>
      </c>
      <c r="L218" s="1">
        <v>0.64100000000000001</v>
      </c>
    </row>
    <row r="219" spans="1:12" x14ac:dyDescent="0.25">
      <c r="A219" t="s">
        <v>446</v>
      </c>
      <c r="B219">
        <v>2050</v>
      </c>
      <c r="C219" t="s">
        <v>65</v>
      </c>
      <c r="D219" t="s">
        <v>96</v>
      </c>
      <c r="E219" t="s">
        <v>97</v>
      </c>
      <c r="F219">
        <v>0</v>
      </c>
      <c r="G219">
        <v>0</v>
      </c>
      <c r="H219">
        <v>0</v>
      </c>
      <c r="I219">
        <v>0</v>
      </c>
      <c r="J219" s="1">
        <v>0</v>
      </c>
      <c r="K219" s="1">
        <v>0</v>
      </c>
      <c r="L219" s="1">
        <v>0</v>
      </c>
    </row>
    <row r="220" spans="1:12" x14ac:dyDescent="0.25">
      <c r="A220" t="s">
        <v>446</v>
      </c>
      <c r="B220">
        <v>2050</v>
      </c>
      <c r="C220" t="s">
        <v>65</v>
      </c>
      <c r="D220" t="s">
        <v>98</v>
      </c>
      <c r="E220" t="s">
        <v>99</v>
      </c>
      <c r="F220">
        <v>4.7</v>
      </c>
      <c r="G220">
        <v>47.76</v>
      </c>
      <c r="H220">
        <v>1.61</v>
      </c>
      <c r="I220">
        <v>5.9</v>
      </c>
      <c r="J220" s="1">
        <v>10.3</v>
      </c>
      <c r="K220" s="1">
        <v>0.16600000000000001</v>
      </c>
      <c r="L220" s="1">
        <v>0.60799999999999998</v>
      </c>
    </row>
    <row r="221" spans="1:12" x14ac:dyDescent="0.25">
      <c r="A221" t="s">
        <v>446</v>
      </c>
      <c r="B221">
        <v>2050</v>
      </c>
      <c r="C221" t="s">
        <v>65</v>
      </c>
      <c r="D221" t="s">
        <v>100</v>
      </c>
      <c r="E221" t="s">
        <v>101</v>
      </c>
      <c r="F221">
        <v>0</v>
      </c>
      <c r="G221">
        <v>0</v>
      </c>
      <c r="H221">
        <v>0</v>
      </c>
      <c r="I221">
        <v>0</v>
      </c>
      <c r="J221" s="1">
        <v>0</v>
      </c>
      <c r="K221" s="1">
        <v>0</v>
      </c>
      <c r="L221" s="1">
        <v>0</v>
      </c>
    </row>
    <row r="222" spans="1:12" x14ac:dyDescent="0.25">
      <c r="A222" t="s">
        <v>446</v>
      </c>
      <c r="B222">
        <v>2050</v>
      </c>
      <c r="C222" t="s">
        <v>65</v>
      </c>
      <c r="D222" t="s">
        <v>102</v>
      </c>
      <c r="E222" t="s">
        <v>103</v>
      </c>
      <c r="F222">
        <v>0.56000000000000005</v>
      </c>
      <c r="G222">
        <v>29.68</v>
      </c>
      <c r="H222">
        <v>0.19</v>
      </c>
      <c r="I222">
        <v>1.17</v>
      </c>
      <c r="J222" s="1">
        <v>92.6</v>
      </c>
      <c r="K222" s="1">
        <v>0.17899999999999999</v>
      </c>
      <c r="L222" s="1">
        <v>1.0900000000000001</v>
      </c>
    </row>
    <row r="223" spans="1:12" x14ac:dyDescent="0.25">
      <c r="A223" t="s">
        <v>446</v>
      </c>
      <c r="B223">
        <v>2050</v>
      </c>
      <c r="C223" t="s">
        <v>65</v>
      </c>
      <c r="D223" t="s">
        <v>104</v>
      </c>
      <c r="E223" t="s">
        <v>105</v>
      </c>
      <c r="F223">
        <v>2.4</v>
      </c>
      <c r="G223">
        <v>38.21</v>
      </c>
      <c r="H223">
        <v>0.83</v>
      </c>
      <c r="I223">
        <v>3.1</v>
      </c>
      <c r="J223" s="1">
        <v>282</v>
      </c>
      <c r="K223" s="1">
        <v>2.35</v>
      </c>
      <c r="L223" s="1">
        <v>8.75</v>
      </c>
    </row>
    <row r="224" spans="1:12" x14ac:dyDescent="0.25">
      <c r="A224" t="s">
        <v>446</v>
      </c>
      <c r="B224">
        <v>2050</v>
      </c>
      <c r="C224" t="s">
        <v>65</v>
      </c>
      <c r="D224" t="s">
        <v>106</v>
      </c>
      <c r="E224" t="s">
        <v>107</v>
      </c>
      <c r="F224">
        <v>1.96</v>
      </c>
      <c r="G224">
        <v>34.03</v>
      </c>
      <c r="H224">
        <v>0.67</v>
      </c>
      <c r="I224">
        <v>1.94</v>
      </c>
      <c r="J224" s="1">
        <v>12.5</v>
      </c>
      <c r="K224" s="1">
        <v>8.3299999999999999E-2</v>
      </c>
      <c r="L224" s="1">
        <v>0.24199999999999999</v>
      </c>
    </row>
    <row r="225" spans="1:12" x14ac:dyDescent="0.25">
      <c r="A225" t="s">
        <v>446</v>
      </c>
      <c r="B225">
        <v>2050</v>
      </c>
      <c r="C225" t="s">
        <v>65</v>
      </c>
      <c r="D225" t="s">
        <v>108</v>
      </c>
      <c r="E225" t="s">
        <v>109</v>
      </c>
      <c r="F225">
        <v>17.09</v>
      </c>
      <c r="G225">
        <v>57.63</v>
      </c>
      <c r="H225">
        <v>5.32</v>
      </c>
      <c r="I225">
        <v>9.7100000000000009</v>
      </c>
      <c r="J225" s="1">
        <v>183</v>
      </c>
      <c r="K225" s="1">
        <v>9.74</v>
      </c>
      <c r="L225" s="1">
        <v>17.8</v>
      </c>
    </row>
    <row r="226" spans="1:12" x14ac:dyDescent="0.25">
      <c r="A226" t="s">
        <v>446</v>
      </c>
      <c r="B226">
        <v>2050</v>
      </c>
      <c r="C226" t="s">
        <v>65</v>
      </c>
      <c r="D226" t="s">
        <v>110</v>
      </c>
      <c r="E226" t="s">
        <v>111</v>
      </c>
      <c r="F226">
        <v>8.6</v>
      </c>
      <c r="G226">
        <v>51.62</v>
      </c>
      <c r="H226">
        <v>2.8</v>
      </c>
      <c r="I226">
        <v>7.06</v>
      </c>
      <c r="J226" s="1">
        <v>2.1800000000000002</v>
      </c>
      <c r="K226" s="1">
        <v>6.0900000000000003E-2</v>
      </c>
      <c r="L226" s="1">
        <v>0.154</v>
      </c>
    </row>
    <row r="227" spans="1:12" x14ac:dyDescent="0.25">
      <c r="A227" t="s">
        <v>446</v>
      </c>
      <c r="B227">
        <v>2050</v>
      </c>
      <c r="C227" t="s">
        <v>65</v>
      </c>
      <c r="D227" t="s">
        <v>112</v>
      </c>
      <c r="E227" t="s">
        <v>113</v>
      </c>
      <c r="F227">
        <v>2.16</v>
      </c>
      <c r="G227">
        <v>32.81</v>
      </c>
      <c r="H227">
        <v>0.72</v>
      </c>
      <c r="I227">
        <v>1.93</v>
      </c>
      <c r="J227" s="1">
        <v>154</v>
      </c>
      <c r="K227" s="1">
        <v>1.1200000000000001</v>
      </c>
      <c r="L227" s="1">
        <v>2.97</v>
      </c>
    </row>
    <row r="228" spans="1:12" x14ac:dyDescent="0.25">
      <c r="A228" t="s">
        <v>446</v>
      </c>
      <c r="B228">
        <v>2050</v>
      </c>
      <c r="C228" t="s">
        <v>65</v>
      </c>
      <c r="D228" t="s">
        <v>114</v>
      </c>
      <c r="E228" t="s">
        <v>115</v>
      </c>
      <c r="F228">
        <v>2.02</v>
      </c>
      <c r="G228">
        <v>36.19</v>
      </c>
      <c r="H228">
        <v>0.69</v>
      </c>
      <c r="I228">
        <v>2.4700000000000002</v>
      </c>
      <c r="J228" s="1">
        <v>707</v>
      </c>
      <c r="K228" s="1">
        <v>4.9000000000000004</v>
      </c>
      <c r="L228" s="1">
        <v>17.399999999999999</v>
      </c>
    </row>
    <row r="229" spans="1:12" x14ac:dyDescent="0.25">
      <c r="A229" t="s">
        <v>446</v>
      </c>
      <c r="B229">
        <v>2050</v>
      </c>
      <c r="C229" t="s">
        <v>65</v>
      </c>
      <c r="D229" t="s">
        <v>116</v>
      </c>
      <c r="E229" t="s">
        <v>117</v>
      </c>
      <c r="F229">
        <v>3.53</v>
      </c>
      <c r="G229">
        <v>39.369999999999997</v>
      </c>
      <c r="H229">
        <v>1.18</v>
      </c>
      <c r="I229">
        <v>3.18</v>
      </c>
      <c r="J229" s="1">
        <v>182</v>
      </c>
      <c r="K229" s="1">
        <v>2.15</v>
      </c>
      <c r="L229" s="1">
        <v>5.79</v>
      </c>
    </row>
    <row r="230" spans="1:12" x14ac:dyDescent="0.25">
      <c r="A230" t="s">
        <v>446</v>
      </c>
      <c r="B230">
        <v>2050</v>
      </c>
      <c r="C230" t="s">
        <v>65</v>
      </c>
      <c r="D230" t="s">
        <v>60</v>
      </c>
      <c r="E230" t="s">
        <v>118</v>
      </c>
      <c r="F230">
        <v>1.18</v>
      </c>
      <c r="G230">
        <v>34.01</v>
      </c>
      <c r="H230">
        <v>0.4</v>
      </c>
      <c r="I230">
        <v>2.09</v>
      </c>
      <c r="J230" s="1">
        <v>18100</v>
      </c>
      <c r="K230" s="1">
        <v>72.2</v>
      </c>
      <c r="L230" s="1">
        <v>377</v>
      </c>
    </row>
    <row r="231" spans="1:12" x14ac:dyDescent="0.25">
      <c r="A231" t="s">
        <v>446</v>
      </c>
      <c r="B231">
        <v>2050</v>
      </c>
      <c r="C231" t="s">
        <v>65</v>
      </c>
      <c r="D231" t="s">
        <v>119</v>
      </c>
      <c r="E231" t="s">
        <v>120</v>
      </c>
      <c r="F231">
        <v>0</v>
      </c>
      <c r="G231">
        <v>0</v>
      </c>
      <c r="H231">
        <v>0</v>
      </c>
      <c r="I231">
        <v>0</v>
      </c>
      <c r="J231" s="1">
        <v>0</v>
      </c>
      <c r="K231" s="1">
        <v>0</v>
      </c>
      <c r="L231" s="1">
        <v>0</v>
      </c>
    </row>
    <row r="232" spans="1:12" x14ac:dyDescent="0.25">
      <c r="A232" t="s">
        <v>446</v>
      </c>
      <c r="B232">
        <v>2050</v>
      </c>
      <c r="C232" t="s">
        <v>65</v>
      </c>
      <c r="D232" t="s">
        <v>41</v>
      </c>
      <c r="E232" t="s">
        <v>121</v>
      </c>
      <c r="F232">
        <v>2.2000000000000002</v>
      </c>
      <c r="G232">
        <v>36.549999999999997</v>
      </c>
      <c r="H232">
        <v>0.75</v>
      </c>
      <c r="I232">
        <v>2.67</v>
      </c>
      <c r="J232" s="1">
        <v>2160</v>
      </c>
      <c r="K232" s="1">
        <v>16.2</v>
      </c>
      <c r="L232" s="1">
        <v>57.7</v>
      </c>
    </row>
    <row r="233" spans="1:12" x14ac:dyDescent="0.25">
      <c r="A233" t="s">
        <v>446</v>
      </c>
      <c r="B233">
        <v>2050</v>
      </c>
      <c r="C233" t="s">
        <v>65</v>
      </c>
      <c r="D233" t="s">
        <v>122</v>
      </c>
      <c r="E233" t="s">
        <v>123</v>
      </c>
      <c r="F233">
        <v>6.87</v>
      </c>
      <c r="G233">
        <v>46.16</v>
      </c>
      <c r="H233">
        <v>2.31</v>
      </c>
      <c r="I233">
        <v>5.31</v>
      </c>
      <c r="J233" s="1">
        <v>9.51</v>
      </c>
      <c r="K233" s="1">
        <v>0.219</v>
      </c>
      <c r="L233" s="1">
        <v>0.505</v>
      </c>
    </row>
    <row r="234" spans="1:12" x14ac:dyDescent="0.25">
      <c r="A234" t="s">
        <v>446</v>
      </c>
      <c r="B234">
        <v>2050</v>
      </c>
      <c r="C234" t="s">
        <v>65</v>
      </c>
      <c r="D234" t="s">
        <v>124</v>
      </c>
      <c r="E234" t="s">
        <v>125</v>
      </c>
      <c r="F234">
        <v>12.53</v>
      </c>
      <c r="G234">
        <v>47.65</v>
      </c>
      <c r="H234">
        <v>4.2</v>
      </c>
      <c r="I234">
        <v>6.18</v>
      </c>
      <c r="J234" s="1">
        <v>25.1</v>
      </c>
      <c r="K234" s="1">
        <v>1.05</v>
      </c>
      <c r="L234" s="1">
        <v>1.55</v>
      </c>
    </row>
    <row r="235" spans="1:12" x14ac:dyDescent="0.25">
      <c r="A235" t="s">
        <v>446</v>
      </c>
      <c r="B235">
        <v>2050</v>
      </c>
      <c r="C235" t="s">
        <v>65</v>
      </c>
      <c r="D235" t="s">
        <v>126</v>
      </c>
      <c r="E235" t="s">
        <v>127</v>
      </c>
      <c r="F235">
        <v>0</v>
      </c>
      <c r="G235">
        <v>0</v>
      </c>
      <c r="H235">
        <v>0</v>
      </c>
      <c r="I235">
        <v>0</v>
      </c>
      <c r="J235" s="1">
        <v>0</v>
      </c>
      <c r="K235" s="1">
        <v>0</v>
      </c>
      <c r="L235" s="1">
        <v>0</v>
      </c>
    </row>
    <row r="236" spans="1:12" x14ac:dyDescent="0.25">
      <c r="A236" t="s">
        <v>446</v>
      </c>
      <c r="B236">
        <v>2050</v>
      </c>
      <c r="C236" t="s">
        <v>65</v>
      </c>
      <c r="D236" t="s">
        <v>128</v>
      </c>
      <c r="E236" t="s">
        <v>129</v>
      </c>
      <c r="F236">
        <v>2.15</v>
      </c>
      <c r="G236">
        <v>37.619999999999997</v>
      </c>
      <c r="H236">
        <v>0.75</v>
      </c>
      <c r="I236">
        <v>2.79</v>
      </c>
      <c r="J236" s="1">
        <v>31.6</v>
      </c>
      <c r="K236" s="1">
        <v>0.23599999999999999</v>
      </c>
      <c r="L236" s="1">
        <v>0.88100000000000001</v>
      </c>
    </row>
    <row r="237" spans="1:12" x14ac:dyDescent="0.25">
      <c r="A237" t="s">
        <v>446</v>
      </c>
      <c r="B237">
        <v>2050</v>
      </c>
      <c r="C237" t="s">
        <v>65</v>
      </c>
      <c r="D237" t="s">
        <v>130</v>
      </c>
      <c r="E237" t="s">
        <v>131</v>
      </c>
      <c r="F237">
        <v>4.3899999999999997</v>
      </c>
      <c r="G237">
        <v>40.119999999999997</v>
      </c>
      <c r="H237">
        <v>1.49</v>
      </c>
      <c r="I237">
        <v>3.62</v>
      </c>
      <c r="J237" s="1">
        <v>329</v>
      </c>
      <c r="K237" s="1">
        <v>4.9000000000000004</v>
      </c>
      <c r="L237" s="1">
        <v>11.9</v>
      </c>
    </row>
    <row r="238" spans="1:12" x14ac:dyDescent="0.25">
      <c r="A238" t="s">
        <v>446</v>
      </c>
      <c r="B238">
        <v>2050</v>
      </c>
      <c r="C238" t="s">
        <v>65</v>
      </c>
      <c r="D238" t="s">
        <v>58</v>
      </c>
      <c r="E238" t="s">
        <v>132</v>
      </c>
      <c r="F238">
        <v>9.08</v>
      </c>
      <c r="G238">
        <v>46.86</v>
      </c>
      <c r="H238">
        <v>3.08</v>
      </c>
      <c r="I238">
        <v>6.03</v>
      </c>
      <c r="J238" s="1">
        <v>6850</v>
      </c>
      <c r="K238" s="1">
        <v>211</v>
      </c>
      <c r="L238" s="1">
        <v>413</v>
      </c>
    </row>
    <row r="239" spans="1:12" x14ac:dyDescent="0.25">
      <c r="A239" t="s">
        <v>446</v>
      </c>
      <c r="B239">
        <v>2050</v>
      </c>
      <c r="C239" t="s">
        <v>65</v>
      </c>
      <c r="D239" t="s">
        <v>133</v>
      </c>
      <c r="E239" t="s">
        <v>134</v>
      </c>
      <c r="F239">
        <v>24.42</v>
      </c>
      <c r="G239">
        <v>63.73</v>
      </c>
      <c r="H239">
        <v>7.67</v>
      </c>
      <c r="I239">
        <v>13.32</v>
      </c>
      <c r="J239" s="1">
        <v>181</v>
      </c>
      <c r="K239" s="1">
        <v>13.9</v>
      </c>
      <c r="L239" s="1">
        <v>24.2</v>
      </c>
    </row>
    <row r="240" spans="1:12" x14ac:dyDescent="0.25">
      <c r="A240" t="s">
        <v>446</v>
      </c>
      <c r="B240">
        <v>2050</v>
      </c>
      <c r="C240" t="s">
        <v>65</v>
      </c>
      <c r="D240" t="s">
        <v>135</v>
      </c>
      <c r="E240" t="s">
        <v>136</v>
      </c>
      <c r="F240">
        <v>12.35</v>
      </c>
      <c r="G240">
        <v>52.73</v>
      </c>
      <c r="H240">
        <v>4.13</v>
      </c>
      <c r="I240">
        <v>8.0500000000000007</v>
      </c>
      <c r="J240" s="1">
        <v>845</v>
      </c>
      <c r="K240" s="1">
        <v>34.9</v>
      </c>
      <c r="L240" s="1">
        <v>68.099999999999994</v>
      </c>
    </row>
    <row r="241" spans="1:12" x14ac:dyDescent="0.25">
      <c r="A241" t="s">
        <v>446</v>
      </c>
      <c r="B241">
        <v>2050</v>
      </c>
      <c r="C241" t="s">
        <v>65</v>
      </c>
      <c r="D241" t="s">
        <v>62</v>
      </c>
      <c r="E241" t="s">
        <v>137</v>
      </c>
      <c r="F241">
        <v>1.53</v>
      </c>
      <c r="G241">
        <v>36.86</v>
      </c>
      <c r="H241">
        <v>0.52</v>
      </c>
      <c r="I241">
        <v>2.65</v>
      </c>
      <c r="J241" s="1">
        <v>452</v>
      </c>
      <c r="K241" s="1">
        <v>2.33</v>
      </c>
      <c r="L241" s="1">
        <v>12</v>
      </c>
    </row>
    <row r="242" spans="1:12" x14ac:dyDescent="0.25">
      <c r="A242" t="s">
        <v>446</v>
      </c>
      <c r="B242">
        <v>2050</v>
      </c>
      <c r="C242" t="s">
        <v>65</v>
      </c>
      <c r="D242" t="s">
        <v>51</v>
      </c>
      <c r="E242" t="s">
        <v>138</v>
      </c>
      <c r="F242">
        <v>8.66</v>
      </c>
      <c r="G242">
        <v>44.42</v>
      </c>
      <c r="H242">
        <v>2.93</v>
      </c>
      <c r="I242">
        <v>5.0599999999999996</v>
      </c>
      <c r="J242" s="1">
        <v>98600</v>
      </c>
      <c r="K242" s="1">
        <v>2890</v>
      </c>
      <c r="L242" s="1">
        <v>4990</v>
      </c>
    </row>
    <row r="243" spans="1:12" x14ac:dyDescent="0.25">
      <c r="A243" t="s">
        <v>446</v>
      </c>
      <c r="B243">
        <v>2050</v>
      </c>
      <c r="C243" t="s">
        <v>65</v>
      </c>
      <c r="D243" t="s">
        <v>139</v>
      </c>
      <c r="E243" t="s">
        <v>140</v>
      </c>
      <c r="F243">
        <v>0</v>
      </c>
      <c r="G243">
        <v>0</v>
      </c>
      <c r="H243">
        <v>0</v>
      </c>
      <c r="I243">
        <v>0</v>
      </c>
      <c r="J243" s="1">
        <v>0</v>
      </c>
      <c r="K243" s="1">
        <v>0</v>
      </c>
      <c r="L243" s="1">
        <v>0</v>
      </c>
    </row>
    <row r="244" spans="1:12" x14ac:dyDescent="0.25">
      <c r="A244" t="s">
        <v>446</v>
      </c>
      <c r="B244">
        <v>2050</v>
      </c>
      <c r="C244" t="s">
        <v>65</v>
      </c>
      <c r="D244" t="s">
        <v>141</v>
      </c>
      <c r="E244" t="s">
        <v>142</v>
      </c>
      <c r="F244">
        <v>0</v>
      </c>
      <c r="G244">
        <v>0</v>
      </c>
      <c r="H244">
        <v>0</v>
      </c>
      <c r="I244">
        <v>0</v>
      </c>
      <c r="J244" s="1">
        <v>0</v>
      </c>
      <c r="K244" s="1">
        <v>0</v>
      </c>
      <c r="L244" s="1">
        <v>0</v>
      </c>
    </row>
    <row r="245" spans="1:12" x14ac:dyDescent="0.25">
      <c r="A245" t="s">
        <v>446</v>
      </c>
      <c r="B245">
        <v>2050</v>
      </c>
      <c r="C245" t="s">
        <v>65</v>
      </c>
      <c r="D245" t="s">
        <v>52</v>
      </c>
      <c r="E245" t="s">
        <v>143</v>
      </c>
      <c r="F245">
        <v>3.43</v>
      </c>
      <c r="G245">
        <v>37.090000000000003</v>
      </c>
      <c r="H245">
        <v>1.1299999999999999</v>
      </c>
      <c r="I245">
        <v>2.69</v>
      </c>
      <c r="J245" s="1">
        <v>52.7</v>
      </c>
      <c r="K245" s="1">
        <v>0.59599999999999997</v>
      </c>
      <c r="L245" s="1">
        <v>1.42</v>
      </c>
    </row>
    <row r="246" spans="1:12" x14ac:dyDescent="0.25">
      <c r="A246" t="s">
        <v>446</v>
      </c>
      <c r="B246">
        <v>2050</v>
      </c>
      <c r="C246" t="s">
        <v>65</v>
      </c>
      <c r="D246" t="s">
        <v>144</v>
      </c>
      <c r="E246" t="s">
        <v>145</v>
      </c>
      <c r="F246">
        <v>0.36</v>
      </c>
      <c r="G246">
        <v>32.07</v>
      </c>
      <c r="H246">
        <v>0.12</v>
      </c>
      <c r="I246">
        <v>1.74</v>
      </c>
      <c r="J246" s="1">
        <v>907</v>
      </c>
      <c r="K246" s="1">
        <v>1.1100000000000001</v>
      </c>
      <c r="L246" s="1">
        <v>15.8</v>
      </c>
    </row>
    <row r="247" spans="1:12" x14ac:dyDescent="0.25">
      <c r="A247" t="s">
        <v>446</v>
      </c>
      <c r="B247">
        <v>2050</v>
      </c>
      <c r="C247" t="s">
        <v>65</v>
      </c>
      <c r="D247" t="s">
        <v>146</v>
      </c>
      <c r="E247" t="s">
        <v>147</v>
      </c>
      <c r="F247">
        <v>0</v>
      </c>
      <c r="G247">
        <v>0</v>
      </c>
      <c r="H247">
        <v>0</v>
      </c>
      <c r="I247">
        <v>0</v>
      </c>
      <c r="J247" s="1">
        <v>0</v>
      </c>
      <c r="K247" s="1">
        <v>0</v>
      </c>
      <c r="L247" s="1">
        <v>0</v>
      </c>
    </row>
    <row r="248" spans="1:12" x14ac:dyDescent="0.25">
      <c r="A248" t="s">
        <v>446</v>
      </c>
      <c r="B248">
        <v>2050</v>
      </c>
      <c r="C248" t="s">
        <v>65</v>
      </c>
      <c r="D248" t="s">
        <v>148</v>
      </c>
      <c r="E248" t="s">
        <v>149</v>
      </c>
      <c r="F248">
        <v>1.44</v>
      </c>
      <c r="G248">
        <v>30.78</v>
      </c>
      <c r="H248">
        <v>0.49</v>
      </c>
      <c r="I248">
        <v>1.44</v>
      </c>
      <c r="J248" s="1">
        <v>957</v>
      </c>
      <c r="K248" s="1">
        <v>4.68</v>
      </c>
      <c r="L248" s="1">
        <v>13.8</v>
      </c>
    </row>
    <row r="249" spans="1:12" x14ac:dyDescent="0.25">
      <c r="A249" t="s">
        <v>446</v>
      </c>
      <c r="B249">
        <v>2050</v>
      </c>
      <c r="C249" t="s">
        <v>65</v>
      </c>
      <c r="D249" t="s">
        <v>150</v>
      </c>
      <c r="E249" t="s">
        <v>151</v>
      </c>
      <c r="F249">
        <v>0.21</v>
      </c>
      <c r="G249">
        <v>34.44</v>
      </c>
      <c r="H249">
        <v>7.0000000000000007E-2</v>
      </c>
      <c r="I249">
        <v>2.0499999999999998</v>
      </c>
      <c r="J249" s="1">
        <v>7.22</v>
      </c>
      <c r="K249" s="1">
        <v>5.11E-3</v>
      </c>
      <c r="L249" s="1">
        <v>0.14799999999999999</v>
      </c>
    </row>
    <row r="250" spans="1:12" x14ac:dyDescent="0.25">
      <c r="A250" t="s">
        <v>446</v>
      </c>
      <c r="B250">
        <v>2050</v>
      </c>
      <c r="C250" t="s">
        <v>65</v>
      </c>
      <c r="D250" t="s">
        <v>152</v>
      </c>
      <c r="E250" t="s">
        <v>153</v>
      </c>
      <c r="F250">
        <v>10.199999999999999</v>
      </c>
      <c r="G250">
        <v>50.95</v>
      </c>
      <c r="H250">
        <v>3.35</v>
      </c>
      <c r="I250">
        <v>6.98</v>
      </c>
      <c r="J250" s="1">
        <v>17.3</v>
      </c>
      <c r="K250" s="1">
        <v>0.57799999999999996</v>
      </c>
      <c r="L250" s="1">
        <v>1.2</v>
      </c>
    </row>
    <row r="251" spans="1:12" x14ac:dyDescent="0.25">
      <c r="A251" t="s">
        <v>446</v>
      </c>
      <c r="B251">
        <v>2050</v>
      </c>
      <c r="C251" t="s">
        <v>65</v>
      </c>
      <c r="D251" t="s">
        <v>154</v>
      </c>
      <c r="E251" t="s">
        <v>155</v>
      </c>
      <c r="F251">
        <v>3.49</v>
      </c>
      <c r="G251">
        <v>38.69</v>
      </c>
      <c r="H251">
        <v>1.19</v>
      </c>
      <c r="I251">
        <v>3.25</v>
      </c>
      <c r="J251" s="1">
        <v>2370</v>
      </c>
      <c r="K251" s="1">
        <v>28.2</v>
      </c>
      <c r="L251" s="1">
        <v>77</v>
      </c>
    </row>
    <row r="252" spans="1:12" x14ac:dyDescent="0.25">
      <c r="A252" t="s">
        <v>446</v>
      </c>
      <c r="B252">
        <v>2050</v>
      </c>
      <c r="C252" t="s">
        <v>65</v>
      </c>
      <c r="D252" t="s">
        <v>156</v>
      </c>
      <c r="E252" t="s">
        <v>157</v>
      </c>
      <c r="F252">
        <v>1.99</v>
      </c>
      <c r="G252">
        <v>36.31</v>
      </c>
      <c r="H252">
        <v>0.67</v>
      </c>
      <c r="I252">
        <v>2.4300000000000002</v>
      </c>
      <c r="J252" s="1">
        <v>5.28</v>
      </c>
      <c r="K252" s="1">
        <v>3.5299999999999998E-2</v>
      </c>
      <c r="L252" s="1">
        <v>0.128</v>
      </c>
    </row>
    <row r="253" spans="1:12" x14ac:dyDescent="0.25">
      <c r="A253" t="s">
        <v>446</v>
      </c>
      <c r="B253">
        <v>2050</v>
      </c>
      <c r="C253" t="s">
        <v>65</v>
      </c>
      <c r="D253" t="s">
        <v>158</v>
      </c>
      <c r="E253" t="s">
        <v>159</v>
      </c>
      <c r="F253">
        <v>0</v>
      </c>
      <c r="G253">
        <v>0</v>
      </c>
      <c r="H253">
        <v>0</v>
      </c>
      <c r="I253">
        <v>0</v>
      </c>
      <c r="J253" s="1">
        <v>0</v>
      </c>
      <c r="K253" s="1">
        <v>0</v>
      </c>
      <c r="L253" s="1">
        <v>0</v>
      </c>
    </row>
    <row r="254" spans="1:12" x14ac:dyDescent="0.25">
      <c r="A254" t="s">
        <v>446</v>
      </c>
      <c r="B254">
        <v>2050</v>
      </c>
      <c r="C254" t="s">
        <v>65</v>
      </c>
      <c r="D254" t="s">
        <v>160</v>
      </c>
      <c r="E254" t="s">
        <v>161</v>
      </c>
      <c r="F254">
        <v>0</v>
      </c>
      <c r="G254">
        <v>0</v>
      </c>
      <c r="H254">
        <v>0</v>
      </c>
      <c r="I254">
        <v>0</v>
      </c>
      <c r="J254" s="1">
        <v>0</v>
      </c>
      <c r="K254" s="1">
        <v>0</v>
      </c>
      <c r="L254" s="1">
        <v>0</v>
      </c>
    </row>
    <row r="255" spans="1:12" x14ac:dyDescent="0.25">
      <c r="A255" t="s">
        <v>446</v>
      </c>
      <c r="B255">
        <v>2050</v>
      </c>
      <c r="C255" t="s">
        <v>65</v>
      </c>
      <c r="D255" t="s">
        <v>162</v>
      </c>
      <c r="E255" t="s">
        <v>163</v>
      </c>
      <c r="F255">
        <v>1.85</v>
      </c>
      <c r="G255">
        <v>34.18</v>
      </c>
      <c r="H255">
        <v>0.64</v>
      </c>
      <c r="I255">
        <v>1.99</v>
      </c>
      <c r="J255" s="1">
        <v>1.03</v>
      </c>
      <c r="K255" s="1">
        <v>6.5799999999999999E-3</v>
      </c>
      <c r="L255" s="1">
        <v>2.0500000000000001E-2</v>
      </c>
    </row>
    <row r="256" spans="1:12" x14ac:dyDescent="0.25">
      <c r="A256" t="s">
        <v>446</v>
      </c>
      <c r="B256">
        <v>2050</v>
      </c>
      <c r="C256" t="s">
        <v>65</v>
      </c>
      <c r="D256" t="s">
        <v>164</v>
      </c>
      <c r="E256" t="s">
        <v>165</v>
      </c>
      <c r="F256">
        <v>6.64</v>
      </c>
      <c r="G256">
        <v>42.38</v>
      </c>
      <c r="H256">
        <v>2.25</v>
      </c>
      <c r="I256">
        <v>4.1100000000000003</v>
      </c>
      <c r="J256" s="1">
        <v>897</v>
      </c>
      <c r="K256" s="1">
        <v>20.2</v>
      </c>
      <c r="L256" s="1">
        <v>36.799999999999997</v>
      </c>
    </row>
    <row r="257" spans="1:12" x14ac:dyDescent="0.25">
      <c r="A257" t="s">
        <v>446</v>
      </c>
      <c r="B257">
        <v>2050</v>
      </c>
      <c r="C257" t="s">
        <v>65</v>
      </c>
      <c r="D257" t="s">
        <v>166</v>
      </c>
      <c r="E257" t="s">
        <v>167</v>
      </c>
      <c r="F257">
        <v>10.07</v>
      </c>
      <c r="G257">
        <v>41.56</v>
      </c>
      <c r="H257">
        <v>3.26</v>
      </c>
      <c r="I257">
        <v>5.09</v>
      </c>
      <c r="J257" s="1">
        <v>1900</v>
      </c>
      <c r="K257" s="1">
        <v>62.1</v>
      </c>
      <c r="L257" s="1">
        <v>97</v>
      </c>
    </row>
    <row r="258" spans="1:12" x14ac:dyDescent="0.25">
      <c r="A258" t="s">
        <v>446</v>
      </c>
      <c r="B258">
        <v>2050</v>
      </c>
      <c r="C258" t="s">
        <v>65</v>
      </c>
      <c r="D258" t="s">
        <v>168</v>
      </c>
      <c r="E258" t="s">
        <v>169</v>
      </c>
      <c r="F258">
        <v>0</v>
      </c>
      <c r="G258">
        <v>0</v>
      </c>
      <c r="H258">
        <v>0</v>
      </c>
      <c r="I258">
        <v>0</v>
      </c>
      <c r="J258" s="1">
        <v>0</v>
      </c>
      <c r="K258" s="1">
        <v>0</v>
      </c>
      <c r="L258" s="1">
        <v>0</v>
      </c>
    </row>
    <row r="259" spans="1:12" x14ac:dyDescent="0.25">
      <c r="A259" t="s">
        <v>446</v>
      </c>
      <c r="B259">
        <v>2050</v>
      </c>
      <c r="C259" t="s">
        <v>65</v>
      </c>
      <c r="D259" t="s">
        <v>170</v>
      </c>
      <c r="E259" t="s">
        <v>171</v>
      </c>
      <c r="F259">
        <v>0</v>
      </c>
      <c r="G259">
        <v>0</v>
      </c>
      <c r="H259">
        <v>0</v>
      </c>
      <c r="I259">
        <v>0</v>
      </c>
      <c r="J259" s="1">
        <v>0</v>
      </c>
      <c r="K259" s="1">
        <v>0</v>
      </c>
      <c r="L259" s="1">
        <v>0</v>
      </c>
    </row>
    <row r="260" spans="1:12" x14ac:dyDescent="0.25">
      <c r="A260" t="s">
        <v>446</v>
      </c>
      <c r="B260">
        <v>2050</v>
      </c>
      <c r="C260" t="s">
        <v>65</v>
      </c>
      <c r="D260" t="s">
        <v>172</v>
      </c>
      <c r="E260" t="s">
        <v>173</v>
      </c>
      <c r="F260">
        <v>0.6</v>
      </c>
      <c r="G260">
        <v>37.97</v>
      </c>
      <c r="H260">
        <v>0.2</v>
      </c>
      <c r="I260">
        <v>2.86</v>
      </c>
      <c r="J260" s="1">
        <v>18.8</v>
      </c>
      <c r="K260" s="1">
        <v>3.7900000000000003E-2</v>
      </c>
      <c r="L260" s="1">
        <v>0.53800000000000003</v>
      </c>
    </row>
    <row r="261" spans="1:12" x14ac:dyDescent="0.25">
      <c r="A261" t="s">
        <v>446</v>
      </c>
      <c r="B261">
        <v>2050</v>
      </c>
      <c r="C261" t="s">
        <v>65</v>
      </c>
      <c r="D261" t="s">
        <v>174</v>
      </c>
      <c r="E261" t="s">
        <v>175</v>
      </c>
      <c r="F261">
        <v>0.05</v>
      </c>
      <c r="G261">
        <v>25.86</v>
      </c>
      <c r="H261">
        <v>0.02</v>
      </c>
      <c r="I261">
        <v>0.96</v>
      </c>
      <c r="J261" s="1">
        <v>287</v>
      </c>
      <c r="K261" s="1">
        <v>5.3999999999999999E-2</v>
      </c>
      <c r="L261" s="1">
        <v>2.75</v>
      </c>
    </row>
    <row r="262" spans="1:12" x14ac:dyDescent="0.25">
      <c r="A262" t="s">
        <v>446</v>
      </c>
      <c r="B262">
        <v>2050</v>
      </c>
      <c r="C262" t="s">
        <v>65</v>
      </c>
      <c r="D262" t="s">
        <v>44</v>
      </c>
      <c r="E262" t="s">
        <v>176</v>
      </c>
      <c r="F262">
        <v>9.89</v>
      </c>
      <c r="G262">
        <v>49.31</v>
      </c>
      <c r="H262">
        <v>3.35</v>
      </c>
      <c r="I262">
        <v>6.85</v>
      </c>
      <c r="J262" s="1">
        <v>6710</v>
      </c>
      <c r="K262" s="1">
        <v>225</v>
      </c>
      <c r="L262" s="1">
        <v>460</v>
      </c>
    </row>
    <row r="263" spans="1:12" x14ac:dyDescent="0.25">
      <c r="A263" t="s">
        <v>446</v>
      </c>
      <c r="B263">
        <v>2050</v>
      </c>
      <c r="C263" t="s">
        <v>65</v>
      </c>
      <c r="D263" t="s">
        <v>177</v>
      </c>
      <c r="E263" t="s">
        <v>178</v>
      </c>
      <c r="F263">
        <v>2.44</v>
      </c>
      <c r="G263">
        <v>39.58</v>
      </c>
      <c r="H263">
        <v>0.83</v>
      </c>
      <c r="I263">
        <v>3.28</v>
      </c>
      <c r="J263" s="1">
        <v>488</v>
      </c>
      <c r="K263" s="1">
        <v>4.05</v>
      </c>
      <c r="L263" s="1">
        <v>16</v>
      </c>
    </row>
    <row r="264" spans="1:12" x14ac:dyDescent="0.25">
      <c r="A264" t="s">
        <v>446</v>
      </c>
      <c r="B264">
        <v>2050</v>
      </c>
      <c r="C264" t="s">
        <v>65</v>
      </c>
      <c r="D264" t="s">
        <v>179</v>
      </c>
      <c r="E264" t="s">
        <v>180</v>
      </c>
      <c r="F264">
        <v>0</v>
      </c>
      <c r="G264">
        <v>0</v>
      </c>
      <c r="H264">
        <v>0</v>
      </c>
      <c r="I264">
        <v>0</v>
      </c>
      <c r="J264" s="1">
        <v>0</v>
      </c>
      <c r="K264" s="1">
        <v>0</v>
      </c>
      <c r="L264" s="1">
        <v>0</v>
      </c>
    </row>
    <row r="265" spans="1:12" x14ac:dyDescent="0.25">
      <c r="A265" t="s">
        <v>446</v>
      </c>
      <c r="B265">
        <v>2050</v>
      </c>
      <c r="C265" t="s">
        <v>65</v>
      </c>
      <c r="D265" t="s">
        <v>181</v>
      </c>
      <c r="E265" t="s">
        <v>182</v>
      </c>
      <c r="F265">
        <v>4.87</v>
      </c>
      <c r="G265">
        <v>46.64</v>
      </c>
      <c r="H265">
        <v>1.66</v>
      </c>
      <c r="I265">
        <v>5.57</v>
      </c>
      <c r="J265" s="1">
        <v>62.5</v>
      </c>
      <c r="K265" s="1">
        <v>1.04</v>
      </c>
      <c r="L265" s="1">
        <v>3.48</v>
      </c>
    </row>
    <row r="266" spans="1:12" x14ac:dyDescent="0.25">
      <c r="A266" t="s">
        <v>446</v>
      </c>
      <c r="B266">
        <v>2050</v>
      </c>
      <c r="C266" t="s">
        <v>65</v>
      </c>
      <c r="D266" t="s">
        <v>183</v>
      </c>
      <c r="E266" t="s">
        <v>184</v>
      </c>
      <c r="F266">
        <v>0</v>
      </c>
      <c r="G266">
        <v>0</v>
      </c>
      <c r="H266">
        <v>0</v>
      </c>
      <c r="I266">
        <v>0</v>
      </c>
      <c r="J266" s="1">
        <v>0</v>
      </c>
      <c r="K266" s="1">
        <v>0</v>
      </c>
      <c r="L266" s="1">
        <v>0</v>
      </c>
    </row>
    <row r="267" spans="1:12" x14ac:dyDescent="0.25">
      <c r="A267" t="s">
        <v>446</v>
      </c>
      <c r="B267">
        <v>2050</v>
      </c>
      <c r="C267" t="s">
        <v>65</v>
      </c>
      <c r="D267" t="s">
        <v>185</v>
      </c>
      <c r="E267" t="s">
        <v>186</v>
      </c>
      <c r="F267">
        <v>8.08</v>
      </c>
      <c r="G267">
        <v>47.46</v>
      </c>
      <c r="H267">
        <v>2.71</v>
      </c>
      <c r="I267">
        <v>6.28</v>
      </c>
      <c r="J267" s="1">
        <v>1180</v>
      </c>
      <c r="K267" s="1">
        <v>32</v>
      </c>
      <c r="L267" s="1">
        <v>74.3</v>
      </c>
    </row>
    <row r="268" spans="1:12" x14ac:dyDescent="0.25">
      <c r="A268" t="s">
        <v>446</v>
      </c>
      <c r="B268">
        <v>2050</v>
      </c>
      <c r="C268" t="s">
        <v>65</v>
      </c>
      <c r="D268" t="s">
        <v>187</v>
      </c>
      <c r="E268" t="s">
        <v>188</v>
      </c>
      <c r="F268">
        <v>0.4</v>
      </c>
      <c r="G268">
        <v>26.26</v>
      </c>
      <c r="H268">
        <v>0.14000000000000001</v>
      </c>
      <c r="I268">
        <v>0.7</v>
      </c>
      <c r="J268" s="1">
        <v>23.6</v>
      </c>
      <c r="K268" s="1">
        <v>3.2300000000000002E-2</v>
      </c>
      <c r="L268" s="1">
        <v>0.16500000000000001</v>
      </c>
    </row>
    <row r="269" spans="1:12" x14ac:dyDescent="0.25">
      <c r="A269" t="s">
        <v>446</v>
      </c>
      <c r="B269">
        <v>2050</v>
      </c>
      <c r="C269" t="s">
        <v>65</v>
      </c>
      <c r="D269" t="s">
        <v>33</v>
      </c>
      <c r="E269" t="s">
        <v>189</v>
      </c>
      <c r="F269">
        <v>0</v>
      </c>
      <c r="G269">
        <v>0</v>
      </c>
      <c r="H269">
        <v>0</v>
      </c>
      <c r="I269">
        <v>0</v>
      </c>
      <c r="J269" s="1">
        <v>0</v>
      </c>
      <c r="K269" s="1">
        <v>0</v>
      </c>
      <c r="L269" s="1">
        <v>0</v>
      </c>
    </row>
    <row r="270" spans="1:12" x14ac:dyDescent="0.25">
      <c r="A270" t="s">
        <v>446</v>
      </c>
      <c r="B270">
        <v>2050</v>
      </c>
      <c r="C270" t="s">
        <v>65</v>
      </c>
      <c r="D270" t="s">
        <v>34</v>
      </c>
      <c r="E270" t="s">
        <v>190</v>
      </c>
      <c r="F270">
        <v>2.93</v>
      </c>
      <c r="G270">
        <v>41.84</v>
      </c>
      <c r="H270">
        <v>0.99</v>
      </c>
      <c r="I270">
        <v>4.01</v>
      </c>
      <c r="J270" s="1">
        <v>12700</v>
      </c>
      <c r="K270" s="1">
        <v>126</v>
      </c>
      <c r="L270" s="1">
        <v>508</v>
      </c>
    </row>
    <row r="271" spans="1:12" x14ac:dyDescent="0.25">
      <c r="A271" t="s">
        <v>446</v>
      </c>
      <c r="B271">
        <v>2050</v>
      </c>
      <c r="C271" t="s">
        <v>65</v>
      </c>
      <c r="D271" t="s">
        <v>191</v>
      </c>
      <c r="E271" t="s">
        <v>192</v>
      </c>
      <c r="F271">
        <v>0</v>
      </c>
      <c r="G271">
        <v>26.07</v>
      </c>
      <c r="H271">
        <v>0</v>
      </c>
      <c r="I271">
        <v>0.66</v>
      </c>
      <c r="J271" s="1">
        <v>154</v>
      </c>
      <c r="K271" s="1">
        <v>0</v>
      </c>
      <c r="L271" s="1">
        <v>1.02</v>
      </c>
    </row>
    <row r="272" spans="1:12" x14ac:dyDescent="0.25">
      <c r="A272" t="s">
        <v>446</v>
      </c>
      <c r="B272">
        <v>2050</v>
      </c>
      <c r="C272" t="s">
        <v>65</v>
      </c>
      <c r="D272" t="s">
        <v>193</v>
      </c>
      <c r="E272" t="s">
        <v>194</v>
      </c>
      <c r="F272">
        <v>0</v>
      </c>
      <c r="G272">
        <v>0</v>
      </c>
      <c r="H272">
        <v>0</v>
      </c>
      <c r="I272">
        <v>0</v>
      </c>
      <c r="J272" s="1">
        <v>0</v>
      </c>
      <c r="K272" s="1">
        <v>0</v>
      </c>
      <c r="L272" s="1">
        <v>0</v>
      </c>
    </row>
    <row r="273" spans="1:12" x14ac:dyDescent="0.25">
      <c r="A273" t="s">
        <v>446</v>
      </c>
      <c r="B273">
        <v>2050</v>
      </c>
      <c r="C273" t="s">
        <v>65</v>
      </c>
      <c r="D273" t="s">
        <v>195</v>
      </c>
      <c r="E273" t="s">
        <v>196</v>
      </c>
      <c r="F273">
        <v>0.49</v>
      </c>
      <c r="G273">
        <v>26.5</v>
      </c>
      <c r="H273">
        <v>0.17</v>
      </c>
      <c r="I273">
        <v>0.71</v>
      </c>
      <c r="J273" s="1">
        <v>29.6</v>
      </c>
      <c r="K273" s="1">
        <v>4.9799999999999997E-2</v>
      </c>
      <c r="L273" s="1">
        <v>0.21</v>
      </c>
    </row>
    <row r="274" spans="1:12" x14ac:dyDescent="0.25">
      <c r="A274" t="s">
        <v>446</v>
      </c>
      <c r="B274">
        <v>2050</v>
      </c>
      <c r="C274" t="s">
        <v>65</v>
      </c>
      <c r="D274" t="s">
        <v>197</v>
      </c>
      <c r="E274" t="s">
        <v>198</v>
      </c>
      <c r="F274">
        <v>0</v>
      </c>
      <c r="G274">
        <v>33.08</v>
      </c>
      <c r="H274">
        <v>0</v>
      </c>
      <c r="I274">
        <v>1.74</v>
      </c>
      <c r="J274" s="1">
        <v>7.31</v>
      </c>
      <c r="K274" s="1">
        <v>0</v>
      </c>
      <c r="L274" s="1">
        <v>0.127</v>
      </c>
    </row>
    <row r="275" spans="1:12" x14ac:dyDescent="0.25">
      <c r="A275" t="s">
        <v>446</v>
      </c>
      <c r="B275">
        <v>2050</v>
      </c>
      <c r="C275" t="s">
        <v>65</v>
      </c>
      <c r="D275" t="s">
        <v>199</v>
      </c>
      <c r="E275" t="s">
        <v>200</v>
      </c>
      <c r="F275">
        <v>6.58</v>
      </c>
      <c r="G275">
        <v>44.62</v>
      </c>
      <c r="H275">
        <v>2.2000000000000002</v>
      </c>
      <c r="I275">
        <v>4.76</v>
      </c>
      <c r="J275" s="1">
        <v>185</v>
      </c>
      <c r="K275" s="1">
        <v>4.0599999999999996</v>
      </c>
      <c r="L275" s="1">
        <v>8.8000000000000007</v>
      </c>
    </row>
    <row r="276" spans="1:12" x14ac:dyDescent="0.25">
      <c r="A276" t="s">
        <v>446</v>
      </c>
      <c r="B276">
        <v>2050</v>
      </c>
      <c r="C276" t="s">
        <v>65</v>
      </c>
      <c r="D276" t="s">
        <v>201</v>
      </c>
      <c r="E276" t="s">
        <v>202</v>
      </c>
      <c r="F276">
        <v>1.45</v>
      </c>
      <c r="G276">
        <v>31.96</v>
      </c>
      <c r="H276">
        <v>0.5</v>
      </c>
      <c r="I276">
        <v>1.69</v>
      </c>
      <c r="J276" s="1">
        <v>2200</v>
      </c>
      <c r="K276" s="1">
        <v>10.9</v>
      </c>
      <c r="L276" s="1">
        <v>37.200000000000003</v>
      </c>
    </row>
    <row r="277" spans="1:12" x14ac:dyDescent="0.25">
      <c r="A277" t="s">
        <v>446</v>
      </c>
      <c r="B277">
        <v>2050</v>
      </c>
      <c r="C277" t="s">
        <v>65</v>
      </c>
      <c r="D277" t="s">
        <v>203</v>
      </c>
      <c r="E277" t="s">
        <v>204</v>
      </c>
      <c r="F277">
        <v>10.82</v>
      </c>
      <c r="G277">
        <v>51.06</v>
      </c>
      <c r="H277">
        <v>3.47</v>
      </c>
      <c r="I277">
        <v>7.03</v>
      </c>
      <c r="J277" s="1">
        <v>314</v>
      </c>
      <c r="K277" s="1">
        <v>10.9</v>
      </c>
      <c r="L277" s="1">
        <v>22.1</v>
      </c>
    </row>
    <row r="278" spans="1:12" x14ac:dyDescent="0.25">
      <c r="A278" t="s">
        <v>446</v>
      </c>
      <c r="B278">
        <v>2050</v>
      </c>
      <c r="C278" t="s">
        <v>65</v>
      </c>
      <c r="D278" t="s">
        <v>36</v>
      </c>
      <c r="E278" t="s">
        <v>205</v>
      </c>
      <c r="F278">
        <v>7.25</v>
      </c>
      <c r="G278">
        <v>46.32</v>
      </c>
      <c r="H278">
        <v>2.44</v>
      </c>
      <c r="I278">
        <v>5.48</v>
      </c>
      <c r="J278" s="1">
        <v>1500</v>
      </c>
      <c r="K278" s="1">
        <v>36.700000000000003</v>
      </c>
      <c r="L278" s="1">
        <v>82.3</v>
      </c>
    </row>
    <row r="279" spans="1:12" x14ac:dyDescent="0.25">
      <c r="A279" t="s">
        <v>446</v>
      </c>
      <c r="B279">
        <v>2050</v>
      </c>
      <c r="C279" t="s">
        <v>65</v>
      </c>
      <c r="D279" t="s">
        <v>206</v>
      </c>
      <c r="E279" t="s">
        <v>207</v>
      </c>
      <c r="F279">
        <v>0</v>
      </c>
      <c r="G279">
        <v>0</v>
      </c>
      <c r="H279">
        <v>0</v>
      </c>
      <c r="I279">
        <v>0</v>
      </c>
      <c r="J279" s="1">
        <v>0</v>
      </c>
      <c r="K279" s="1">
        <v>0</v>
      </c>
      <c r="L279" s="1">
        <v>0</v>
      </c>
    </row>
    <row r="280" spans="1:12" x14ac:dyDescent="0.25">
      <c r="A280" t="s">
        <v>446</v>
      </c>
      <c r="B280">
        <v>2050</v>
      </c>
      <c r="C280" t="s">
        <v>65</v>
      </c>
      <c r="D280" t="s">
        <v>208</v>
      </c>
      <c r="E280" t="s">
        <v>209</v>
      </c>
      <c r="F280">
        <v>0</v>
      </c>
      <c r="G280">
        <v>0</v>
      </c>
      <c r="H280">
        <v>0</v>
      </c>
      <c r="I280">
        <v>0</v>
      </c>
      <c r="J280" s="1">
        <v>0</v>
      </c>
      <c r="K280" s="1">
        <v>0</v>
      </c>
      <c r="L280" s="1">
        <v>0</v>
      </c>
    </row>
    <row r="281" spans="1:12" x14ac:dyDescent="0.25">
      <c r="A281" t="s">
        <v>446</v>
      </c>
      <c r="B281">
        <v>2050</v>
      </c>
      <c r="C281" t="s">
        <v>65</v>
      </c>
      <c r="D281" t="s">
        <v>210</v>
      </c>
      <c r="E281" t="s">
        <v>211</v>
      </c>
      <c r="F281">
        <v>0</v>
      </c>
      <c r="G281">
        <v>0</v>
      </c>
      <c r="H281">
        <v>0</v>
      </c>
      <c r="I281">
        <v>0</v>
      </c>
      <c r="J281" s="1">
        <v>0</v>
      </c>
      <c r="K281" s="1">
        <v>0</v>
      </c>
      <c r="L281" s="1">
        <v>0</v>
      </c>
    </row>
    <row r="282" spans="1:12" x14ac:dyDescent="0.25">
      <c r="A282" t="s">
        <v>446</v>
      </c>
      <c r="B282">
        <v>2050</v>
      </c>
      <c r="C282" t="s">
        <v>65</v>
      </c>
      <c r="D282" t="s">
        <v>212</v>
      </c>
      <c r="E282" t="s">
        <v>213</v>
      </c>
      <c r="F282">
        <v>4.45</v>
      </c>
      <c r="G282">
        <v>42.14</v>
      </c>
      <c r="H282">
        <v>1.49</v>
      </c>
      <c r="I282">
        <v>4.0599999999999996</v>
      </c>
      <c r="J282" s="1">
        <v>621</v>
      </c>
      <c r="K282" s="1">
        <v>9.27</v>
      </c>
      <c r="L282" s="1">
        <v>25.2</v>
      </c>
    </row>
    <row r="283" spans="1:12" x14ac:dyDescent="0.25">
      <c r="A283" t="s">
        <v>446</v>
      </c>
      <c r="B283">
        <v>2050</v>
      </c>
      <c r="C283" t="s">
        <v>65</v>
      </c>
      <c r="D283" t="s">
        <v>214</v>
      </c>
      <c r="E283" t="s">
        <v>215</v>
      </c>
      <c r="F283">
        <v>20.5</v>
      </c>
      <c r="G283">
        <v>61.21</v>
      </c>
      <c r="H283">
        <v>6.61</v>
      </c>
      <c r="I283">
        <v>12.2</v>
      </c>
      <c r="J283" s="1">
        <v>17.600000000000001</v>
      </c>
      <c r="K283" s="1">
        <v>1.1599999999999999</v>
      </c>
      <c r="L283" s="1">
        <v>2.15</v>
      </c>
    </row>
    <row r="284" spans="1:12" x14ac:dyDescent="0.25">
      <c r="A284" t="s">
        <v>446</v>
      </c>
      <c r="B284">
        <v>2050</v>
      </c>
      <c r="C284" t="s">
        <v>65</v>
      </c>
      <c r="D284" t="s">
        <v>216</v>
      </c>
      <c r="E284" t="s">
        <v>217</v>
      </c>
      <c r="F284">
        <v>0</v>
      </c>
      <c r="G284">
        <v>0</v>
      </c>
      <c r="H284">
        <v>0</v>
      </c>
      <c r="I284">
        <v>0</v>
      </c>
      <c r="J284" s="1">
        <v>0</v>
      </c>
      <c r="K284" s="1">
        <v>0</v>
      </c>
      <c r="L284" s="1">
        <v>0</v>
      </c>
    </row>
    <row r="285" spans="1:12" x14ac:dyDescent="0.25">
      <c r="A285" t="s">
        <v>446</v>
      </c>
      <c r="B285">
        <v>2050</v>
      </c>
      <c r="C285" t="s">
        <v>65</v>
      </c>
      <c r="D285" t="s">
        <v>218</v>
      </c>
      <c r="E285" t="s">
        <v>219</v>
      </c>
      <c r="F285">
        <v>0</v>
      </c>
      <c r="G285">
        <v>22.08</v>
      </c>
      <c r="H285">
        <v>0</v>
      </c>
      <c r="I285">
        <v>0.23</v>
      </c>
      <c r="J285" s="1">
        <v>899</v>
      </c>
      <c r="K285" s="1">
        <v>0</v>
      </c>
      <c r="L285" s="1">
        <v>2.06</v>
      </c>
    </row>
    <row r="286" spans="1:12" x14ac:dyDescent="0.25">
      <c r="A286" t="s">
        <v>446</v>
      </c>
      <c r="B286">
        <v>2050</v>
      </c>
      <c r="C286" t="s">
        <v>65</v>
      </c>
      <c r="D286" t="s">
        <v>220</v>
      </c>
      <c r="E286" t="s">
        <v>221</v>
      </c>
      <c r="F286">
        <v>1.42</v>
      </c>
      <c r="G286">
        <v>39.89</v>
      </c>
      <c r="H286">
        <v>0.48</v>
      </c>
      <c r="I286">
        <v>3.37</v>
      </c>
      <c r="J286" s="1">
        <v>97.6</v>
      </c>
      <c r="K286" s="1">
        <v>0.46700000000000003</v>
      </c>
      <c r="L286" s="1">
        <v>3.28</v>
      </c>
    </row>
    <row r="287" spans="1:12" x14ac:dyDescent="0.25">
      <c r="A287" t="s">
        <v>446</v>
      </c>
      <c r="B287">
        <v>2050</v>
      </c>
      <c r="C287" t="s">
        <v>65</v>
      </c>
      <c r="D287" t="s">
        <v>222</v>
      </c>
      <c r="E287" t="s">
        <v>223</v>
      </c>
      <c r="F287">
        <v>1.92</v>
      </c>
      <c r="G287">
        <v>36.46</v>
      </c>
      <c r="H287">
        <v>0.66</v>
      </c>
      <c r="I287">
        <v>2.5299999999999998</v>
      </c>
      <c r="J287" s="1">
        <v>167</v>
      </c>
      <c r="K287" s="1">
        <v>1.1000000000000001</v>
      </c>
      <c r="L287" s="1">
        <v>4.2300000000000004</v>
      </c>
    </row>
    <row r="288" spans="1:12" x14ac:dyDescent="0.25">
      <c r="A288" t="s">
        <v>446</v>
      </c>
      <c r="B288">
        <v>2050</v>
      </c>
      <c r="C288" t="s">
        <v>65</v>
      </c>
      <c r="D288" t="s">
        <v>42</v>
      </c>
      <c r="E288" t="s">
        <v>224</v>
      </c>
      <c r="F288">
        <v>2.4</v>
      </c>
      <c r="G288">
        <v>36.99</v>
      </c>
      <c r="H288">
        <v>0.82</v>
      </c>
      <c r="I288">
        <v>2.64</v>
      </c>
      <c r="J288" s="1">
        <v>5340</v>
      </c>
      <c r="K288" s="1">
        <v>44</v>
      </c>
      <c r="L288" s="1">
        <v>141</v>
      </c>
    </row>
    <row r="289" spans="1:12" x14ac:dyDescent="0.25">
      <c r="A289" t="s">
        <v>446</v>
      </c>
      <c r="B289">
        <v>2050</v>
      </c>
      <c r="C289" t="s">
        <v>65</v>
      </c>
      <c r="D289" t="s">
        <v>225</v>
      </c>
      <c r="E289" t="s">
        <v>226</v>
      </c>
      <c r="F289">
        <v>0</v>
      </c>
      <c r="G289">
        <v>0</v>
      </c>
      <c r="H289">
        <v>0</v>
      </c>
      <c r="I289">
        <v>0</v>
      </c>
      <c r="J289" s="1">
        <v>0</v>
      </c>
      <c r="K289" s="1">
        <v>0</v>
      </c>
      <c r="L289" s="1">
        <v>0</v>
      </c>
    </row>
    <row r="290" spans="1:12" x14ac:dyDescent="0.25">
      <c r="A290" t="s">
        <v>446</v>
      </c>
      <c r="B290">
        <v>2050</v>
      </c>
      <c r="C290" t="s">
        <v>65</v>
      </c>
      <c r="D290" t="s">
        <v>227</v>
      </c>
      <c r="E290" t="s">
        <v>228</v>
      </c>
      <c r="F290">
        <v>15.28</v>
      </c>
      <c r="G290">
        <v>56.71</v>
      </c>
      <c r="H290">
        <v>5.16</v>
      </c>
      <c r="I290">
        <v>9.91</v>
      </c>
      <c r="J290" s="1">
        <v>6190</v>
      </c>
      <c r="K290" s="1">
        <v>319</v>
      </c>
      <c r="L290" s="1">
        <v>613</v>
      </c>
    </row>
    <row r="291" spans="1:12" x14ac:dyDescent="0.25">
      <c r="A291" t="s">
        <v>446</v>
      </c>
      <c r="B291">
        <v>2050</v>
      </c>
      <c r="C291" t="s">
        <v>65</v>
      </c>
      <c r="D291" t="s">
        <v>53</v>
      </c>
      <c r="E291" t="s">
        <v>229</v>
      </c>
      <c r="F291">
        <v>1.73</v>
      </c>
      <c r="G291">
        <v>38.270000000000003</v>
      </c>
      <c r="H291">
        <v>0.59</v>
      </c>
      <c r="I291">
        <v>3.17</v>
      </c>
      <c r="J291" s="1">
        <v>6110</v>
      </c>
      <c r="K291" s="1">
        <v>36.1</v>
      </c>
      <c r="L291" s="1">
        <v>193</v>
      </c>
    </row>
    <row r="292" spans="1:12" x14ac:dyDescent="0.25">
      <c r="A292" t="s">
        <v>446</v>
      </c>
      <c r="B292">
        <v>2050</v>
      </c>
      <c r="C292" t="s">
        <v>65</v>
      </c>
      <c r="D292" t="s">
        <v>230</v>
      </c>
      <c r="E292" t="s">
        <v>231</v>
      </c>
      <c r="F292">
        <v>13.43</v>
      </c>
      <c r="G292">
        <v>54.51</v>
      </c>
      <c r="H292">
        <v>4.53</v>
      </c>
      <c r="I292">
        <v>8.9</v>
      </c>
      <c r="J292" s="1">
        <v>179</v>
      </c>
      <c r="K292" s="1">
        <v>8.1199999999999992</v>
      </c>
      <c r="L292" s="1">
        <v>15.9</v>
      </c>
    </row>
    <row r="293" spans="1:12" x14ac:dyDescent="0.25">
      <c r="A293" t="s">
        <v>446</v>
      </c>
      <c r="B293">
        <v>2050</v>
      </c>
      <c r="C293" t="s">
        <v>65</v>
      </c>
      <c r="D293" t="s">
        <v>232</v>
      </c>
      <c r="E293" t="s">
        <v>233</v>
      </c>
      <c r="F293">
        <v>10.6</v>
      </c>
      <c r="G293">
        <v>49.25</v>
      </c>
      <c r="H293">
        <v>3.59</v>
      </c>
      <c r="I293">
        <v>6.84</v>
      </c>
      <c r="J293" s="1">
        <v>25.2</v>
      </c>
      <c r="K293" s="1">
        <v>0.90700000000000003</v>
      </c>
      <c r="L293" s="1">
        <v>1.73</v>
      </c>
    </row>
    <row r="294" spans="1:12" x14ac:dyDescent="0.25">
      <c r="A294" t="s">
        <v>446</v>
      </c>
      <c r="B294">
        <v>2050</v>
      </c>
      <c r="C294" t="s">
        <v>65</v>
      </c>
      <c r="D294" t="s">
        <v>234</v>
      </c>
      <c r="E294" t="s">
        <v>235</v>
      </c>
      <c r="F294">
        <v>0</v>
      </c>
      <c r="G294">
        <v>0</v>
      </c>
      <c r="H294">
        <v>0</v>
      </c>
      <c r="I294">
        <v>0</v>
      </c>
      <c r="J294" s="1">
        <v>0</v>
      </c>
      <c r="K294" s="1">
        <v>0</v>
      </c>
      <c r="L294" s="1">
        <v>0</v>
      </c>
    </row>
    <row r="295" spans="1:12" x14ac:dyDescent="0.25">
      <c r="A295" t="s">
        <v>446</v>
      </c>
      <c r="B295">
        <v>2050</v>
      </c>
      <c r="C295" t="s">
        <v>65</v>
      </c>
      <c r="D295" t="s">
        <v>236</v>
      </c>
      <c r="E295" t="s">
        <v>237</v>
      </c>
      <c r="F295">
        <v>9.58</v>
      </c>
      <c r="G295">
        <v>50.28</v>
      </c>
      <c r="H295">
        <v>3.23</v>
      </c>
      <c r="I295">
        <v>6.86</v>
      </c>
      <c r="J295" s="1">
        <v>32.700000000000003</v>
      </c>
      <c r="K295" s="1">
        <v>1.06</v>
      </c>
      <c r="L295" s="1">
        <v>2.25</v>
      </c>
    </row>
    <row r="296" spans="1:12" x14ac:dyDescent="0.25">
      <c r="A296" t="s">
        <v>446</v>
      </c>
      <c r="B296">
        <v>2050</v>
      </c>
      <c r="C296" t="s">
        <v>65</v>
      </c>
      <c r="D296" t="s">
        <v>37</v>
      </c>
      <c r="E296" t="s">
        <v>238</v>
      </c>
      <c r="F296">
        <v>11.51</v>
      </c>
      <c r="G296">
        <v>52.97</v>
      </c>
      <c r="H296">
        <v>3.82</v>
      </c>
      <c r="I296">
        <v>7.97</v>
      </c>
      <c r="J296" s="1">
        <v>10300</v>
      </c>
      <c r="K296" s="1">
        <v>392</v>
      </c>
      <c r="L296" s="1">
        <v>817</v>
      </c>
    </row>
    <row r="297" spans="1:12" x14ac:dyDescent="0.25">
      <c r="A297" t="s">
        <v>446</v>
      </c>
      <c r="B297">
        <v>2050</v>
      </c>
      <c r="C297" t="s">
        <v>65</v>
      </c>
      <c r="D297" t="s">
        <v>239</v>
      </c>
      <c r="E297" t="s">
        <v>240</v>
      </c>
      <c r="F297">
        <v>0</v>
      </c>
      <c r="G297">
        <v>0</v>
      </c>
      <c r="H297">
        <v>0</v>
      </c>
      <c r="I297">
        <v>0</v>
      </c>
      <c r="J297" s="1">
        <v>0</v>
      </c>
      <c r="K297" s="1">
        <v>0</v>
      </c>
      <c r="L297" s="1">
        <v>0</v>
      </c>
    </row>
    <row r="298" spans="1:12" x14ac:dyDescent="0.25">
      <c r="A298" t="s">
        <v>446</v>
      </c>
      <c r="B298">
        <v>2050</v>
      </c>
      <c r="C298" t="s">
        <v>65</v>
      </c>
      <c r="D298" t="s">
        <v>48</v>
      </c>
      <c r="E298" t="s">
        <v>241</v>
      </c>
      <c r="F298">
        <v>0</v>
      </c>
      <c r="G298">
        <v>0</v>
      </c>
      <c r="H298">
        <v>0</v>
      </c>
      <c r="I298">
        <v>0</v>
      </c>
      <c r="J298" s="1">
        <v>0</v>
      </c>
      <c r="K298" s="1">
        <v>0</v>
      </c>
      <c r="L298" s="1">
        <v>0</v>
      </c>
    </row>
    <row r="299" spans="1:12" x14ac:dyDescent="0.25">
      <c r="A299" t="s">
        <v>446</v>
      </c>
      <c r="B299">
        <v>2050</v>
      </c>
      <c r="C299" t="s">
        <v>65</v>
      </c>
      <c r="D299" t="s">
        <v>242</v>
      </c>
      <c r="E299" t="s">
        <v>243</v>
      </c>
      <c r="F299">
        <v>16</v>
      </c>
      <c r="G299">
        <v>56.98</v>
      </c>
      <c r="H299">
        <v>5.38</v>
      </c>
      <c r="I299">
        <v>9.83</v>
      </c>
      <c r="J299" s="1">
        <v>4.3899999999999997</v>
      </c>
      <c r="K299" s="1">
        <v>0.23599999999999999</v>
      </c>
      <c r="L299" s="1">
        <v>0.43099999999999999</v>
      </c>
    </row>
    <row r="300" spans="1:12" x14ac:dyDescent="0.25">
      <c r="A300" t="s">
        <v>446</v>
      </c>
      <c r="B300">
        <v>2050</v>
      </c>
      <c r="C300" t="s">
        <v>65</v>
      </c>
      <c r="D300" t="s">
        <v>45</v>
      </c>
      <c r="E300" t="s">
        <v>244</v>
      </c>
      <c r="F300">
        <v>2.12</v>
      </c>
      <c r="G300">
        <v>34.92</v>
      </c>
      <c r="H300">
        <v>0.72</v>
      </c>
      <c r="I300">
        <v>2.34</v>
      </c>
      <c r="J300" s="1">
        <v>544</v>
      </c>
      <c r="K300" s="1">
        <v>3.92</v>
      </c>
      <c r="L300" s="1">
        <v>12.8</v>
      </c>
    </row>
    <row r="301" spans="1:12" x14ac:dyDescent="0.25">
      <c r="A301" t="s">
        <v>446</v>
      </c>
      <c r="B301">
        <v>2050</v>
      </c>
      <c r="C301" t="s">
        <v>65</v>
      </c>
      <c r="D301" t="s">
        <v>245</v>
      </c>
      <c r="E301" t="s">
        <v>246</v>
      </c>
      <c r="F301">
        <v>1.72</v>
      </c>
      <c r="G301">
        <v>34.51</v>
      </c>
      <c r="H301">
        <v>0.59</v>
      </c>
      <c r="I301">
        <v>2.2200000000000002</v>
      </c>
      <c r="J301" s="1">
        <v>1370</v>
      </c>
      <c r="K301" s="1">
        <v>8.08</v>
      </c>
      <c r="L301" s="1">
        <v>30.5</v>
      </c>
    </row>
    <row r="302" spans="1:12" x14ac:dyDescent="0.25">
      <c r="A302" t="s">
        <v>446</v>
      </c>
      <c r="B302">
        <v>2050</v>
      </c>
      <c r="C302" t="s">
        <v>65</v>
      </c>
      <c r="D302" t="s">
        <v>247</v>
      </c>
      <c r="E302" t="s">
        <v>248</v>
      </c>
      <c r="F302">
        <v>0</v>
      </c>
      <c r="G302">
        <v>0</v>
      </c>
      <c r="H302">
        <v>0</v>
      </c>
      <c r="I302">
        <v>0</v>
      </c>
      <c r="J302" s="1">
        <v>0</v>
      </c>
      <c r="K302" s="1">
        <v>0</v>
      </c>
      <c r="L302" s="1">
        <v>0</v>
      </c>
    </row>
    <row r="303" spans="1:12" x14ac:dyDescent="0.25">
      <c r="A303" t="s">
        <v>446</v>
      </c>
      <c r="B303">
        <v>2050</v>
      </c>
      <c r="C303" t="s">
        <v>65</v>
      </c>
      <c r="D303" t="s">
        <v>249</v>
      </c>
      <c r="E303" t="s">
        <v>250</v>
      </c>
      <c r="F303">
        <v>0</v>
      </c>
      <c r="G303">
        <v>0</v>
      </c>
      <c r="H303">
        <v>0</v>
      </c>
      <c r="I303">
        <v>0</v>
      </c>
      <c r="J303" s="1">
        <v>0</v>
      </c>
      <c r="K303" s="1">
        <v>0</v>
      </c>
      <c r="L303" s="1">
        <v>0</v>
      </c>
    </row>
    <row r="304" spans="1:12" x14ac:dyDescent="0.25">
      <c r="A304" t="s">
        <v>446</v>
      </c>
      <c r="B304">
        <v>2050</v>
      </c>
      <c r="C304" t="s">
        <v>65</v>
      </c>
      <c r="D304" t="s">
        <v>251</v>
      </c>
      <c r="E304" t="s">
        <v>252</v>
      </c>
      <c r="F304">
        <v>7.44</v>
      </c>
      <c r="G304">
        <v>45.92</v>
      </c>
      <c r="H304">
        <v>2.4700000000000002</v>
      </c>
      <c r="I304">
        <v>5.38</v>
      </c>
      <c r="J304" s="1">
        <v>153</v>
      </c>
      <c r="K304" s="1">
        <v>3.78</v>
      </c>
      <c r="L304" s="1">
        <v>8.23</v>
      </c>
    </row>
    <row r="305" spans="1:12" x14ac:dyDescent="0.25">
      <c r="A305" t="s">
        <v>446</v>
      </c>
      <c r="B305">
        <v>2050</v>
      </c>
      <c r="C305" t="s">
        <v>65</v>
      </c>
      <c r="D305" t="s">
        <v>253</v>
      </c>
      <c r="E305" t="s">
        <v>254</v>
      </c>
      <c r="F305">
        <v>3.38</v>
      </c>
      <c r="G305">
        <v>39.119999999999997</v>
      </c>
      <c r="H305">
        <v>1.1299999999999999</v>
      </c>
      <c r="I305">
        <v>3.28</v>
      </c>
      <c r="J305" s="1">
        <v>20.9</v>
      </c>
      <c r="K305" s="1">
        <v>0.23699999999999999</v>
      </c>
      <c r="L305" s="1">
        <v>0.68600000000000005</v>
      </c>
    </row>
    <row r="306" spans="1:12" x14ac:dyDescent="0.25">
      <c r="A306" t="s">
        <v>446</v>
      </c>
      <c r="B306">
        <v>2050</v>
      </c>
      <c r="C306" t="s">
        <v>65</v>
      </c>
      <c r="D306" t="s">
        <v>255</v>
      </c>
      <c r="E306" t="s">
        <v>256</v>
      </c>
      <c r="F306">
        <v>0</v>
      </c>
      <c r="G306">
        <v>0</v>
      </c>
      <c r="H306">
        <v>0</v>
      </c>
      <c r="I306">
        <v>0</v>
      </c>
      <c r="J306" s="1">
        <v>0</v>
      </c>
      <c r="K306" s="1">
        <v>0</v>
      </c>
      <c r="L306" s="1">
        <v>0</v>
      </c>
    </row>
    <row r="307" spans="1:12" x14ac:dyDescent="0.25">
      <c r="A307" t="s">
        <v>446</v>
      </c>
      <c r="B307">
        <v>2050</v>
      </c>
      <c r="C307" t="s">
        <v>65</v>
      </c>
      <c r="D307" t="s">
        <v>257</v>
      </c>
      <c r="E307" t="s">
        <v>258</v>
      </c>
      <c r="F307">
        <v>0</v>
      </c>
      <c r="G307">
        <v>0</v>
      </c>
      <c r="H307">
        <v>0</v>
      </c>
      <c r="I307">
        <v>0</v>
      </c>
      <c r="J307" s="1">
        <v>0</v>
      </c>
      <c r="K307" s="1">
        <v>0</v>
      </c>
      <c r="L307" s="1">
        <v>0</v>
      </c>
    </row>
    <row r="308" spans="1:12" x14ac:dyDescent="0.25">
      <c r="A308" t="s">
        <v>446</v>
      </c>
      <c r="B308">
        <v>2050</v>
      </c>
      <c r="C308" t="s">
        <v>65</v>
      </c>
      <c r="D308" t="s">
        <v>259</v>
      </c>
      <c r="E308" t="s">
        <v>260</v>
      </c>
      <c r="F308">
        <v>3.42</v>
      </c>
      <c r="G308">
        <v>41.18</v>
      </c>
      <c r="H308">
        <v>1.1599999999999999</v>
      </c>
      <c r="I308">
        <v>3.71</v>
      </c>
      <c r="J308" s="1">
        <v>125</v>
      </c>
      <c r="K308" s="1">
        <v>1.45</v>
      </c>
      <c r="L308" s="1">
        <v>4.6399999999999997</v>
      </c>
    </row>
    <row r="309" spans="1:12" x14ac:dyDescent="0.25">
      <c r="A309" t="s">
        <v>446</v>
      </c>
      <c r="B309">
        <v>2050</v>
      </c>
      <c r="C309" t="s">
        <v>65</v>
      </c>
      <c r="D309" t="s">
        <v>261</v>
      </c>
      <c r="E309" t="s">
        <v>262</v>
      </c>
      <c r="F309">
        <v>6.95</v>
      </c>
      <c r="G309">
        <v>47.97</v>
      </c>
      <c r="H309">
        <v>2.35</v>
      </c>
      <c r="I309">
        <v>5.87</v>
      </c>
      <c r="J309" s="1">
        <v>2.09</v>
      </c>
      <c r="K309" s="1">
        <v>4.9099999999999998E-2</v>
      </c>
      <c r="L309" s="1">
        <v>0.123</v>
      </c>
    </row>
    <row r="310" spans="1:12" x14ac:dyDescent="0.25">
      <c r="A310" t="s">
        <v>446</v>
      </c>
      <c r="B310">
        <v>2050</v>
      </c>
      <c r="C310" t="s">
        <v>65</v>
      </c>
      <c r="D310" t="s">
        <v>263</v>
      </c>
      <c r="E310" t="s">
        <v>264</v>
      </c>
      <c r="F310">
        <v>0</v>
      </c>
      <c r="G310">
        <v>0</v>
      </c>
      <c r="H310">
        <v>0</v>
      </c>
      <c r="I310">
        <v>0</v>
      </c>
      <c r="J310" s="1">
        <v>0</v>
      </c>
      <c r="K310" s="1">
        <v>0</v>
      </c>
      <c r="L310" s="1">
        <v>0</v>
      </c>
    </row>
    <row r="311" spans="1:12" x14ac:dyDescent="0.25">
      <c r="A311" t="s">
        <v>446</v>
      </c>
      <c r="B311">
        <v>2050</v>
      </c>
      <c r="C311" t="s">
        <v>65</v>
      </c>
      <c r="D311" t="s">
        <v>265</v>
      </c>
      <c r="E311" t="s">
        <v>266</v>
      </c>
      <c r="F311">
        <v>0</v>
      </c>
      <c r="G311">
        <v>0</v>
      </c>
      <c r="H311">
        <v>0</v>
      </c>
      <c r="I311">
        <v>0</v>
      </c>
      <c r="J311" s="1">
        <v>0</v>
      </c>
      <c r="K311" s="1">
        <v>0</v>
      </c>
      <c r="L311" s="1">
        <v>0</v>
      </c>
    </row>
    <row r="312" spans="1:12" x14ac:dyDescent="0.25">
      <c r="A312" t="s">
        <v>446</v>
      </c>
      <c r="B312">
        <v>2050</v>
      </c>
      <c r="C312" t="s">
        <v>65</v>
      </c>
      <c r="D312" t="s">
        <v>267</v>
      </c>
      <c r="E312" t="s">
        <v>268</v>
      </c>
      <c r="F312">
        <v>0</v>
      </c>
      <c r="G312">
        <v>0</v>
      </c>
      <c r="H312">
        <v>0</v>
      </c>
      <c r="I312">
        <v>0</v>
      </c>
      <c r="J312" s="1">
        <v>0</v>
      </c>
      <c r="K312" s="1">
        <v>0</v>
      </c>
      <c r="L312" s="1">
        <v>0</v>
      </c>
    </row>
    <row r="313" spans="1:12" x14ac:dyDescent="0.25">
      <c r="A313" t="s">
        <v>446</v>
      </c>
      <c r="B313">
        <v>2050</v>
      </c>
      <c r="C313" t="s">
        <v>65</v>
      </c>
      <c r="D313" t="s">
        <v>269</v>
      </c>
      <c r="E313" t="s">
        <v>270</v>
      </c>
      <c r="F313">
        <v>1.1399999999999999</v>
      </c>
      <c r="G313">
        <v>35</v>
      </c>
      <c r="H313">
        <v>0.39</v>
      </c>
      <c r="I313">
        <v>2.27</v>
      </c>
      <c r="J313" s="1">
        <v>218</v>
      </c>
      <c r="K313" s="1">
        <v>0.84699999999999998</v>
      </c>
      <c r="L313" s="1">
        <v>4.97</v>
      </c>
    </row>
    <row r="314" spans="1:12" x14ac:dyDescent="0.25">
      <c r="A314" t="s">
        <v>446</v>
      </c>
      <c r="B314">
        <v>2050</v>
      </c>
      <c r="C314" t="s">
        <v>65</v>
      </c>
      <c r="D314" t="s">
        <v>271</v>
      </c>
      <c r="E314" t="s">
        <v>272</v>
      </c>
      <c r="F314">
        <v>3.67</v>
      </c>
      <c r="G314">
        <v>38.86</v>
      </c>
      <c r="H314">
        <v>1.23</v>
      </c>
      <c r="I314">
        <v>3.04</v>
      </c>
      <c r="J314" s="1">
        <v>1680</v>
      </c>
      <c r="K314" s="1">
        <v>20.7</v>
      </c>
      <c r="L314" s="1">
        <v>51</v>
      </c>
    </row>
    <row r="315" spans="1:12" x14ac:dyDescent="0.25">
      <c r="A315" t="s">
        <v>446</v>
      </c>
      <c r="B315">
        <v>2050</v>
      </c>
      <c r="C315" t="s">
        <v>65</v>
      </c>
      <c r="D315" t="s">
        <v>55</v>
      </c>
      <c r="E315" t="s">
        <v>273</v>
      </c>
      <c r="F315">
        <v>2.75</v>
      </c>
      <c r="G315">
        <v>40.1</v>
      </c>
      <c r="H315">
        <v>0.93</v>
      </c>
      <c r="I315">
        <v>3.62</v>
      </c>
      <c r="J315" s="1">
        <v>22.8</v>
      </c>
      <c r="K315" s="1">
        <v>0.21299999999999999</v>
      </c>
      <c r="L315" s="1">
        <v>0.82499999999999996</v>
      </c>
    </row>
    <row r="316" spans="1:12" x14ac:dyDescent="0.25">
      <c r="A316" t="s">
        <v>446</v>
      </c>
      <c r="B316">
        <v>2050</v>
      </c>
      <c r="C316" t="s">
        <v>65</v>
      </c>
      <c r="D316" t="s">
        <v>274</v>
      </c>
      <c r="E316" t="s">
        <v>275</v>
      </c>
      <c r="F316">
        <v>0</v>
      </c>
      <c r="G316">
        <v>0</v>
      </c>
      <c r="H316">
        <v>0</v>
      </c>
      <c r="I316">
        <v>0</v>
      </c>
      <c r="J316" s="1">
        <v>0</v>
      </c>
      <c r="K316" s="1">
        <v>0</v>
      </c>
      <c r="L316" s="1">
        <v>0</v>
      </c>
    </row>
    <row r="317" spans="1:12" x14ac:dyDescent="0.25">
      <c r="A317" t="s">
        <v>446</v>
      </c>
      <c r="B317">
        <v>2050</v>
      </c>
      <c r="C317" t="s">
        <v>65</v>
      </c>
      <c r="D317" t="s">
        <v>276</v>
      </c>
      <c r="E317" t="s">
        <v>277</v>
      </c>
      <c r="F317">
        <v>5.32</v>
      </c>
      <c r="G317">
        <v>43.91</v>
      </c>
      <c r="H317">
        <v>1.79</v>
      </c>
      <c r="I317">
        <v>4.66</v>
      </c>
      <c r="J317" s="1">
        <v>49.5</v>
      </c>
      <c r="K317" s="1">
        <v>0.88600000000000001</v>
      </c>
      <c r="L317" s="1">
        <v>2.31</v>
      </c>
    </row>
    <row r="318" spans="1:12" x14ac:dyDescent="0.25">
      <c r="A318" t="s">
        <v>446</v>
      </c>
      <c r="B318">
        <v>2050</v>
      </c>
      <c r="C318" t="s">
        <v>65</v>
      </c>
      <c r="D318" t="s">
        <v>278</v>
      </c>
      <c r="E318" t="s">
        <v>279</v>
      </c>
      <c r="F318">
        <v>0</v>
      </c>
      <c r="G318">
        <v>0</v>
      </c>
      <c r="H318">
        <v>0</v>
      </c>
      <c r="I318">
        <v>0</v>
      </c>
      <c r="J318" s="1">
        <v>0</v>
      </c>
      <c r="K318" s="1">
        <v>0</v>
      </c>
      <c r="L318" s="1">
        <v>0</v>
      </c>
    </row>
    <row r="319" spans="1:12" x14ac:dyDescent="0.25">
      <c r="A319" t="s">
        <v>446</v>
      </c>
      <c r="B319">
        <v>2050</v>
      </c>
      <c r="C319" t="s">
        <v>65</v>
      </c>
      <c r="D319" t="s">
        <v>280</v>
      </c>
      <c r="E319" t="s">
        <v>281</v>
      </c>
      <c r="F319">
        <v>0</v>
      </c>
      <c r="G319">
        <v>0</v>
      </c>
      <c r="H319">
        <v>0</v>
      </c>
      <c r="I319">
        <v>0</v>
      </c>
      <c r="J319" s="1">
        <v>0</v>
      </c>
      <c r="K319" s="1">
        <v>0</v>
      </c>
      <c r="L319" s="1">
        <v>0</v>
      </c>
    </row>
    <row r="320" spans="1:12" x14ac:dyDescent="0.25">
      <c r="A320" t="s">
        <v>446</v>
      </c>
      <c r="B320">
        <v>2050</v>
      </c>
      <c r="C320" t="s">
        <v>65</v>
      </c>
      <c r="D320" t="s">
        <v>282</v>
      </c>
      <c r="E320" t="s">
        <v>283</v>
      </c>
      <c r="F320">
        <v>0</v>
      </c>
      <c r="G320">
        <v>0</v>
      </c>
      <c r="H320">
        <v>0</v>
      </c>
      <c r="I320">
        <v>0</v>
      </c>
      <c r="J320" s="1">
        <v>0</v>
      </c>
      <c r="K320" s="1">
        <v>0</v>
      </c>
      <c r="L320" s="1">
        <v>0</v>
      </c>
    </row>
    <row r="321" spans="1:12" x14ac:dyDescent="0.25">
      <c r="A321" t="s">
        <v>446</v>
      </c>
      <c r="B321">
        <v>2050</v>
      </c>
      <c r="C321" t="s">
        <v>65</v>
      </c>
      <c r="D321" t="s">
        <v>284</v>
      </c>
      <c r="E321" t="s">
        <v>285</v>
      </c>
      <c r="F321">
        <v>0</v>
      </c>
      <c r="G321">
        <v>0</v>
      </c>
      <c r="H321">
        <v>0</v>
      </c>
      <c r="I321">
        <v>0</v>
      </c>
      <c r="J321" s="1">
        <v>0</v>
      </c>
      <c r="K321" s="1">
        <v>0</v>
      </c>
      <c r="L321" s="1">
        <v>0</v>
      </c>
    </row>
    <row r="322" spans="1:12" x14ac:dyDescent="0.25">
      <c r="A322" t="s">
        <v>446</v>
      </c>
      <c r="B322">
        <v>2050</v>
      </c>
      <c r="C322" t="s">
        <v>65</v>
      </c>
      <c r="D322" t="s">
        <v>286</v>
      </c>
      <c r="E322" t="s">
        <v>287</v>
      </c>
      <c r="F322">
        <v>0</v>
      </c>
      <c r="G322">
        <v>0</v>
      </c>
      <c r="H322">
        <v>0</v>
      </c>
      <c r="I322">
        <v>0</v>
      </c>
      <c r="J322" s="1">
        <v>0</v>
      </c>
      <c r="K322" s="1">
        <v>0</v>
      </c>
      <c r="L322" s="1">
        <v>0</v>
      </c>
    </row>
    <row r="323" spans="1:12" x14ac:dyDescent="0.25">
      <c r="A323" t="s">
        <v>446</v>
      </c>
      <c r="B323">
        <v>2050</v>
      </c>
      <c r="C323" t="s">
        <v>65</v>
      </c>
      <c r="D323" t="s">
        <v>61</v>
      </c>
      <c r="E323" t="s">
        <v>288</v>
      </c>
      <c r="F323">
        <v>6.43</v>
      </c>
      <c r="G323">
        <v>45.87</v>
      </c>
      <c r="H323">
        <v>2.16</v>
      </c>
      <c r="I323">
        <v>5.46</v>
      </c>
      <c r="J323" s="1">
        <v>14300</v>
      </c>
      <c r="K323" s="1">
        <v>310</v>
      </c>
      <c r="L323" s="1">
        <v>783</v>
      </c>
    </row>
    <row r="324" spans="1:12" x14ac:dyDescent="0.25">
      <c r="A324" t="s">
        <v>446</v>
      </c>
      <c r="B324">
        <v>2050</v>
      </c>
      <c r="C324" t="s">
        <v>65</v>
      </c>
      <c r="D324" t="s">
        <v>289</v>
      </c>
      <c r="E324" t="s">
        <v>290</v>
      </c>
      <c r="F324">
        <v>0</v>
      </c>
      <c r="G324">
        <v>0</v>
      </c>
      <c r="H324">
        <v>0</v>
      </c>
      <c r="I324">
        <v>0</v>
      </c>
      <c r="J324" s="1">
        <v>0</v>
      </c>
      <c r="K324" s="1">
        <v>0</v>
      </c>
      <c r="L324" s="1">
        <v>0</v>
      </c>
    </row>
    <row r="325" spans="1:12" x14ac:dyDescent="0.25">
      <c r="A325" t="s">
        <v>446</v>
      </c>
      <c r="B325">
        <v>2050</v>
      </c>
      <c r="C325" t="s">
        <v>65</v>
      </c>
      <c r="D325" t="s">
        <v>291</v>
      </c>
      <c r="E325" t="s">
        <v>292</v>
      </c>
      <c r="F325">
        <v>0</v>
      </c>
      <c r="G325">
        <v>0</v>
      </c>
      <c r="H325">
        <v>0</v>
      </c>
      <c r="I325">
        <v>0</v>
      </c>
      <c r="J325" s="1">
        <v>0</v>
      </c>
      <c r="K325" s="1">
        <v>0</v>
      </c>
      <c r="L325" s="1">
        <v>0</v>
      </c>
    </row>
    <row r="326" spans="1:12" x14ac:dyDescent="0.25">
      <c r="A326" t="s">
        <v>446</v>
      </c>
      <c r="B326">
        <v>2050</v>
      </c>
      <c r="C326" t="s">
        <v>65</v>
      </c>
      <c r="D326" t="s">
        <v>293</v>
      </c>
      <c r="E326" t="s">
        <v>294</v>
      </c>
      <c r="F326">
        <v>2.3199999999999998</v>
      </c>
      <c r="G326">
        <v>37.909999999999997</v>
      </c>
      <c r="H326">
        <v>0.79</v>
      </c>
      <c r="I326">
        <v>2.88</v>
      </c>
      <c r="J326" s="1">
        <v>155</v>
      </c>
      <c r="K326" s="1">
        <v>1.23</v>
      </c>
      <c r="L326" s="1">
        <v>4.46</v>
      </c>
    </row>
    <row r="327" spans="1:12" x14ac:dyDescent="0.25">
      <c r="A327" t="s">
        <v>446</v>
      </c>
      <c r="B327">
        <v>2050</v>
      </c>
      <c r="C327" t="s">
        <v>65</v>
      </c>
      <c r="D327" t="s">
        <v>295</v>
      </c>
      <c r="E327" t="s">
        <v>296</v>
      </c>
      <c r="F327">
        <v>18.52</v>
      </c>
      <c r="G327">
        <v>59.33</v>
      </c>
      <c r="H327">
        <v>6.2</v>
      </c>
      <c r="I327">
        <v>11.05</v>
      </c>
      <c r="J327" s="1">
        <v>1110</v>
      </c>
      <c r="K327" s="1">
        <v>68.8</v>
      </c>
      <c r="L327" s="1">
        <v>123</v>
      </c>
    </row>
    <row r="328" spans="1:12" x14ac:dyDescent="0.25">
      <c r="A328" t="s">
        <v>446</v>
      </c>
      <c r="B328">
        <v>2050</v>
      </c>
      <c r="C328" t="s">
        <v>65</v>
      </c>
      <c r="D328" t="s">
        <v>297</v>
      </c>
      <c r="E328" t="s">
        <v>298</v>
      </c>
      <c r="F328">
        <v>4.2</v>
      </c>
      <c r="G328">
        <v>40.72</v>
      </c>
      <c r="H328">
        <v>1.42</v>
      </c>
      <c r="I328">
        <v>3.61</v>
      </c>
      <c r="J328" s="1">
        <v>230</v>
      </c>
      <c r="K328" s="1">
        <v>3.26</v>
      </c>
      <c r="L328" s="1">
        <v>8.3000000000000007</v>
      </c>
    </row>
    <row r="329" spans="1:12" x14ac:dyDescent="0.25">
      <c r="A329" t="s">
        <v>446</v>
      </c>
      <c r="B329">
        <v>2050</v>
      </c>
      <c r="C329" t="s">
        <v>65</v>
      </c>
      <c r="D329" t="s">
        <v>299</v>
      </c>
      <c r="E329" t="s">
        <v>300</v>
      </c>
      <c r="F329">
        <v>7.43</v>
      </c>
      <c r="G329">
        <v>45.11</v>
      </c>
      <c r="H329">
        <v>2.5</v>
      </c>
      <c r="I329">
        <v>5.14</v>
      </c>
      <c r="J329" s="1">
        <v>74.5</v>
      </c>
      <c r="K329" s="1">
        <v>1.87</v>
      </c>
      <c r="L329" s="1">
        <v>3.83</v>
      </c>
    </row>
    <row r="330" spans="1:12" x14ac:dyDescent="0.25">
      <c r="A330" t="s">
        <v>446</v>
      </c>
      <c r="B330">
        <v>2050</v>
      </c>
      <c r="C330" t="s">
        <v>65</v>
      </c>
      <c r="D330" t="s">
        <v>301</v>
      </c>
      <c r="E330" t="s">
        <v>302</v>
      </c>
      <c r="F330">
        <v>4.08</v>
      </c>
      <c r="G330">
        <v>41.04</v>
      </c>
      <c r="H330">
        <v>1.36</v>
      </c>
      <c r="I330">
        <v>3.61</v>
      </c>
      <c r="J330" s="1">
        <v>364</v>
      </c>
      <c r="K330" s="1">
        <v>4.95</v>
      </c>
      <c r="L330" s="1">
        <v>13.2</v>
      </c>
    </row>
    <row r="331" spans="1:12" x14ac:dyDescent="0.25">
      <c r="A331" t="s">
        <v>446</v>
      </c>
      <c r="B331">
        <v>2050</v>
      </c>
      <c r="C331" t="s">
        <v>65</v>
      </c>
      <c r="D331" t="s">
        <v>303</v>
      </c>
      <c r="E331" t="s">
        <v>304</v>
      </c>
      <c r="F331">
        <v>17.16</v>
      </c>
      <c r="G331">
        <v>57.58</v>
      </c>
      <c r="H331">
        <v>5.69</v>
      </c>
      <c r="I331">
        <v>10.050000000000001</v>
      </c>
      <c r="J331" s="1">
        <v>580</v>
      </c>
      <c r="K331" s="1">
        <v>33</v>
      </c>
      <c r="L331" s="1">
        <v>58.3</v>
      </c>
    </row>
    <row r="332" spans="1:12" x14ac:dyDescent="0.25">
      <c r="A332" t="s">
        <v>446</v>
      </c>
      <c r="B332">
        <v>2050</v>
      </c>
      <c r="C332" t="s">
        <v>65</v>
      </c>
      <c r="D332" t="s">
        <v>305</v>
      </c>
      <c r="E332" t="s">
        <v>306</v>
      </c>
      <c r="F332">
        <v>0.45</v>
      </c>
      <c r="G332">
        <v>28.53</v>
      </c>
      <c r="H332">
        <v>0.15</v>
      </c>
      <c r="I332">
        <v>1.06</v>
      </c>
      <c r="J332" s="1">
        <v>47.8</v>
      </c>
      <c r="K332" s="1">
        <v>7.3400000000000007E-2</v>
      </c>
      <c r="L332" s="1">
        <v>0.50800000000000001</v>
      </c>
    </row>
    <row r="333" spans="1:12" x14ac:dyDescent="0.25">
      <c r="A333" t="s">
        <v>446</v>
      </c>
      <c r="B333">
        <v>2050</v>
      </c>
      <c r="C333" t="s">
        <v>65</v>
      </c>
      <c r="D333" t="s">
        <v>307</v>
      </c>
      <c r="E333" t="s">
        <v>308</v>
      </c>
      <c r="F333">
        <v>0.78</v>
      </c>
      <c r="G333">
        <v>32.68</v>
      </c>
      <c r="H333">
        <v>0.27</v>
      </c>
      <c r="I333">
        <v>1.68</v>
      </c>
      <c r="J333" s="1">
        <v>20.8</v>
      </c>
      <c r="K333" s="1">
        <v>5.5500000000000001E-2</v>
      </c>
      <c r="L333" s="1">
        <v>0.34899999999999998</v>
      </c>
    </row>
    <row r="334" spans="1:12" x14ac:dyDescent="0.25">
      <c r="A334" t="s">
        <v>446</v>
      </c>
      <c r="B334">
        <v>2050</v>
      </c>
      <c r="C334" t="s">
        <v>65</v>
      </c>
      <c r="D334" t="s">
        <v>50</v>
      </c>
      <c r="E334" t="s">
        <v>309</v>
      </c>
      <c r="F334">
        <v>0</v>
      </c>
      <c r="G334">
        <v>18.97</v>
      </c>
      <c r="H334">
        <v>0</v>
      </c>
      <c r="I334">
        <v>0</v>
      </c>
      <c r="J334" s="1">
        <v>59</v>
      </c>
      <c r="K334" s="1">
        <v>0</v>
      </c>
      <c r="L334" s="1">
        <v>0</v>
      </c>
    </row>
    <row r="335" spans="1:12" x14ac:dyDescent="0.25">
      <c r="A335" t="s">
        <v>446</v>
      </c>
      <c r="B335">
        <v>2050</v>
      </c>
      <c r="C335" t="s">
        <v>65</v>
      </c>
      <c r="D335" t="s">
        <v>310</v>
      </c>
      <c r="E335" t="s">
        <v>311</v>
      </c>
      <c r="F335">
        <v>0.79</v>
      </c>
      <c r="G335">
        <v>33.049999999999997</v>
      </c>
      <c r="H335">
        <v>0.27</v>
      </c>
      <c r="I335">
        <v>1.8</v>
      </c>
      <c r="J335" s="1">
        <v>103</v>
      </c>
      <c r="K335" s="1">
        <v>0.28000000000000003</v>
      </c>
      <c r="L335" s="1">
        <v>1.85</v>
      </c>
    </row>
    <row r="336" spans="1:12" x14ac:dyDescent="0.25">
      <c r="A336" t="s">
        <v>446</v>
      </c>
      <c r="B336">
        <v>2050</v>
      </c>
      <c r="C336" t="s">
        <v>65</v>
      </c>
      <c r="D336" t="s">
        <v>312</v>
      </c>
      <c r="E336" t="s">
        <v>313</v>
      </c>
      <c r="F336">
        <v>2.5</v>
      </c>
      <c r="G336">
        <v>39.590000000000003</v>
      </c>
      <c r="H336">
        <v>0.83</v>
      </c>
      <c r="I336">
        <v>3.21</v>
      </c>
      <c r="J336" s="1">
        <v>3.17</v>
      </c>
      <c r="K336" s="1">
        <v>2.6499999999999999E-2</v>
      </c>
      <c r="L336" s="1">
        <v>0.10199999999999999</v>
      </c>
    </row>
    <row r="337" spans="1:12" x14ac:dyDescent="0.25">
      <c r="A337" t="s">
        <v>446</v>
      </c>
      <c r="B337">
        <v>2050</v>
      </c>
      <c r="C337" t="s">
        <v>65</v>
      </c>
      <c r="D337" t="s">
        <v>314</v>
      </c>
      <c r="E337" t="s">
        <v>315</v>
      </c>
      <c r="F337">
        <v>10.07</v>
      </c>
      <c r="G337">
        <v>48.93</v>
      </c>
      <c r="H337">
        <v>3.3</v>
      </c>
      <c r="I337">
        <v>6.54</v>
      </c>
      <c r="J337" s="1">
        <v>1330</v>
      </c>
      <c r="K337" s="1">
        <v>43.8</v>
      </c>
      <c r="L337" s="1">
        <v>86.9</v>
      </c>
    </row>
    <row r="338" spans="1:12" x14ac:dyDescent="0.25">
      <c r="A338" t="s">
        <v>446</v>
      </c>
      <c r="B338">
        <v>2050</v>
      </c>
      <c r="C338" t="s">
        <v>65</v>
      </c>
      <c r="D338" t="s">
        <v>40</v>
      </c>
      <c r="E338" t="s">
        <v>316</v>
      </c>
      <c r="F338">
        <v>0</v>
      </c>
      <c r="G338">
        <v>0</v>
      </c>
      <c r="H338">
        <v>0</v>
      </c>
      <c r="I338">
        <v>0</v>
      </c>
      <c r="J338" s="1">
        <v>0</v>
      </c>
      <c r="K338" s="1">
        <v>0</v>
      </c>
      <c r="L338" s="1">
        <v>0</v>
      </c>
    </row>
    <row r="339" spans="1:12" x14ac:dyDescent="0.25">
      <c r="A339" t="s">
        <v>446</v>
      </c>
      <c r="B339">
        <v>2050</v>
      </c>
      <c r="C339" t="s">
        <v>65</v>
      </c>
      <c r="D339" t="s">
        <v>317</v>
      </c>
      <c r="E339" t="s">
        <v>318</v>
      </c>
      <c r="F339">
        <v>0</v>
      </c>
      <c r="G339">
        <v>0</v>
      </c>
      <c r="H339">
        <v>0</v>
      </c>
      <c r="I339">
        <v>0</v>
      </c>
      <c r="J339" s="1">
        <v>0</v>
      </c>
      <c r="K339" s="1">
        <v>0</v>
      </c>
      <c r="L339" s="1">
        <v>0</v>
      </c>
    </row>
    <row r="340" spans="1:12" x14ac:dyDescent="0.25">
      <c r="A340" t="s">
        <v>446</v>
      </c>
      <c r="B340">
        <v>2050</v>
      </c>
      <c r="C340" t="s">
        <v>65</v>
      </c>
      <c r="D340" t="s">
        <v>319</v>
      </c>
      <c r="E340" t="s">
        <v>320</v>
      </c>
      <c r="F340">
        <v>16.920000000000002</v>
      </c>
      <c r="G340">
        <v>60.03</v>
      </c>
      <c r="H340">
        <v>5.6</v>
      </c>
      <c r="I340">
        <v>11.21</v>
      </c>
      <c r="J340" s="1">
        <v>406</v>
      </c>
      <c r="K340" s="1">
        <v>22.8</v>
      </c>
      <c r="L340" s="1">
        <v>45.6</v>
      </c>
    </row>
    <row r="341" spans="1:12" x14ac:dyDescent="0.25">
      <c r="A341" t="s">
        <v>446</v>
      </c>
      <c r="B341">
        <v>2050</v>
      </c>
      <c r="C341" t="s">
        <v>65</v>
      </c>
      <c r="D341" t="s">
        <v>321</v>
      </c>
      <c r="E341" t="s">
        <v>322</v>
      </c>
      <c r="F341">
        <v>0.48</v>
      </c>
      <c r="G341">
        <v>36.200000000000003</v>
      </c>
      <c r="H341">
        <v>0.17</v>
      </c>
      <c r="I341">
        <v>2.4500000000000002</v>
      </c>
      <c r="J341" s="1">
        <v>48.4</v>
      </c>
      <c r="K341" s="1">
        <v>8.0299999999999996E-2</v>
      </c>
      <c r="L341" s="1">
        <v>1.18</v>
      </c>
    </row>
    <row r="342" spans="1:12" x14ac:dyDescent="0.25">
      <c r="A342" t="s">
        <v>446</v>
      </c>
      <c r="B342">
        <v>2050</v>
      </c>
      <c r="C342" t="s">
        <v>65</v>
      </c>
      <c r="D342" t="s">
        <v>323</v>
      </c>
      <c r="E342" t="s">
        <v>324</v>
      </c>
      <c r="F342">
        <v>0.12</v>
      </c>
      <c r="G342">
        <v>22.53</v>
      </c>
      <c r="H342">
        <v>0.04</v>
      </c>
      <c r="I342">
        <v>0.38</v>
      </c>
      <c r="J342" s="1">
        <v>5390</v>
      </c>
      <c r="K342" s="1">
        <v>2.2799999999999998</v>
      </c>
      <c r="L342" s="1">
        <v>20.6</v>
      </c>
    </row>
    <row r="343" spans="1:12" x14ac:dyDescent="0.25">
      <c r="A343" t="s">
        <v>446</v>
      </c>
      <c r="B343">
        <v>2050</v>
      </c>
      <c r="C343" t="s">
        <v>65</v>
      </c>
      <c r="D343" t="s">
        <v>325</v>
      </c>
      <c r="E343" t="s">
        <v>326</v>
      </c>
      <c r="F343">
        <v>0.08</v>
      </c>
      <c r="G343">
        <v>28.87</v>
      </c>
      <c r="H343">
        <v>0.03</v>
      </c>
      <c r="I343">
        <v>1.03</v>
      </c>
      <c r="J343" s="1">
        <v>136</v>
      </c>
      <c r="K343" s="1">
        <v>3.6200000000000003E-2</v>
      </c>
      <c r="L343" s="1">
        <v>1.4</v>
      </c>
    </row>
    <row r="344" spans="1:12" x14ac:dyDescent="0.25">
      <c r="A344" t="s">
        <v>446</v>
      </c>
      <c r="B344">
        <v>2050</v>
      </c>
      <c r="C344" t="s">
        <v>65</v>
      </c>
      <c r="D344" t="s">
        <v>327</v>
      </c>
      <c r="E344" t="s">
        <v>328</v>
      </c>
      <c r="F344">
        <v>0.14000000000000001</v>
      </c>
      <c r="G344">
        <v>32.06</v>
      </c>
      <c r="H344">
        <v>0.05</v>
      </c>
      <c r="I344">
        <v>1.68</v>
      </c>
      <c r="J344" s="1">
        <v>641</v>
      </c>
      <c r="K344" s="1">
        <v>0.29799999999999999</v>
      </c>
      <c r="L344" s="1">
        <v>10.8</v>
      </c>
    </row>
    <row r="345" spans="1:12" x14ac:dyDescent="0.25">
      <c r="A345" t="s">
        <v>446</v>
      </c>
      <c r="B345">
        <v>2050</v>
      </c>
      <c r="C345" t="s">
        <v>65</v>
      </c>
      <c r="D345" t="s">
        <v>56</v>
      </c>
      <c r="E345" t="s">
        <v>329</v>
      </c>
      <c r="F345">
        <v>0.42</v>
      </c>
      <c r="G345">
        <v>31.11</v>
      </c>
      <c r="H345">
        <v>0.14000000000000001</v>
      </c>
      <c r="I345">
        <v>1.48</v>
      </c>
      <c r="J345" s="1">
        <v>3120</v>
      </c>
      <c r="K345" s="1">
        <v>4.4000000000000004</v>
      </c>
      <c r="L345" s="1">
        <v>46.1</v>
      </c>
    </row>
    <row r="346" spans="1:12" x14ac:dyDescent="0.25">
      <c r="A346" t="s">
        <v>446</v>
      </c>
      <c r="B346">
        <v>2050</v>
      </c>
      <c r="C346" t="s">
        <v>65</v>
      </c>
      <c r="D346" t="s">
        <v>43</v>
      </c>
      <c r="E346" t="s">
        <v>330</v>
      </c>
      <c r="F346">
        <v>1.81</v>
      </c>
      <c r="G346">
        <v>35.590000000000003</v>
      </c>
      <c r="H346">
        <v>0.62</v>
      </c>
      <c r="I346">
        <v>2.34</v>
      </c>
      <c r="J346" s="1">
        <v>65.2</v>
      </c>
      <c r="K346" s="1">
        <v>0.40699999999999997</v>
      </c>
      <c r="L346" s="1">
        <v>1.53</v>
      </c>
    </row>
    <row r="347" spans="1:12" x14ac:dyDescent="0.25">
      <c r="A347" t="s">
        <v>446</v>
      </c>
      <c r="B347">
        <v>2050</v>
      </c>
      <c r="C347" t="s">
        <v>65</v>
      </c>
      <c r="D347" t="s">
        <v>331</v>
      </c>
      <c r="E347" t="s">
        <v>332</v>
      </c>
      <c r="F347">
        <v>6.42</v>
      </c>
      <c r="G347">
        <v>47.12</v>
      </c>
      <c r="H347">
        <v>2.17</v>
      </c>
      <c r="I347">
        <v>5.69</v>
      </c>
      <c r="J347" s="1">
        <v>477</v>
      </c>
      <c r="K347" s="1">
        <v>10.4</v>
      </c>
      <c r="L347" s="1">
        <v>27.2</v>
      </c>
    </row>
    <row r="348" spans="1:12" x14ac:dyDescent="0.25">
      <c r="A348" t="s">
        <v>446</v>
      </c>
      <c r="B348">
        <v>2050</v>
      </c>
      <c r="C348" t="s">
        <v>65</v>
      </c>
      <c r="D348" t="s">
        <v>333</v>
      </c>
      <c r="E348" t="s">
        <v>334</v>
      </c>
      <c r="F348">
        <v>0.41</v>
      </c>
      <c r="G348">
        <v>30.77</v>
      </c>
      <c r="H348">
        <v>0.14000000000000001</v>
      </c>
      <c r="I348">
        <v>1.32</v>
      </c>
      <c r="J348" s="1">
        <v>2.0699999999999998</v>
      </c>
      <c r="K348" s="1">
        <v>2.8800000000000002E-3</v>
      </c>
      <c r="L348" s="1">
        <v>2.7400000000000001E-2</v>
      </c>
    </row>
    <row r="349" spans="1:12" x14ac:dyDescent="0.25">
      <c r="A349" t="s">
        <v>446</v>
      </c>
      <c r="B349">
        <v>2050</v>
      </c>
      <c r="C349" t="s">
        <v>65</v>
      </c>
      <c r="D349" t="s">
        <v>335</v>
      </c>
      <c r="E349" t="s">
        <v>336</v>
      </c>
      <c r="F349">
        <v>0</v>
      </c>
      <c r="G349">
        <v>0</v>
      </c>
      <c r="H349">
        <v>0</v>
      </c>
      <c r="I349">
        <v>0</v>
      </c>
      <c r="J349" s="1">
        <v>0</v>
      </c>
      <c r="K349" s="1">
        <v>0</v>
      </c>
      <c r="L349" s="1">
        <v>0</v>
      </c>
    </row>
    <row r="350" spans="1:12" x14ac:dyDescent="0.25">
      <c r="A350" t="s">
        <v>446</v>
      </c>
      <c r="B350">
        <v>2050</v>
      </c>
      <c r="C350" t="s">
        <v>65</v>
      </c>
      <c r="D350" t="s">
        <v>337</v>
      </c>
      <c r="E350" t="s">
        <v>338</v>
      </c>
      <c r="F350">
        <v>6.62</v>
      </c>
      <c r="G350">
        <v>42.83</v>
      </c>
      <c r="H350">
        <v>2.2599999999999998</v>
      </c>
      <c r="I350">
        <v>4.34</v>
      </c>
      <c r="J350" s="1">
        <v>331</v>
      </c>
      <c r="K350" s="1">
        <v>7.5</v>
      </c>
      <c r="L350" s="1">
        <v>14.4</v>
      </c>
    </row>
    <row r="351" spans="1:12" x14ac:dyDescent="0.25">
      <c r="A351" t="s">
        <v>446</v>
      </c>
      <c r="B351">
        <v>2050</v>
      </c>
      <c r="C351" t="s">
        <v>65</v>
      </c>
      <c r="D351" t="s">
        <v>339</v>
      </c>
      <c r="E351" t="s">
        <v>340</v>
      </c>
      <c r="F351">
        <v>2.21</v>
      </c>
      <c r="G351">
        <v>36.67</v>
      </c>
      <c r="H351">
        <v>0.76</v>
      </c>
      <c r="I351">
        <v>2.57</v>
      </c>
      <c r="J351" s="1">
        <v>666</v>
      </c>
      <c r="K351" s="1">
        <v>5.05</v>
      </c>
      <c r="L351" s="1">
        <v>17.100000000000001</v>
      </c>
    </row>
    <row r="352" spans="1:12" x14ac:dyDescent="0.25">
      <c r="A352" t="s">
        <v>446</v>
      </c>
      <c r="B352">
        <v>2050</v>
      </c>
      <c r="C352" t="s">
        <v>65</v>
      </c>
      <c r="D352" t="s">
        <v>341</v>
      </c>
      <c r="E352" t="s">
        <v>342</v>
      </c>
      <c r="F352">
        <v>0</v>
      </c>
      <c r="G352">
        <v>0</v>
      </c>
      <c r="H352">
        <v>0</v>
      </c>
      <c r="I352">
        <v>0</v>
      </c>
      <c r="J352" s="1">
        <v>0</v>
      </c>
      <c r="K352" s="1">
        <v>0</v>
      </c>
      <c r="L352" s="1">
        <v>0</v>
      </c>
    </row>
    <row r="353" spans="1:12" x14ac:dyDescent="0.25">
      <c r="A353" t="s">
        <v>446</v>
      </c>
      <c r="B353">
        <v>2050</v>
      </c>
      <c r="C353" t="s">
        <v>65</v>
      </c>
      <c r="D353" t="s">
        <v>343</v>
      </c>
      <c r="E353" t="s">
        <v>344</v>
      </c>
      <c r="F353">
        <v>2.1</v>
      </c>
      <c r="G353">
        <v>36.17</v>
      </c>
      <c r="H353">
        <v>0.72</v>
      </c>
      <c r="I353">
        <v>2.5</v>
      </c>
      <c r="J353" s="1">
        <v>6050</v>
      </c>
      <c r="K353" s="1">
        <v>43.6</v>
      </c>
      <c r="L353" s="1">
        <v>151</v>
      </c>
    </row>
    <row r="354" spans="1:12" x14ac:dyDescent="0.25">
      <c r="A354" t="s">
        <v>446</v>
      </c>
      <c r="B354">
        <v>2050</v>
      </c>
      <c r="C354" t="s">
        <v>65</v>
      </c>
      <c r="D354" t="s">
        <v>46</v>
      </c>
      <c r="E354" t="s">
        <v>345</v>
      </c>
      <c r="F354">
        <v>0.28000000000000003</v>
      </c>
      <c r="G354">
        <v>25.28</v>
      </c>
      <c r="H354">
        <v>0.1</v>
      </c>
      <c r="I354">
        <v>0.57999999999999996</v>
      </c>
      <c r="J354" s="1">
        <v>6210</v>
      </c>
      <c r="K354" s="1">
        <v>5.96</v>
      </c>
      <c r="L354" s="1">
        <v>36</v>
      </c>
    </row>
    <row r="355" spans="1:12" x14ac:dyDescent="0.25">
      <c r="A355" t="s">
        <v>446</v>
      </c>
      <c r="B355">
        <v>2050</v>
      </c>
      <c r="C355" t="s">
        <v>65</v>
      </c>
      <c r="D355" t="s">
        <v>346</v>
      </c>
      <c r="E355" t="s">
        <v>347</v>
      </c>
      <c r="F355">
        <v>9.02</v>
      </c>
      <c r="G355">
        <v>48.16</v>
      </c>
      <c r="H355">
        <v>3.02</v>
      </c>
      <c r="I355">
        <v>5.91</v>
      </c>
      <c r="J355" s="1">
        <v>6.36</v>
      </c>
      <c r="K355" s="1">
        <v>0.192</v>
      </c>
      <c r="L355" s="1">
        <v>0.376</v>
      </c>
    </row>
    <row r="356" spans="1:12" x14ac:dyDescent="0.25">
      <c r="A356" t="s">
        <v>446</v>
      </c>
      <c r="B356">
        <v>2050</v>
      </c>
      <c r="C356" t="s">
        <v>65</v>
      </c>
      <c r="D356" t="s">
        <v>348</v>
      </c>
      <c r="E356" t="s">
        <v>349</v>
      </c>
      <c r="F356">
        <v>0</v>
      </c>
      <c r="G356">
        <v>0</v>
      </c>
      <c r="H356">
        <v>0</v>
      </c>
      <c r="I356">
        <v>0</v>
      </c>
      <c r="J356" s="1">
        <v>0</v>
      </c>
      <c r="K356" s="1">
        <v>0</v>
      </c>
      <c r="L356" s="1">
        <v>0</v>
      </c>
    </row>
    <row r="357" spans="1:12" x14ac:dyDescent="0.25">
      <c r="A357" t="s">
        <v>446</v>
      </c>
      <c r="B357">
        <v>2050</v>
      </c>
      <c r="C357" t="s">
        <v>65</v>
      </c>
      <c r="D357" t="s">
        <v>350</v>
      </c>
      <c r="E357" t="s">
        <v>351</v>
      </c>
      <c r="F357">
        <v>0</v>
      </c>
      <c r="G357">
        <v>0</v>
      </c>
      <c r="H357">
        <v>0</v>
      </c>
      <c r="I357">
        <v>0</v>
      </c>
      <c r="J357" s="1">
        <v>0</v>
      </c>
      <c r="K357" s="1">
        <v>0</v>
      </c>
      <c r="L357" s="1">
        <v>0</v>
      </c>
    </row>
    <row r="358" spans="1:12" x14ac:dyDescent="0.25">
      <c r="A358" t="s">
        <v>446</v>
      </c>
      <c r="B358">
        <v>2050</v>
      </c>
      <c r="C358" t="s">
        <v>65</v>
      </c>
      <c r="D358" t="s">
        <v>352</v>
      </c>
      <c r="E358" t="s">
        <v>353</v>
      </c>
      <c r="F358">
        <v>0</v>
      </c>
      <c r="G358">
        <v>0</v>
      </c>
      <c r="H358">
        <v>0</v>
      </c>
      <c r="I358">
        <v>0</v>
      </c>
      <c r="J358" s="1">
        <v>0</v>
      </c>
      <c r="K358" s="1">
        <v>0</v>
      </c>
      <c r="L358" s="1">
        <v>0</v>
      </c>
    </row>
    <row r="359" spans="1:12" x14ac:dyDescent="0.25">
      <c r="A359" t="s">
        <v>446</v>
      </c>
      <c r="B359">
        <v>2050</v>
      </c>
      <c r="C359" t="s">
        <v>65</v>
      </c>
      <c r="D359" t="s">
        <v>354</v>
      </c>
      <c r="E359" t="s">
        <v>355</v>
      </c>
      <c r="F359">
        <v>0</v>
      </c>
      <c r="G359">
        <v>0</v>
      </c>
      <c r="H359">
        <v>0</v>
      </c>
      <c r="I359">
        <v>0</v>
      </c>
      <c r="J359" s="1">
        <v>0</v>
      </c>
      <c r="K359" s="1">
        <v>0</v>
      </c>
      <c r="L359" s="1">
        <v>0</v>
      </c>
    </row>
    <row r="360" spans="1:12" x14ac:dyDescent="0.25">
      <c r="A360" t="s">
        <v>446</v>
      </c>
      <c r="B360">
        <v>2050</v>
      </c>
      <c r="C360" t="s">
        <v>65</v>
      </c>
      <c r="D360" t="s">
        <v>356</v>
      </c>
      <c r="E360" t="s">
        <v>357</v>
      </c>
      <c r="F360">
        <v>0</v>
      </c>
      <c r="G360">
        <v>0</v>
      </c>
      <c r="H360">
        <v>0</v>
      </c>
      <c r="I360">
        <v>0</v>
      </c>
      <c r="J360" s="1">
        <v>0</v>
      </c>
      <c r="K360" s="1">
        <v>0</v>
      </c>
      <c r="L360" s="1">
        <v>0</v>
      </c>
    </row>
    <row r="361" spans="1:12" x14ac:dyDescent="0.25">
      <c r="A361" t="s">
        <v>446</v>
      </c>
      <c r="B361">
        <v>2050</v>
      </c>
      <c r="C361" t="s">
        <v>65</v>
      </c>
      <c r="D361" t="s">
        <v>358</v>
      </c>
      <c r="E361" t="s">
        <v>359</v>
      </c>
      <c r="F361">
        <v>6.2</v>
      </c>
      <c r="G361">
        <v>47.06</v>
      </c>
      <c r="H361">
        <v>2.09</v>
      </c>
      <c r="I361">
        <v>5.71</v>
      </c>
      <c r="J361" s="1">
        <v>43.1</v>
      </c>
      <c r="K361" s="1">
        <v>0.90100000000000002</v>
      </c>
      <c r="L361" s="1">
        <v>2.46</v>
      </c>
    </row>
    <row r="362" spans="1:12" x14ac:dyDescent="0.25">
      <c r="A362" t="s">
        <v>446</v>
      </c>
      <c r="B362">
        <v>2050</v>
      </c>
      <c r="C362" t="s">
        <v>65</v>
      </c>
      <c r="D362" t="s">
        <v>360</v>
      </c>
      <c r="E362" t="s">
        <v>361</v>
      </c>
      <c r="F362">
        <v>2.37</v>
      </c>
      <c r="G362">
        <v>36.74</v>
      </c>
      <c r="H362">
        <v>0.81</v>
      </c>
      <c r="I362">
        <v>2.59</v>
      </c>
      <c r="J362" s="1">
        <v>4200</v>
      </c>
      <c r="K362" s="1">
        <v>34.200000000000003</v>
      </c>
      <c r="L362" s="1">
        <v>109</v>
      </c>
    </row>
    <row r="363" spans="1:12" x14ac:dyDescent="0.25">
      <c r="A363" t="s">
        <v>446</v>
      </c>
      <c r="B363">
        <v>2050</v>
      </c>
      <c r="C363" t="s">
        <v>65</v>
      </c>
      <c r="D363" t="s">
        <v>362</v>
      </c>
      <c r="E363" t="s">
        <v>363</v>
      </c>
      <c r="F363">
        <v>0</v>
      </c>
      <c r="G363">
        <v>0</v>
      </c>
      <c r="H363">
        <v>0</v>
      </c>
      <c r="I363">
        <v>0</v>
      </c>
      <c r="J363" s="1">
        <v>0</v>
      </c>
      <c r="K363" s="1">
        <v>0</v>
      </c>
      <c r="L363" s="1">
        <v>0</v>
      </c>
    </row>
    <row r="364" spans="1:12" x14ac:dyDescent="0.25">
      <c r="A364" t="s">
        <v>446</v>
      </c>
      <c r="B364">
        <v>2050</v>
      </c>
      <c r="C364" t="s">
        <v>65</v>
      </c>
      <c r="D364" t="s">
        <v>364</v>
      </c>
      <c r="E364" t="s">
        <v>365</v>
      </c>
      <c r="F364">
        <v>0</v>
      </c>
      <c r="G364">
        <v>0</v>
      </c>
      <c r="H364">
        <v>0</v>
      </c>
      <c r="I364">
        <v>0</v>
      </c>
      <c r="J364" s="1">
        <v>0</v>
      </c>
      <c r="K364" s="1">
        <v>0</v>
      </c>
      <c r="L364" s="1">
        <v>0</v>
      </c>
    </row>
    <row r="365" spans="1:12" x14ac:dyDescent="0.25">
      <c r="A365" t="s">
        <v>446</v>
      </c>
      <c r="B365">
        <v>2050</v>
      </c>
      <c r="C365" t="s">
        <v>65</v>
      </c>
      <c r="D365" t="s">
        <v>366</v>
      </c>
      <c r="E365" t="s">
        <v>367</v>
      </c>
      <c r="F365">
        <v>0</v>
      </c>
      <c r="G365">
        <v>0</v>
      </c>
      <c r="H365">
        <v>0</v>
      </c>
      <c r="I365">
        <v>0</v>
      </c>
      <c r="J365" s="1">
        <v>0</v>
      </c>
      <c r="K365" s="1">
        <v>0</v>
      </c>
      <c r="L365" s="1">
        <v>0</v>
      </c>
    </row>
    <row r="366" spans="1:12" x14ac:dyDescent="0.25">
      <c r="A366" t="s">
        <v>446</v>
      </c>
      <c r="B366">
        <v>2050</v>
      </c>
      <c r="C366" t="s">
        <v>65</v>
      </c>
      <c r="D366" t="s">
        <v>368</v>
      </c>
      <c r="E366" t="s">
        <v>369</v>
      </c>
      <c r="F366">
        <v>2.5099999999999998</v>
      </c>
      <c r="G366">
        <v>37.270000000000003</v>
      </c>
      <c r="H366">
        <v>0.86</v>
      </c>
      <c r="I366">
        <v>2.7</v>
      </c>
      <c r="J366" s="1">
        <v>274</v>
      </c>
      <c r="K366" s="1">
        <v>2.36</v>
      </c>
      <c r="L366" s="1">
        <v>7.4</v>
      </c>
    </row>
    <row r="367" spans="1:12" x14ac:dyDescent="0.25">
      <c r="A367" t="s">
        <v>446</v>
      </c>
      <c r="B367">
        <v>2050</v>
      </c>
      <c r="C367" t="s">
        <v>65</v>
      </c>
      <c r="D367" t="s">
        <v>370</v>
      </c>
      <c r="E367" t="s">
        <v>371</v>
      </c>
      <c r="F367">
        <v>2.78</v>
      </c>
      <c r="G367">
        <v>37.380000000000003</v>
      </c>
      <c r="H367">
        <v>0.95</v>
      </c>
      <c r="I367">
        <v>2.76</v>
      </c>
      <c r="J367" s="1">
        <v>357</v>
      </c>
      <c r="K367" s="1">
        <v>3.4</v>
      </c>
      <c r="L367" s="1">
        <v>9.84</v>
      </c>
    </row>
    <row r="368" spans="1:12" x14ac:dyDescent="0.25">
      <c r="A368" t="s">
        <v>446</v>
      </c>
      <c r="B368">
        <v>2050</v>
      </c>
      <c r="C368" t="s">
        <v>65</v>
      </c>
      <c r="D368" t="s">
        <v>372</v>
      </c>
      <c r="E368" t="s">
        <v>373</v>
      </c>
      <c r="F368">
        <v>0</v>
      </c>
      <c r="G368">
        <v>0</v>
      </c>
      <c r="H368">
        <v>0</v>
      </c>
      <c r="I368">
        <v>0</v>
      </c>
      <c r="J368" s="1">
        <v>0</v>
      </c>
      <c r="K368" s="1">
        <v>0</v>
      </c>
      <c r="L368" s="1">
        <v>0</v>
      </c>
    </row>
    <row r="369" spans="1:12" x14ac:dyDescent="0.25">
      <c r="A369" t="s">
        <v>446</v>
      </c>
      <c r="B369">
        <v>2050</v>
      </c>
      <c r="C369" t="s">
        <v>65</v>
      </c>
      <c r="D369" t="s">
        <v>374</v>
      </c>
      <c r="E369" t="s">
        <v>375</v>
      </c>
      <c r="F369">
        <v>1.27</v>
      </c>
      <c r="G369">
        <v>38.11</v>
      </c>
      <c r="H369">
        <v>0.43</v>
      </c>
      <c r="I369">
        <v>2.99</v>
      </c>
      <c r="J369" s="1">
        <v>100</v>
      </c>
      <c r="K369" s="1">
        <v>0.434</v>
      </c>
      <c r="L369" s="1">
        <v>2.99</v>
      </c>
    </row>
    <row r="370" spans="1:12" x14ac:dyDescent="0.25">
      <c r="A370" t="s">
        <v>446</v>
      </c>
      <c r="B370">
        <v>2050</v>
      </c>
      <c r="C370" t="s">
        <v>65</v>
      </c>
      <c r="D370" t="s">
        <v>376</v>
      </c>
      <c r="E370" t="s">
        <v>377</v>
      </c>
      <c r="F370">
        <v>2.84</v>
      </c>
      <c r="G370">
        <v>37.729999999999997</v>
      </c>
      <c r="H370">
        <v>0.97</v>
      </c>
      <c r="I370">
        <v>2.84</v>
      </c>
      <c r="J370" s="1">
        <v>6840</v>
      </c>
      <c r="K370" s="1">
        <v>66.099999999999994</v>
      </c>
      <c r="L370" s="1">
        <v>194</v>
      </c>
    </row>
    <row r="371" spans="1:12" x14ac:dyDescent="0.25">
      <c r="A371" t="s">
        <v>446</v>
      </c>
      <c r="B371">
        <v>2050</v>
      </c>
      <c r="C371" t="s">
        <v>65</v>
      </c>
      <c r="D371" t="s">
        <v>378</v>
      </c>
      <c r="E371" t="s">
        <v>379</v>
      </c>
      <c r="F371">
        <v>13.37</v>
      </c>
      <c r="G371">
        <v>51.53</v>
      </c>
      <c r="H371">
        <v>4.49</v>
      </c>
      <c r="I371">
        <v>7.85</v>
      </c>
      <c r="J371" s="1">
        <v>1420</v>
      </c>
      <c r="K371" s="1">
        <v>63.9</v>
      </c>
      <c r="L371" s="1">
        <v>112</v>
      </c>
    </row>
    <row r="372" spans="1:12" x14ac:dyDescent="0.25">
      <c r="A372" t="s">
        <v>446</v>
      </c>
      <c r="B372">
        <v>2050</v>
      </c>
      <c r="C372" t="s">
        <v>65</v>
      </c>
      <c r="D372" t="s">
        <v>32</v>
      </c>
      <c r="E372" t="s">
        <v>380</v>
      </c>
      <c r="F372">
        <v>8.08</v>
      </c>
      <c r="G372">
        <v>49.18</v>
      </c>
      <c r="H372">
        <v>2.72</v>
      </c>
      <c r="I372">
        <v>6.51</v>
      </c>
      <c r="J372" s="1">
        <v>2840</v>
      </c>
      <c r="K372" s="1">
        <v>77.400000000000006</v>
      </c>
      <c r="L372" s="1">
        <v>185</v>
      </c>
    </row>
    <row r="373" spans="1:12" x14ac:dyDescent="0.25">
      <c r="A373" t="s">
        <v>446</v>
      </c>
      <c r="B373">
        <v>2050</v>
      </c>
      <c r="C373" t="s">
        <v>65</v>
      </c>
      <c r="D373" t="s">
        <v>381</v>
      </c>
      <c r="E373" t="s">
        <v>382</v>
      </c>
      <c r="F373">
        <v>11.01</v>
      </c>
      <c r="G373">
        <v>49.77</v>
      </c>
      <c r="H373">
        <v>3.7</v>
      </c>
      <c r="I373">
        <v>6.56</v>
      </c>
      <c r="J373" s="1">
        <v>8.4499999999999993</v>
      </c>
      <c r="K373" s="1">
        <v>0.313</v>
      </c>
      <c r="L373" s="1">
        <v>0.55400000000000005</v>
      </c>
    </row>
    <row r="374" spans="1:12" x14ac:dyDescent="0.25">
      <c r="A374" t="s">
        <v>446</v>
      </c>
      <c r="B374">
        <v>2050</v>
      </c>
      <c r="C374" t="s">
        <v>65</v>
      </c>
      <c r="D374" t="s">
        <v>383</v>
      </c>
      <c r="E374" t="s">
        <v>384</v>
      </c>
      <c r="F374">
        <v>7.16</v>
      </c>
      <c r="G374">
        <v>48.22</v>
      </c>
      <c r="H374">
        <v>2.41</v>
      </c>
      <c r="I374">
        <v>6.03</v>
      </c>
      <c r="J374" s="1">
        <v>1.08</v>
      </c>
      <c r="K374" s="1">
        <v>2.5999999999999999E-2</v>
      </c>
      <c r="L374" s="1">
        <v>6.5100000000000005E-2</v>
      </c>
    </row>
    <row r="375" spans="1:12" x14ac:dyDescent="0.25">
      <c r="A375" t="s">
        <v>446</v>
      </c>
      <c r="B375">
        <v>2050</v>
      </c>
      <c r="C375" t="s">
        <v>65</v>
      </c>
      <c r="D375" t="s">
        <v>385</v>
      </c>
      <c r="E375" t="s">
        <v>386</v>
      </c>
      <c r="F375">
        <v>3.15</v>
      </c>
      <c r="G375">
        <v>43.2</v>
      </c>
      <c r="H375">
        <v>1.08</v>
      </c>
      <c r="I375">
        <v>4.3899999999999997</v>
      </c>
      <c r="J375" s="1">
        <v>1170</v>
      </c>
      <c r="K375" s="1">
        <v>12.6</v>
      </c>
      <c r="L375" s="1">
        <v>51.5</v>
      </c>
    </row>
    <row r="376" spans="1:12" x14ac:dyDescent="0.25">
      <c r="A376" t="s">
        <v>446</v>
      </c>
      <c r="B376">
        <v>2050</v>
      </c>
      <c r="C376" t="s">
        <v>65</v>
      </c>
      <c r="D376" t="s">
        <v>387</v>
      </c>
      <c r="E376" t="s">
        <v>388</v>
      </c>
      <c r="F376">
        <v>0</v>
      </c>
      <c r="G376">
        <v>20.239999999999998</v>
      </c>
      <c r="H376">
        <v>0</v>
      </c>
      <c r="I376">
        <v>0.04</v>
      </c>
      <c r="J376" s="1">
        <v>27.2</v>
      </c>
      <c r="K376" s="1">
        <v>0</v>
      </c>
      <c r="L376" s="1">
        <v>1.0999999999999999E-2</v>
      </c>
    </row>
    <row r="377" spans="1:12" x14ac:dyDescent="0.25">
      <c r="A377" t="s">
        <v>446</v>
      </c>
      <c r="B377">
        <v>2050</v>
      </c>
      <c r="C377" t="s">
        <v>65</v>
      </c>
      <c r="D377" t="s">
        <v>389</v>
      </c>
      <c r="E377" t="s">
        <v>390</v>
      </c>
      <c r="F377">
        <v>1.72</v>
      </c>
      <c r="G377">
        <v>34.03</v>
      </c>
      <c r="H377">
        <v>0.59</v>
      </c>
      <c r="I377">
        <v>1.97</v>
      </c>
      <c r="J377" s="1">
        <v>18.7</v>
      </c>
      <c r="K377" s="1">
        <v>0.109</v>
      </c>
      <c r="L377" s="1">
        <v>0.36799999999999999</v>
      </c>
    </row>
    <row r="378" spans="1:12" x14ac:dyDescent="0.25">
      <c r="A378" t="s">
        <v>446</v>
      </c>
      <c r="B378">
        <v>2050</v>
      </c>
      <c r="C378" t="s">
        <v>65</v>
      </c>
      <c r="D378" t="s">
        <v>38</v>
      </c>
      <c r="E378" t="s">
        <v>391</v>
      </c>
      <c r="F378">
        <v>0</v>
      </c>
      <c r="G378">
        <v>0</v>
      </c>
      <c r="H378">
        <v>0</v>
      </c>
      <c r="I378">
        <v>0</v>
      </c>
      <c r="J378" s="1">
        <v>0</v>
      </c>
      <c r="K378" s="1">
        <v>0</v>
      </c>
      <c r="L378" s="1">
        <v>0</v>
      </c>
    </row>
    <row r="379" spans="1:12" x14ac:dyDescent="0.25">
      <c r="A379" t="s">
        <v>446</v>
      </c>
      <c r="B379">
        <v>2050</v>
      </c>
      <c r="C379" t="s">
        <v>65</v>
      </c>
      <c r="D379" t="s">
        <v>31</v>
      </c>
      <c r="E379" t="s">
        <v>392</v>
      </c>
      <c r="F379">
        <v>0.89</v>
      </c>
      <c r="G379">
        <v>29.85</v>
      </c>
      <c r="H379">
        <v>0.3</v>
      </c>
      <c r="I379">
        <v>1.27</v>
      </c>
      <c r="J379" s="1">
        <v>188</v>
      </c>
      <c r="K379" s="1">
        <v>0.56299999999999994</v>
      </c>
      <c r="L379" s="1">
        <v>2.38</v>
      </c>
    </row>
    <row r="380" spans="1:12" x14ac:dyDescent="0.25">
      <c r="A380" t="s">
        <v>446</v>
      </c>
      <c r="B380">
        <v>2050</v>
      </c>
      <c r="C380" t="s">
        <v>65</v>
      </c>
      <c r="D380" t="s">
        <v>393</v>
      </c>
      <c r="E380" t="s">
        <v>394</v>
      </c>
      <c r="F380">
        <v>10.78</v>
      </c>
      <c r="G380">
        <v>50.6</v>
      </c>
      <c r="H380">
        <v>3.63</v>
      </c>
      <c r="I380">
        <v>7.11</v>
      </c>
      <c r="J380" s="1">
        <v>26.7</v>
      </c>
      <c r="K380" s="1">
        <v>0.97199999999999998</v>
      </c>
      <c r="L380" s="1">
        <v>1.9</v>
      </c>
    </row>
    <row r="381" spans="1:12" x14ac:dyDescent="0.25">
      <c r="A381" t="s">
        <v>446</v>
      </c>
      <c r="B381">
        <v>2050</v>
      </c>
      <c r="C381" t="s">
        <v>65</v>
      </c>
      <c r="D381" t="s">
        <v>395</v>
      </c>
      <c r="E381" t="s">
        <v>396</v>
      </c>
      <c r="F381">
        <v>12.14</v>
      </c>
      <c r="G381">
        <v>52.29</v>
      </c>
      <c r="H381">
        <v>4.0999999999999996</v>
      </c>
      <c r="I381">
        <v>7.71</v>
      </c>
      <c r="J381" s="1">
        <v>29.9</v>
      </c>
      <c r="K381" s="1">
        <v>1.22</v>
      </c>
      <c r="L381" s="1">
        <v>2.2999999999999998</v>
      </c>
    </row>
    <row r="382" spans="1:12" x14ac:dyDescent="0.25">
      <c r="A382" t="s">
        <v>446</v>
      </c>
      <c r="B382">
        <v>2050</v>
      </c>
      <c r="C382" t="s">
        <v>65</v>
      </c>
      <c r="D382" t="s">
        <v>397</v>
      </c>
      <c r="E382" t="s">
        <v>398</v>
      </c>
      <c r="F382">
        <v>1.3</v>
      </c>
      <c r="G382">
        <v>32.58</v>
      </c>
      <c r="H382">
        <v>0.45</v>
      </c>
      <c r="I382">
        <v>1.79</v>
      </c>
      <c r="J382" s="1">
        <v>77.2</v>
      </c>
      <c r="K382" s="1">
        <v>0.34399999999999997</v>
      </c>
      <c r="L382" s="1">
        <v>1.38</v>
      </c>
    </row>
    <row r="383" spans="1:12" x14ac:dyDescent="0.25">
      <c r="A383" t="s">
        <v>446</v>
      </c>
      <c r="B383">
        <v>2050</v>
      </c>
      <c r="C383" t="s">
        <v>65</v>
      </c>
      <c r="D383" t="s">
        <v>54</v>
      </c>
      <c r="E383" t="s">
        <v>399</v>
      </c>
      <c r="F383">
        <v>2.9</v>
      </c>
      <c r="G383">
        <v>41.02</v>
      </c>
      <c r="H383">
        <v>1</v>
      </c>
      <c r="I383">
        <v>3.78</v>
      </c>
      <c r="J383" s="1">
        <v>2940</v>
      </c>
      <c r="K383" s="1">
        <v>29.6</v>
      </c>
      <c r="L383" s="1">
        <v>111</v>
      </c>
    </row>
    <row r="384" spans="1:12" x14ac:dyDescent="0.25">
      <c r="A384" t="s">
        <v>446</v>
      </c>
      <c r="B384">
        <v>2050</v>
      </c>
      <c r="C384" t="s">
        <v>65</v>
      </c>
      <c r="D384" t="s">
        <v>400</v>
      </c>
      <c r="E384" t="s">
        <v>401</v>
      </c>
      <c r="F384">
        <v>1.24</v>
      </c>
      <c r="G384">
        <v>34.14</v>
      </c>
      <c r="H384">
        <v>0.42</v>
      </c>
      <c r="I384">
        <v>2</v>
      </c>
      <c r="J384" s="1">
        <v>46.3</v>
      </c>
      <c r="K384" s="1">
        <v>0.19700000000000001</v>
      </c>
      <c r="L384" s="1">
        <v>0.92400000000000004</v>
      </c>
    </row>
    <row r="385" spans="1:12" x14ac:dyDescent="0.25">
      <c r="A385" t="s">
        <v>446</v>
      </c>
      <c r="B385">
        <v>2050</v>
      </c>
      <c r="C385" t="s">
        <v>65</v>
      </c>
      <c r="D385" t="s">
        <v>402</v>
      </c>
      <c r="E385" t="s">
        <v>403</v>
      </c>
      <c r="F385">
        <v>16.850000000000001</v>
      </c>
      <c r="G385">
        <v>57.67</v>
      </c>
      <c r="H385">
        <v>5.25</v>
      </c>
      <c r="I385">
        <v>9.56</v>
      </c>
      <c r="J385" s="1">
        <v>195</v>
      </c>
      <c r="K385" s="1">
        <v>10.199999999999999</v>
      </c>
      <c r="L385" s="1">
        <v>18.600000000000001</v>
      </c>
    </row>
    <row r="386" spans="1:12" x14ac:dyDescent="0.25">
      <c r="A386" t="s">
        <v>446</v>
      </c>
      <c r="B386">
        <v>2050</v>
      </c>
      <c r="C386" t="s">
        <v>65</v>
      </c>
      <c r="D386" t="s">
        <v>404</v>
      </c>
      <c r="E386" t="s">
        <v>405</v>
      </c>
      <c r="F386">
        <v>0</v>
      </c>
      <c r="G386">
        <v>0</v>
      </c>
      <c r="H386">
        <v>0</v>
      </c>
      <c r="I386">
        <v>0</v>
      </c>
      <c r="J386" s="1">
        <v>0</v>
      </c>
      <c r="K386" s="1">
        <v>0</v>
      </c>
      <c r="L386" s="1">
        <v>0</v>
      </c>
    </row>
    <row r="387" spans="1:12" x14ac:dyDescent="0.25">
      <c r="A387" t="s">
        <v>446</v>
      </c>
      <c r="B387">
        <v>2050</v>
      </c>
      <c r="C387" t="s">
        <v>65</v>
      </c>
      <c r="D387" t="s">
        <v>406</v>
      </c>
      <c r="E387" t="s">
        <v>407</v>
      </c>
      <c r="F387">
        <v>0</v>
      </c>
      <c r="G387">
        <v>0</v>
      </c>
      <c r="H387">
        <v>0</v>
      </c>
      <c r="I387">
        <v>0</v>
      </c>
      <c r="J387" s="1">
        <v>0</v>
      </c>
      <c r="K387" s="1">
        <v>0</v>
      </c>
      <c r="L387" s="1">
        <v>0</v>
      </c>
    </row>
    <row r="388" spans="1:12" x14ac:dyDescent="0.25">
      <c r="A388" t="s">
        <v>446</v>
      </c>
      <c r="B388">
        <v>2050</v>
      </c>
      <c r="C388" t="s">
        <v>65</v>
      </c>
      <c r="D388" t="s">
        <v>408</v>
      </c>
      <c r="E388" t="s">
        <v>409</v>
      </c>
      <c r="F388">
        <v>0</v>
      </c>
      <c r="G388">
        <v>0</v>
      </c>
      <c r="H388">
        <v>0</v>
      </c>
      <c r="I388">
        <v>0</v>
      </c>
      <c r="J388" s="1">
        <v>0</v>
      </c>
      <c r="K388" s="1">
        <v>0</v>
      </c>
      <c r="L388" s="1">
        <v>0</v>
      </c>
    </row>
    <row r="389" spans="1:12" x14ac:dyDescent="0.25">
      <c r="A389" t="s">
        <v>446</v>
      </c>
      <c r="B389">
        <v>2050</v>
      </c>
      <c r="C389" t="s">
        <v>65</v>
      </c>
      <c r="D389" t="s">
        <v>39</v>
      </c>
      <c r="E389" t="s">
        <v>410</v>
      </c>
      <c r="F389">
        <v>9.74</v>
      </c>
      <c r="G389">
        <v>48.9</v>
      </c>
      <c r="H389">
        <v>3.28</v>
      </c>
      <c r="I389">
        <v>6.45</v>
      </c>
      <c r="J389" s="1">
        <v>1460</v>
      </c>
      <c r="K389" s="1">
        <v>47.8</v>
      </c>
      <c r="L389" s="1">
        <v>94</v>
      </c>
    </row>
    <row r="390" spans="1:12" x14ac:dyDescent="0.25">
      <c r="A390" t="s">
        <v>446</v>
      </c>
      <c r="B390">
        <v>2050</v>
      </c>
      <c r="C390" t="s">
        <v>65</v>
      </c>
      <c r="D390" t="s">
        <v>411</v>
      </c>
      <c r="E390" t="s">
        <v>412</v>
      </c>
      <c r="F390">
        <v>9.18</v>
      </c>
      <c r="G390">
        <v>49.96</v>
      </c>
      <c r="H390">
        <v>3.09</v>
      </c>
      <c r="I390">
        <v>6.73</v>
      </c>
      <c r="J390" s="1">
        <v>314</v>
      </c>
      <c r="K390" s="1">
        <v>9.6999999999999993</v>
      </c>
      <c r="L390" s="1">
        <v>21.1</v>
      </c>
    </row>
    <row r="391" spans="1:12" x14ac:dyDescent="0.25">
      <c r="A391" t="s">
        <v>446</v>
      </c>
      <c r="B391">
        <v>2050</v>
      </c>
      <c r="C391" t="s">
        <v>65</v>
      </c>
      <c r="D391" t="s">
        <v>413</v>
      </c>
      <c r="E391" t="s">
        <v>414</v>
      </c>
      <c r="F391">
        <v>2.85</v>
      </c>
      <c r="G391">
        <v>34.840000000000003</v>
      </c>
      <c r="H391">
        <v>0.97</v>
      </c>
      <c r="I391">
        <v>2.4</v>
      </c>
      <c r="J391" s="1">
        <v>468</v>
      </c>
      <c r="K391" s="1">
        <v>4.54</v>
      </c>
      <c r="L391" s="1">
        <v>11.2</v>
      </c>
    </row>
    <row r="392" spans="1:12" x14ac:dyDescent="0.25">
      <c r="A392" t="s">
        <v>446</v>
      </c>
      <c r="B392">
        <v>2050</v>
      </c>
      <c r="C392" t="s">
        <v>65</v>
      </c>
      <c r="D392" t="s">
        <v>47</v>
      </c>
      <c r="E392" t="s">
        <v>415</v>
      </c>
      <c r="F392">
        <v>2.75</v>
      </c>
      <c r="G392">
        <v>37.08</v>
      </c>
      <c r="H392">
        <v>0.94</v>
      </c>
      <c r="I392">
        <v>2.73</v>
      </c>
      <c r="J392" s="1">
        <v>481</v>
      </c>
      <c r="K392" s="1">
        <v>4.54</v>
      </c>
      <c r="L392" s="1">
        <v>13.1</v>
      </c>
    </row>
    <row r="393" spans="1:12" x14ac:dyDescent="0.25">
      <c r="A393" t="s">
        <v>446</v>
      </c>
      <c r="B393">
        <v>2050</v>
      </c>
      <c r="C393" t="s">
        <v>65</v>
      </c>
      <c r="D393" t="s">
        <v>416</v>
      </c>
      <c r="E393" t="s">
        <v>417</v>
      </c>
      <c r="F393">
        <v>0</v>
      </c>
      <c r="G393">
        <v>0</v>
      </c>
      <c r="H393">
        <v>0</v>
      </c>
      <c r="I393">
        <v>0</v>
      </c>
      <c r="J393" s="1">
        <v>0</v>
      </c>
      <c r="K393" s="1">
        <v>0</v>
      </c>
      <c r="L393" s="1">
        <v>0</v>
      </c>
    </row>
    <row r="394" spans="1:12" x14ac:dyDescent="0.25">
      <c r="A394" t="s">
        <v>446</v>
      </c>
      <c r="B394">
        <v>2050</v>
      </c>
      <c r="C394" t="s">
        <v>65</v>
      </c>
      <c r="D394" t="s">
        <v>35</v>
      </c>
      <c r="E394" t="s">
        <v>418</v>
      </c>
      <c r="F394">
        <v>0</v>
      </c>
      <c r="G394">
        <v>0</v>
      </c>
      <c r="H394">
        <v>0</v>
      </c>
      <c r="I394">
        <v>0</v>
      </c>
      <c r="J394" s="1">
        <v>0</v>
      </c>
      <c r="K394" s="1">
        <v>0</v>
      </c>
      <c r="L394" s="1">
        <v>0</v>
      </c>
    </row>
    <row r="395" spans="1:12" x14ac:dyDescent="0.25">
      <c r="A395" t="s">
        <v>446</v>
      </c>
      <c r="B395">
        <v>2050</v>
      </c>
      <c r="C395" t="s">
        <v>65</v>
      </c>
      <c r="D395" t="s">
        <v>419</v>
      </c>
      <c r="E395" t="s">
        <v>420</v>
      </c>
      <c r="F395">
        <v>4.29</v>
      </c>
      <c r="G395">
        <v>39.380000000000003</v>
      </c>
      <c r="H395">
        <v>1.45</v>
      </c>
      <c r="I395">
        <v>3.53</v>
      </c>
      <c r="J395" s="1">
        <v>725</v>
      </c>
      <c r="K395" s="1">
        <v>10.5</v>
      </c>
      <c r="L395" s="1">
        <v>25.6</v>
      </c>
    </row>
    <row r="396" spans="1:12" x14ac:dyDescent="0.25">
      <c r="A396" t="s">
        <v>446</v>
      </c>
      <c r="B396">
        <v>2050</v>
      </c>
      <c r="C396" t="s">
        <v>65</v>
      </c>
      <c r="D396" t="s">
        <v>59</v>
      </c>
      <c r="E396" t="s">
        <v>421</v>
      </c>
      <c r="F396">
        <v>7.26</v>
      </c>
      <c r="G396">
        <v>48.8</v>
      </c>
      <c r="H396">
        <v>2.46</v>
      </c>
      <c r="I396">
        <v>6.38</v>
      </c>
      <c r="J396" s="1">
        <v>242000</v>
      </c>
      <c r="K396" s="1">
        <v>5950</v>
      </c>
      <c r="L396" s="1">
        <v>15500</v>
      </c>
    </row>
    <row r="397" spans="1:12" x14ac:dyDescent="0.25">
      <c r="A397" t="s">
        <v>446</v>
      </c>
      <c r="B397">
        <v>2050</v>
      </c>
      <c r="C397" t="s">
        <v>65</v>
      </c>
      <c r="D397" t="s">
        <v>422</v>
      </c>
      <c r="E397" t="s">
        <v>423</v>
      </c>
      <c r="F397">
        <v>0</v>
      </c>
      <c r="G397">
        <v>0</v>
      </c>
      <c r="H397">
        <v>0</v>
      </c>
      <c r="I397">
        <v>0</v>
      </c>
      <c r="J397" s="1">
        <v>0</v>
      </c>
      <c r="K397" s="1">
        <v>0</v>
      </c>
      <c r="L397" s="1">
        <v>0</v>
      </c>
    </row>
    <row r="398" spans="1:12" x14ac:dyDescent="0.25">
      <c r="A398" t="s">
        <v>446</v>
      </c>
      <c r="B398">
        <v>2050</v>
      </c>
      <c r="C398" t="s">
        <v>65</v>
      </c>
      <c r="D398" t="s">
        <v>424</v>
      </c>
      <c r="E398" t="s">
        <v>425</v>
      </c>
      <c r="F398">
        <v>0.2</v>
      </c>
      <c r="G398">
        <v>29.45</v>
      </c>
      <c r="H398">
        <v>7.0000000000000007E-2</v>
      </c>
      <c r="I398">
        <v>1.1200000000000001</v>
      </c>
      <c r="J398" s="1">
        <v>66.400000000000006</v>
      </c>
      <c r="K398" s="1">
        <v>4.5600000000000002E-2</v>
      </c>
      <c r="L398" s="1">
        <v>0.746</v>
      </c>
    </row>
    <row r="399" spans="1:12" x14ac:dyDescent="0.25">
      <c r="A399" t="s">
        <v>446</v>
      </c>
      <c r="B399">
        <v>2050</v>
      </c>
      <c r="C399" t="s">
        <v>65</v>
      </c>
      <c r="D399" t="s">
        <v>426</v>
      </c>
      <c r="E399" t="s">
        <v>427</v>
      </c>
      <c r="F399">
        <v>11.26</v>
      </c>
      <c r="G399">
        <v>50.65</v>
      </c>
      <c r="H399">
        <v>3.77</v>
      </c>
      <c r="I399">
        <v>7</v>
      </c>
      <c r="J399" s="1">
        <v>87.1</v>
      </c>
      <c r="K399" s="1">
        <v>3.28</v>
      </c>
      <c r="L399" s="1">
        <v>6.09</v>
      </c>
    </row>
    <row r="400" spans="1:12" x14ac:dyDescent="0.25">
      <c r="A400" t="s">
        <v>446</v>
      </c>
      <c r="B400">
        <v>2050</v>
      </c>
      <c r="C400" t="s">
        <v>65</v>
      </c>
      <c r="D400" t="s">
        <v>428</v>
      </c>
      <c r="E400" t="s">
        <v>429</v>
      </c>
      <c r="F400">
        <v>0</v>
      </c>
      <c r="G400">
        <v>0</v>
      </c>
      <c r="H400">
        <v>0</v>
      </c>
      <c r="I400">
        <v>0</v>
      </c>
      <c r="J400" s="1">
        <v>0</v>
      </c>
      <c r="K400" s="1">
        <v>0</v>
      </c>
      <c r="L400" s="1">
        <v>0</v>
      </c>
    </row>
    <row r="401" spans="1:12" x14ac:dyDescent="0.25">
      <c r="A401" t="s">
        <v>446</v>
      </c>
      <c r="B401">
        <v>2050</v>
      </c>
      <c r="C401" t="s">
        <v>65</v>
      </c>
      <c r="D401" t="s">
        <v>430</v>
      </c>
      <c r="E401" t="s">
        <v>431</v>
      </c>
      <c r="F401">
        <v>2.38</v>
      </c>
      <c r="G401">
        <v>40.31</v>
      </c>
      <c r="H401">
        <v>0.81</v>
      </c>
      <c r="I401">
        <v>3.71</v>
      </c>
      <c r="J401" s="1">
        <v>467</v>
      </c>
      <c r="K401" s="1">
        <v>3.79</v>
      </c>
      <c r="L401" s="1">
        <v>17.3</v>
      </c>
    </row>
    <row r="402" spans="1:12" x14ac:dyDescent="0.25">
      <c r="A402" t="s">
        <v>446</v>
      </c>
      <c r="B402">
        <v>2050</v>
      </c>
      <c r="C402" t="s">
        <v>65</v>
      </c>
      <c r="D402" t="s">
        <v>57</v>
      </c>
      <c r="E402" t="s">
        <v>432</v>
      </c>
      <c r="F402">
        <v>1.29</v>
      </c>
      <c r="G402">
        <v>41.82</v>
      </c>
      <c r="H402">
        <v>0.43</v>
      </c>
      <c r="I402">
        <v>3.92</v>
      </c>
      <c r="J402" s="1">
        <v>1100</v>
      </c>
      <c r="K402" s="1">
        <v>4.75</v>
      </c>
      <c r="L402" s="1">
        <v>42.9</v>
      </c>
    </row>
    <row r="403" spans="1:12" x14ac:dyDescent="0.25">
      <c r="A403" t="s">
        <v>446</v>
      </c>
      <c r="B403">
        <v>2050</v>
      </c>
      <c r="C403" t="s">
        <v>65</v>
      </c>
      <c r="D403" t="s">
        <v>433</v>
      </c>
      <c r="E403" t="s">
        <v>434</v>
      </c>
      <c r="F403">
        <v>0</v>
      </c>
      <c r="G403">
        <v>0</v>
      </c>
      <c r="H403">
        <v>0</v>
      </c>
      <c r="I403">
        <v>0</v>
      </c>
      <c r="J403" s="1">
        <v>0</v>
      </c>
      <c r="K403" s="1">
        <v>0</v>
      </c>
      <c r="L403" s="1">
        <v>0</v>
      </c>
    </row>
    <row r="404" spans="1:12" x14ac:dyDescent="0.25">
      <c r="A404" t="s">
        <v>446</v>
      </c>
      <c r="B404">
        <v>2050</v>
      </c>
      <c r="C404" t="s">
        <v>65</v>
      </c>
      <c r="D404" t="s">
        <v>435</v>
      </c>
      <c r="E404" t="s">
        <v>436</v>
      </c>
      <c r="F404">
        <v>2.71</v>
      </c>
      <c r="G404">
        <v>43.56</v>
      </c>
      <c r="H404">
        <v>0.93</v>
      </c>
      <c r="I404">
        <v>4.5</v>
      </c>
      <c r="J404" s="1">
        <v>33.200000000000003</v>
      </c>
      <c r="K404" s="1">
        <v>0.308</v>
      </c>
      <c r="L404" s="1">
        <v>1.5</v>
      </c>
    </row>
    <row r="405" spans="1:12" x14ac:dyDescent="0.25">
      <c r="A405" t="s">
        <v>446</v>
      </c>
      <c r="B405">
        <v>2050</v>
      </c>
      <c r="C405" t="s">
        <v>65</v>
      </c>
      <c r="D405" t="s">
        <v>437</v>
      </c>
      <c r="E405" t="s">
        <v>438</v>
      </c>
      <c r="F405">
        <v>6.99</v>
      </c>
      <c r="G405">
        <v>42.87</v>
      </c>
      <c r="H405">
        <v>2.2999999999999998</v>
      </c>
      <c r="I405">
        <v>4.0999999999999996</v>
      </c>
      <c r="J405" s="1">
        <v>344</v>
      </c>
      <c r="K405" s="1">
        <v>7.92</v>
      </c>
      <c r="L405" s="1">
        <v>14.1</v>
      </c>
    </row>
    <row r="406" spans="1:12" x14ac:dyDescent="0.25">
      <c r="A406" t="s">
        <v>446</v>
      </c>
      <c r="B406">
        <v>2050</v>
      </c>
      <c r="C406" t="s">
        <v>65</v>
      </c>
      <c r="D406" t="s">
        <v>439</v>
      </c>
      <c r="E406" t="s">
        <v>440</v>
      </c>
      <c r="F406">
        <v>4.53</v>
      </c>
      <c r="G406">
        <v>40.369999999999997</v>
      </c>
      <c r="H406">
        <v>1.52</v>
      </c>
      <c r="I406">
        <v>3.46</v>
      </c>
      <c r="J406" s="1">
        <v>728</v>
      </c>
      <c r="K406" s="1">
        <v>11</v>
      </c>
      <c r="L406" s="1">
        <v>25.2</v>
      </c>
    </row>
    <row r="407" spans="1:12" x14ac:dyDescent="0.25">
      <c r="A407" t="s">
        <v>446</v>
      </c>
      <c r="B407">
        <v>2050</v>
      </c>
      <c r="C407" t="s">
        <v>66</v>
      </c>
      <c r="D407" t="s">
        <v>77</v>
      </c>
      <c r="E407" t="s">
        <v>78</v>
      </c>
      <c r="F407">
        <v>0</v>
      </c>
      <c r="G407">
        <v>0</v>
      </c>
      <c r="H407">
        <v>0</v>
      </c>
      <c r="I407">
        <v>0</v>
      </c>
      <c r="J407" s="1">
        <v>0</v>
      </c>
      <c r="K407" s="1">
        <v>0</v>
      </c>
      <c r="L407" s="1">
        <v>0</v>
      </c>
    </row>
    <row r="408" spans="1:12" x14ac:dyDescent="0.25">
      <c r="A408" t="s">
        <v>446</v>
      </c>
      <c r="B408">
        <v>2050</v>
      </c>
      <c r="C408" t="s">
        <v>66</v>
      </c>
      <c r="D408" t="s">
        <v>79</v>
      </c>
      <c r="E408" t="s">
        <v>80</v>
      </c>
      <c r="F408">
        <v>9.3699999999999992</v>
      </c>
      <c r="G408">
        <v>49.01</v>
      </c>
      <c r="H408">
        <v>8.91</v>
      </c>
      <c r="I408">
        <v>19.16</v>
      </c>
      <c r="J408" s="1">
        <v>5.67</v>
      </c>
      <c r="K408" s="1">
        <v>0.505</v>
      </c>
      <c r="L408" s="1">
        <v>1.0900000000000001</v>
      </c>
    </row>
    <row r="409" spans="1:12" x14ac:dyDescent="0.25">
      <c r="A409" t="s">
        <v>446</v>
      </c>
      <c r="B409">
        <v>2050</v>
      </c>
      <c r="C409" t="s">
        <v>66</v>
      </c>
      <c r="D409" t="s">
        <v>81</v>
      </c>
      <c r="E409" t="s">
        <v>82</v>
      </c>
      <c r="F409">
        <v>0</v>
      </c>
      <c r="G409">
        <v>0</v>
      </c>
      <c r="H409">
        <v>0</v>
      </c>
      <c r="I409">
        <v>0</v>
      </c>
      <c r="J409" s="1">
        <v>0</v>
      </c>
      <c r="K409" s="1">
        <v>0</v>
      </c>
      <c r="L409" s="1">
        <v>0</v>
      </c>
    </row>
    <row r="410" spans="1:12" x14ac:dyDescent="0.25">
      <c r="A410" t="s">
        <v>446</v>
      </c>
      <c r="B410">
        <v>2050</v>
      </c>
      <c r="C410" t="s">
        <v>66</v>
      </c>
      <c r="D410" t="s">
        <v>83</v>
      </c>
      <c r="E410" t="s">
        <v>84</v>
      </c>
      <c r="F410">
        <v>24.66</v>
      </c>
      <c r="G410">
        <v>60.9</v>
      </c>
      <c r="H410">
        <v>21.62</v>
      </c>
      <c r="I410">
        <v>24.36</v>
      </c>
      <c r="J410" s="1">
        <v>137</v>
      </c>
      <c r="K410" s="1">
        <v>29.7</v>
      </c>
      <c r="L410" s="1">
        <v>33.4</v>
      </c>
    </row>
    <row r="411" spans="1:12" x14ac:dyDescent="0.25">
      <c r="A411" t="s">
        <v>446</v>
      </c>
      <c r="B411">
        <v>2050</v>
      </c>
      <c r="C411" t="s">
        <v>66</v>
      </c>
      <c r="D411" t="s">
        <v>85</v>
      </c>
      <c r="E411" t="s">
        <v>86</v>
      </c>
      <c r="F411">
        <v>0</v>
      </c>
      <c r="G411">
        <v>0</v>
      </c>
      <c r="H411">
        <v>0</v>
      </c>
      <c r="I411">
        <v>0</v>
      </c>
      <c r="J411" s="1">
        <v>0</v>
      </c>
      <c r="K411" s="1">
        <v>0</v>
      </c>
      <c r="L411" s="1">
        <v>0</v>
      </c>
    </row>
    <row r="412" spans="1:12" x14ac:dyDescent="0.25">
      <c r="A412" t="s">
        <v>446</v>
      </c>
      <c r="B412">
        <v>2050</v>
      </c>
      <c r="C412" t="s">
        <v>66</v>
      </c>
      <c r="D412" t="s">
        <v>63</v>
      </c>
      <c r="E412" t="s">
        <v>87</v>
      </c>
      <c r="F412">
        <v>0.3</v>
      </c>
      <c r="G412">
        <v>31.09</v>
      </c>
      <c r="H412">
        <v>0.3</v>
      </c>
      <c r="I412">
        <v>6.71</v>
      </c>
      <c r="J412" s="1">
        <v>19500</v>
      </c>
      <c r="K412" s="1">
        <v>58.8</v>
      </c>
      <c r="L412" s="1">
        <v>1310</v>
      </c>
    </row>
    <row r="413" spans="1:12" x14ac:dyDescent="0.25">
      <c r="A413" t="s">
        <v>446</v>
      </c>
      <c r="B413">
        <v>2050</v>
      </c>
      <c r="C413" t="s">
        <v>66</v>
      </c>
      <c r="D413" t="s">
        <v>88</v>
      </c>
      <c r="E413" t="s">
        <v>89</v>
      </c>
      <c r="F413">
        <v>0</v>
      </c>
      <c r="G413">
        <v>0</v>
      </c>
      <c r="H413">
        <v>0</v>
      </c>
      <c r="I413">
        <v>0</v>
      </c>
      <c r="J413" s="1">
        <v>0</v>
      </c>
      <c r="K413" s="1">
        <v>0</v>
      </c>
      <c r="L413" s="1">
        <v>0</v>
      </c>
    </row>
    <row r="414" spans="1:12" x14ac:dyDescent="0.25">
      <c r="A414" t="s">
        <v>446</v>
      </c>
      <c r="B414">
        <v>2050</v>
      </c>
      <c r="C414" t="s">
        <v>66</v>
      </c>
      <c r="D414" t="s">
        <v>49</v>
      </c>
      <c r="E414" t="s">
        <v>90</v>
      </c>
      <c r="F414">
        <v>0.16</v>
      </c>
      <c r="G414">
        <v>26.87</v>
      </c>
      <c r="H414">
        <v>0.16</v>
      </c>
      <c r="I414">
        <v>4.1399999999999997</v>
      </c>
      <c r="J414" s="1">
        <v>4500</v>
      </c>
      <c r="K414" s="1">
        <v>7.42</v>
      </c>
      <c r="L414" s="1">
        <v>187</v>
      </c>
    </row>
    <row r="415" spans="1:12" x14ac:dyDescent="0.25">
      <c r="A415" t="s">
        <v>446</v>
      </c>
      <c r="B415">
        <v>2050</v>
      </c>
      <c r="C415" t="s">
        <v>66</v>
      </c>
      <c r="D415" t="s">
        <v>30</v>
      </c>
      <c r="E415" t="s">
        <v>91</v>
      </c>
      <c r="F415">
        <v>0.02</v>
      </c>
      <c r="G415">
        <v>24.98</v>
      </c>
      <c r="H415">
        <v>0.02</v>
      </c>
      <c r="I415">
        <v>2.48</v>
      </c>
      <c r="J415" s="1">
        <v>7.57</v>
      </c>
      <c r="K415" s="1">
        <v>1.17E-3</v>
      </c>
      <c r="L415" s="1">
        <v>0.188</v>
      </c>
    </row>
    <row r="416" spans="1:12" x14ac:dyDescent="0.25">
      <c r="A416" t="s">
        <v>446</v>
      </c>
      <c r="B416">
        <v>2050</v>
      </c>
      <c r="C416" t="s">
        <v>66</v>
      </c>
      <c r="D416" t="s">
        <v>92</v>
      </c>
      <c r="E416" t="s">
        <v>93</v>
      </c>
      <c r="F416">
        <v>0</v>
      </c>
      <c r="G416">
        <v>0</v>
      </c>
      <c r="H416">
        <v>0</v>
      </c>
      <c r="I416">
        <v>0</v>
      </c>
      <c r="J416" s="1">
        <v>0</v>
      </c>
      <c r="K416" s="1">
        <v>0</v>
      </c>
      <c r="L416" s="1">
        <v>0</v>
      </c>
    </row>
    <row r="417" spans="1:12" x14ac:dyDescent="0.25">
      <c r="A417" t="s">
        <v>446</v>
      </c>
      <c r="B417">
        <v>2050</v>
      </c>
      <c r="C417" t="s">
        <v>66</v>
      </c>
      <c r="D417" t="s">
        <v>94</v>
      </c>
      <c r="E417" t="s">
        <v>95</v>
      </c>
      <c r="F417">
        <v>0</v>
      </c>
      <c r="G417">
        <v>0</v>
      </c>
      <c r="H417">
        <v>0</v>
      </c>
      <c r="I417">
        <v>0</v>
      </c>
      <c r="J417" s="1">
        <v>0</v>
      </c>
      <c r="K417" s="1">
        <v>0</v>
      </c>
      <c r="L417" s="1">
        <v>0</v>
      </c>
    </row>
    <row r="418" spans="1:12" x14ac:dyDescent="0.25">
      <c r="A418" t="s">
        <v>446</v>
      </c>
      <c r="B418">
        <v>2050</v>
      </c>
      <c r="C418" t="s">
        <v>66</v>
      </c>
      <c r="D418" t="s">
        <v>96</v>
      </c>
      <c r="E418" t="s">
        <v>97</v>
      </c>
      <c r="F418">
        <v>0</v>
      </c>
      <c r="G418">
        <v>0</v>
      </c>
      <c r="H418">
        <v>0</v>
      </c>
      <c r="I418">
        <v>0</v>
      </c>
      <c r="J418" s="1">
        <v>0</v>
      </c>
      <c r="K418" s="1">
        <v>0</v>
      </c>
      <c r="L418" s="1">
        <v>0</v>
      </c>
    </row>
    <row r="419" spans="1:12" x14ac:dyDescent="0.25">
      <c r="A419" t="s">
        <v>446</v>
      </c>
      <c r="B419">
        <v>2050</v>
      </c>
      <c r="C419" t="s">
        <v>66</v>
      </c>
      <c r="D419" t="s">
        <v>98</v>
      </c>
      <c r="E419" t="s">
        <v>99</v>
      </c>
      <c r="F419">
        <v>0</v>
      </c>
      <c r="G419">
        <v>0</v>
      </c>
      <c r="H419">
        <v>0</v>
      </c>
      <c r="I419">
        <v>0</v>
      </c>
      <c r="J419" s="1">
        <v>0</v>
      </c>
      <c r="K419" s="1">
        <v>0</v>
      </c>
      <c r="L419" s="1">
        <v>0</v>
      </c>
    </row>
    <row r="420" spans="1:12" x14ac:dyDescent="0.25">
      <c r="A420" t="s">
        <v>446</v>
      </c>
      <c r="B420">
        <v>2050</v>
      </c>
      <c r="C420" t="s">
        <v>66</v>
      </c>
      <c r="D420" t="s">
        <v>100</v>
      </c>
      <c r="E420" t="s">
        <v>101</v>
      </c>
      <c r="F420">
        <v>0</v>
      </c>
      <c r="G420">
        <v>0</v>
      </c>
      <c r="H420">
        <v>0</v>
      </c>
      <c r="I420">
        <v>0</v>
      </c>
      <c r="J420" s="1">
        <v>0</v>
      </c>
      <c r="K420" s="1">
        <v>0</v>
      </c>
      <c r="L420" s="1">
        <v>0</v>
      </c>
    </row>
    <row r="421" spans="1:12" x14ac:dyDescent="0.25">
      <c r="A421" t="s">
        <v>446</v>
      </c>
      <c r="B421">
        <v>2050</v>
      </c>
      <c r="C421" t="s">
        <v>66</v>
      </c>
      <c r="D421" t="s">
        <v>102</v>
      </c>
      <c r="E421" t="s">
        <v>103</v>
      </c>
      <c r="F421">
        <v>0</v>
      </c>
      <c r="G421">
        <v>0</v>
      </c>
      <c r="H421">
        <v>0</v>
      </c>
      <c r="I421">
        <v>0</v>
      </c>
      <c r="J421" s="1">
        <v>0</v>
      </c>
      <c r="K421" s="1">
        <v>0</v>
      </c>
      <c r="L421" s="1">
        <v>0</v>
      </c>
    </row>
    <row r="422" spans="1:12" x14ac:dyDescent="0.25">
      <c r="A422" t="s">
        <v>446</v>
      </c>
      <c r="B422">
        <v>2050</v>
      </c>
      <c r="C422" t="s">
        <v>66</v>
      </c>
      <c r="D422" t="s">
        <v>104</v>
      </c>
      <c r="E422" t="s">
        <v>105</v>
      </c>
      <c r="F422">
        <v>0</v>
      </c>
      <c r="G422">
        <v>0</v>
      </c>
      <c r="H422">
        <v>0</v>
      </c>
      <c r="I422">
        <v>0</v>
      </c>
      <c r="J422" s="1">
        <v>0</v>
      </c>
      <c r="K422" s="1">
        <v>0</v>
      </c>
      <c r="L422" s="1">
        <v>0</v>
      </c>
    </row>
    <row r="423" spans="1:12" x14ac:dyDescent="0.25">
      <c r="A423" t="s">
        <v>446</v>
      </c>
      <c r="B423">
        <v>2050</v>
      </c>
      <c r="C423" t="s">
        <v>66</v>
      </c>
      <c r="D423" t="s">
        <v>106</v>
      </c>
      <c r="E423" t="s">
        <v>107</v>
      </c>
      <c r="F423">
        <v>2.3199999999999998</v>
      </c>
      <c r="G423">
        <v>37.85</v>
      </c>
      <c r="H423">
        <v>2.2200000000000002</v>
      </c>
      <c r="I423">
        <v>11.29</v>
      </c>
      <c r="J423" s="1">
        <v>33.1</v>
      </c>
      <c r="K423" s="1">
        <v>0.73299999999999998</v>
      </c>
      <c r="L423" s="1">
        <v>3.74</v>
      </c>
    </row>
    <row r="424" spans="1:12" x14ac:dyDescent="0.25">
      <c r="A424" t="s">
        <v>446</v>
      </c>
      <c r="B424">
        <v>2050</v>
      </c>
      <c r="C424" t="s">
        <v>66</v>
      </c>
      <c r="D424" t="s">
        <v>108</v>
      </c>
      <c r="E424" t="s">
        <v>109</v>
      </c>
      <c r="F424">
        <v>0</v>
      </c>
      <c r="G424">
        <v>0</v>
      </c>
      <c r="H424">
        <v>0</v>
      </c>
      <c r="I424">
        <v>0</v>
      </c>
      <c r="J424" s="1">
        <v>0</v>
      </c>
      <c r="K424" s="1">
        <v>0</v>
      </c>
      <c r="L424" s="1">
        <v>0</v>
      </c>
    </row>
    <row r="425" spans="1:12" x14ac:dyDescent="0.25">
      <c r="A425" t="s">
        <v>446</v>
      </c>
      <c r="B425">
        <v>2050</v>
      </c>
      <c r="C425" t="s">
        <v>66</v>
      </c>
      <c r="D425" t="s">
        <v>110</v>
      </c>
      <c r="E425" t="s">
        <v>111</v>
      </c>
      <c r="F425">
        <v>0</v>
      </c>
      <c r="G425">
        <v>0</v>
      </c>
      <c r="H425">
        <v>0</v>
      </c>
      <c r="I425">
        <v>0</v>
      </c>
      <c r="J425" s="1">
        <v>0</v>
      </c>
      <c r="K425" s="1">
        <v>0</v>
      </c>
      <c r="L425" s="1">
        <v>0</v>
      </c>
    </row>
    <row r="426" spans="1:12" x14ac:dyDescent="0.25">
      <c r="A426" t="s">
        <v>446</v>
      </c>
      <c r="B426">
        <v>2050</v>
      </c>
      <c r="C426" t="s">
        <v>66</v>
      </c>
      <c r="D426" t="s">
        <v>112</v>
      </c>
      <c r="E426" t="s">
        <v>113</v>
      </c>
      <c r="F426">
        <v>14.59</v>
      </c>
      <c r="G426">
        <v>53.44</v>
      </c>
      <c r="H426">
        <v>12.83</v>
      </c>
      <c r="I426">
        <v>20.18</v>
      </c>
      <c r="J426" s="1">
        <v>364</v>
      </c>
      <c r="K426" s="1">
        <v>46.8</v>
      </c>
      <c r="L426" s="1">
        <v>73.5</v>
      </c>
    </row>
    <row r="427" spans="1:12" x14ac:dyDescent="0.25">
      <c r="A427" t="s">
        <v>446</v>
      </c>
      <c r="B427">
        <v>2050</v>
      </c>
      <c r="C427" t="s">
        <v>66</v>
      </c>
      <c r="D427" t="s">
        <v>114</v>
      </c>
      <c r="E427" t="s">
        <v>115</v>
      </c>
      <c r="F427">
        <v>0.49</v>
      </c>
      <c r="G427">
        <v>30.01</v>
      </c>
      <c r="H427">
        <v>0.46</v>
      </c>
      <c r="I427">
        <v>5.59</v>
      </c>
      <c r="J427" s="1">
        <v>50.2</v>
      </c>
      <c r="K427" s="1">
        <v>0.22900000000000001</v>
      </c>
      <c r="L427" s="1">
        <v>2.8</v>
      </c>
    </row>
    <row r="428" spans="1:12" x14ac:dyDescent="0.25">
      <c r="A428" t="s">
        <v>446</v>
      </c>
      <c r="B428">
        <v>2050</v>
      </c>
      <c r="C428" t="s">
        <v>66</v>
      </c>
      <c r="D428" t="s">
        <v>116</v>
      </c>
      <c r="E428" t="s">
        <v>117</v>
      </c>
      <c r="F428">
        <v>13.01</v>
      </c>
      <c r="G428">
        <v>52.57</v>
      </c>
      <c r="H428">
        <v>11.81</v>
      </c>
      <c r="I428">
        <v>20.72</v>
      </c>
      <c r="J428" s="1">
        <v>4.13</v>
      </c>
      <c r="K428" s="1">
        <v>0.48799999999999999</v>
      </c>
      <c r="L428" s="1">
        <v>0.85599999999999998</v>
      </c>
    </row>
    <row r="429" spans="1:12" x14ac:dyDescent="0.25">
      <c r="A429" t="s">
        <v>446</v>
      </c>
      <c r="B429">
        <v>2050</v>
      </c>
      <c r="C429" t="s">
        <v>66</v>
      </c>
      <c r="D429" t="s">
        <v>60</v>
      </c>
      <c r="E429" t="s">
        <v>118</v>
      </c>
      <c r="F429">
        <v>3.58</v>
      </c>
      <c r="G429">
        <v>39.31</v>
      </c>
      <c r="H429">
        <v>3.32</v>
      </c>
      <c r="I429">
        <v>12.09</v>
      </c>
      <c r="J429" s="1">
        <v>26700</v>
      </c>
      <c r="K429" s="1">
        <v>886</v>
      </c>
      <c r="L429" s="1">
        <v>3230</v>
      </c>
    </row>
    <row r="430" spans="1:12" x14ac:dyDescent="0.25">
      <c r="A430" t="s">
        <v>446</v>
      </c>
      <c r="B430">
        <v>2050</v>
      </c>
      <c r="C430" t="s">
        <v>66</v>
      </c>
      <c r="D430" t="s">
        <v>119</v>
      </c>
      <c r="E430" t="s">
        <v>120</v>
      </c>
      <c r="F430">
        <v>0</v>
      </c>
      <c r="G430">
        <v>0</v>
      </c>
      <c r="H430">
        <v>0</v>
      </c>
      <c r="I430">
        <v>0</v>
      </c>
      <c r="J430" s="1">
        <v>0</v>
      </c>
      <c r="K430" s="1">
        <v>0</v>
      </c>
      <c r="L430" s="1">
        <v>0</v>
      </c>
    </row>
    <row r="431" spans="1:12" x14ac:dyDescent="0.25">
      <c r="A431" t="s">
        <v>446</v>
      </c>
      <c r="B431">
        <v>2050</v>
      </c>
      <c r="C431" t="s">
        <v>66</v>
      </c>
      <c r="D431" t="s">
        <v>41</v>
      </c>
      <c r="E431" t="s">
        <v>121</v>
      </c>
      <c r="F431">
        <v>0</v>
      </c>
      <c r="G431">
        <v>0</v>
      </c>
      <c r="H431">
        <v>0</v>
      </c>
      <c r="I431">
        <v>0</v>
      </c>
      <c r="J431" s="1">
        <v>0</v>
      </c>
      <c r="K431" s="1">
        <v>0</v>
      </c>
      <c r="L431" s="1">
        <v>0</v>
      </c>
    </row>
    <row r="432" spans="1:12" x14ac:dyDescent="0.25">
      <c r="A432" t="s">
        <v>446</v>
      </c>
      <c r="B432">
        <v>2050</v>
      </c>
      <c r="C432" t="s">
        <v>66</v>
      </c>
      <c r="D432" t="s">
        <v>122</v>
      </c>
      <c r="E432" t="s">
        <v>123</v>
      </c>
      <c r="F432">
        <v>0</v>
      </c>
      <c r="G432">
        <v>29.14</v>
      </c>
      <c r="H432">
        <v>0</v>
      </c>
      <c r="I432">
        <v>4.3899999999999997</v>
      </c>
      <c r="J432" s="1">
        <v>5.62</v>
      </c>
      <c r="K432" s="1">
        <v>0</v>
      </c>
      <c r="L432" s="1">
        <v>0.247</v>
      </c>
    </row>
    <row r="433" spans="1:12" x14ac:dyDescent="0.25">
      <c r="A433" t="s">
        <v>446</v>
      </c>
      <c r="B433">
        <v>2050</v>
      </c>
      <c r="C433" t="s">
        <v>66</v>
      </c>
      <c r="D433" t="s">
        <v>124</v>
      </c>
      <c r="E433" t="s">
        <v>125</v>
      </c>
      <c r="F433">
        <v>0</v>
      </c>
      <c r="G433">
        <v>0</v>
      </c>
      <c r="H433">
        <v>0</v>
      </c>
      <c r="I433">
        <v>0</v>
      </c>
      <c r="J433" s="1">
        <v>0</v>
      </c>
      <c r="K433" s="1">
        <v>0</v>
      </c>
      <c r="L433" s="1">
        <v>0</v>
      </c>
    </row>
    <row r="434" spans="1:12" x14ac:dyDescent="0.25">
      <c r="A434" t="s">
        <v>446</v>
      </c>
      <c r="B434">
        <v>2050</v>
      </c>
      <c r="C434" t="s">
        <v>66</v>
      </c>
      <c r="D434" t="s">
        <v>126</v>
      </c>
      <c r="E434" t="s">
        <v>127</v>
      </c>
      <c r="F434">
        <v>0</v>
      </c>
      <c r="G434">
        <v>0</v>
      </c>
      <c r="H434">
        <v>0</v>
      </c>
      <c r="I434">
        <v>0</v>
      </c>
      <c r="J434" s="1">
        <v>0</v>
      </c>
      <c r="K434" s="1">
        <v>0</v>
      </c>
      <c r="L434" s="1">
        <v>0</v>
      </c>
    </row>
    <row r="435" spans="1:12" x14ac:dyDescent="0.25">
      <c r="A435" t="s">
        <v>446</v>
      </c>
      <c r="B435">
        <v>2050</v>
      </c>
      <c r="C435" t="s">
        <v>66</v>
      </c>
      <c r="D435" t="s">
        <v>128</v>
      </c>
      <c r="E435" t="s">
        <v>129</v>
      </c>
      <c r="F435">
        <v>5.42</v>
      </c>
      <c r="G435">
        <v>43.09</v>
      </c>
      <c r="H435">
        <v>5.21</v>
      </c>
      <c r="I435">
        <v>15.3</v>
      </c>
      <c r="J435" s="1">
        <v>19.600000000000001</v>
      </c>
      <c r="K435" s="1">
        <v>1.02</v>
      </c>
      <c r="L435" s="1">
        <v>2.99</v>
      </c>
    </row>
    <row r="436" spans="1:12" x14ac:dyDescent="0.25">
      <c r="A436" t="s">
        <v>446</v>
      </c>
      <c r="B436">
        <v>2050</v>
      </c>
      <c r="C436" t="s">
        <v>66</v>
      </c>
      <c r="D436" t="s">
        <v>130</v>
      </c>
      <c r="E436" t="s">
        <v>131</v>
      </c>
      <c r="F436">
        <v>0</v>
      </c>
      <c r="G436">
        <v>0</v>
      </c>
      <c r="H436">
        <v>0</v>
      </c>
      <c r="I436">
        <v>0</v>
      </c>
      <c r="J436" s="1">
        <v>0</v>
      </c>
      <c r="K436" s="1">
        <v>0</v>
      </c>
      <c r="L436" s="1">
        <v>0</v>
      </c>
    </row>
    <row r="437" spans="1:12" x14ac:dyDescent="0.25">
      <c r="A437" t="s">
        <v>446</v>
      </c>
      <c r="B437">
        <v>2050</v>
      </c>
      <c r="C437" t="s">
        <v>66</v>
      </c>
      <c r="D437" t="s">
        <v>58</v>
      </c>
      <c r="E437" t="s">
        <v>132</v>
      </c>
      <c r="F437">
        <v>11.48</v>
      </c>
      <c r="G437">
        <v>47.9</v>
      </c>
      <c r="H437">
        <v>10.89</v>
      </c>
      <c r="I437">
        <v>17.399999999999999</v>
      </c>
      <c r="J437" s="1">
        <v>2030</v>
      </c>
      <c r="K437" s="1">
        <v>221</v>
      </c>
      <c r="L437" s="1">
        <v>353</v>
      </c>
    </row>
    <row r="438" spans="1:12" x14ac:dyDescent="0.25">
      <c r="A438" t="s">
        <v>446</v>
      </c>
      <c r="B438">
        <v>2050</v>
      </c>
      <c r="C438" t="s">
        <v>66</v>
      </c>
      <c r="D438" t="s">
        <v>133</v>
      </c>
      <c r="E438" t="s">
        <v>134</v>
      </c>
      <c r="F438">
        <v>14.2</v>
      </c>
      <c r="G438">
        <v>48.28</v>
      </c>
      <c r="H438">
        <v>12.97</v>
      </c>
      <c r="I438">
        <v>17.18</v>
      </c>
      <c r="J438" s="1">
        <v>71</v>
      </c>
      <c r="K438" s="1">
        <v>9.2100000000000009</v>
      </c>
      <c r="L438" s="1">
        <v>12.2</v>
      </c>
    </row>
    <row r="439" spans="1:12" x14ac:dyDescent="0.25">
      <c r="A439" t="s">
        <v>446</v>
      </c>
      <c r="B439">
        <v>2050</v>
      </c>
      <c r="C439" t="s">
        <v>66</v>
      </c>
      <c r="D439" t="s">
        <v>135</v>
      </c>
      <c r="E439" t="s">
        <v>136</v>
      </c>
      <c r="F439">
        <v>0</v>
      </c>
      <c r="G439">
        <v>0</v>
      </c>
      <c r="H439">
        <v>0</v>
      </c>
      <c r="I439">
        <v>0</v>
      </c>
      <c r="J439" s="1">
        <v>0</v>
      </c>
      <c r="K439" s="1">
        <v>0</v>
      </c>
      <c r="L439" s="1">
        <v>0</v>
      </c>
    </row>
    <row r="440" spans="1:12" x14ac:dyDescent="0.25">
      <c r="A440" t="s">
        <v>446</v>
      </c>
      <c r="B440">
        <v>2050</v>
      </c>
      <c r="C440" t="s">
        <v>66</v>
      </c>
      <c r="D440" t="s">
        <v>62</v>
      </c>
      <c r="E440" t="s">
        <v>137</v>
      </c>
      <c r="F440">
        <v>0</v>
      </c>
      <c r="G440">
        <v>0</v>
      </c>
      <c r="H440">
        <v>0</v>
      </c>
      <c r="I440">
        <v>0</v>
      </c>
      <c r="J440" s="1">
        <v>0</v>
      </c>
      <c r="K440" s="1">
        <v>0</v>
      </c>
      <c r="L440" s="1">
        <v>0</v>
      </c>
    </row>
    <row r="441" spans="1:12" x14ac:dyDescent="0.25">
      <c r="A441" t="s">
        <v>446</v>
      </c>
      <c r="B441">
        <v>2050</v>
      </c>
      <c r="C441" t="s">
        <v>66</v>
      </c>
      <c r="D441" t="s">
        <v>51</v>
      </c>
      <c r="E441" t="s">
        <v>138</v>
      </c>
      <c r="F441">
        <v>4.3600000000000003</v>
      </c>
      <c r="G441">
        <v>34.840000000000003</v>
      </c>
      <c r="H441">
        <v>4.2300000000000004</v>
      </c>
      <c r="I441">
        <v>9.56</v>
      </c>
      <c r="J441" s="1">
        <v>3090</v>
      </c>
      <c r="K441" s="1">
        <v>131</v>
      </c>
      <c r="L441" s="1">
        <v>295</v>
      </c>
    </row>
    <row r="442" spans="1:12" x14ac:dyDescent="0.25">
      <c r="A442" t="s">
        <v>446</v>
      </c>
      <c r="B442">
        <v>2050</v>
      </c>
      <c r="C442" t="s">
        <v>66</v>
      </c>
      <c r="D442" t="s">
        <v>139</v>
      </c>
      <c r="E442" t="s">
        <v>140</v>
      </c>
      <c r="F442">
        <v>0</v>
      </c>
      <c r="G442">
        <v>0</v>
      </c>
      <c r="H442">
        <v>0</v>
      </c>
      <c r="I442">
        <v>0</v>
      </c>
      <c r="J442" s="1">
        <v>0</v>
      </c>
      <c r="K442" s="1">
        <v>0</v>
      </c>
      <c r="L442" s="1">
        <v>0</v>
      </c>
    </row>
    <row r="443" spans="1:12" x14ac:dyDescent="0.25">
      <c r="A443" t="s">
        <v>446</v>
      </c>
      <c r="B443">
        <v>2050</v>
      </c>
      <c r="C443" t="s">
        <v>66</v>
      </c>
      <c r="D443" t="s">
        <v>141</v>
      </c>
      <c r="E443" t="s">
        <v>142</v>
      </c>
      <c r="F443">
        <v>0</v>
      </c>
      <c r="G443">
        <v>0</v>
      </c>
      <c r="H443">
        <v>0</v>
      </c>
      <c r="I443">
        <v>0</v>
      </c>
      <c r="J443" s="1">
        <v>0</v>
      </c>
      <c r="K443" s="1">
        <v>0</v>
      </c>
      <c r="L443" s="1">
        <v>0</v>
      </c>
    </row>
    <row r="444" spans="1:12" x14ac:dyDescent="0.25">
      <c r="A444" t="s">
        <v>446</v>
      </c>
      <c r="B444">
        <v>2050</v>
      </c>
      <c r="C444" t="s">
        <v>66</v>
      </c>
      <c r="D444" t="s">
        <v>52</v>
      </c>
      <c r="E444" t="s">
        <v>143</v>
      </c>
      <c r="F444">
        <v>2.6</v>
      </c>
      <c r="G444">
        <v>37.39</v>
      </c>
      <c r="H444">
        <v>2.2200000000000002</v>
      </c>
      <c r="I444">
        <v>9.83</v>
      </c>
      <c r="J444" s="1">
        <v>228</v>
      </c>
      <c r="K444" s="1">
        <v>5.0599999999999996</v>
      </c>
      <c r="L444" s="1">
        <v>22.4</v>
      </c>
    </row>
    <row r="445" spans="1:12" x14ac:dyDescent="0.25">
      <c r="A445" t="s">
        <v>446</v>
      </c>
      <c r="B445">
        <v>2050</v>
      </c>
      <c r="C445" t="s">
        <v>66</v>
      </c>
      <c r="D445" t="s">
        <v>144</v>
      </c>
      <c r="E445" t="s">
        <v>145</v>
      </c>
      <c r="F445">
        <v>0.03</v>
      </c>
      <c r="G445">
        <v>25.12</v>
      </c>
      <c r="H445">
        <v>0.03</v>
      </c>
      <c r="I445">
        <v>3.06</v>
      </c>
      <c r="J445" s="1">
        <v>621</v>
      </c>
      <c r="K445" s="1">
        <v>0.159</v>
      </c>
      <c r="L445" s="1">
        <v>19</v>
      </c>
    </row>
    <row r="446" spans="1:12" x14ac:dyDescent="0.25">
      <c r="A446" t="s">
        <v>446</v>
      </c>
      <c r="B446">
        <v>2050</v>
      </c>
      <c r="C446" t="s">
        <v>66</v>
      </c>
      <c r="D446" t="s">
        <v>146</v>
      </c>
      <c r="E446" t="s">
        <v>147</v>
      </c>
      <c r="F446">
        <v>0</v>
      </c>
      <c r="G446">
        <v>0</v>
      </c>
      <c r="H446">
        <v>0</v>
      </c>
      <c r="I446">
        <v>0</v>
      </c>
      <c r="J446" s="1">
        <v>0</v>
      </c>
      <c r="K446" s="1">
        <v>0</v>
      </c>
      <c r="L446" s="1">
        <v>0</v>
      </c>
    </row>
    <row r="447" spans="1:12" x14ac:dyDescent="0.25">
      <c r="A447" t="s">
        <v>446</v>
      </c>
      <c r="B447">
        <v>2050</v>
      </c>
      <c r="C447" t="s">
        <v>66</v>
      </c>
      <c r="D447" t="s">
        <v>148</v>
      </c>
      <c r="E447" t="s">
        <v>149</v>
      </c>
      <c r="F447">
        <v>6.99</v>
      </c>
      <c r="G447">
        <v>40.909999999999997</v>
      </c>
      <c r="H447">
        <v>6.45</v>
      </c>
      <c r="I447">
        <v>12.43</v>
      </c>
      <c r="J447" s="1">
        <v>228</v>
      </c>
      <c r="K447" s="1">
        <v>14.7</v>
      </c>
      <c r="L447" s="1">
        <v>28.4</v>
      </c>
    </row>
    <row r="448" spans="1:12" x14ac:dyDescent="0.25">
      <c r="A448" t="s">
        <v>446</v>
      </c>
      <c r="B448">
        <v>2050</v>
      </c>
      <c r="C448" t="s">
        <v>66</v>
      </c>
      <c r="D448" t="s">
        <v>150</v>
      </c>
      <c r="E448" t="s">
        <v>151</v>
      </c>
      <c r="F448">
        <v>0</v>
      </c>
      <c r="G448">
        <v>0</v>
      </c>
      <c r="H448">
        <v>0</v>
      </c>
      <c r="I448">
        <v>0</v>
      </c>
      <c r="J448" s="1">
        <v>0</v>
      </c>
      <c r="K448" s="1">
        <v>0</v>
      </c>
      <c r="L448" s="1">
        <v>0</v>
      </c>
    </row>
    <row r="449" spans="1:12" x14ac:dyDescent="0.25">
      <c r="A449" t="s">
        <v>446</v>
      </c>
      <c r="B449">
        <v>2050</v>
      </c>
      <c r="C449" t="s">
        <v>66</v>
      </c>
      <c r="D449" t="s">
        <v>152</v>
      </c>
      <c r="E449" t="s">
        <v>153</v>
      </c>
      <c r="F449">
        <v>1.44</v>
      </c>
      <c r="G449">
        <v>32.32</v>
      </c>
      <c r="H449">
        <v>1.32</v>
      </c>
      <c r="I449">
        <v>6.59</v>
      </c>
      <c r="J449" s="1">
        <v>1020</v>
      </c>
      <c r="K449" s="1">
        <v>13.5</v>
      </c>
      <c r="L449" s="1">
        <v>67.3</v>
      </c>
    </row>
    <row r="450" spans="1:12" x14ac:dyDescent="0.25">
      <c r="A450" t="s">
        <v>446</v>
      </c>
      <c r="B450">
        <v>2050</v>
      </c>
      <c r="C450" t="s">
        <v>66</v>
      </c>
      <c r="D450" t="s">
        <v>154</v>
      </c>
      <c r="E450" t="s">
        <v>155</v>
      </c>
      <c r="F450">
        <v>1.57</v>
      </c>
      <c r="G450">
        <v>35.29</v>
      </c>
      <c r="H450">
        <v>1.51</v>
      </c>
      <c r="I450">
        <v>9.42</v>
      </c>
      <c r="J450" s="1">
        <v>2.4700000000000002</v>
      </c>
      <c r="K450" s="1">
        <v>3.7199999999999997E-2</v>
      </c>
      <c r="L450" s="1">
        <v>0.23300000000000001</v>
      </c>
    </row>
    <row r="451" spans="1:12" x14ac:dyDescent="0.25">
      <c r="A451" t="s">
        <v>446</v>
      </c>
      <c r="B451">
        <v>2050</v>
      </c>
      <c r="C451" t="s">
        <v>66</v>
      </c>
      <c r="D451" t="s">
        <v>156</v>
      </c>
      <c r="E451" t="s">
        <v>157</v>
      </c>
      <c r="F451">
        <v>0</v>
      </c>
      <c r="G451">
        <v>0</v>
      </c>
      <c r="H451">
        <v>0</v>
      </c>
      <c r="I451">
        <v>0</v>
      </c>
      <c r="J451" s="1">
        <v>0</v>
      </c>
      <c r="K451" s="1">
        <v>0</v>
      </c>
      <c r="L451" s="1">
        <v>0</v>
      </c>
    </row>
    <row r="452" spans="1:12" x14ac:dyDescent="0.25">
      <c r="A452" t="s">
        <v>446</v>
      </c>
      <c r="B452">
        <v>2050</v>
      </c>
      <c r="C452" t="s">
        <v>66</v>
      </c>
      <c r="D452" t="s">
        <v>158</v>
      </c>
      <c r="E452" t="s">
        <v>159</v>
      </c>
      <c r="F452">
        <v>0</v>
      </c>
      <c r="G452">
        <v>0</v>
      </c>
      <c r="H452">
        <v>0</v>
      </c>
      <c r="I452">
        <v>0</v>
      </c>
      <c r="J452" s="1">
        <v>0</v>
      </c>
      <c r="K452" s="1">
        <v>0</v>
      </c>
      <c r="L452" s="1">
        <v>0</v>
      </c>
    </row>
    <row r="453" spans="1:12" x14ac:dyDescent="0.25">
      <c r="A453" t="s">
        <v>446</v>
      </c>
      <c r="B453">
        <v>2050</v>
      </c>
      <c r="C453" t="s">
        <v>66</v>
      </c>
      <c r="D453" t="s">
        <v>160</v>
      </c>
      <c r="E453" t="s">
        <v>161</v>
      </c>
      <c r="F453">
        <v>0</v>
      </c>
      <c r="G453">
        <v>0</v>
      </c>
      <c r="H453">
        <v>0</v>
      </c>
      <c r="I453">
        <v>0</v>
      </c>
      <c r="J453" s="1">
        <v>0</v>
      </c>
      <c r="K453" s="1">
        <v>0</v>
      </c>
      <c r="L453" s="1">
        <v>0</v>
      </c>
    </row>
    <row r="454" spans="1:12" x14ac:dyDescent="0.25">
      <c r="A454" t="s">
        <v>446</v>
      </c>
      <c r="B454">
        <v>2050</v>
      </c>
      <c r="C454" t="s">
        <v>66</v>
      </c>
      <c r="D454" t="s">
        <v>162</v>
      </c>
      <c r="E454" t="s">
        <v>163</v>
      </c>
      <c r="F454">
        <v>0</v>
      </c>
      <c r="G454">
        <v>0</v>
      </c>
      <c r="H454">
        <v>0</v>
      </c>
      <c r="I454">
        <v>0</v>
      </c>
      <c r="J454" s="1">
        <v>0</v>
      </c>
      <c r="K454" s="1">
        <v>0</v>
      </c>
      <c r="L454" s="1">
        <v>0</v>
      </c>
    </row>
    <row r="455" spans="1:12" x14ac:dyDescent="0.25">
      <c r="A455" t="s">
        <v>446</v>
      </c>
      <c r="B455">
        <v>2050</v>
      </c>
      <c r="C455" t="s">
        <v>66</v>
      </c>
      <c r="D455" t="s">
        <v>164</v>
      </c>
      <c r="E455" t="s">
        <v>165</v>
      </c>
      <c r="F455">
        <v>5.52</v>
      </c>
      <c r="G455">
        <v>40.03</v>
      </c>
      <c r="H455">
        <v>5.12</v>
      </c>
      <c r="I455">
        <v>12.26</v>
      </c>
      <c r="J455" s="1">
        <v>131</v>
      </c>
      <c r="K455" s="1">
        <v>6.7</v>
      </c>
      <c r="L455" s="1">
        <v>16</v>
      </c>
    </row>
    <row r="456" spans="1:12" x14ac:dyDescent="0.25">
      <c r="A456" t="s">
        <v>446</v>
      </c>
      <c r="B456">
        <v>2050</v>
      </c>
      <c r="C456" t="s">
        <v>66</v>
      </c>
      <c r="D456" t="s">
        <v>166</v>
      </c>
      <c r="E456" t="s">
        <v>167</v>
      </c>
      <c r="F456">
        <v>12.39</v>
      </c>
      <c r="G456">
        <v>44.47</v>
      </c>
      <c r="H456">
        <v>11.82</v>
      </c>
      <c r="I456">
        <v>15.23</v>
      </c>
      <c r="J456" s="1">
        <v>15300</v>
      </c>
      <c r="K456" s="1">
        <v>1800</v>
      </c>
      <c r="L456" s="1">
        <v>2320</v>
      </c>
    </row>
    <row r="457" spans="1:12" x14ac:dyDescent="0.25">
      <c r="A457" t="s">
        <v>446</v>
      </c>
      <c r="B457">
        <v>2050</v>
      </c>
      <c r="C457" t="s">
        <v>66</v>
      </c>
      <c r="D457" t="s">
        <v>168</v>
      </c>
      <c r="E457" t="s">
        <v>169</v>
      </c>
      <c r="F457">
        <v>0</v>
      </c>
      <c r="G457">
        <v>0</v>
      </c>
      <c r="H457">
        <v>0</v>
      </c>
      <c r="I457">
        <v>0</v>
      </c>
      <c r="J457" s="1">
        <v>0</v>
      </c>
      <c r="K457" s="1">
        <v>0</v>
      </c>
      <c r="L457" s="1">
        <v>0</v>
      </c>
    </row>
    <row r="458" spans="1:12" x14ac:dyDescent="0.25">
      <c r="A458" t="s">
        <v>446</v>
      </c>
      <c r="B458">
        <v>2050</v>
      </c>
      <c r="C458" t="s">
        <v>66</v>
      </c>
      <c r="D458" t="s">
        <v>170</v>
      </c>
      <c r="E458" t="s">
        <v>171</v>
      </c>
      <c r="F458">
        <v>0</v>
      </c>
      <c r="G458">
        <v>0</v>
      </c>
      <c r="H458">
        <v>0</v>
      </c>
      <c r="I458">
        <v>0</v>
      </c>
      <c r="J458" s="1">
        <v>0</v>
      </c>
      <c r="K458" s="1">
        <v>0</v>
      </c>
      <c r="L458" s="1">
        <v>0</v>
      </c>
    </row>
    <row r="459" spans="1:12" x14ac:dyDescent="0.25">
      <c r="A459" t="s">
        <v>446</v>
      </c>
      <c r="B459">
        <v>2050</v>
      </c>
      <c r="C459" t="s">
        <v>66</v>
      </c>
      <c r="D459" t="s">
        <v>172</v>
      </c>
      <c r="E459" t="s">
        <v>173</v>
      </c>
      <c r="F459">
        <v>0</v>
      </c>
      <c r="G459">
        <v>0</v>
      </c>
      <c r="H459">
        <v>0</v>
      </c>
      <c r="I459">
        <v>0</v>
      </c>
      <c r="J459" s="1">
        <v>0</v>
      </c>
      <c r="K459" s="1">
        <v>0</v>
      </c>
      <c r="L459" s="1">
        <v>0</v>
      </c>
    </row>
    <row r="460" spans="1:12" x14ac:dyDescent="0.25">
      <c r="A460" t="s">
        <v>446</v>
      </c>
      <c r="B460">
        <v>2050</v>
      </c>
      <c r="C460" t="s">
        <v>66</v>
      </c>
      <c r="D460" t="s">
        <v>174</v>
      </c>
      <c r="E460" t="s">
        <v>175</v>
      </c>
      <c r="F460">
        <v>0</v>
      </c>
      <c r="G460">
        <v>0</v>
      </c>
      <c r="H460">
        <v>0</v>
      </c>
      <c r="I460">
        <v>0</v>
      </c>
      <c r="J460" s="1">
        <v>0</v>
      </c>
      <c r="K460" s="1">
        <v>0</v>
      </c>
      <c r="L460" s="1">
        <v>0</v>
      </c>
    </row>
    <row r="461" spans="1:12" x14ac:dyDescent="0.25">
      <c r="A461" t="s">
        <v>446</v>
      </c>
      <c r="B461">
        <v>2050</v>
      </c>
      <c r="C461" t="s">
        <v>66</v>
      </c>
      <c r="D461" t="s">
        <v>44</v>
      </c>
      <c r="E461" t="s">
        <v>176</v>
      </c>
      <c r="F461">
        <v>0</v>
      </c>
      <c r="G461">
        <v>0</v>
      </c>
      <c r="H461">
        <v>0</v>
      </c>
      <c r="I461">
        <v>0</v>
      </c>
      <c r="J461" s="1">
        <v>0</v>
      </c>
      <c r="K461" s="1">
        <v>0</v>
      </c>
      <c r="L461" s="1">
        <v>0</v>
      </c>
    </row>
    <row r="462" spans="1:12" x14ac:dyDescent="0.25">
      <c r="A462" t="s">
        <v>446</v>
      </c>
      <c r="B462">
        <v>2050</v>
      </c>
      <c r="C462" t="s">
        <v>66</v>
      </c>
      <c r="D462" t="s">
        <v>177</v>
      </c>
      <c r="E462" t="s">
        <v>178</v>
      </c>
      <c r="F462">
        <v>3.9</v>
      </c>
      <c r="G462">
        <v>43.47</v>
      </c>
      <c r="H462">
        <v>3.54</v>
      </c>
      <c r="I462">
        <v>14.65</v>
      </c>
      <c r="J462" s="1">
        <v>3.87</v>
      </c>
      <c r="K462" s="1">
        <v>0.13700000000000001</v>
      </c>
      <c r="L462" s="1">
        <v>0.56699999999999995</v>
      </c>
    </row>
    <row r="463" spans="1:12" x14ac:dyDescent="0.25">
      <c r="A463" t="s">
        <v>446</v>
      </c>
      <c r="B463">
        <v>2050</v>
      </c>
      <c r="C463" t="s">
        <v>66</v>
      </c>
      <c r="D463" t="s">
        <v>179</v>
      </c>
      <c r="E463" t="s">
        <v>180</v>
      </c>
      <c r="F463">
        <v>0</v>
      </c>
      <c r="G463">
        <v>0</v>
      </c>
      <c r="H463">
        <v>0</v>
      </c>
      <c r="I463">
        <v>0</v>
      </c>
      <c r="J463" s="1">
        <v>0</v>
      </c>
      <c r="K463" s="1">
        <v>0</v>
      </c>
      <c r="L463" s="1">
        <v>0</v>
      </c>
    </row>
    <row r="464" spans="1:12" x14ac:dyDescent="0.25">
      <c r="A464" t="s">
        <v>446</v>
      </c>
      <c r="B464">
        <v>2050</v>
      </c>
      <c r="C464" t="s">
        <v>66</v>
      </c>
      <c r="D464" t="s">
        <v>181</v>
      </c>
      <c r="E464" t="s">
        <v>182</v>
      </c>
      <c r="F464">
        <v>0</v>
      </c>
      <c r="G464">
        <v>0</v>
      </c>
      <c r="H464">
        <v>0</v>
      </c>
      <c r="I464">
        <v>0</v>
      </c>
      <c r="J464" s="1">
        <v>0</v>
      </c>
      <c r="K464" s="1">
        <v>0</v>
      </c>
      <c r="L464" s="1">
        <v>0</v>
      </c>
    </row>
    <row r="465" spans="1:12" x14ac:dyDescent="0.25">
      <c r="A465" t="s">
        <v>446</v>
      </c>
      <c r="B465">
        <v>2050</v>
      </c>
      <c r="C465" t="s">
        <v>66</v>
      </c>
      <c r="D465" t="s">
        <v>183</v>
      </c>
      <c r="E465" t="s">
        <v>184</v>
      </c>
      <c r="F465">
        <v>0</v>
      </c>
      <c r="G465">
        <v>0</v>
      </c>
      <c r="H465">
        <v>0</v>
      </c>
      <c r="I465">
        <v>0</v>
      </c>
      <c r="J465" s="1">
        <v>0</v>
      </c>
      <c r="K465" s="1">
        <v>0</v>
      </c>
      <c r="L465" s="1">
        <v>0</v>
      </c>
    </row>
    <row r="466" spans="1:12" x14ac:dyDescent="0.25">
      <c r="A466" t="s">
        <v>446</v>
      </c>
      <c r="B466">
        <v>2050</v>
      </c>
      <c r="C466" t="s">
        <v>66</v>
      </c>
      <c r="D466" t="s">
        <v>185</v>
      </c>
      <c r="E466" t="s">
        <v>186</v>
      </c>
      <c r="F466">
        <v>4.24</v>
      </c>
      <c r="G466">
        <v>42.82</v>
      </c>
      <c r="H466">
        <v>4</v>
      </c>
      <c r="I466">
        <v>14.79</v>
      </c>
      <c r="J466" s="1">
        <v>174</v>
      </c>
      <c r="K466" s="1">
        <v>6.94</v>
      </c>
      <c r="L466" s="1">
        <v>25.7</v>
      </c>
    </row>
    <row r="467" spans="1:12" x14ac:dyDescent="0.25">
      <c r="A467" t="s">
        <v>446</v>
      </c>
      <c r="B467">
        <v>2050</v>
      </c>
      <c r="C467" t="s">
        <v>66</v>
      </c>
      <c r="D467" t="s">
        <v>187</v>
      </c>
      <c r="E467" t="s">
        <v>188</v>
      </c>
      <c r="F467">
        <v>0</v>
      </c>
      <c r="G467">
        <v>0</v>
      </c>
      <c r="H467">
        <v>0</v>
      </c>
      <c r="I467">
        <v>0</v>
      </c>
      <c r="J467" s="1">
        <v>0</v>
      </c>
      <c r="K467" s="1">
        <v>0</v>
      </c>
      <c r="L467" s="1">
        <v>0</v>
      </c>
    </row>
    <row r="468" spans="1:12" x14ac:dyDescent="0.25">
      <c r="A468" t="s">
        <v>446</v>
      </c>
      <c r="B468">
        <v>2050</v>
      </c>
      <c r="C468" t="s">
        <v>66</v>
      </c>
      <c r="D468" t="s">
        <v>33</v>
      </c>
      <c r="E468" t="s">
        <v>189</v>
      </c>
      <c r="F468">
        <v>0</v>
      </c>
      <c r="G468">
        <v>0</v>
      </c>
      <c r="H468">
        <v>0</v>
      </c>
      <c r="I468">
        <v>0</v>
      </c>
      <c r="J468" s="1">
        <v>0</v>
      </c>
      <c r="K468" s="1">
        <v>0</v>
      </c>
      <c r="L468" s="1">
        <v>0</v>
      </c>
    </row>
    <row r="469" spans="1:12" x14ac:dyDescent="0.25">
      <c r="A469" t="s">
        <v>446</v>
      </c>
      <c r="B469">
        <v>2050</v>
      </c>
      <c r="C469" t="s">
        <v>66</v>
      </c>
      <c r="D469" t="s">
        <v>34</v>
      </c>
      <c r="E469" t="s">
        <v>190</v>
      </c>
      <c r="F469">
        <v>2.09</v>
      </c>
      <c r="G469">
        <v>34.130000000000003</v>
      </c>
      <c r="H469">
        <v>1.92</v>
      </c>
      <c r="I469">
        <v>8.33</v>
      </c>
      <c r="J469" s="1">
        <v>34.799999999999997</v>
      </c>
      <c r="K469" s="1">
        <v>0.66700000000000004</v>
      </c>
      <c r="L469" s="1">
        <v>2.9</v>
      </c>
    </row>
    <row r="470" spans="1:12" x14ac:dyDescent="0.25">
      <c r="A470" t="s">
        <v>446</v>
      </c>
      <c r="B470">
        <v>2050</v>
      </c>
      <c r="C470" t="s">
        <v>66</v>
      </c>
      <c r="D470" t="s">
        <v>191</v>
      </c>
      <c r="E470" t="s">
        <v>192</v>
      </c>
      <c r="F470">
        <v>0</v>
      </c>
      <c r="G470">
        <v>0</v>
      </c>
      <c r="H470">
        <v>0</v>
      </c>
      <c r="I470">
        <v>0</v>
      </c>
      <c r="J470" s="1">
        <v>0</v>
      </c>
      <c r="K470" s="1">
        <v>0</v>
      </c>
      <c r="L470" s="1">
        <v>0</v>
      </c>
    </row>
    <row r="471" spans="1:12" x14ac:dyDescent="0.25">
      <c r="A471" t="s">
        <v>446</v>
      </c>
      <c r="B471">
        <v>2050</v>
      </c>
      <c r="C471" t="s">
        <v>66</v>
      </c>
      <c r="D471" t="s">
        <v>193</v>
      </c>
      <c r="E471" t="s">
        <v>194</v>
      </c>
      <c r="F471">
        <v>0</v>
      </c>
      <c r="G471">
        <v>0</v>
      </c>
      <c r="H471">
        <v>0</v>
      </c>
      <c r="I471">
        <v>0</v>
      </c>
      <c r="J471" s="1">
        <v>0</v>
      </c>
      <c r="K471" s="1">
        <v>0</v>
      </c>
      <c r="L471" s="1">
        <v>0</v>
      </c>
    </row>
    <row r="472" spans="1:12" x14ac:dyDescent="0.25">
      <c r="A472" t="s">
        <v>446</v>
      </c>
      <c r="B472">
        <v>2050</v>
      </c>
      <c r="C472" t="s">
        <v>66</v>
      </c>
      <c r="D472" t="s">
        <v>195</v>
      </c>
      <c r="E472" t="s">
        <v>196</v>
      </c>
      <c r="F472">
        <v>1.54</v>
      </c>
      <c r="G472">
        <v>28.35</v>
      </c>
      <c r="H472">
        <v>1.49</v>
      </c>
      <c r="I472">
        <v>5.0199999999999996</v>
      </c>
      <c r="J472" s="1">
        <v>1920</v>
      </c>
      <c r="K472" s="1">
        <v>28.7</v>
      </c>
      <c r="L472" s="1">
        <v>96.6</v>
      </c>
    </row>
    <row r="473" spans="1:12" x14ac:dyDescent="0.25">
      <c r="A473" t="s">
        <v>446</v>
      </c>
      <c r="B473">
        <v>2050</v>
      </c>
      <c r="C473" t="s">
        <v>66</v>
      </c>
      <c r="D473" t="s">
        <v>197</v>
      </c>
      <c r="E473" t="s">
        <v>198</v>
      </c>
      <c r="F473">
        <v>0</v>
      </c>
      <c r="G473">
        <v>0</v>
      </c>
      <c r="H473">
        <v>0</v>
      </c>
      <c r="I473">
        <v>0</v>
      </c>
      <c r="J473" s="1">
        <v>0</v>
      </c>
      <c r="K473" s="1">
        <v>0</v>
      </c>
      <c r="L473" s="1">
        <v>0</v>
      </c>
    </row>
    <row r="474" spans="1:12" x14ac:dyDescent="0.25">
      <c r="A474" t="s">
        <v>446</v>
      </c>
      <c r="B474">
        <v>2050</v>
      </c>
      <c r="C474" t="s">
        <v>66</v>
      </c>
      <c r="D474" t="s">
        <v>199</v>
      </c>
      <c r="E474" t="s">
        <v>200</v>
      </c>
      <c r="F474">
        <v>6.31</v>
      </c>
      <c r="G474">
        <v>44.55</v>
      </c>
      <c r="H474">
        <v>5.72</v>
      </c>
      <c r="I474">
        <v>15.41</v>
      </c>
      <c r="J474" s="1">
        <v>156</v>
      </c>
      <c r="K474" s="1">
        <v>8.92</v>
      </c>
      <c r="L474" s="1">
        <v>24</v>
      </c>
    </row>
    <row r="475" spans="1:12" x14ac:dyDescent="0.25">
      <c r="A475" t="s">
        <v>446</v>
      </c>
      <c r="B475">
        <v>2050</v>
      </c>
      <c r="C475" t="s">
        <v>66</v>
      </c>
      <c r="D475" t="s">
        <v>201</v>
      </c>
      <c r="E475" t="s">
        <v>202</v>
      </c>
      <c r="F475">
        <v>0</v>
      </c>
      <c r="G475">
        <v>0</v>
      </c>
      <c r="H475">
        <v>0</v>
      </c>
      <c r="I475">
        <v>0</v>
      </c>
      <c r="J475" s="1">
        <v>0</v>
      </c>
      <c r="K475" s="1">
        <v>0</v>
      </c>
      <c r="L475" s="1">
        <v>0</v>
      </c>
    </row>
    <row r="476" spans="1:12" x14ac:dyDescent="0.25">
      <c r="A476" t="s">
        <v>446</v>
      </c>
      <c r="B476">
        <v>2050</v>
      </c>
      <c r="C476" t="s">
        <v>66</v>
      </c>
      <c r="D476" t="s">
        <v>203</v>
      </c>
      <c r="E476" t="s">
        <v>204</v>
      </c>
      <c r="F476">
        <v>0</v>
      </c>
      <c r="G476">
        <v>0</v>
      </c>
      <c r="H476">
        <v>0</v>
      </c>
      <c r="I476">
        <v>0</v>
      </c>
      <c r="J476" s="1">
        <v>0</v>
      </c>
      <c r="K476" s="1">
        <v>0</v>
      </c>
      <c r="L476" s="1">
        <v>0</v>
      </c>
    </row>
    <row r="477" spans="1:12" x14ac:dyDescent="0.25">
      <c r="A477" t="s">
        <v>446</v>
      </c>
      <c r="B477">
        <v>2050</v>
      </c>
      <c r="C477" t="s">
        <v>66</v>
      </c>
      <c r="D477" t="s">
        <v>36</v>
      </c>
      <c r="E477" t="s">
        <v>205</v>
      </c>
      <c r="F477">
        <v>12.28</v>
      </c>
      <c r="G477">
        <v>51.81</v>
      </c>
      <c r="H477">
        <v>12.1</v>
      </c>
      <c r="I477">
        <v>21.4</v>
      </c>
      <c r="J477" s="1">
        <v>145</v>
      </c>
      <c r="K477" s="1">
        <v>17.5</v>
      </c>
      <c r="L477" s="1">
        <v>31</v>
      </c>
    </row>
    <row r="478" spans="1:12" x14ac:dyDescent="0.25">
      <c r="A478" t="s">
        <v>446</v>
      </c>
      <c r="B478">
        <v>2050</v>
      </c>
      <c r="C478" t="s">
        <v>66</v>
      </c>
      <c r="D478" t="s">
        <v>206</v>
      </c>
      <c r="E478" t="s">
        <v>207</v>
      </c>
      <c r="F478">
        <v>0</v>
      </c>
      <c r="G478">
        <v>0</v>
      </c>
      <c r="H478">
        <v>0</v>
      </c>
      <c r="I478">
        <v>0</v>
      </c>
      <c r="J478" s="1">
        <v>0</v>
      </c>
      <c r="K478" s="1">
        <v>0</v>
      </c>
      <c r="L478" s="1">
        <v>0</v>
      </c>
    </row>
    <row r="479" spans="1:12" x14ac:dyDescent="0.25">
      <c r="A479" t="s">
        <v>446</v>
      </c>
      <c r="B479">
        <v>2050</v>
      </c>
      <c r="C479" t="s">
        <v>66</v>
      </c>
      <c r="D479" t="s">
        <v>208</v>
      </c>
      <c r="E479" t="s">
        <v>209</v>
      </c>
      <c r="F479">
        <v>0</v>
      </c>
      <c r="G479">
        <v>0</v>
      </c>
      <c r="H479">
        <v>0</v>
      </c>
      <c r="I479">
        <v>0</v>
      </c>
      <c r="J479" s="1">
        <v>0</v>
      </c>
      <c r="K479" s="1">
        <v>0</v>
      </c>
      <c r="L479" s="1">
        <v>0</v>
      </c>
    </row>
    <row r="480" spans="1:12" x14ac:dyDescent="0.25">
      <c r="A480" t="s">
        <v>446</v>
      </c>
      <c r="B480">
        <v>2050</v>
      </c>
      <c r="C480" t="s">
        <v>66</v>
      </c>
      <c r="D480" t="s">
        <v>210</v>
      </c>
      <c r="E480" t="s">
        <v>211</v>
      </c>
      <c r="F480">
        <v>0</v>
      </c>
      <c r="G480">
        <v>0</v>
      </c>
      <c r="H480">
        <v>0</v>
      </c>
      <c r="I480">
        <v>0</v>
      </c>
      <c r="J480" s="1">
        <v>0</v>
      </c>
      <c r="K480" s="1">
        <v>0</v>
      </c>
      <c r="L480" s="1">
        <v>0</v>
      </c>
    </row>
    <row r="481" spans="1:12" x14ac:dyDescent="0.25">
      <c r="A481" t="s">
        <v>446</v>
      </c>
      <c r="B481">
        <v>2050</v>
      </c>
      <c r="C481" t="s">
        <v>66</v>
      </c>
      <c r="D481" t="s">
        <v>212</v>
      </c>
      <c r="E481" t="s">
        <v>213</v>
      </c>
      <c r="F481">
        <v>3.09</v>
      </c>
      <c r="G481">
        <v>39.090000000000003</v>
      </c>
      <c r="H481">
        <v>3.04</v>
      </c>
      <c r="I481">
        <v>12.3</v>
      </c>
      <c r="J481" s="1">
        <v>34</v>
      </c>
      <c r="K481" s="1">
        <v>1.03</v>
      </c>
      <c r="L481" s="1">
        <v>4.18</v>
      </c>
    </row>
    <row r="482" spans="1:12" x14ac:dyDescent="0.25">
      <c r="A482" t="s">
        <v>446</v>
      </c>
      <c r="B482">
        <v>2050</v>
      </c>
      <c r="C482" t="s">
        <v>66</v>
      </c>
      <c r="D482" t="s">
        <v>214</v>
      </c>
      <c r="E482" t="s">
        <v>215</v>
      </c>
      <c r="F482">
        <v>10.11</v>
      </c>
      <c r="G482">
        <v>48.07</v>
      </c>
      <c r="H482">
        <v>9.35</v>
      </c>
      <c r="I482">
        <v>17.559999999999999</v>
      </c>
      <c r="J482" s="1">
        <v>18</v>
      </c>
      <c r="K482" s="1">
        <v>1.68</v>
      </c>
      <c r="L482" s="1">
        <v>3.16</v>
      </c>
    </row>
    <row r="483" spans="1:12" x14ac:dyDescent="0.25">
      <c r="A483" t="s">
        <v>446</v>
      </c>
      <c r="B483">
        <v>2050</v>
      </c>
      <c r="C483" t="s">
        <v>66</v>
      </c>
      <c r="D483" t="s">
        <v>216</v>
      </c>
      <c r="E483" t="s">
        <v>217</v>
      </c>
      <c r="F483">
        <v>0</v>
      </c>
      <c r="G483">
        <v>0</v>
      </c>
      <c r="H483">
        <v>0</v>
      </c>
      <c r="I483">
        <v>0</v>
      </c>
      <c r="J483" s="1">
        <v>0</v>
      </c>
      <c r="K483" s="1">
        <v>0</v>
      </c>
      <c r="L483" s="1">
        <v>0</v>
      </c>
    </row>
    <row r="484" spans="1:12" x14ac:dyDescent="0.25">
      <c r="A484" t="s">
        <v>446</v>
      </c>
      <c r="B484">
        <v>2050</v>
      </c>
      <c r="C484" t="s">
        <v>66</v>
      </c>
      <c r="D484" t="s">
        <v>218</v>
      </c>
      <c r="E484" t="s">
        <v>219</v>
      </c>
      <c r="F484">
        <v>0</v>
      </c>
      <c r="G484">
        <v>0</v>
      </c>
      <c r="H484">
        <v>0</v>
      </c>
      <c r="I484">
        <v>0</v>
      </c>
      <c r="J484" s="1">
        <v>0</v>
      </c>
      <c r="K484" s="1">
        <v>0</v>
      </c>
      <c r="L484" s="1">
        <v>0</v>
      </c>
    </row>
    <row r="485" spans="1:12" x14ac:dyDescent="0.25">
      <c r="A485" t="s">
        <v>446</v>
      </c>
      <c r="B485">
        <v>2050</v>
      </c>
      <c r="C485" t="s">
        <v>66</v>
      </c>
      <c r="D485" t="s">
        <v>220</v>
      </c>
      <c r="E485" t="s">
        <v>221</v>
      </c>
      <c r="F485">
        <v>0</v>
      </c>
      <c r="G485">
        <v>0</v>
      </c>
      <c r="H485">
        <v>0</v>
      </c>
      <c r="I485">
        <v>0</v>
      </c>
      <c r="J485" s="1">
        <v>0</v>
      </c>
      <c r="K485" s="1">
        <v>0</v>
      </c>
      <c r="L485" s="1">
        <v>0</v>
      </c>
    </row>
    <row r="486" spans="1:12" x14ac:dyDescent="0.25">
      <c r="A486" t="s">
        <v>446</v>
      </c>
      <c r="B486">
        <v>2050</v>
      </c>
      <c r="C486" t="s">
        <v>66</v>
      </c>
      <c r="D486" t="s">
        <v>222</v>
      </c>
      <c r="E486" t="s">
        <v>223</v>
      </c>
      <c r="F486">
        <v>1.82</v>
      </c>
      <c r="G486">
        <v>36.35</v>
      </c>
      <c r="H486">
        <v>1.74</v>
      </c>
      <c r="I486">
        <v>10.09</v>
      </c>
      <c r="J486" s="1">
        <v>273</v>
      </c>
      <c r="K486" s="1">
        <v>4.74</v>
      </c>
      <c r="L486" s="1">
        <v>27.5</v>
      </c>
    </row>
    <row r="487" spans="1:12" x14ac:dyDescent="0.25">
      <c r="A487" t="s">
        <v>446</v>
      </c>
      <c r="B487">
        <v>2050</v>
      </c>
      <c r="C487" t="s">
        <v>66</v>
      </c>
      <c r="D487" t="s">
        <v>42</v>
      </c>
      <c r="E487" t="s">
        <v>224</v>
      </c>
      <c r="F487">
        <v>0</v>
      </c>
      <c r="G487">
        <v>0</v>
      </c>
      <c r="H487">
        <v>0</v>
      </c>
      <c r="I487">
        <v>0</v>
      </c>
      <c r="J487" s="1">
        <v>0</v>
      </c>
      <c r="K487" s="1">
        <v>0</v>
      </c>
      <c r="L487" s="1">
        <v>0</v>
      </c>
    </row>
    <row r="488" spans="1:12" x14ac:dyDescent="0.25">
      <c r="A488" t="s">
        <v>446</v>
      </c>
      <c r="B488">
        <v>2050</v>
      </c>
      <c r="C488" t="s">
        <v>66</v>
      </c>
      <c r="D488" t="s">
        <v>225</v>
      </c>
      <c r="E488" t="s">
        <v>226</v>
      </c>
      <c r="F488">
        <v>0</v>
      </c>
      <c r="G488">
        <v>0</v>
      </c>
      <c r="H488">
        <v>0</v>
      </c>
      <c r="I488">
        <v>0</v>
      </c>
      <c r="J488" s="1">
        <v>0</v>
      </c>
      <c r="K488" s="1">
        <v>0</v>
      </c>
      <c r="L488" s="1">
        <v>0</v>
      </c>
    </row>
    <row r="489" spans="1:12" x14ac:dyDescent="0.25">
      <c r="A489" t="s">
        <v>446</v>
      </c>
      <c r="B489">
        <v>2050</v>
      </c>
      <c r="C489" t="s">
        <v>66</v>
      </c>
      <c r="D489" t="s">
        <v>227</v>
      </c>
      <c r="E489" t="s">
        <v>228</v>
      </c>
      <c r="F489">
        <v>17.059999999999999</v>
      </c>
      <c r="G489">
        <v>58.6</v>
      </c>
      <c r="H489">
        <v>16.190000000000001</v>
      </c>
      <c r="I489">
        <v>26.67</v>
      </c>
      <c r="J489" s="1">
        <v>3820</v>
      </c>
      <c r="K489" s="1">
        <v>618</v>
      </c>
      <c r="L489" s="1">
        <v>1020</v>
      </c>
    </row>
    <row r="490" spans="1:12" x14ac:dyDescent="0.25">
      <c r="A490" t="s">
        <v>446</v>
      </c>
      <c r="B490">
        <v>2050</v>
      </c>
      <c r="C490" t="s">
        <v>66</v>
      </c>
      <c r="D490" t="s">
        <v>53</v>
      </c>
      <c r="E490" t="s">
        <v>229</v>
      </c>
      <c r="F490">
        <v>3.09</v>
      </c>
      <c r="G490">
        <v>37.07</v>
      </c>
      <c r="H490">
        <v>2.92</v>
      </c>
      <c r="I490">
        <v>11.27</v>
      </c>
      <c r="J490" s="1">
        <v>654</v>
      </c>
      <c r="K490" s="1">
        <v>19.100000000000001</v>
      </c>
      <c r="L490" s="1">
        <v>73.7</v>
      </c>
    </row>
    <row r="491" spans="1:12" x14ac:dyDescent="0.25">
      <c r="A491" t="s">
        <v>446</v>
      </c>
      <c r="B491">
        <v>2050</v>
      </c>
      <c r="C491" t="s">
        <v>66</v>
      </c>
      <c r="D491" t="s">
        <v>230</v>
      </c>
      <c r="E491" t="s">
        <v>231</v>
      </c>
      <c r="F491">
        <v>18.649999999999999</v>
      </c>
      <c r="G491">
        <v>59.02</v>
      </c>
      <c r="H491">
        <v>17.66</v>
      </c>
      <c r="I491">
        <v>26.73</v>
      </c>
      <c r="J491" s="1">
        <v>150</v>
      </c>
      <c r="K491" s="1">
        <v>26.6</v>
      </c>
      <c r="L491" s="1">
        <v>40.200000000000003</v>
      </c>
    </row>
    <row r="492" spans="1:12" x14ac:dyDescent="0.25">
      <c r="A492" t="s">
        <v>446</v>
      </c>
      <c r="B492">
        <v>2050</v>
      </c>
      <c r="C492" t="s">
        <v>66</v>
      </c>
      <c r="D492" t="s">
        <v>232</v>
      </c>
      <c r="E492" t="s">
        <v>233</v>
      </c>
      <c r="F492">
        <v>14.3</v>
      </c>
      <c r="G492">
        <v>55.6</v>
      </c>
      <c r="H492">
        <v>13.32</v>
      </c>
      <c r="I492">
        <v>23.6</v>
      </c>
      <c r="J492" s="1">
        <v>4.3</v>
      </c>
      <c r="K492" s="1">
        <v>0.57199999999999995</v>
      </c>
      <c r="L492" s="1">
        <v>1.01</v>
      </c>
    </row>
    <row r="493" spans="1:12" x14ac:dyDescent="0.25">
      <c r="A493" t="s">
        <v>446</v>
      </c>
      <c r="B493">
        <v>2050</v>
      </c>
      <c r="C493" t="s">
        <v>66</v>
      </c>
      <c r="D493" t="s">
        <v>234</v>
      </c>
      <c r="E493" t="s">
        <v>235</v>
      </c>
      <c r="F493">
        <v>0</v>
      </c>
      <c r="G493">
        <v>0</v>
      </c>
      <c r="H493">
        <v>0</v>
      </c>
      <c r="I493">
        <v>0</v>
      </c>
      <c r="J493" s="1">
        <v>0</v>
      </c>
      <c r="K493" s="1">
        <v>0</v>
      </c>
      <c r="L493" s="1">
        <v>0</v>
      </c>
    </row>
    <row r="494" spans="1:12" x14ac:dyDescent="0.25">
      <c r="A494" t="s">
        <v>446</v>
      </c>
      <c r="B494">
        <v>2050</v>
      </c>
      <c r="C494" t="s">
        <v>66</v>
      </c>
      <c r="D494" t="s">
        <v>236</v>
      </c>
      <c r="E494" t="s">
        <v>237</v>
      </c>
      <c r="F494">
        <v>0</v>
      </c>
      <c r="G494">
        <v>0</v>
      </c>
      <c r="H494">
        <v>0</v>
      </c>
      <c r="I494">
        <v>0</v>
      </c>
      <c r="J494" s="1">
        <v>0</v>
      </c>
      <c r="K494" s="1">
        <v>0</v>
      </c>
      <c r="L494" s="1">
        <v>0</v>
      </c>
    </row>
    <row r="495" spans="1:12" x14ac:dyDescent="0.25">
      <c r="A495" t="s">
        <v>446</v>
      </c>
      <c r="B495">
        <v>2050</v>
      </c>
      <c r="C495" t="s">
        <v>66</v>
      </c>
      <c r="D495" t="s">
        <v>37</v>
      </c>
      <c r="E495" t="s">
        <v>238</v>
      </c>
      <c r="F495">
        <v>11.47</v>
      </c>
      <c r="G495">
        <v>52.78</v>
      </c>
      <c r="H495">
        <v>11.12</v>
      </c>
      <c r="I495">
        <v>21.44</v>
      </c>
      <c r="J495" s="1">
        <v>740</v>
      </c>
      <c r="K495" s="1">
        <v>82.3</v>
      </c>
      <c r="L495" s="1">
        <v>159</v>
      </c>
    </row>
    <row r="496" spans="1:12" x14ac:dyDescent="0.25">
      <c r="A496" t="s">
        <v>446</v>
      </c>
      <c r="B496">
        <v>2050</v>
      </c>
      <c r="C496" t="s">
        <v>66</v>
      </c>
      <c r="D496" t="s">
        <v>239</v>
      </c>
      <c r="E496" t="s">
        <v>240</v>
      </c>
      <c r="F496">
        <v>0</v>
      </c>
      <c r="G496">
        <v>0</v>
      </c>
      <c r="H496">
        <v>0</v>
      </c>
      <c r="I496">
        <v>0</v>
      </c>
      <c r="J496" s="1">
        <v>0</v>
      </c>
      <c r="K496" s="1">
        <v>0</v>
      </c>
      <c r="L496" s="1">
        <v>0</v>
      </c>
    </row>
    <row r="497" spans="1:12" x14ac:dyDescent="0.25">
      <c r="A497" t="s">
        <v>446</v>
      </c>
      <c r="B497">
        <v>2050</v>
      </c>
      <c r="C497" t="s">
        <v>66</v>
      </c>
      <c r="D497" t="s">
        <v>48</v>
      </c>
      <c r="E497" t="s">
        <v>241</v>
      </c>
      <c r="F497">
        <v>3.11</v>
      </c>
      <c r="G497">
        <v>39.31</v>
      </c>
      <c r="H497">
        <v>2.95</v>
      </c>
      <c r="I497">
        <v>12.09</v>
      </c>
      <c r="J497" s="1">
        <v>111</v>
      </c>
      <c r="K497" s="1">
        <v>3.27</v>
      </c>
      <c r="L497" s="1">
        <v>13.4</v>
      </c>
    </row>
    <row r="498" spans="1:12" x14ac:dyDescent="0.25">
      <c r="A498" t="s">
        <v>446</v>
      </c>
      <c r="B498">
        <v>2050</v>
      </c>
      <c r="C498" t="s">
        <v>66</v>
      </c>
      <c r="D498" t="s">
        <v>242</v>
      </c>
      <c r="E498" t="s">
        <v>243</v>
      </c>
      <c r="F498">
        <v>0</v>
      </c>
      <c r="G498">
        <v>0</v>
      </c>
      <c r="H498">
        <v>0</v>
      </c>
      <c r="I498">
        <v>0</v>
      </c>
      <c r="J498" s="1">
        <v>0</v>
      </c>
      <c r="K498" s="1">
        <v>0</v>
      </c>
      <c r="L498" s="1">
        <v>0</v>
      </c>
    </row>
    <row r="499" spans="1:12" x14ac:dyDescent="0.25">
      <c r="A499" t="s">
        <v>446</v>
      </c>
      <c r="B499">
        <v>2050</v>
      </c>
      <c r="C499" t="s">
        <v>66</v>
      </c>
      <c r="D499" t="s">
        <v>45</v>
      </c>
      <c r="E499" t="s">
        <v>244</v>
      </c>
      <c r="F499">
        <v>1.8</v>
      </c>
      <c r="G499">
        <v>37.83</v>
      </c>
      <c r="H499">
        <v>1.71</v>
      </c>
      <c r="I499">
        <v>11.36</v>
      </c>
      <c r="J499" s="1">
        <v>50.7</v>
      </c>
      <c r="K499" s="1">
        <v>0.86799999999999999</v>
      </c>
      <c r="L499" s="1">
        <v>5.76</v>
      </c>
    </row>
    <row r="500" spans="1:12" x14ac:dyDescent="0.25">
      <c r="A500" t="s">
        <v>446</v>
      </c>
      <c r="B500">
        <v>2050</v>
      </c>
      <c r="C500" t="s">
        <v>66</v>
      </c>
      <c r="D500" t="s">
        <v>245</v>
      </c>
      <c r="E500" t="s">
        <v>246</v>
      </c>
      <c r="F500">
        <v>0.38</v>
      </c>
      <c r="G500">
        <v>33.72</v>
      </c>
      <c r="H500">
        <v>0.37</v>
      </c>
      <c r="I500">
        <v>8.3699999999999992</v>
      </c>
      <c r="J500" s="1">
        <v>19.2</v>
      </c>
      <c r="K500" s="1">
        <v>7.1400000000000005E-2</v>
      </c>
      <c r="L500" s="1">
        <v>1.61</v>
      </c>
    </row>
    <row r="501" spans="1:12" x14ac:dyDescent="0.25">
      <c r="A501" t="s">
        <v>446</v>
      </c>
      <c r="B501">
        <v>2050</v>
      </c>
      <c r="C501" t="s">
        <v>66</v>
      </c>
      <c r="D501" t="s">
        <v>247</v>
      </c>
      <c r="E501" t="s">
        <v>248</v>
      </c>
      <c r="F501">
        <v>0</v>
      </c>
      <c r="G501">
        <v>0</v>
      </c>
      <c r="H501">
        <v>0</v>
      </c>
      <c r="I501">
        <v>0</v>
      </c>
      <c r="J501" s="1">
        <v>0</v>
      </c>
      <c r="K501" s="1">
        <v>0</v>
      </c>
      <c r="L501" s="1">
        <v>0</v>
      </c>
    </row>
    <row r="502" spans="1:12" x14ac:dyDescent="0.25">
      <c r="A502" t="s">
        <v>446</v>
      </c>
      <c r="B502">
        <v>2050</v>
      </c>
      <c r="C502" t="s">
        <v>66</v>
      </c>
      <c r="D502" t="s">
        <v>249</v>
      </c>
      <c r="E502" t="s">
        <v>250</v>
      </c>
      <c r="F502">
        <v>0</v>
      </c>
      <c r="G502">
        <v>0</v>
      </c>
      <c r="H502">
        <v>0</v>
      </c>
      <c r="I502">
        <v>0</v>
      </c>
      <c r="J502" s="1">
        <v>0</v>
      </c>
      <c r="K502" s="1">
        <v>0</v>
      </c>
      <c r="L502" s="1">
        <v>0</v>
      </c>
    </row>
    <row r="503" spans="1:12" x14ac:dyDescent="0.25">
      <c r="A503" t="s">
        <v>446</v>
      </c>
      <c r="B503">
        <v>2050</v>
      </c>
      <c r="C503" t="s">
        <v>66</v>
      </c>
      <c r="D503" t="s">
        <v>251</v>
      </c>
      <c r="E503" t="s">
        <v>252</v>
      </c>
      <c r="F503">
        <v>0</v>
      </c>
      <c r="G503">
        <v>0</v>
      </c>
      <c r="H503">
        <v>0</v>
      </c>
      <c r="I503">
        <v>0</v>
      </c>
      <c r="J503" s="1">
        <v>0</v>
      </c>
      <c r="K503" s="1">
        <v>0</v>
      </c>
      <c r="L503" s="1">
        <v>0</v>
      </c>
    </row>
    <row r="504" spans="1:12" x14ac:dyDescent="0.25">
      <c r="A504" t="s">
        <v>446</v>
      </c>
      <c r="B504">
        <v>2050</v>
      </c>
      <c r="C504" t="s">
        <v>66</v>
      </c>
      <c r="D504" t="s">
        <v>253</v>
      </c>
      <c r="E504" t="s">
        <v>254</v>
      </c>
      <c r="F504">
        <v>5.45</v>
      </c>
      <c r="G504">
        <v>44.7</v>
      </c>
      <c r="H504">
        <v>5.24</v>
      </c>
      <c r="I504">
        <v>15.8</v>
      </c>
      <c r="J504" s="1">
        <v>23.9</v>
      </c>
      <c r="K504" s="1">
        <v>1.25</v>
      </c>
      <c r="L504" s="1">
        <v>3.77</v>
      </c>
    </row>
    <row r="505" spans="1:12" x14ac:dyDescent="0.25">
      <c r="A505" t="s">
        <v>446</v>
      </c>
      <c r="B505">
        <v>2050</v>
      </c>
      <c r="C505" t="s">
        <v>66</v>
      </c>
      <c r="D505" t="s">
        <v>255</v>
      </c>
      <c r="E505" t="s">
        <v>256</v>
      </c>
      <c r="F505">
        <v>0</v>
      </c>
      <c r="G505">
        <v>0</v>
      </c>
      <c r="H505">
        <v>0</v>
      </c>
      <c r="I505">
        <v>0</v>
      </c>
      <c r="J505" s="1">
        <v>0</v>
      </c>
      <c r="K505" s="1">
        <v>0</v>
      </c>
      <c r="L505" s="1">
        <v>0</v>
      </c>
    </row>
    <row r="506" spans="1:12" x14ac:dyDescent="0.25">
      <c r="A506" t="s">
        <v>446</v>
      </c>
      <c r="B506">
        <v>2050</v>
      </c>
      <c r="C506" t="s">
        <v>66</v>
      </c>
      <c r="D506" t="s">
        <v>257</v>
      </c>
      <c r="E506" t="s">
        <v>258</v>
      </c>
      <c r="F506">
        <v>0</v>
      </c>
      <c r="G506">
        <v>0</v>
      </c>
      <c r="H506">
        <v>0</v>
      </c>
      <c r="I506">
        <v>0</v>
      </c>
      <c r="J506" s="1">
        <v>0</v>
      </c>
      <c r="K506" s="1">
        <v>0</v>
      </c>
      <c r="L506" s="1">
        <v>0</v>
      </c>
    </row>
    <row r="507" spans="1:12" x14ac:dyDescent="0.25">
      <c r="A507" t="s">
        <v>446</v>
      </c>
      <c r="B507">
        <v>2050</v>
      </c>
      <c r="C507" t="s">
        <v>66</v>
      </c>
      <c r="D507" t="s">
        <v>259</v>
      </c>
      <c r="E507" t="s">
        <v>260</v>
      </c>
      <c r="F507">
        <v>2.46</v>
      </c>
      <c r="G507">
        <v>39.81</v>
      </c>
      <c r="H507">
        <v>2.2799999999999998</v>
      </c>
      <c r="I507">
        <v>12.54</v>
      </c>
      <c r="J507" s="1">
        <v>3.88</v>
      </c>
      <c r="K507" s="1">
        <v>8.8499999999999995E-2</v>
      </c>
      <c r="L507" s="1">
        <v>0.48699999999999999</v>
      </c>
    </row>
    <row r="508" spans="1:12" x14ac:dyDescent="0.25">
      <c r="A508" t="s">
        <v>446</v>
      </c>
      <c r="B508">
        <v>2050</v>
      </c>
      <c r="C508" t="s">
        <v>66</v>
      </c>
      <c r="D508" t="s">
        <v>261</v>
      </c>
      <c r="E508" t="s">
        <v>262</v>
      </c>
      <c r="F508">
        <v>7.72</v>
      </c>
      <c r="G508">
        <v>47.05</v>
      </c>
      <c r="H508">
        <v>7.13</v>
      </c>
      <c r="I508">
        <v>17.78</v>
      </c>
      <c r="J508" s="1">
        <v>269</v>
      </c>
      <c r="K508" s="1">
        <v>19.2</v>
      </c>
      <c r="L508" s="1">
        <v>47.8</v>
      </c>
    </row>
    <row r="509" spans="1:12" x14ac:dyDescent="0.25">
      <c r="A509" t="s">
        <v>446</v>
      </c>
      <c r="B509">
        <v>2050</v>
      </c>
      <c r="C509" t="s">
        <v>66</v>
      </c>
      <c r="D509" t="s">
        <v>263</v>
      </c>
      <c r="E509" t="s">
        <v>264</v>
      </c>
      <c r="F509">
        <v>0</v>
      </c>
      <c r="G509">
        <v>0</v>
      </c>
      <c r="H509">
        <v>0</v>
      </c>
      <c r="I509">
        <v>0</v>
      </c>
      <c r="J509" s="1">
        <v>0</v>
      </c>
      <c r="K509" s="1">
        <v>0</v>
      </c>
      <c r="L509" s="1">
        <v>0</v>
      </c>
    </row>
    <row r="510" spans="1:12" x14ac:dyDescent="0.25">
      <c r="A510" t="s">
        <v>446</v>
      </c>
      <c r="B510">
        <v>2050</v>
      </c>
      <c r="C510" t="s">
        <v>66</v>
      </c>
      <c r="D510" t="s">
        <v>265</v>
      </c>
      <c r="E510" t="s">
        <v>266</v>
      </c>
      <c r="F510">
        <v>0</v>
      </c>
      <c r="G510">
        <v>0</v>
      </c>
      <c r="H510">
        <v>0</v>
      </c>
      <c r="I510">
        <v>0</v>
      </c>
      <c r="J510" s="1">
        <v>0</v>
      </c>
      <c r="K510" s="1">
        <v>0</v>
      </c>
      <c r="L510" s="1">
        <v>0</v>
      </c>
    </row>
    <row r="511" spans="1:12" x14ac:dyDescent="0.25">
      <c r="A511" t="s">
        <v>446</v>
      </c>
      <c r="B511">
        <v>2050</v>
      </c>
      <c r="C511" t="s">
        <v>66</v>
      </c>
      <c r="D511" t="s">
        <v>267</v>
      </c>
      <c r="E511" t="s">
        <v>268</v>
      </c>
      <c r="F511">
        <v>0</v>
      </c>
      <c r="G511">
        <v>0</v>
      </c>
      <c r="H511">
        <v>0</v>
      </c>
      <c r="I511">
        <v>0</v>
      </c>
      <c r="J511" s="1">
        <v>0</v>
      </c>
      <c r="K511" s="1">
        <v>0</v>
      </c>
      <c r="L511" s="1">
        <v>0</v>
      </c>
    </row>
    <row r="512" spans="1:12" x14ac:dyDescent="0.25">
      <c r="A512" t="s">
        <v>446</v>
      </c>
      <c r="B512">
        <v>2050</v>
      </c>
      <c r="C512" t="s">
        <v>66</v>
      </c>
      <c r="D512" t="s">
        <v>269</v>
      </c>
      <c r="E512" t="s">
        <v>270</v>
      </c>
      <c r="F512">
        <v>0</v>
      </c>
      <c r="G512">
        <v>0</v>
      </c>
      <c r="H512">
        <v>0</v>
      </c>
      <c r="I512">
        <v>0</v>
      </c>
      <c r="J512" s="1">
        <v>0</v>
      </c>
      <c r="K512" s="1">
        <v>0</v>
      </c>
      <c r="L512" s="1">
        <v>0</v>
      </c>
    </row>
    <row r="513" spans="1:12" x14ac:dyDescent="0.25">
      <c r="A513" t="s">
        <v>446</v>
      </c>
      <c r="B513">
        <v>2050</v>
      </c>
      <c r="C513" t="s">
        <v>66</v>
      </c>
      <c r="D513" t="s">
        <v>271</v>
      </c>
      <c r="E513" t="s">
        <v>272</v>
      </c>
      <c r="F513">
        <v>0</v>
      </c>
      <c r="G513">
        <v>0</v>
      </c>
      <c r="H513">
        <v>0</v>
      </c>
      <c r="I513">
        <v>0</v>
      </c>
      <c r="J513" s="1">
        <v>0</v>
      </c>
      <c r="K513" s="1">
        <v>0</v>
      </c>
      <c r="L513" s="1">
        <v>0</v>
      </c>
    </row>
    <row r="514" spans="1:12" x14ac:dyDescent="0.25">
      <c r="A514" t="s">
        <v>446</v>
      </c>
      <c r="B514">
        <v>2050</v>
      </c>
      <c r="C514" t="s">
        <v>66</v>
      </c>
      <c r="D514" t="s">
        <v>55</v>
      </c>
      <c r="E514" t="s">
        <v>273</v>
      </c>
      <c r="F514">
        <v>0</v>
      </c>
      <c r="G514">
        <v>0</v>
      </c>
      <c r="H514">
        <v>0</v>
      </c>
      <c r="I514">
        <v>0</v>
      </c>
      <c r="J514" s="1">
        <v>0</v>
      </c>
      <c r="K514" s="1">
        <v>0</v>
      </c>
      <c r="L514" s="1">
        <v>0</v>
      </c>
    </row>
    <row r="515" spans="1:12" x14ac:dyDescent="0.25">
      <c r="A515" t="s">
        <v>446</v>
      </c>
      <c r="B515">
        <v>2050</v>
      </c>
      <c r="C515" t="s">
        <v>66</v>
      </c>
      <c r="D515" t="s">
        <v>274</v>
      </c>
      <c r="E515" t="s">
        <v>275</v>
      </c>
      <c r="F515">
        <v>0</v>
      </c>
      <c r="G515">
        <v>0</v>
      </c>
      <c r="H515">
        <v>0</v>
      </c>
      <c r="I515">
        <v>0</v>
      </c>
      <c r="J515" s="1">
        <v>0</v>
      </c>
      <c r="K515" s="1">
        <v>0</v>
      </c>
      <c r="L515" s="1">
        <v>0</v>
      </c>
    </row>
    <row r="516" spans="1:12" x14ac:dyDescent="0.25">
      <c r="A516" t="s">
        <v>446</v>
      </c>
      <c r="B516">
        <v>2050</v>
      </c>
      <c r="C516" t="s">
        <v>66</v>
      </c>
      <c r="D516" t="s">
        <v>276</v>
      </c>
      <c r="E516" t="s">
        <v>277</v>
      </c>
      <c r="F516">
        <v>6.95</v>
      </c>
      <c r="G516">
        <v>43.75</v>
      </c>
      <c r="H516">
        <v>6.4</v>
      </c>
      <c r="I516">
        <v>14.95</v>
      </c>
      <c r="J516" s="1">
        <v>6.61</v>
      </c>
      <c r="K516" s="1">
        <v>0.42299999999999999</v>
      </c>
      <c r="L516" s="1">
        <v>0.98799999999999999</v>
      </c>
    </row>
    <row r="517" spans="1:12" x14ac:dyDescent="0.25">
      <c r="A517" t="s">
        <v>446</v>
      </c>
      <c r="B517">
        <v>2050</v>
      </c>
      <c r="C517" t="s">
        <v>66</v>
      </c>
      <c r="D517" t="s">
        <v>278</v>
      </c>
      <c r="E517" t="s">
        <v>279</v>
      </c>
      <c r="F517">
        <v>0</v>
      </c>
      <c r="G517">
        <v>0</v>
      </c>
      <c r="H517">
        <v>0</v>
      </c>
      <c r="I517">
        <v>0</v>
      </c>
      <c r="J517" s="1">
        <v>0</v>
      </c>
      <c r="K517" s="1">
        <v>0</v>
      </c>
      <c r="L517" s="1">
        <v>0</v>
      </c>
    </row>
    <row r="518" spans="1:12" x14ac:dyDescent="0.25">
      <c r="A518" t="s">
        <v>446</v>
      </c>
      <c r="B518">
        <v>2050</v>
      </c>
      <c r="C518" t="s">
        <v>66</v>
      </c>
      <c r="D518" t="s">
        <v>280</v>
      </c>
      <c r="E518" t="s">
        <v>281</v>
      </c>
      <c r="F518">
        <v>0</v>
      </c>
      <c r="G518">
        <v>0</v>
      </c>
      <c r="H518">
        <v>0</v>
      </c>
      <c r="I518">
        <v>0</v>
      </c>
      <c r="J518" s="1">
        <v>0</v>
      </c>
      <c r="K518" s="1">
        <v>0</v>
      </c>
      <c r="L518" s="1">
        <v>0</v>
      </c>
    </row>
    <row r="519" spans="1:12" x14ac:dyDescent="0.25">
      <c r="A519" t="s">
        <v>446</v>
      </c>
      <c r="B519">
        <v>2050</v>
      </c>
      <c r="C519" t="s">
        <v>66</v>
      </c>
      <c r="D519" t="s">
        <v>282</v>
      </c>
      <c r="E519" t="s">
        <v>283</v>
      </c>
      <c r="F519">
        <v>0</v>
      </c>
      <c r="G519">
        <v>0</v>
      </c>
      <c r="H519">
        <v>0</v>
      </c>
      <c r="I519">
        <v>0</v>
      </c>
      <c r="J519" s="1">
        <v>0</v>
      </c>
      <c r="K519" s="1">
        <v>0</v>
      </c>
      <c r="L519" s="1">
        <v>0</v>
      </c>
    </row>
    <row r="520" spans="1:12" x14ac:dyDescent="0.25">
      <c r="A520" t="s">
        <v>446</v>
      </c>
      <c r="B520">
        <v>2050</v>
      </c>
      <c r="C520" t="s">
        <v>66</v>
      </c>
      <c r="D520" t="s">
        <v>284</v>
      </c>
      <c r="E520" t="s">
        <v>285</v>
      </c>
      <c r="F520">
        <v>0</v>
      </c>
      <c r="G520">
        <v>0</v>
      </c>
      <c r="H520">
        <v>0</v>
      </c>
      <c r="I520">
        <v>0</v>
      </c>
      <c r="J520" s="1">
        <v>0</v>
      </c>
      <c r="K520" s="1">
        <v>0</v>
      </c>
      <c r="L520" s="1">
        <v>0</v>
      </c>
    </row>
    <row r="521" spans="1:12" x14ac:dyDescent="0.25">
      <c r="A521" t="s">
        <v>446</v>
      </c>
      <c r="B521">
        <v>2050</v>
      </c>
      <c r="C521" t="s">
        <v>66</v>
      </c>
      <c r="D521" t="s">
        <v>286</v>
      </c>
      <c r="E521" t="s">
        <v>287</v>
      </c>
      <c r="F521">
        <v>0</v>
      </c>
      <c r="G521">
        <v>0</v>
      </c>
      <c r="H521">
        <v>0</v>
      </c>
      <c r="I521">
        <v>0</v>
      </c>
      <c r="J521" s="1">
        <v>0</v>
      </c>
      <c r="K521" s="1">
        <v>0</v>
      </c>
      <c r="L521" s="1">
        <v>0</v>
      </c>
    </row>
    <row r="522" spans="1:12" x14ac:dyDescent="0.25">
      <c r="A522" t="s">
        <v>446</v>
      </c>
      <c r="B522">
        <v>2050</v>
      </c>
      <c r="C522" t="s">
        <v>66</v>
      </c>
      <c r="D522" t="s">
        <v>61</v>
      </c>
      <c r="E522" t="s">
        <v>288</v>
      </c>
      <c r="F522">
        <v>6.9</v>
      </c>
      <c r="G522">
        <v>46.59</v>
      </c>
      <c r="H522">
        <v>6.55</v>
      </c>
      <c r="I522">
        <v>17.559999999999999</v>
      </c>
      <c r="J522" s="1">
        <v>295</v>
      </c>
      <c r="K522" s="1">
        <v>19.3</v>
      </c>
      <c r="L522" s="1">
        <v>51.8</v>
      </c>
    </row>
    <row r="523" spans="1:12" x14ac:dyDescent="0.25">
      <c r="A523" t="s">
        <v>446</v>
      </c>
      <c r="B523">
        <v>2050</v>
      </c>
      <c r="C523" t="s">
        <v>66</v>
      </c>
      <c r="D523" t="s">
        <v>289</v>
      </c>
      <c r="E523" t="s">
        <v>290</v>
      </c>
      <c r="F523">
        <v>0</v>
      </c>
      <c r="G523">
        <v>0</v>
      </c>
      <c r="H523">
        <v>0</v>
      </c>
      <c r="I523">
        <v>0</v>
      </c>
      <c r="J523" s="1">
        <v>0</v>
      </c>
      <c r="K523" s="1">
        <v>0</v>
      </c>
      <c r="L523" s="1">
        <v>0</v>
      </c>
    </row>
    <row r="524" spans="1:12" x14ac:dyDescent="0.25">
      <c r="A524" t="s">
        <v>446</v>
      </c>
      <c r="B524">
        <v>2050</v>
      </c>
      <c r="C524" t="s">
        <v>66</v>
      </c>
      <c r="D524" t="s">
        <v>291</v>
      </c>
      <c r="E524" t="s">
        <v>292</v>
      </c>
      <c r="F524">
        <v>0</v>
      </c>
      <c r="G524">
        <v>0</v>
      </c>
      <c r="H524">
        <v>0</v>
      </c>
      <c r="I524">
        <v>0</v>
      </c>
      <c r="J524" s="1">
        <v>0</v>
      </c>
      <c r="K524" s="1">
        <v>0</v>
      </c>
      <c r="L524" s="1">
        <v>0</v>
      </c>
    </row>
    <row r="525" spans="1:12" x14ac:dyDescent="0.25">
      <c r="A525" t="s">
        <v>446</v>
      </c>
      <c r="B525">
        <v>2050</v>
      </c>
      <c r="C525" t="s">
        <v>66</v>
      </c>
      <c r="D525" t="s">
        <v>293</v>
      </c>
      <c r="E525" t="s">
        <v>294</v>
      </c>
      <c r="F525">
        <v>2.69</v>
      </c>
      <c r="G525">
        <v>36.99</v>
      </c>
      <c r="H525">
        <v>2.4900000000000002</v>
      </c>
      <c r="I525">
        <v>10.16</v>
      </c>
      <c r="J525" s="1">
        <v>31.2</v>
      </c>
      <c r="K525" s="1">
        <v>0.77600000000000002</v>
      </c>
      <c r="L525" s="1">
        <v>3.16</v>
      </c>
    </row>
    <row r="526" spans="1:12" x14ac:dyDescent="0.25">
      <c r="A526" t="s">
        <v>446</v>
      </c>
      <c r="B526">
        <v>2050</v>
      </c>
      <c r="C526" t="s">
        <v>66</v>
      </c>
      <c r="D526" t="s">
        <v>295</v>
      </c>
      <c r="E526" t="s">
        <v>296</v>
      </c>
      <c r="F526">
        <v>0</v>
      </c>
      <c r="G526">
        <v>0</v>
      </c>
      <c r="H526">
        <v>0</v>
      </c>
      <c r="I526">
        <v>0</v>
      </c>
      <c r="J526" s="1">
        <v>0</v>
      </c>
      <c r="K526" s="1">
        <v>0</v>
      </c>
      <c r="L526" s="1">
        <v>0</v>
      </c>
    </row>
    <row r="527" spans="1:12" x14ac:dyDescent="0.25">
      <c r="A527" t="s">
        <v>446</v>
      </c>
      <c r="B527">
        <v>2050</v>
      </c>
      <c r="C527" t="s">
        <v>66</v>
      </c>
      <c r="D527" t="s">
        <v>297</v>
      </c>
      <c r="E527" t="s">
        <v>298</v>
      </c>
      <c r="F527">
        <v>4.24</v>
      </c>
      <c r="G527">
        <v>40.32</v>
      </c>
      <c r="H527">
        <v>4</v>
      </c>
      <c r="I527">
        <v>12.6</v>
      </c>
      <c r="J527" s="1">
        <v>13.5</v>
      </c>
      <c r="K527" s="1">
        <v>0.53900000000000003</v>
      </c>
      <c r="L527" s="1">
        <v>1.69</v>
      </c>
    </row>
    <row r="528" spans="1:12" x14ac:dyDescent="0.25">
      <c r="A528" t="s">
        <v>446</v>
      </c>
      <c r="B528">
        <v>2050</v>
      </c>
      <c r="C528" t="s">
        <v>66</v>
      </c>
      <c r="D528" t="s">
        <v>299</v>
      </c>
      <c r="E528" t="s">
        <v>300</v>
      </c>
      <c r="F528">
        <v>4.9000000000000004</v>
      </c>
      <c r="G528">
        <v>42.58</v>
      </c>
      <c r="H528">
        <v>4.6500000000000004</v>
      </c>
      <c r="I528">
        <v>14.59</v>
      </c>
      <c r="J528" s="1">
        <v>209</v>
      </c>
      <c r="K528" s="1">
        <v>9.73</v>
      </c>
      <c r="L528" s="1">
        <v>30.5</v>
      </c>
    </row>
    <row r="529" spans="1:12" x14ac:dyDescent="0.25">
      <c r="A529" t="s">
        <v>446</v>
      </c>
      <c r="B529">
        <v>2050</v>
      </c>
      <c r="C529" t="s">
        <v>66</v>
      </c>
      <c r="D529" t="s">
        <v>301</v>
      </c>
      <c r="E529" t="s">
        <v>302</v>
      </c>
      <c r="F529">
        <v>0</v>
      </c>
      <c r="G529">
        <v>0</v>
      </c>
      <c r="H529">
        <v>0</v>
      </c>
      <c r="I529">
        <v>0</v>
      </c>
      <c r="J529" s="1">
        <v>0</v>
      </c>
      <c r="K529" s="1">
        <v>0</v>
      </c>
      <c r="L529" s="1">
        <v>0</v>
      </c>
    </row>
    <row r="530" spans="1:12" x14ac:dyDescent="0.25">
      <c r="A530" t="s">
        <v>446</v>
      </c>
      <c r="B530">
        <v>2050</v>
      </c>
      <c r="C530" t="s">
        <v>66</v>
      </c>
      <c r="D530" t="s">
        <v>303</v>
      </c>
      <c r="E530" t="s">
        <v>304</v>
      </c>
      <c r="F530">
        <v>0</v>
      </c>
      <c r="G530">
        <v>0</v>
      </c>
      <c r="H530">
        <v>0</v>
      </c>
      <c r="I530">
        <v>0</v>
      </c>
      <c r="J530" s="1">
        <v>0</v>
      </c>
      <c r="K530" s="1">
        <v>0</v>
      </c>
      <c r="L530" s="1">
        <v>0</v>
      </c>
    </row>
    <row r="531" spans="1:12" x14ac:dyDescent="0.25">
      <c r="A531" t="s">
        <v>446</v>
      </c>
      <c r="B531">
        <v>2050</v>
      </c>
      <c r="C531" t="s">
        <v>66</v>
      </c>
      <c r="D531" t="s">
        <v>305</v>
      </c>
      <c r="E531" t="s">
        <v>306</v>
      </c>
      <c r="F531">
        <v>0</v>
      </c>
      <c r="G531">
        <v>0</v>
      </c>
      <c r="H531">
        <v>0</v>
      </c>
      <c r="I531">
        <v>0</v>
      </c>
      <c r="J531" s="1">
        <v>0</v>
      </c>
      <c r="K531" s="1">
        <v>0</v>
      </c>
      <c r="L531" s="1">
        <v>0</v>
      </c>
    </row>
    <row r="532" spans="1:12" x14ac:dyDescent="0.25">
      <c r="A532" t="s">
        <v>446</v>
      </c>
      <c r="B532">
        <v>2050</v>
      </c>
      <c r="C532" t="s">
        <v>66</v>
      </c>
      <c r="D532" t="s">
        <v>307</v>
      </c>
      <c r="E532" t="s">
        <v>308</v>
      </c>
      <c r="F532">
        <v>0</v>
      </c>
      <c r="G532">
        <v>0</v>
      </c>
      <c r="H532">
        <v>0</v>
      </c>
      <c r="I532">
        <v>0</v>
      </c>
      <c r="J532" s="1">
        <v>0</v>
      </c>
      <c r="K532" s="1">
        <v>0</v>
      </c>
      <c r="L532" s="1">
        <v>0</v>
      </c>
    </row>
    <row r="533" spans="1:12" x14ac:dyDescent="0.25">
      <c r="A533" t="s">
        <v>446</v>
      </c>
      <c r="B533">
        <v>2050</v>
      </c>
      <c r="C533" t="s">
        <v>66</v>
      </c>
      <c r="D533" t="s">
        <v>50</v>
      </c>
      <c r="E533" t="s">
        <v>309</v>
      </c>
      <c r="F533">
        <v>0</v>
      </c>
      <c r="G533">
        <v>0</v>
      </c>
      <c r="H533">
        <v>0</v>
      </c>
      <c r="I533">
        <v>0</v>
      </c>
      <c r="J533" s="1">
        <v>0</v>
      </c>
      <c r="K533" s="1">
        <v>0</v>
      </c>
      <c r="L533" s="1">
        <v>0</v>
      </c>
    </row>
    <row r="534" spans="1:12" x14ac:dyDescent="0.25">
      <c r="A534" t="s">
        <v>446</v>
      </c>
      <c r="B534">
        <v>2050</v>
      </c>
      <c r="C534" t="s">
        <v>66</v>
      </c>
      <c r="D534" t="s">
        <v>310</v>
      </c>
      <c r="E534" t="s">
        <v>311</v>
      </c>
      <c r="F534">
        <v>1.1599999999999999</v>
      </c>
      <c r="G534">
        <v>35.76</v>
      </c>
      <c r="H534">
        <v>1.1100000000000001</v>
      </c>
      <c r="I534">
        <v>9.7799999999999994</v>
      </c>
      <c r="J534" s="1">
        <v>136</v>
      </c>
      <c r="K534" s="1">
        <v>1.52</v>
      </c>
      <c r="L534" s="1">
        <v>13.4</v>
      </c>
    </row>
    <row r="535" spans="1:12" x14ac:dyDescent="0.25">
      <c r="A535" t="s">
        <v>446</v>
      </c>
      <c r="B535">
        <v>2050</v>
      </c>
      <c r="C535" t="s">
        <v>66</v>
      </c>
      <c r="D535" t="s">
        <v>312</v>
      </c>
      <c r="E535" t="s">
        <v>313</v>
      </c>
      <c r="F535">
        <v>0</v>
      </c>
      <c r="G535">
        <v>0</v>
      </c>
      <c r="H535">
        <v>0</v>
      </c>
      <c r="I535">
        <v>0</v>
      </c>
      <c r="J535" s="1">
        <v>0</v>
      </c>
      <c r="K535" s="1">
        <v>0</v>
      </c>
      <c r="L535" s="1">
        <v>0</v>
      </c>
    </row>
    <row r="536" spans="1:12" x14ac:dyDescent="0.25">
      <c r="A536" t="s">
        <v>446</v>
      </c>
      <c r="B536">
        <v>2050</v>
      </c>
      <c r="C536" t="s">
        <v>66</v>
      </c>
      <c r="D536" t="s">
        <v>314</v>
      </c>
      <c r="E536" t="s">
        <v>315</v>
      </c>
      <c r="F536">
        <v>2.19</v>
      </c>
      <c r="G536">
        <v>39.33</v>
      </c>
      <c r="H536">
        <v>1.76</v>
      </c>
      <c r="I536">
        <v>10.32</v>
      </c>
      <c r="J536" s="1">
        <v>27.4</v>
      </c>
      <c r="K536" s="1">
        <v>0.48099999999999998</v>
      </c>
      <c r="L536" s="1">
        <v>2.82</v>
      </c>
    </row>
    <row r="537" spans="1:12" x14ac:dyDescent="0.25">
      <c r="A537" t="s">
        <v>446</v>
      </c>
      <c r="B537">
        <v>2050</v>
      </c>
      <c r="C537" t="s">
        <v>66</v>
      </c>
      <c r="D537" t="s">
        <v>40</v>
      </c>
      <c r="E537" t="s">
        <v>316</v>
      </c>
      <c r="F537">
        <v>0</v>
      </c>
      <c r="G537">
        <v>0</v>
      </c>
      <c r="H537">
        <v>0</v>
      </c>
      <c r="I537">
        <v>0</v>
      </c>
      <c r="J537" s="1">
        <v>0</v>
      </c>
      <c r="K537" s="1">
        <v>0</v>
      </c>
      <c r="L537" s="1">
        <v>0</v>
      </c>
    </row>
    <row r="538" spans="1:12" x14ac:dyDescent="0.25">
      <c r="A538" t="s">
        <v>446</v>
      </c>
      <c r="B538">
        <v>2050</v>
      </c>
      <c r="C538" t="s">
        <v>66</v>
      </c>
      <c r="D538" t="s">
        <v>317</v>
      </c>
      <c r="E538" t="s">
        <v>318</v>
      </c>
      <c r="F538">
        <v>0</v>
      </c>
      <c r="G538">
        <v>0</v>
      </c>
      <c r="H538">
        <v>0</v>
      </c>
      <c r="I538">
        <v>0</v>
      </c>
      <c r="J538" s="1">
        <v>0</v>
      </c>
      <c r="K538" s="1">
        <v>0</v>
      </c>
      <c r="L538" s="1">
        <v>0</v>
      </c>
    </row>
    <row r="539" spans="1:12" x14ac:dyDescent="0.25">
      <c r="A539" t="s">
        <v>446</v>
      </c>
      <c r="B539">
        <v>2050</v>
      </c>
      <c r="C539" t="s">
        <v>66</v>
      </c>
      <c r="D539" t="s">
        <v>319</v>
      </c>
      <c r="E539" t="s">
        <v>320</v>
      </c>
      <c r="F539">
        <v>0</v>
      </c>
      <c r="G539">
        <v>0</v>
      </c>
      <c r="H539">
        <v>0</v>
      </c>
      <c r="I539">
        <v>0</v>
      </c>
      <c r="J539" s="1">
        <v>0</v>
      </c>
      <c r="K539" s="1">
        <v>0</v>
      </c>
      <c r="L539" s="1">
        <v>0</v>
      </c>
    </row>
    <row r="540" spans="1:12" x14ac:dyDescent="0.25">
      <c r="A540" t="s">
        <v>446</v>
      </c>
      <c r="B540">
        <v>2050</v>
      </c>
      <c r="C540" t="s">
        <v>66</v>
      </c>
      <c r="D540" t="s">
        <v>321</v>
      </c>
      <c r="E540" t="s">
        <v>322</v>
      </c>
      <c r="F540">
        <v>0</v>
      </c>
      <c r="G540">
        <v>0</v>
      </c>
      <c r="H540">
        <v>0</v>
      </c>
      <c r="I540">
        <v>0</v>
      </c>
      <c r="J540" s="1">
        <v>0</v>
      </c>
      <c r="K540" s="1">
        <v>0</v>
      </c>
      <c r="L540" s="1">
        <v>0</v>
      </c>
    </row>
    <row r="541" spans="1:12" x14ac:dyDescent="0.25">
      <c r="A541" t="s">
        <v>446</v>
      </c>
      <c r="B541">
        <v>2050</v>
      </c>
      <c r="C541" t="s">
        <v>66</v>
      </c>
      <c r="D541" t="s">
        <v>323</v>
      </c>
      <c r="E541" t="s">
        <v>324</v>
      </c>
      <c r="F541">
        <v>0</v>
      </c>
      <c r="G541">
        <v>0</v>
      </c>
      <c r="H541">
        <v>0</v>
      </c>
      <c r="I541">
        <v>0</v>
      </c>
      <c r="J541" s="1">
        <v>0</v>
      </c>
      <c r="K541" s="1">
        <v>0</v>
      </c>
      <c r="L541" s="1">
        <v>0</v>
      </c>
    </row>
    <row r="542" spans="1:12" x14ac:dyDescent="0.25">
      <c r="A542" t="s">
        <v>446</v>
      </c>
      <c r="B542">
        <v>2050</v>
      </c>
      <c r="C542" t="s">
        <v>66</v>
      </c>
      <c r="D542" t="s">
        <v>325</v>
      </c>
      <c r="E542" t="s">
        <v>326</v>
      </c>
      <c r="F542">
        <v>0.56999999999999995</v>
      </c>
      <c r="G542">
        <v>29.26</v>
      </c>
      <c r="H542">
        <v>0.52</v>
      </c>
      <c r="I542">
        <v>5.26</v>
      </c>
      <c r="J542" s="1">
        <v>2260</v>
      </c>
      <c r="K542" s="1">
        <v>11.8</v>
      </c>
      <c r="L542" s="1">
        <v>119</v>
      </c>
    </row>
    <row r="543" spans="1:12" x14ac:dyDescent="0.25">
      <c r="A543" t="s">
        <v>446</v>
      </c>
      <c r="B543">
        <v>2050</v>
      </c>
      <c r="C543" t="s">
        <v>66</v>
      </c>
      <c r="D543" t="s">
        <v>327</v>
      </c>
      <c r="E543" t="s">
        <v>328</v>
      </c>
      <c r="F543">
        <v>0</v>
      </c>
      <c r="G543">
        <v>0</v>
      </c>
      <c r="H543">
        <v>0</v>
      </c>
      <c r="I543">
        <v>0</v>
      </c>
      <c r="J543" s="1">
        <v>0</v>
      </c>
      <c r="K543" s="1">
        <v>0</v>
      </c>
      <c r="L543" s="1">
        <v>0</v>
      </c>
    </row>
    <row r="544" spans="1:12" x14ac:dyDescent="0.25">
      <c r="A544" t="s">
        <v>446</v>
      </c>
      <c r="B544">
        <v>2050</v>
      </c>
      <c r="C544" t="s">
        <v>66</v>
      </c>
      <c r="D544" t="s">
        <v>56</v>
      </c>
      <c r="E544" t="s">
        <v>329</v>
      </c>
      <c r="F544">
        <v>0</v>
      </c>
      <c r="G544">
        <v>0</v>
      </c>
      <c r="H544">
        <v>0</v>
      </c>
      <c r="I544">
        <v>0</v>
      </c>
      <c r="J544" s="1">
        <v>0</v>
      </c>
      <c r="K544" s="1">
        <v>0</v>
      </c>
      <c r="L544" s="1">
        <v>0</v>
      </c>
    </row>
    <row r="545" spans="1:12" x14ac:dyDescent="0.25">
      <c r="A545" t="s">
        <v>446</v>
      </c>
      <c r="B545">
        <v>2050</v>
      </c>
      <c r="C545" t="s">
        <v>66</v>
      </c>
      <c r="D545" t="s">
        <v>43</v>
      </c>
      <c r="E545" t="s">
        <v>330</v>
      </c>
      <c r="F545">
        <v>0</v>
      </c>
      <c r="G545">
        <v>0</v>
      </c>
      <c r="H545">
        <v>0</v>
      </c>
      <c r="I545">
        <v>0</v>
      </c>
      <c r="J545" s="1">
        <v>0</v>
      </c>
      <c r="K545" s="1">
        <v>0</v>
      </c>
      <c r="L545" s="1">
        <v>0</v>
      </c>
    </row>
    <row r="546" spans="1:12" x14ac:dyDescent="0.25">
      <c r="A546" t="s">
        <v>446</v>
      </c>
      <c r="B546">
        <v>2050</v>
      </c>
      <c r="C546" t="s">
        <v>66</v>
      </c>
      <c r="D546" t="s">
        <v>331</v>
      </c>
      <c r="E546" t="s">
        <v>332</v>
      </c>
      <c r="F546">
        <v>0</v>
      </c>
      <c r="G546">
        <v>0</v>
      </c>
      <c r="H546">
        <v>0</v>
      </c>
      <c r="I546">
        <v>0</v>
      </c>
      <c r="J546" s="1">
        <v>0</v>
      </c>
      <c r="K546" s="1">
        <v>0</v>
      </c>
      <c r="L546" s="1">
        <v>0</v>
      </c>
    </row>
    <row r="547" spans="1:12" x14ac:dyDescent="0.25">
      <c r="A547" t="s">
        <v>446</v>
      </c>
      <c r="B547">
        <v>2050</v>
      </c>
      <c r="C547" t="s">
        <v>66</v>
      </c>
      <c r="D547" t="s">
        <v>333</v>
      </c>
      <c r="E547" t="s">
        <v>334</v>
      </c>
      <c r="F547">
        <v>0</v>
      </c>
      <c r="G547">
        <v>0</v>
      </c>
      <c r="H547">
        <v>0</v>
      </c>
      <c r="I547">
        <v>0</v>
      </c>
      <c r="J547" s="1">
        <v>0</v>
      </c>
      <c r="K547" s="1">
        <v>0</v>
      </c>
      <c r="L547" s="1">
        <v>0</v>
      </c>
    </row>
    <row r="548" spans="1:12" x14ac:dyDescent="0.25">
      <c r="A548" t="s">
        <v>446</v>
      </c>
      <c r="B548">
        <v>2050</v>
      </c>
      <c r="C548" t="s">
        <v>66</v>
      </c>
      <c r="D548" t="s">
        <v>335</v>
      </c>
      <c r="E548" t="s">
        <v>336</v>
      </c>
      <c r="F548">
        <v>0</v>
      </c>
      <c r="G548">
        <v>0</v>
      </c>
      <c r="H548">
        <v>0</v>
      </c>
      <c r="I548">
        <v>0</v>
      </c>
      <c r="J548" s="1">
        <v>0</v>
      </c>
      <c r="K548" s="1">
        <v>0</v>
      </c>
      <c r="L548" s="1">
        <v>0</v>
      </c>
    </row>
    <row r="549" spans="1:12" x14ac:dyDescent="0.25">
      <c r="A549" t="s">
        <v>446</v>
      </c>
      <c r="B549">
        <v>2050</v>
      </c>
      <c r="C549" t="s">
        <v>66</v>
      </c>
      <c r="D549" t="s">
        <v>337</v>
      </c>
      <c r="E549" t="s">
        <v>338</v>
      </c>
      <c r="F549">
        <v>6.28</v>
      </c>
      <c r="G549">
        <v>43.36</v>
      </c>
      <c r="H549">
        <v>5.91</v>
      </c>
      <c r="I549">
        <v>14.79</v>
      </c>
      <c r="J549" s="1">
        <v>153</v>
      </c>
      <c r="K549" s="1">
        <v>9.0299999999999994</v>
      </c>
      <c r="L549" s="1">
        <v>22.6</v>
      </c>
    </row>
    <row r="550" spans="1:12" x14ac:dyDescent="0.25">
      <c r="A550" t="s">
        <v>446</v>
      </c>
      <c r="B550">
        <v>2050</v>
      </c>
      <c r="C550" t="s">
        <v>66</v>
      </c>
      <c r="D550" t="s">
        <v>339</v>
      </c>
      <c r="E550" t="s">
        <v>340</v>
      </c>
      <c r="F550">
        <v>0</v>
      </c>
      <c r="G550">
        <v>0</v>
      </c>
      <c r="H550">
        <v>0</v>
      </c>
      <c r="I550">
        <v>0</v>
      </c>
      <c r="J550" s="1">
        <v>0</v>
      </c>
      <c r="K550" s="1">
        <v>0</v>
      </c>
      <c r="L550" s="1">
        <v>0</v>
      </c>
    </row>
    <row r="551" spans="1:12" x14ac:dyDescent="0.25">
      <c r="A551" t="s">
        <v>446</v>
      </c>
      <c r="B551">
        <v>2050</v>
      </c>
      <c r="C551" t="s">
        <v>66</v>
      </c>
      <c r="D551" t="s">
        <v>341</v>
      </c>
      <c r="E551" t="s">
        <v>342</v>
      </c>
      <c r="F551">
        <v>0</v>
      </c>
      <c r="G551">
        <v>0</v>
      </c>
      <c r="H551">
        <v>0</v>
      </c>
      <c r="I551">
        <v>0</v>
      </c>
      <c r="J551" s="1">
        <v>0</v>
      </c>
      <c r="K551" s="1">
        <v>0</v>
      </c>
      <c r="L551" s="1">
        <v>0</v>
      </c>
    </row>
    <row r="552" spans="1:12" x14ac:dyDescent="0.25">
      <c r="A552" t="s">
        <v>446</v>
      </c>
      <c r="B552">
        <v>2050</v>
      </c>
      <c r="C552" t="s">
        <v>66</v>
      </c>
      <c r="D552" t="s">
        <v>343</v>
      </c>
      <c r="E552" t="s">
        <v>344</v>
      </c>
      <c r="F552">
        <v>4.9800000000000004</v>
      </c>
      <c r="G552">
        <v>42.34</v>
      </c>
      <c r="H552">
        <v>4.82</v>
      </c>
      <c r="I552">
        <v>14.8</v>
      </c>
      <c r="J552" s="1">
        <v>2.62</v>
      </c>
      <c r="K552" s="1">
        <v>0.126</v>
      </c>
      <c r="L552" s="1">
        <v>0.38800000000000001</v>
      </c>
    </row>
    <row r="553" spans="1:12" x14ac:dyDescent="0.25">
      <c r="A553" t="s">
        <v>446</v>
      </c>
      <c r="B553">
        <v>2050</v>
      </c>
      <c r="C553" t="s">
        <v>66</v>
      </c>
      <c r="D553" t="s">
        <v>46</v>
      </c>
      <c r="E553" t="s">
        <v>345</v>
      </c>
      <c r="F553">
        <v>0.33</v>
      </c>
      <c r="G553">
        <v>24.01</v>
      </c>
      <c r="H553">
        <v>0.31</v>
      </c>
      <c r="I553">
        <v>2.42</v>
      </c>
      <c r="J553" s="1">
        <v>2230</v>
      </c>
      <c r="K553" s="1">
        <v>6.94</v>
      </c>
      <c r="L553" s="1">
        <v>54.1</v>
      </c>
    </row>
    <row r="554" spans="1:12" x14ac:dyDescent="0.25">
      <c r="A554" t="s">
        <v>446</v>
      </c>
      <c r="B554">
        <v>2050</v>
      </c>
      <c r="C554" t="s">
        <v>66</v>
      </c>
      <c r="D554" t="s">
        <v>346</v>
      </c>
      <c r="E554" t="s">
        <v>347</v>
      </c>
      <c r="F554">
        <v>13.48</v>
      </c>
      <c r="G554">
        <v>52.81</v>
      </c>
      <c r="H554">
        <v>12.42</v>
      </c>
      <c r="I554">
        <v>21.29</v>
      </c>
      <c r="J554" s="1">
        <v>1.32</v>
      </c>
      <c r="K554" s="1">
        <v>0.16400000000000001</v>
      </c>
      <c r="L554" s="1">
        <v>0.28100000000000003</v>
      </c>
    </row>
    <row r="555" spans="1:12" x14ac:dyDescent="0.25">
      <c r="A555" t="s">
        <v>446</v>
      </c>
      <c r="B555">
        <v>2050</v>
      </c>
      <c r="C555" t="s">
        <v>66</v>
      </c>
      <c r="D555" t="s">
        <v>348</v>
      </c>
      <c r="E555" t="s">
        <v>349</v>
      </c>
      <c r="F555">
        <v>0</v>
      </c>
      <c r="G555">
        <v>0</v>
      </c>
      <c r="H555">
        <v>0</v>
      </c>
      <c r="I555">
        <v>0</v>
      </c>
      <c r="J555" s="1">
        <v>0</v>
      </c>
      <c r="K555" s="1">
        <v>0</v>
      </c>
      <c r="L555" s="1">
        <v>0</v>
      </c>
    </row>
    <row r="556" spans="1:12" x14ac:dyDescent="0.25">
      <c r="A556" t="s">
        <v>446</v>
      </c>
      <c r="B556">
        <v>2050</v>
      </c>
      <c r="C556" t="s">
        <v>66</v>
      </c>
      <c r="D556" t="s">
        <v>350</v>
      </c>
      <c r="E556" t="s">
        <v>351</v>
      </c>
      <c r="F556">
        <v>0</v>
      </c>
      <c r="G556">
        <v>0</v>
      </c>
      <c r="H556">
        <v>0</v>
      </c>
      <c r="I556">
        <v>0</v>
      </c>
      <c r="J556" s="1">
        <v>0</v>
      </c>
      <c r="K556" s="1">
        <v>0</v>
      </c>
      <c r="L556" s="1">
        <v>0</v>
      </c>
    </row>
    <row r="557" spans="1:12" x14ac:dyDescent="0.25">
      <c r="A557" t="s">
        <v>446</v>
      </c>
      <c r="B557">
        <v>2050</v>
      </c>
      <c r="C557" t="s">
        <v>66</v>
      </c>
      <c r="D557" t="s">
        <v>352</v>
      </c>
      <c r="E557" t="s">
        <v>353</v>
      </c>
      <c r="F557">
        <v>0</v>
      </c>
      <c r="G557">
        <v>0</v>
      </c>
      <c r="H557">
        <v>0</v>
      </c>
      <c r="I557">
        <v>0</v>
      </c>
      <c r="J557" s="1">
        <v>0</v>
      </c>
      <c r="K557" s="1">
        <v>0</v>
      </c>
      <c r="L557" s="1">
        <v>0</v>
      </c>
    </row>
    <row r="558" spans="1:12" x14ac:dyDescent="0.25">
      <c r="A558" t="s">
        <v>446</v>
      </c>
      <c r="B558">
        <v>2050</v>
      </c>
      <c r="C558" t="s">
        <v>66</v>
      </c>
      <c r="D558" t="s">
        <v>354</v>
      </c>
      <c r="E558" t="s">
        <v>355</v>
      </c>
      <c r="F558">
        <v>0</v>
      </c>
      <c r="G558">
        <v>0</v>
      </c>
      <c r="H558">
        <v>0</v>
      </c>
      <c r="I558">
        <v>0</v>
      </c>
      <c r="J558" s="1">
        <v>0</v>
      </c>
      <c r="K558" s="1">
        <v>0</v>
      </c>
      <c r="L558" s="1">
        <v>0</v>
      </c>
    </row>
    <row r="559" spans="1:12" x14ac:dyDescent="0.25">
      <c r="A559" t="s">
        <v>446</v>
      </c>
      <c r="B559">
        <v>2050</v>
      </c>
      <c r="C559" t="s">
        <v>66</v>
      </c>
      <c r="D559" t="s">
        <v>356</v>
      </c>
      <c r="E559" t="s">
        <v>357</v>
      </c>
      <c r="F559">
        <v>0</v>
      </c>
      <c r="G559">
        <v>0</v>
      </c>
      <c r="H559">
        <v>0</v>
      </c>
      <c r="I559">
        <v>0</v>
      </c>
      <c r="J559" s="1">
        <v>0</v>
      </c>
      <c r="K559" s="1">
        <v>0</v>
      </c>
      <c r="L559" s="1">
        <v>0</v>
      </c>
    </row>
    <row r="560" spans="1:12" x14ac:dyDescent="0.25">
      <c r="A560" t="s">
        <v>446</v>
      </c>
      <c r="B560">
        <v>2050</v>
      </c>
      <c r="C560" t="s">
        <v>66</v>
      </c>
      <c r="D560" t="s">
        <v>358</v>
      </c>
      <c r="E560" t="s">
        <v>359</v>
      </c>
      <c r="F560">
        <v>0</v>
      </c>
      <c r="G560">
        <v>0</v>
      </c>
      <c r="H560">
        <v>0</v>
      </c>
      <c r="I560">
        <v>0</v>
      </c>
      <c r="J560" s="1">
        <v>0</v>
      </c>
      <c r="K560" s="1">
        <v>0</v>
      </c>
      <c r="L560" s="1">
        <v>0</v>
      </c>
    </row>
    <row r="561" spans="1:12" x14ac:dyDescent="0.25">
      <c r="A561" t="s">
        <v>446</v>
      </c>
      <c r="B561">
        <v>2050</v>
      </c>
      <c r="C561" t="s">
        <v>66</v>
      </c>
      <c r="D561" t="s">
        <v>360</v>
      </c>
      <c r="E561" t="s">
        <v>361</v>
      </c>
      <c r="F561">
        <v>0.01</v>
      </c>
      <c r="G561">
        <v>24.31</v>
      </c>
      <c r="H561">
        <v>0.01</v>
      </c>
      <c r="I561">
        <v>2.2000000000000002</v>
      </c>
      <c r="J561" s="1">
        <v>1.23</v>
      </c>
      <c r="K561" s="1">
        <v>1.13E-4</v>
      </c>
      <c r="L561" s="1">
        <v>2.7099999999999999E-2</v>
      </c>
    </row>
    <row r="562" spans="1:12" x14ac:dyDescent="0.25">
      <c r="A562" t="s">
        <v>446</v>
      </c>
      <c r="B562">
        <v>2050</v>
      </c>
      <c r="C562" t="s">
        <v>66</v>
      </c>
      <c r="D562" t="s">
        <v>362</v>
      </c>
      <c r="E562" t="s">
        <v>363</v>
      </c>
      <c r="F562">
        <v>0</v>
      </c>
      <c r="G562">
        <v>0</v>
      </c>
      <c r="H562">
        <v>0</v>
      </c>
      <c r="I562">
        <v>0</v>
      </c>
      <c r="J562" s="1">
        <v>0</v>
      </c>
      <c r="K562" s="1">
        <v>0</v>
      </c>
      <c r="L562" s="1">
        <v>0</v>
      </c>
    </row>
    <row r="563" spans="1:12" x14ac:dyDescent="0.25">
      <c r="A563" t="s">
        <v>446</v>
      </c>
      <c r="B563">
        <v>2050</v>
      </c>
      <c r="C563" t="s">
        <v>66</v>
      </c>
      <c r="D563" t="s">
        <v>364</v>
      </c>
      <c r="E563" t="s">
        <v>365</v>
      </c>
      <c r="F563">
        <v>0</v>
      </c>
      <c r="G563">
        <v>0</v>
      </c>
      <c r="H563">
        <v>0</v>
      </c>
      <c r="I563">
        <v>0</v>
      </c>
      <c r="J563" s="1">
        <v>0</v>
      </c>
      <c r="K563" s="1">
        <v>0</v>
      </c>
      <c r="L563" s="1">
        <v>0</v>
      </c>
    </row>
    <row r="564" spans="1:12" x14ac:dyDescent="0.25">
      <c r="A564" t="s">
        <v>446</v>
      </c>
      <c r="B564">
        <v>2050</v>
      </c>
      <c r="C564" t="s">
        <v>66</v>
      </c>
      <c r="D564" t="s">
        <v>366</v>
      </c>
      <c r="E564" t="s">
        <v>367</v>
      </c>
      <c r="F564">
        <v>0</v>
      </c>
      <c r="G564">
        <v>0</v>
      </c>
      <c r="H564">
        <v>0</v>
      </c>
      <c r="I564">
        <v>0</v>
      </c>
      <c r="J564" s="1">
        <v>0</v>
      </c>
      <c r="K564" s="1">
        <v>0</v>
      </c>
      <c r="L564" s="1">
        <v>0</v>
      </c>
    </row>
    <row r="565" spans="1:12" x14ac:dyDescent="0.25">
      <c r="A565" t="s">
        <v>446</v>
      </c>
      <c r="B565">
        <v>2050</v>
      </c>
      <c r="C565" t="s">
        <v>66</v>
      </c>
      <c r="D565" t="s">
        <v>368</v>
      </c>
      <c r="E565" t="s">
        <v>369</v>
      </c>
      <c r="F565">
        <v>1.46</v>
      </c>
      <c r="G565">
        <v>30.4</v>
      </c>
      <c r="H565">
        <v>1.4</v>
      </c>
      <c r="I565">
        <v>5.98</v>
      </c>
      <c r="J565" s="1">
        <v>11</v>
      </c>
      <c r="K565" s="1">
        <v>0.153</v>
      </c>
      <c r="L565" s="1">
        <v>0.65500000000000003</v>
      </c>
    </row>
    <row r="566" spans="1:12" x14ac:dyDescent="0.25">
      <c r="A566" t="s">
        <v>446</v>
      </c>
      <c r="B566">
        <v>2050</v>
      </c>
      <c r="C566" t="s">
        <v>66</v>
      </c>
      <c r="D566" t="s">
        <v>370</v>
      </c>
      <c r="E566" t="s">
        <v>371</v>
      </c>
      <c r="F566">
        <v>0</v>
      </c>
      <c r="G566">
        <v>0</v>
      </c>
      <c r="H566">
        <v>0</v>
      </c>
      <c r="I566">
        <v>0</v>
      </c>
      <c r="J566" s="1">
        <v>0</v>
      </c>
      <c r="K566" s="1">
        <v>0</v>
      </c>
      <c r="L566" s="1">
        <v>0</v>
      </c>
    </row>
    <row r="567" spans="1:12" x14ac:dyDescent="0.25">
      <c r="A567" t="s">
        <v>446</v>
      </c>
      <c r="B567">
        <v>2050</v>
      </c>
      <c r="C567" t="s">
        <v>66</v>
      </c>
      <c r="D567" t="s">
        <v>372</v>
      </c>
      <c r="E567" t="s">
        <v>373</v>
      </c>
      <c r="F567">
        <v>0</v>
      </c>
      <c r="G567">
        <v>0</v>
      </c>
      <c r="H567">
        <v>0</v>
      </c>
      <c r="I567">
        <v>0</v>
      </c>
      <c r="J567" s="1">
        <v>0</v>
      </c>
      <c r="K567" s="1">
        <v>0</v>
      </c>
      <c r="L567" s="1">
        <v>0</v>
      </c>
    </row>
    <row r="568" spans="1:12" x14ac:dyDescent="0.25">
      <c r="A568" t="s">
        <v>446</v>
      </c>
      <c r="B568">
        <v>2050</v>
      </c>
      <c r="C568" t="s">
        <v>66</v>
      </c>
      <c r="D568" t="s">
        <v>374</v>
      </c>
      <c r="E568" t="s">
        <v>375</v>
      </c>
      <c r="F568">
        <v>0</v>
      </c>
      <c r="G568">
        <v>0</v>
      </c>
      <c r="H568">
        <v>0</v>
      </c>
      <c r="I568">
        <v>0</v>
      </c>
      <c r="J568" s="1">
        <v>0</v>
      </c>
      <c r="K568" s="1">
        <v>0</v>
      </c>
      <c r="L568" s="1">
        <v>0</v>
      </c>
    </row>
    <row r="569" spans="1:12" x14ac:dyDescent="0.25">
      <c r="A569" t="s">
        <v>446</v>
      </c>
      <c r="B569">
        <v>2050</v>
      </c>
      <c r="C569" t="s">
        <v>66</v>
      </c>
      <c r="D569" t="s">
        <v>376</v>
      </c>
      <c r="E569" t="s">
        <v>377</v>
      </c>
      <c r="F569">
        <v>0.78</v>
      </c>
      <c r="G569">
        <v>31.53</v>
      </c>
      <c r="H569">
        <v>0.74</v>
      </c>
      <c r="I569">
        <v>6.89</v>
      </c>
      <c r="J569" s="1">
        <v>304</v>
      </c>
      <c r="K569" s="1">
        <v>2.23</v>
      </c>
      <c r="L569" s="1">
        <v>20.9</v>
      </c>
    </row>
    <row r="570" spans="1:12" x14ac:dyDescent="0.25">
      <c r="A570" t="s">
        <v>446</v>
      </c>
      <c r="B570">
        <v>2050</v>
      </c>
      <c r="C570" t="s">
        <v>66</v>
      </c>
      <c r="D570" t="s">
        <v>378</v>
      </c>
      <c r="E570" t="s">
        <v>379</v>
      </c>
      <c r="F570">
        <v>0.03</v>
      </c>
      <c r="G570">
        <v>27.46</v>
      </c>
      <c r="H570">
        <v>0.02</v>
      </c>
      <c r="I570">
        <v>3.23</v>
      </c>
      <c r="J570" s="1">
        <v>38.9</v>
      </c>
      <c r="K570" s="1">
        <v>8.1200000000000005E-3</v>
      </c>
      <c r="L570" s="1">
        <v>1.26</v>
      </c>
    </row>
    <row r="571" spans="1:12" x14ac:dyDescent="0.25">
      <c r="A571" t="s">
        <v>446</v>
      </c>
      <c r="B571">
        <v>2050</v>
      </c>
      <c r="C571" t="s">
        <v>66</v>
      </c>
      <c r="D571" t="s">
        <v>32</v>
      </c>
      <c r="E571" t="s">
        <v>380</v>
      </c>
      <c r="F571">
        <v>0</v>
      </c>
      <c r="G571">
        <v>0</v>
      </c>
      <c r="H571">
        <v>0</v>
      </c>
      <c r="I571">
        <v>0</v>
      </c>
      <c r="J571" s="1">
        <v>0</v>
      </c>
      <c r="K571" s="1">
        <v>0</v>
      </c>
      <c r="L571" s="1">
        <v>0</v>
      </c>
    </row>
    <row r="572" spans="1:12" x14ac:dyDescent="0.25">
      <c r="A572" t="s">
        <v>446</v>
      </c>
      <c r="B572">
        <v>2050</v>
      </c>
      <c r="C572" t="s">
        <v>66</v>
      </c>
      <c r="D572" t="s">
        <v>381</v>
      </c>
      <c r="E572" t="s">
        <v>382</v>
      </c>
      <c r="F572">
        <v>0</v>
      </c>
      <c r="G572">
        <v>0</v>
      </c>
      <c r="H572">
        <v>0</v>
      </c>
      <c r="I572">
        <v>0</v>
      </c>
      <c r="J572" s="1">
        <v>0</v>
      </c>
      <c r="K572" s="1">
        <v>0</v>
      </c>
      <c r="L572" s="1">
        <v>0</v>
      </c>
    </row>
    <row r="573" spans="1:12" x14ac:dyDescent="0.25">
      <c r="A573" t="s">
        <v>446</v>
      </c>
      <c r="B573">
        <v>2050</v>
      </c>
      <c r="C573" t="s">
        <v>66</v>
      </c>
      <c r="D573" t="s">
        <v>383</v>
      </c>
      <c r="E573" t="s">
        <v>384</v>
      </c>
      <c r="F573">
        <v>0</v>
      </c>
      <c r="G573">
        <v>0</v>
      </c>
      <c r="H573">
        <v>0</v>
      </c>
      <c r="I573">
        <v>0</v>
      </c>
      <c r="J573" s="1">
        <v>0</v>
      </c>
      <c r="K573" s="1">
        <v>0</v>
      </c>
      <c r="L573" s="1">
        <v>0</v>
      </c>
    </row>
    <row r="574" spans="1:12" x14ac:dyDescent="0.25">
      <c r="A574" t="s">
        <v>446</v>
      </c>
      <c r="B574">
        <v>2050</v>
      </c>
      <c r="C574" t="s">
        <v>66</v>
      </c>
      <c r="D574" t="s">
        <v>385</v>
      </c>
      <c r="E574" t="s">
        <v>386</v>
      </c>
      <c r="F574">
        <v>0</v>
      </c>
      <c r="G574">
        <v>0</v>
      </c>
      <c r="H574">
        <v>0</v>
      </c>
      <c r="I574">
        <v>0</v>
      </c>
      <c r="J574" s="1">
        <v>0</v>
      </c>
      <c r="K574" s="1">
        <v>0</v>
      </c>
      <c r="L574" s="1">
        <v>0</v>
      </c>
    </row>
    <row r="575" spans="1:12" x14ac:dyDescent="0.25">
      <c r="A575" t="s">
        <v>446</v>
      </c>
      <c r="B575">
        <v>2050</v>
      </c>
      <c r="C575" t="s">
        <v>66</v>
      </c>
      <c r="D575" t="s">
        <v>387</v>
      </c>
      <c r="E575" t="s">
        <v>388</v>
      </c>
      <c r="F575">
        <v>0</v>
      </c>
      <c r="G575">
        <v>0</v>
      </c>
      <c r="H575">
        <v>0</v>
      </c>
      <c r="I575">
        <v>0</v>
      </c>
      <c r="J575" s="1">
        <v>0</v>
      </c>
      <c r="K575" s="1">
        <v>0</v>
      </c>
      <c r="L575" s="1">
        <v>0</v>
      </c>
    </row>
    <row r="576" spans="1:12" x14ac:dyDescent="0.25">
      <c r="A576" t="s">
        <v>446</v>
      </c>
      <c r="B576">
        <v>2050</v>
      </c>
      <c r="C576" t="s">
        <v>66</v>
      </c>
      <c r="D576" t="s">
        <v>389</v>
      </c>
      <c r="E576" t="s">
        <v>390</v>
      </c>
      <c r="F576">
        <v>0</v>
      </c>
      <c r="G576">
        <v>0</v>
      </c>
      <c r="H576">
        <v>0</v>
      </c>
      <c r="I576">
        <v>0</v>
      </c>
      <c r="J576" s="1">
        <v>0</v>
      </c>
      <c r="K576" s="1">
        <v>0</v>
      </c>
      <c r="L576" s="1">
        <v>0</v>
      </c>
    </row>
    <row r="577" spans="1:12" x14ac:dyDescent="0.25">
      <c r="A577" t="s">
        <v>446</v>
      </c>
      <c r="B577">
        <v>2050</v>
      </c>
      <c r="C577" t="s">
        <v>66</v>
      </c>
      <c r="D577" t="s">
        <v>38</v>
      </c>
      <c r="E577" t="s">
        <v>391</v>
      </c>
      <c r="F577">
        <v>0</v>
      </c>
      <c r="G577">
        <v>0</v>
      </c>
      <c r="H577">
        <v>0</v>
      </c>
      <c r="I577">
        <v>0</v>
      </c>
      <c r="J577" s="1">
        <v>0</v>
      </c>
      <c r="K577" s="1">
        <v>0</v>
      </c>
      <c r="L577" s="1">
        <v>0</v>
      </c>
    </row>
    <row r="578" spans="1:12" x14ac:dyDescent="0.25">
      <c r="A578" t="s">
        <v>446</v>
      </c>
      <c r="B578">
        <v>2050</v>
      </c>
      <c r="C578" t="s">
        <v>66</v>
      </c>
      <c r="D578" t="s">
        <v>31</v>
      </c>
      <c r="E578" t="s">
        <v>392</v>
      </c>
      <c r="F578">
        <v>0</v>
      </c>
      <c r="G578">
        <v>0</v>
      </c>
      <c r="H578">
        <v>0</v>
      </c>
      <c r="I578">
        <v>0</v>
      </c>
      <c r="J578" s="1">
        <v>0</v>
      </c>
      <c r="K578" s="1">
        <v>0</v>
      </c>
      <c r="L578" s="1">
        <v>0</v>
      </c>
    </row>
    <row r="579" spans="1:12" x14ac:dyDescent="0.25">
      <c r="A579" t="s">
        <v>446</v>
      </c>
      <c r="B579">
        <v>2050</v>
      </c>
      <c r="C579" t="s">
        <v>66</v>
      </c>
      <c r="D579" t="s">
        <v>393</v>
      </c>
      <c r="E579" t="s">
        <v>394</v>
      </c>
      <c r="F579">
        <v>0</v>
      </c>
      <c r="G579">
        <v>0</v>
      </c>
      <c r="H579">
        <v>0</v>
      </c>
      <c r="I579">
        <v>0</v>
      </c>
      <c r="J579" s="1">
        <v>0</v>
      </c>
      <c r="K579" s="1">
        <v>0</v>
      </c>
      <c r="L579" s="1">
        <v>0</v>
      </c>
    </row>
    <row r="580" spans="1:12" x14ac:dyDescent="0.25">
      <c r="A580" t="s">
        <v>446</v>
      </c>
      <c r="B580">
        <v>2050</v>
      </c>
      <c r="C580" t="s">
        <v>66</v>
      </c>
      <c r="D580" t="s">
        <v>395</v>
      </c>
      <c r="E580" t="s">
        <v>396</v>
      </c>
      <c r="F580">
        <v>0</v>
      </c>
      <c r="G580">
        <v>0</v>
      </c>
      <c r="H580">
        <v>0</v>
      </c>
      <c r="I580">
        <v>0</v>
      </c>
      <c r="J580" s="1">
        <v>0</v>
      </c>
      <c r="K580" s="1">
        <v>0</v>
      </c>
      <c r="L580" s="1">
        <v>0</v>
      </c>
    </row>
    <row r="581" spans="1:12" x14ac:dyDescent="0.25">
      <c r="A581" t="s">
        <v>446</v>
      </c>
      <c r="B581">
        <v>2050</v>
      </c>
      <c r="C581" t="s">
        <v>66</v>
      </c>
      <c r="D581" t="s">
        <v>397</v>
      </c>
      <c r="E581" t="s">
        <v>398</v>
      </c>
      <c r="F581">
        <v>0.77</v>
      </c>
      <c r="G581">
        <v>29.76</v>
      </c>
      <c r="H581">
        <v>0.73</v>
      </c>
      <c r="I581">
        <v>5.52</v>
      </c>
      <c r="J581" s="1">
        <v>24.6</v>
      </c>
      <c r="K581" s="1">
        <v>0.18</v>
      </c>
      <c r="L581" s="1">
        <v>1.36</v>
      </c>
    </row>
    <row r="582" spans="1:12" x14ac:dyDescent="0.25">
      <c r="A582" t="s">
        <v>446</v>
      </c>
      <c r="B582">
        <v>2050</v>
      </c>
      <c r="C582" t="s">
        <v>66</v>
      </c>
      <c r="D582" t="s">
        <v>54</v>
      </c>
      <c r="E582" t="s">
        <v>399</v>
      </c>
      <c r="F582">
        <v>0</v>
      </c>
      <c r="G582">
        <v>0</v>
      </c>
      <c r="H582">
        <v>0</v>
      </c>
      <c r="I582">
        <v>0</v>
      </c>
      <c r="J582" s="1">
        <v>0</v>
      </c>
      <c r="K582" s="1">
        <v>0</v>
      </c>
      <c r="L582" s="1">
        <v>0</v>
      </c>
    </row>
    <row r="583" spans="1:12" x14ac:dyDescent="0.25">
      <c r="A583" t="s">
        <v>446</v>
      </c>
      <c r="B583">
        <v>2050</v>
      </c>
      <c r="C583" t="s">
        <v>66</v>
      </c>
      <c r="D583" t="s">
        <v>400</v>
      </c>
      <c r="E583" t="s">
        <v>401</v>
      </c>
      <c r="F583">
        <v>1.52</v>
      </c>
      <c r="G583">
        <v>35</v>
      </c>
      <c r="H583">
        <v>1.45</v>
      </c>
      <c r="I583">
        <v>9.34</v>
      </c>
      <c r="J583" s="1">
        <v>17.899999999999999</v>
      </c>
      <c r="K583" s="1">
        <v>0.26</v>
      </c>
      <c r="L583" s="1">
        <v>1.67</v>
      </c>
    </row>
    <row r="584" spans="1:12" x14ac:dyDescent="0.25">
      <c r="A584" t="s">
        <v>446</v>
      </c>
      <c r="B584">
        <v>2050</v>
      </c>
      <c r="C584" t="s">
        <v>66</v>
      </c>
      <c r="D584" t="s">
        <v>402</v>
      </c>
      <c r="E584" t="s">
        <v>403</v>
      </c>
      <c r="F584">
        <v>0</v>
      </c>
      <c r="G584">
        <v>0</v>
      </c>
      <c r="H584">
        <v>0</v>
      </c>
      <c r="I584">
        <v>0</v>
      </c>
      <c r="J584" s="1">
        <v>0</v>
      </c>
      <c r="K584" s="1">
        <v>0</v>
      </c>
      <c r="L584" s="1">
        <v>0</v>
      </c>
    </row>
    <row r="585" spans="1:12" x14ac:dyDescent="0.25">
      <c r="A585" t="s">
        <v>446</v>
      </c>
      <c r="B585">
        <v>2050</v>
      </c>
      <c r="C585" t="s">
        <v>66</v>
      </c>
      <c r="D585" t="s">
        <v>404</v>
      </c>
      <c r="E585" t="s">
        <v>405</v>
      </c>
      <c r="F585">
        <v>0</v>
      </c>
      <c r="G585">
        <v>0</v>
      </c>
      <c r="H585">
        <v>0</v>
      </c>
      <c r="I585">
        <v>0</v>
      </c>
      <c r="J585" s="1">
        <v>0</v>
      </c>
      <c r="K585" s="1">
        <v>0</v>
      </c>
      <c r="L585" s="1">
        <v>0</v>
      </c>
    </row>
    <row r="586" spans="1:12" x14ac:dyDescent="0.25">
      <c r="A586" t="s">
        <v>446</v>
      </c>
      <c r="B586">
        <v>2050</v>
      </c>
      <c r="C586" t="s">
        <v>66</v>
      </c>
      <c r="D586" t="s">
        <v>406</v>
      </c>
      <c r="E586" t="s">
        <v>407</v>
      </c>
      <c r="F586">
        <v>0</v>
      </c>
      <c r="G586">
        <v>0</v>
      </c>
      <c r="H586">
        <v>0</v>
      </c>
      <c r="I586">
        <v>0</v>
      </c>
      <c r="J586" s="1">
        <v>0</v>
      </c>
      <c r="K586" s="1">
        <v>0</v>
      </c>
      <c r="L586" s="1">
        <v>0</v>
      </c>
    </row>
    <row r="587" spans="1:12" x14ac:dyDescent="0.25">
      <c r="A587" t="s">
        <v>446</v>
      </c>
      <c r="B587">
        <v>2050</v>
      </c>
      <c r="C587" t="s">
        <v>66</v>
      </c>
      <c r="D587" t="s">
        <v>408</v>
      </c>
      <c r="E587" t="s">
        <v>409</v>
      </c>
      <c r="F587">
        <v>0</v>
      </c>
      <c r="G587">
        <v>0</v>
      </c>
      <c r="H587">
        <v>0</v>
      </c>
      <c r="I587">
        <v>0</v>
      </c>
      <c r="J587" s="1">
        <v>0</v>
      </c>
      <c r="K587" s="1">
        <v>0</v>
      </c>
      <c r="L587" s="1">
        <v>0</v>
      </c>
    </row>
    <row r="588" spans="1:12" x14ac:dyDescent="0.25">
      <c r="A588" t="s">
        <v>446</v>
      </c>
      <c r="B588">
        <v>2050</v>
      </c>
      <c r="C588" t="s">
        <v>66</v>
      </c>
      <c r="D588" t="s">
        <v>39</v>
      </c>
      <c r="E588" t="s">
        <v>410</v>
      </c>
      <c r="F588">
        <v>0</v>
      </c>
      <c r="G588">
        <v>0</v>
      </c>
      <c r="H588">
        <v>0</v>
      </c>
      <c r="I588">
        <v>0</v>
      </c>
      <c r="J588" s="1">
        <v>0</v>
      </c>
      <c r="K588" s="1">
        <v>0</v>
      </c>
      <c r="L588" s="1">
        <v>0</v>
      </c>
    </row>
    <row r="589" spans="1:12" x14ac:dyDescent="0.25">
      <c r="A589" t="s">
        <v>446</v>
      </c>
      <c r="B589">
        <v>2050</v>
      </c>
      <c r="C589" t="s">
        <v>66</v>
      </c>
      <c r="D589" t="s">
        <v>411</v>
      </c>
      <c r="E589" t="s">
        <v>412</v>
      </c>
      <c r="F589">
        <v>0</v>
      </c>
      <c r="G589">
        <v>0</v>
      </c>
      <c r="H589">
        <v>0</v>
      </c>
      <c r="I589">
        <v>0</v>
      </c>
      <c r="J589" s="1">
        <v>0</v>
      </c>
      <c r="K589" s="1">
        <v>0</v>
      </c>
      <c r="L589" s="1">
        <v>0</v>
      </c>
    </row>
    <row r="590" spans="1:12" x14ac:dyDescent="0.25">
      <c r="A590" t="s">
        <v>446</v>
      </c>
      <c r="B590">
        <v>2050</v>
      </c>
      <c r="C590" t="s">
        <v>66</v>
      </c>
      <c r="D590" t="s">
        <v>413</v>
      </c>
      <c r="E590" t="s">
        <v>414</v>
      </c>
      <c r="F590">
        <v>1.89</v>
      </c>
      <c r="G590">
        <v>37.75</v>
      </c>
      <c r="H590">
        <v>1.77</v>
      </c>
      <c r="I590">
        <v>10.79</v>
      </c>
      <c r="J590" s="1">
        <v>16</v>
      </c>
      <c r="K590" s="1">
        <v>0.28199999999999997</v>
      </c>
      <c r="L590" s="1">
        <v>1.72</v>
      </c>
    </row>
    <row r="591" spans="1:12" x14ac:dyDescent="0.25">
      <c r="A591" t="s">
        <v>446</v>
      </c>
      <c r="B591">
        <v>2050</v>
      </c>
      <c r="C591" t="s">
        <v>66</v>
      </c>
      <c r="D591" t="s">
        <v>47</v>
      </c>
      <c r="E591" t="s">
        <v>415</v>
      </c>
      <c r="F591">
        <v>0.88</v>
      </c>
      <c r="G591">
        <v>29.67</v>
      </c>
      <c r="H591">
        <v>0.83</v>
      </c>
      <c r="I591">
        <v>5.66</v>
      </c>
      <c r="J591" s="1">
        <v>137</v>
      </c>
      <c r="K591" s="1">
        <v>1.1399999999999999</v>
      </c>
      <c r="L591" s="1">
        <v>7.73</v>
      </c>
    </row>
    <row r="592" spans="1:12" x14ac:dyDescent="0.25">
      <c r="A592" t="s">
        <v>446</v>
      </c>
      <c r="B592">
        <v>2050</v>
      </c>
      <c r="C592" t="s">
        <v>66</v>
      </c>
      <c r="D592" t="s">
        <v>416</v>
      </c>
      <c r="E592" t="s">
        <v>417</v>
      </c>
      <c r="F592">
        <v>0</v>
      </c>
      <c r="G592">
        <v>0</v>
      </c>
      <c r="H592">
        <v>0</v>
      </c>
      <c r="I592">
        <v>0</v>
      </c>
      <c r="J592" s="1">
        <v>0</v>
      </c>
      <c r="K592" s="1">
        <v>0</v>
      </c>
      <c r="L592" s="1">
        <v>0</v>
      </c>
    </row>
    <row r="593" spans="1:12" x14ac:dyDescent="0.25">
      <c r="A593" t="s">
        <v>446</v>
      </c>
      <c r="B593">
        <v>2050</v>
      </c>
      <c r="C593" t="s">
        <v>66</v>
      </c>
      <c r="D593" t="s">
        <v>35</v>
      </c>
      <c r="E593" t="s">
        <v>418</v>
      </c>
      <c r="F593">
        <v>0</v>
      </c>
      <c r="G593">
        <v>0</v>
      </c>
      <c r="H593">
        <v>0</v>
      </c>
      <c r="I593">
        <v>0</v>
      </c>
      <c r="J593" s="1">
        <v>0</v>
      </c>
      <c r="K593" s="1">
        <v>0</v>
      </c>
      <c r="L593" s="1">
        <v>0</v>
      </c>
    </row>
    <row r="594" spans="1:12" x14ac:dyDescent="0.25">
      <c r="A594" t="s">
        <v>446</v>
      </c>
      <c r="B594">
        <v>2050</v>
      </c>
      <c r="C594" t="s">
        <v>66</v>
      </c>
      <c r="D594" t="s">
        <v>419</v>
      </c>
      <c r="E594" t="s">
        <v>420</v>
      </c>
      <c r="F594">
        <v>0</v>
      </c>
      <c r="G594">
        <v>0</v>
      </c>
      <c r="H594">
        <v>0</v>
      </c>
      <c r="I594">
        <v>0</v>
      </c>
      <c r="J594" s="1">
        <v>0</v>
      </c>
      <c r="K594" s="1">
        <v>0</v>
      </c>
      <c r="L594" s="1">
        <v>0</v>
      </c>
    </row>
    <row r="595" spans="1:12" x14ac:dyDescent="0.25">
      <c r="A595" t="s">
        <v>446</v>
      </c>
      <c r="B595">
        <v>2050</v>
      </c>
      <c r="C595" t="s">
        <v>66</v>
      </c>
      <c r="D595" t="s">
        <v>59</v>
      </c>
      <c r="E595" t="s">
        <v>421</v>
      </c>
      <c r="F595">
        <v>7.16</v>
      </c>
      <c r="G595">
        <v>48.6</v>
      </c>
      <c r="H595">
        <v>7.14</v>
      </c>
      <c r="I595">
        <v>19.11</v>
      </c>
      <c r="J595" s="1">
        <v>83600</v>
      </c>
      <c r="K595" s="1">
        <v>5980</v>
      </c>
      <c r="L595" s="1">
        <v>16000</v>
      </c>
    </row>
    <row r="596" spans="1:12" x14ac:dyDescent="0.25">
      <c r="A596" t="s">
        <v>446</v>
      </c>
      <c r="B596">
        <v>2050</v>
      </c>
      <c r="C596" t="s">
        <v>66</v>
      </c>
      <c r="D596" t="s">
        <v>422</v>
      </c>
      <c r="E596" t="s">
        <v>423</v>
      </c>
      <c r="F596">
        <v>0</v>
      </c>
      <c r="G596">
        <v>0</v>
      </c>
      <c r="H596">
        <v>0</v>
      </c>
      <c r="I596">
        <v>0</v>
      </c>
      <c r="J596" s="1">
        <v>0</v>
      </c>
      <c r="K596" s="1">
        <v>0</v>
      </c>
      <c r="L596" s="1">
        <v>0</v>
      </c>
    </row>
    <row r="597" spans="1:12" x14ac:dyDescent="0.25">
      <c r="A597" t="s">
        <v>446</v>
      </c>
      <c r="B597">
        <v>2050</v>
      </c>
      <c r="C597" t="s">
        <v>66</v>
      </c>
      <c r="D597" t="s">
        <v>424</v>
      </c>
      <c r="E597" t="s">
        <v>425</v>
      </c>
      <c r="F597">
        <v>7.0000000000000007E-2</v>
      </c>
      <c r="G597">
        <v>28.66</v>
      </c>
      <c r="H597">
        <v>7.0000000000000007E-2</v>
      </c>
      <c r="I597">
        <v>5.07</v>
      </c>
      <c r="J597" s="1">
        <v>448</v>
      </c>
      <c r="K597" s="1">
        <v>0.33200000000000002</v>
      </c>
      <c r="L597" s="1">
        <v>22.7</v>
      </c>
    </row>
    <row r="598" spans="1:12" x14ac:dyDescent="0.25">
      <c r="A598" t="s">
        <v>446</v>
      </c>
      <c r="B598">
        <v>2050</v>
      </c>
      <c r="C598" t="s">
        <v>66</v>
      </c>
      <c r="D598" t="s">
        <v>426</v>
      </c>
      <c r="E598" t="s">
        <v>427</v>
      </c>
      <c r="F598">
        <v>0</v>
      </c>
      <c r="G598">
        <v>0</v>
      </c>
      <c r="H598">
        <v>0</v>
      </c>
      <c r="I598">
        <v>0</v>
      </c>
      <c r="J598" s="1">
        <v>0</v>
      </c>
      <c r="K598" s="1">
        <v>0</v>
      </c>
      <c r="L598" s="1">
        <v>0</v>
      </c>
    </row>
    <row r="599" spans="1:12" x14ac:dyDescent="0.25">
      <c r="A599" t="s">
        <v>446</v>
      </c>
      <c r="B599">
        <v>2050</v>
      </c>
      <c r="C599" t="s">
        <v>66</v>
      </c>
      <c r="D599" t="s">
        <v>428</v>
      </c>
      <c r="E599" t="s">
        <v>429</v>
      </c>
      <c r="F599">
        <v>0</v>
      </c>
      <c r="G599">
        <v>0</v>
      </c>
      <c r="H599">
        <v>0</v>
      </c>
      <c r="I599">
        <v>0</v>
      </c>
      <c r="J599" s="1">
        <v>0</v>
      </c>
      <c r="K599" s="1">
        <v>0</v>
      </c>
      <c r="L599" s="1">
        <v>0</v>
      </c>
    </row>
    <row r="600" spans="1:12" x14ac:dyDescent="0.25">
      <c r="A600" t="s">
        <v>446</v>
      </c>
      <c r="B600">
        <v>2050</v>
      </c>
      <c r="C600" t="s">
        <v>66</v>
      </c>
      <c r="D600" t="s">
        <v>430</v>
      </c>
      <c r="E600" t="s">
        <v>431</v>
      </c>
      <c r="F600">
        <v>0</v>
      </c>
      <c r="G600">
        <v>0</v>
      </c>
      <c r="H600">
        <v>0</v>
      </c>
      <c r="I600">
        <v>0</v>
      </c>
      <c r="J600" s="1">
        <v>0</v>
      </c>
      <c r="K600" s="1">
        <v>0</v>
      </c>
      <c r="L600" s="1">
        <v>0</v>
      </c>
    </row>
    <row r="601" spans="1:12" x14ac:dyDescent="0.25">
      <c r="A601" t="s">
        <v>446</v>
      </c>
      <c r="B601">
        <v>2050</v>
      </c>
      <c r="C601" t="s">
        <v>66</v>
      </c>
      <c r="D601" t="s">
        <v>57</v>
      </c>
      <c r="E601" t="s">
        <v>432</v>
      </c>
      <c r="F601">
        <v>3.01</v>
      </c>
      <c r="G601">
        <v>43.63</v>
      </c>
      <c r="H601">
        <v>2.78</v>
      </c>
      <c r="I601">
        <v>14.46</v>
      </c>
      <c r="J601" s="1">
        <v>1.24</v>
      </c>
      <c r="K601" s="1">
        <v>3.44E-2</v>
      </c>
      <c r="L601" s="1">
        <v>0.17899999999999999</v>
      </c>
    </row>
    <row r="602" spans="1:12" x14ac:dyDescent="0.25">
      <c r="A602" t="s">
        <v>446</v>
      </c>
      <c r="B602">
        <v>2050</v>
      </c>
      <c r="C602" t="s">
        <v>66</v>
      </c>
      <c r="D602" t="s">
        <v>433</v>
      </c>
      <c r="E602" t="s">
        <v>434</v>
      </c>
      <c r="F602">
        <v>0</v>
      </c>
      <c r="G602">
        <v>0</v>
      </c>
      <c r="H602">
        <v>0</v>
      </c>
      <c r="I602">
        <v>0</v>
      </c>
      <c r="J602" s="1">
        <v>0</v>
      </c>
      <c r="K602" s="1">
        <v>0</v>
      </c>
      <c r="L602" s="1">
        <v>0</v>
      </c>
    </row>
    <row r="603" spans="1:12" x14ac:dyDescent="0.25">
      <c r="A603" t="s">
        <v>446</v>
      </c>
      <c r="B603">
        <v>2050</v>
      </c>
      <c r="C603" t="s">
        <v>66</v>
      </c>
      <c r="D603" t="s">
        <v>435</v>
      </c>
      <c r="E603" t="s">
        <v>436</v>
      </c>
      <c r="F603">
        <v>0</v>
      </c>
      <c r="G603">
        <v>0</v>
      </c>
      <c r="H603">
        <v>0</v>
      </c>
      <c r="I603">
        <v>0</v>
      </c>
      <c r="J603" s="1">
        <v>0</v>
      </c>
      <c r="K603" s="1">
        <v>0</v>
      </c>
      <c r="L603" s="1">
        <v>0</v>
      </c>
    </row>
    <row r="604" spans="1:12" x14ac:dyDescent="0.25">
      <c r="A604" t="s">
        <v>446</v>
      </c>
      <c r="B604">
        <v>2050</v>
      </c>
      <c r="C604" t="s">
        <v>66</v>
      </c>
      <c r="D604" t="s">
        <v>437</v>
      </c>
      <c r="E604" t="s">
        <v>438</v>
      </c>
      <c r="F604">
        <v>20.84</v>
      </c>
      <c r="G604">
        <v>58.69</v>
      </c>
      <c r="H604">
        <v>17.559999999999999</v>
      </c>
      <c r="I604">
        <v>22.2</v>
      </c>
      <c r="J604" s="1">
        <v>228</v>
      </c>
      <c r="K604" s="1">
        <v>40.1</v>
      </c>
      <c r="L604" s="1">
        <v>50.7</v>
      </c>
    </row>
    <row r="605" spans="1:12" x14ac:dyDescent="0.25">
      <c r="A605" t="s">
        <v>446</v>
      </c>
      <c r="B605">
        <v>2050</v>
      </c>
      <c r="C605" t="s">
        <v>66</v>
      </c>
      <c r="D605" t="s">
        <v>439</v>
      </c>
      <c r="E605" t="s">
        <v>440</v>
      </c>
      <c r="F605">
        <v>8.23</v>
      </c>
      <c r="G605">
        <v>47.12</v>
      </c>
      <c r="H605">
        <v>7.53</v>
      </c>
      <c r="I605">
        <v>17.079999999999998</v>
      </c>
      <c r="J605" s="1">
        <v>108</v>
      </c>
      <c r="K605" s="1">
        <v>8.17</v>
      </c>
      <c r="L605" s="1">
        <v>18.5</v>
      </c>
    </row>
    <row r="606" spans="1:12" x14ac:dyDescent="0.25">
      <c r="A606" t="s">
        <v>446</v>
      </c>
      <c r="B606">
        <v>2050</v>
      </c>
      <c r="C606" t="s">
        <v>67</v>
      </c>
      <c r="D606" t="s">
        <v>77</v>
      </c>
      <c r="E606" t="s">
        <v>78</v>
      </c>
      <c r="F606">
        <v>12.79</v>
      </c>
      <c r="G606">
        <v>54.2</v>
      </c>
      <c r="H606">
        <v>5.35</v>
      </c>
      <c r="I606">
        <v>3.25</v>
      </c>
      <c r="J606" s="1">
        <v>68.3</v>
      </c>
      <c r="K606" s="1">
        <v>3.65</v>
      </c>
      <c r="L606" s="1">
        <v>2.2200000000000002</v>
      </c>
    </row>
    <row r="607" spans="1:12" x14ac:dyDescent="0.25">
      <c r="A607" t="s">
        <v>446</v>
      </c>
      <c r="B607">
        <v>2050</v>
      </c>
      <c r="C607" t="s">
        <v>67</v>
      </c>
      <c r="D607" t="s">
        <v>79</v>
      </c>
      <c r="E607" t="s">
        <v>80</v>
      </c>
      <c r="F607">
        <v>0</v>
      </c>
      <c r="G607">
        <v>0</v>
      </c>
      <c r="H607">
        <v>0</v>
      </c>
      <c r="I607">
        <v>0</v>
      </c>
      <c r="J607" s="1">
        <v>0</v>
      </c>
      <c r="K607" s="1">
        <v>0</v>
      </c>
      <c r="L607" s="1">
        <v>0</v>
      </c>
    </row>
    <row r="608" spans="1:12" x14ac:dyDescent="0.25">
      <c r="A608" t="s">
        <v>446</v>
      </c>
      <c r="B608">
        <v>2050</v>
      </c>
      <c r="C608" t="s">
        <v>67</v>
      </c>
      <c r="D608" t="s">
        <v>81</v>
      </c>
      <c r="E608" t="s">
        <v>82</v>
      </c>
      <c r="F608">
        <v>0</v>
      </c>
      <c r="G608">
        <v>0</v>
      </c>
      <c r="H608">
        <v>0</v>
      </c>
      <c r="I608">
        <v>0</v>
      </c>
      <c r="J608" s="1">
        <v>0</v>
      </c>
      <c r="K608" s="1">
        <v>0</v>
      </c>
      <c r="L608" s="1">
        <v>0</v>
      </c>
    </row>
    <row r="609" spans="1:12" x14ac:dyDescent="0.25">
      <c r="A609" t="s">
        <v>446</v>
      </c>
      <c r="B609">
        <v>2050</v>
      </c>
      <c r="C609" t="s">
        <v>67</v>
      </c>
      <c r="D609" t="s">
        <v>83</v>
      </c>
      <c r="E609" t="s">
        <v>84</v>
      </c>
      <c r="F609">
        <v>16.48</v>
      </c>
      <c r="G609">
        <v>49.72</v>
      </c>
      <c r="H609">
        <v>6.58</v>
      </c>
      <c r="I609">
        <v>2.88</v>
      </c>
      <c r="J609" s="1">
        <v>3910</v>
      </c>
      <c r="K609" s="1">
        <v>257</v>
      </c>
      <c r="L609" s="1">
        <v>113</v>
      </c>
    </row>
    <row r="610" spans="1:12" x14ac:dyDescent="0.25">
      <c r="A610" t="s">
        <v>446</v>
      </c>
      <c r="B610">
        <v>2050</v>
      </c>
      <c r="C610" t="s">
        <v>67</v>
      </c>
      <c r="D610" t="s">
        <v>85</v>
      </c>
      <c r="E610" t="s">
        <v>86</v>
      </c>
      <c r="F610">
        <v>0</v>
      </c>
      <c r="G610">
        <v>0</v>
      </c>
      <c r="H610">
        <v>0</v>
      </c>
      <c r="I610">
        <v>0</v>
      </c>
      <c r="J610" s="1">
        <v>0</v>
      </c>
      <c r="K610" s="1">
        <v>0</v>
      </c>
      <c r="L610" s="1">
        <v>0</v>
      </c>
    </row>
    <row r="611" spans="1:12" x14ac:dyDescent="0.25">
      <c r="A611" t="s">
        <v>446</v>
      </c>
      <c r="B611">
        <v>2050</v>
      </c>
      <c r="C611" t="s">
        <v>67</v>
      </c>
      <c r="D611" t="s">
        <v>63</v>
      </c>
      <c r="E611" t="s">
        <v>87</v>
      </c>
      <c r="F611">
        <v>7.0000000000000007E-2</v>
      </c>
      <c r="G611">
        <v>29.27</v>
      </c>
      <c r="H611">
        <v>0.03</v>
      </c>
      <c r="I611">
        <v>0.28000000000000003</v>
      </c>
      <c r="J611" s="1">
        <v>1030</v>
      </c>
      <c r="K611" s="1">
        <v>0.30399999999999999</v>
      </c>
      <c r="L611" s="1">
        <v>2.84</v>
      </c>
    </row>
    <row r="612" spans="1:12" x14ac:dyDescent="0.25">
      <c r="A612" t="s">
        <v>446</v>
      </c>
      <c r="B612">
        <v>2050</v>
      </c>
      <c r="C612" t="s">
        <v>67</v>
      </c>
      <c r="D612" t="s">
        <v>88</v>
      </c>
      <c r="E612" t="s">
        <v>89</v>
      </c>
      <c r="F612">
        <v>0</v>
      </c>
      <c r="G612">
        <v>0</v>
      </c>
      <c r="H612">
        <v>0</v>
      </c>
      <c r="I612">
        <v>0</v>
      </c>
      <c r="J612" s="1">
        <v>0</v>
      </c>
      <c r="K612" s="1">
        <v>0</v>
      </c>
      <c r="L612" s="1">
        <v>0</v>
      </c>
    </row>
    <row r="613" spans="1:12" x14ac:dyDescent="0.25">
      <c r="A613" t="s">
        <v>446</v>
      </c>
      <c r="B613">
        <v>2050</v>
      </c>
      <c r="C613" t="s">
        <v>67</v>
      </c>
      <c r="D613" t="s">
        <v>49</v>
      </c>
      <c r="E613" t="s">
        <v>90</v>
      </c>
      <c r="F613">
        <v>0</v>
      </c>
      <c r="G613">
        <v>21.11</v>
      </c>
      <c r="H613">
        <v>0.01</v>
      </c>
      <c r="I613">
        <v>0.01</v>
      </c>
      <c r="J613" s="1">
        <v>980</v>
      </c>
      <c r="K613" s="1">
        <v>6.3899999999999998E-2</v>
      </c>
      <c r="L613" s="1">
        <v>0.14499999999999999</v>
      </c>
    </row>
    <row r="614" spans="1:12" x14ac:dyDescent="0.25">
      <c r="A614" t="s">
        <v>446</v>
      </c>
      <c r="B614">
        <v>2050</v>
      </c>
      <c r="C614" t="s">
        <v>67</v>
      </c>
      <c r="D614" t="s">
        <v>30</v>
      </c>
      <c r="E614" t="s">
        <v>91</v>
      </c>
      <c r="F614">
        <v>0</v>
      </c>
      <c r="G614">
        <v>0</v>
      </c>
      <c r="H614">
        <v>0</v>
      </c>
      <c r="I614">
        <v>0</v>
      </c>
      <c r="J614" s="1">
        <v>0</v>
      </c>
      <c r="K614" s="1">
        <v>0</v>
      </c>
      <c r="L614" s="1">
        <v>0</v>
      </c>
    </row>
    <row r="615" spans="1:12" x14ac:dyDescent="0.25">
      <c r="A615" t="s">
        <v>446</v>
      </c>
      <c r="B615">
        <v>2050</v>
      </c>
      <c r="C615" t="s">
        <v>67</v>
      </c>
      <c r="D615" t="s">
        <v>92</v>
      </c>
      <c r="E615" t="s">
        <v>93</v>
      </c>
      <c r="F615">
        <v>6.53</v>
      </c>
      <c r="G615">
        <v>45.95</v>
      </c>
      <c r="H615">
        <v>2.69</v>
      </c>
      <c r="I615">
        <v>1.98</v>
      </c>
      <c r="J615" s="1">
        <v>16.399999999999999</v>
      </c>
      <c r="K615" s="1">
        <v>0.442</v>
      </c>
      <c r="L615" s="1">
        <v>0.32500000000000001</v>
      </c>
    </row>
    <row r="616" spans="1:12" x14ac:dyDescent="0.25">
      <c r="A616" t="s">
        <v>446</v>
      </c>
      <c r="B616">
        <v>2050</v>
      </c>
      <c r="C616" t="s">
        <v>67</v>
      </c>
      <c r="D616" t="s">
        <v>94</v>
      </c>
      <c r="E616" t="s">
        <v>95</v>
      </c>
      <c r="F616">
        <v>0</v>
      </c>
      <c r="G616">
        <v>0</v>
      </c>
      <c r="H616">
        <v>0</v>
      </c>
      <c r="I616">
        <v>0</v>
      </c>
      <c r="J616" s="1">
        <v>0</v>
      </c>
      <c r="K616" s="1">
        <v>0</v>
      </c>
      <c r="L616" s="1">
        <v>0</v>
      </c>
    </row>
    <row r="617" spans="1:12" x14ac:dyDescent="0.25">
      <c r="A617" t="s">
        <v>446</v>
      </c>
      <c r="B617">
        <v>2050</v>
      </c>
      <c r="C617" t="s">
        <v>67</v>
      </c>
      <c r="D617" t="s">
        <v>96</v>
      </c>
      <c r="E617" t="s">
        <v>97</v>
      </c>
      <c r="F617">
        <v>0</v>
      </c>
      <c r="G617">
        <v>0</v>
      </c>
      <c r="H617">
        <v>0</v>
      </c>
      <c r="I617">
        <v>0</v>
      </c>
      <c r="J617" s="1">
        <v>0</v>
      </c>
      <c r="K617" s="1">
        <v>0</v>
      </c>
      <c r="L617" s="1">
        <v>0</v>
      </c>
    </row>
    <row r="618" spans="1:12" x14ac:dyDescent="0.25">
      <c r="A618" t="s">
        <v>446</v>
      </c>
      <c r="B618">
        <v>2050</v>
      </c>
      <c r="C618" t="s">
        <v>67</v>
      </c>
      <c r="D618" t="s">
        <v>98</v>
      </c>
      <c r="E618" t="s">
        <v>99</v>
      </c>
      <c r="F618">
        <v>10.25</v>
      </c>
      <c r="G618">
        <v>54.31</v>
      </c>
      <c r="H618">
        <v>4.2300000000000004</v>
      </c>
      <c r="I618">
        <v>3.29</v>
      </c>
      <c r="J618" s="1">
        <v>35200</v>
      </c>
      <c r="K618" s="1">
        <v>1490</v>
      </c>
      <c r="L618" s="1">
        <v>1160</v>
      </c>
    </row>
    <row r="619" spans="1:12" x14ac:dyDescent="0.25">
      <c r="A619" t="s">
        <v>446</v>
      </c>
      <c r="B619">
        <v>2050</v>
      </c>
      <c r="C619" t="s">
        <v>67</v>
      </c>
      <c r="D619" t="s">
        <v>100</v>
      </c>
      <c r="E619" t="s">
        <v>101</v>
      </c>
      <c r="F619">
        <v>0</v>
      </c>
      <c r="G619">
        <v>0</v>
      </c>
      <c r="H619">
        <v>0</v>
      </c>
      <c r="I619">
        <v>0</v>
      </c>
      <c r="J619" s="1">
        <v>0</v>
      </c>
      <c r="K619" s="1">
        <v>0</v>
      </c>
      <c r="L619" s="1">
        <v>0</v>
      </c>
    </row>
    <row r="620" spans="1:12" x14ac:dyDescent="0.25">
      <c r="A620" t="s">
        <v>446</v>
      </c>
      <c r="B620">
        <v>2050</v>
      </c>
      <c r="C620" t="s">
        <v>67</v>
      </c>
      <c r="D620" t="s">
        <v>102</v>
      </c>
      <c r="E620" t="s">
        <v>103</v>
      </c>
      <c r="F620">
        <v>0</v>
      </c>
      <c r="G620">
        <v>0</v>
      </c>
      <c r="H620">
        <v>0</v>
      </c>
      <c r="I620">
        <v>0</v>
      </c>
      <c r="J620" s="1">
        <v>0</v>
      </c>
      <c r="K620" s="1">
        <v>0</v>
      </c>
      <c r="L620" s="1">
        <v>0</v>
      </c>
    </row>
    <row r="621" spans="1:12" x14ac:dyDescent="0.25">
      <c r="A621" t="s">
        <v>446</v>
      </c>
      <c r="B621">
        <v>2050</v>
      </c>
      <c r="C621" t="s">
        <v>67</v>
      </c>
      <c r="D621" t="s">
        <v>104</v>
      </c>
      <c r="E621" t="s">
        <v>105</v>
      </c>
      <c r="F621">
        <v>0</v>
      </c>
      <c r="G621">
        <v>0</v>
      </c>
      <c r="H621">
        <v>0</v>
      </c>
      <c r="I621">
        <v>0</v>
      </c>
      <c r="J621" s="1">
        <v>0</v>
      </c>
      <c r="K621" s="1">
        <v>0</v>
      </c>
      <c r="L621" s="1">
        <v>0</v>
      </c>
    </row>
    <row r="622" spans="1:12" x14ac:dyDescent="0.25">
      <c r="A622" t="s">
        <v>446</v>
      </c>
      <c r="B622">
        <v>2050</v>
      </c>
      <c r="C622" t="s">
        <v>67</v>
      </c>
      <c r="D622" t="s">
        <v>106</v>
      </c>
      <c r="E622" t="s">
        <v>107</v>
      </c>
      <c r="F622">
        <v>1.67</v>
      </c>
      <c r="G622">
        <v>33.49</v>
      </c>
      <c r="H622">
        <v>0.68</v>
      </c>
      <c r="I622">
        <v>0.6</v>
      </c>
      <c r="J622" s="1">
        <v>12.2</v>
      </c>
      <c r="K622" s="1">
        <v>8.3099999999999993E-2</v>
      </c>
      <c r="L622" s="1">
        <v>7.3499999999999996E-2</v>
      </c>
    </row>
    <row r="623" spans="1:12" x14ac:dyDescent="0.25">
      <c r="A623" t="s">
        <v>446</v>
      </c>
      <c r="B623">
        <v>2050</v>
      </c>
      <c r="C623" t="s">
        <v>67</v>
      </c>
      <c r="D623" t="s">
        <v>108</v>
      </c>
      <c r="E623" t="s">
        <v>109</v>
      </c>
      <c r="F623">
        <v>3.39</v>
      </c>
      <c r="G623">
        <v>40.950000000000003</v>
      </c>
      <c r="H623">
        <v>1.35</v>
      </c>
      <c r="I623">
        <v>1.35</v>
      </c>
      <c r="J623" s="1">
        <v>15.5</v>
      </c>
      <c r="K623" s="1">
        <v>0.21</v>
      </c>
      <c r="L623" s="1">
        <v>0.21</v>
      </c>
    </row>
    <row r="624" spans="1:12" x14ac:dyDescent="0.25">
      <c r="A624" t="s">
        <v>446</v>
      </c>
      <c r="B624">
        <v>2050</v>
      </c>
      <c r="C624" t="s">
        <v>67</v>
      </c>
      <c r="D624" t="s">
        <v>110</v>
      </c>
      <c r="E624" t="s">
        <v>111</v>
      </c>
      <c r="F624">
        <v>16.41</v>
      </c>
      <c r="G624">
        <v>56.68</v>
      </c>
      <c r="H624">
        <v>6.58</v>
      </c>
      <c r="I624">
        <v>3.6</v>
      </c>
      <c r="J624" s="1">
        <v>7.31</v>
      </c>
      <c r="K624" s="1">
        <v>0.48099999999999998</v>
      </c>
      <c r="L624" s="1">
        <v>0.26300000000000001</v>
      </c>
    </row>
    <row r="625" spans="1:12" x14ac:dyDescent="0.25">
      <c r="A625" t="s">
        <v>446</v>
      </c>
      <c r="B625">
        <v>2050</v>
      </c>
      <c r="C625" t="s">
        <v>67</v>
      </c>
      <c r="D625" t="s">
        <v>112</v>
      </c>
      <c r="E625" t="s">
        <v>113</v>
      </c>
      <c r="F625">
        <v>0.74</v>
      </c>
      <c r="G625">
        <v>27.16</v>
      </c>
      <c r="H625">
        <v>0.3</v>
      </c>
      <c r="I625">
        <v>0.16</v>
      </c>
      <c r="J625" s="1">
        <v>182</v>
      </c>
      <c r="K625" s="1">
        <v>0.54200000000000004</v>
      </c>
      <c r="L625" s="1">
        <v>0.29199999999999998</v>
      </c>
    </row>
    <row r="626" spans="1:12" x14ac:dyDescent="0.25">
      <c r="A626" t="s">
        <v>446</v>
      </c>
      <c r="B626">
        <v>2050</v>
      </c>
      <c r="C626" t="s">
        <v>67</v>
      </c>
      <c r="D626" t="s">
        <v>114</v>
      </c>
      <c r="E626" t="s">
        <v>115</v>
      </c>
      <c r="F626">
        <v>0</v>
      </c>
      <c r="G626">
        <v>0</v>
      </c>
      <c r="H626">
        <v>0</v>
      </c>
      <c r="I626">
        <v>0</v>
      </c>
      <c r="J626" s="1">
        <v>0</v>
      </c>
      <c r="K626" s="1">
        <v>0</v>
      </c>
      <c r="L626" s="1">
        <v>0</v>
      </c>
    </row>
    <row r="627" spans="1:12" x14ac:dyDescent="0.25">
      <c r="A627" t="s">
        <v>446</v>
      </c>
      <c r="B627">
        <v>2050</v>
      </c>
      <c r="C627" t="s">
        <v>67</v>
      </c>
      <c r="D627" t="s">
        <v>116</v>
      </c>
      <c r="E627" t="s">
        <v>117</v>
      </c>
      <c r="F627">
        <v>0</v>
      </c>
      <c r="G627">
        <v>0</v>
      </c>
      <c r="H627">
        <v>0</v>
      </c>
      <c r="I627">
        <v>0</v>
      </c>
      <c r="J627" s="1">
        <v>0</v>
      </c>
      <c r="K627" s="1">
        <v>0</v>
      </c>
      <c r="L627" s="1">
        <v>0</v>
      </c>
    </row>
    <row r="628" spans="1:12" x14ac:dyDescent="0.25">
      <c r="A628" t="s">
        <v>446</v>
      </c>
      <c r="B628">
        <v>2050</v>
      </c>
      <c r="C628" t="s">
        <v>67</v>
      </c>
      <c r="D628" t="s">
        <v>60</v>
      </c>
      <c r="E628" t="s">
        <v>118</v>
      </c>
      <c r="F628">
        <v>1.37</v>
      </c>
      <c r="G628">
        <v>33.51</v>
      </c>
      <c r="H628">
        <v>0.56000000000000005</v>
      </c>
      <c r="I628">
        <v>0.64</v>
      </c>
      <c r="J628" s="1">
        <v>4760</v>
      </c>
      <c r="K628" s="1">
        <v>26.9</v>
      </c>
      <c r="L628" s="1">
        <v>30.7</v>
      </c>
    </row>
    <row r="629" spans="1:12" x14ac:dyDescent="0.25">
      <c r="A629" t="s">
        <v>446</v>
      </c>
      <c r="B629">
        <v>2050</v>
      </c>
      <c r="C629" t="s">
        <v>67</v>
      </c>
      <c r="D629" t="s">
        <v>119</v>
      </c>
      <c r="E629" t="s">
        <v>120</v>
      </c>
      <c r="F629">
        <v>3.25</v>
      </c>
      <c r="G629">
        <v>50.08</v>
      </c>
      <c r="H629">
        <v>1.33</v>
      </c>
      <c r="I629">
        <v>2.58</v>
      </c>
      <c r="J629" s="1">
        <v>1.01</v>
      </c>
      <c r="K629" s="1">
        <v>1.35E-2</v>
      </c>
      <c r="L629" s="1">
        <v>2.6200000000000001E-2</v>
      </c>
    </row>
    <row r="630" spans="1:12" x14ac:dyDescent="0.25">
      <c r="A630" t="s">
        <v>446</v>
      </c>
      <c r="B630">
        <v>2050</v>
      </c>
      <c r="C630" t="s">
        <v>67</v>
      </c>
      <c r="D630" t="s">
        <v>41</v>
      </c>
      <c r="E630" t="s">
        <v>121</v>
      </c>
      <c r="F630">
        <v>5.21</v>
      </c>
      <c r="G630">
        <v>43.81</v>
      </c>
      <c r="H630">
        <v>2.17</v>
      </c>
      <c r="I630">
        <v>1.7</v>
      </c>
      <c r="J630" s="1">
        <v>2.06</v>
      </c>
      <c r="K630" s="1">
        <v>4.4699999999999997E-2</v>
      </c>
      <c r="L630" s="1">
        <v>3.5099999999999999E-2</v>
      </c>
    </row>
    <row r="631" spans="1:12" x14ac:dyDescent="0.25">
      <c r="A631" t="s">
        <v>446</v>
      </c>
      <c r="B631">
        <v>2050</v>
      </c>
      <c r="C631" t="s">
        <v>67</v>
      </c>
      <c r="D631" t="s">
        <v>122</v>
      </c>
      <c r="E631" t="s">
        <v>123</v>
      </c>
      <c r="F631">
        <v>0.37</v>
      </c>
      <c r="G631">
        <v>33.090000000000003</v>
      </c>
      <c r="H631">
        <v>0.15</v>
      </c>
      <c r="I631">
        <v>0.56999999999999995</v>
      </c>
      <c r="J631" s="1">
        <v>188</v>
      </c>
      <c r="K631" s="1">
        <v>0.28199999999999997</v>
      </c>
      <c r="L631" s="1">
        <v>1.07</v>
      </c>
    </row>
    <row r="632" spans="1:12" x14ac:dyDescent="0.25">
      <c r="A632" t="s">
        <v>446</v>
      </c>
      <c r="B632">
        <v>2050</v>
      </c>
      <c r="C632" t="s">
        <v>67</v>
      </c>
      <c r="D632" t="s">
        <v>124</v>
      </c>
      <c r="E632" t="s">
        <v>125</v>
      </c>
      <c r="F632">
        <v>17.52</v>
      </c>
      <c r="G632">
        <v>57.86</v>
      </c>
      <c r="H632">
        <v>7.18</v>
      </c>
      <c r="I632">
        <v>3.86</v>
      </c>
      <c r="J632" s="1">
        <v>11.4</v>
      </c>
      <c r="K632" s="1">
        <v>0.81799999999999995</v>
      </c>
      <c r="L632" s="1">
        <v>0.439</v>
      </c>
    </row>
    <row r="633" spans="1:12" x14ac:dyDescent="0.25">
      <c r="A633" t="s">
        <v>446</v>
      </c>
      <c r="B633">
        <v>2050</v>
      </c>
      <c r="C633" t="s">
        <v>67</v>
      </c>
      <c r="D633" t="s">
        <v>126</v>
      </c>
      <c r="E633" t="s">
        <v>127</v>
      </c>
      <c r="F633">
        <v>0</v>
      </c>
      <c r="G633">
        <v>0</v>
      </c>
      <c r="H633">
        <v>0</v>
      </c>
      <c r="I633">
        <v>0</v>
      </c>
      <c r="J633" s="1">
        <v>0</v>
      </c>
      <c r="K633" s="1">
        <v>0</v>
      </c>
      <c r="L633" s="1">
        <v>0</v>
      </c>
    </row>
    <row r="634" spans="1:12" x14ac:dyDescent="0.25">
      <c r="A634" t="s">
        <v>446</v>
      </c>
      <c r="B634">
        <v>2050</v>
      </c>
      <c r="C634" t="s">
        <v>67</v>
      </c>
      <c r="D634" t="s">
        <v>128</v>
      </c>
      <c r="E634" t="s">
        <v>129</v>
      </c>
      <c r="F634">
        <v>1.1599999999999999</v>
      </c>
      <c r="G634">
        <v>36.83</v>
      </c>
      <c r="H634">
        <v>0.48</v>
      </c>
      <c r="I634">
        <v>0.92</v>
      </c>
      <c r="J634" s="1">
        <v>3340</v>
      </c>
      <c r="K634" s="1">
        <v>15.9</v>
      </c>
      <c r="L634" s="1">
        <v>30.6</v>
      </c>
    </row>
    <row r="635" spans="1:12" x14ac:dyDescent="0.25">
      <c r="A635" t="s">
        <v>446</v>
      </c>
      <c r="B635">
        <v>2050</v>
      </c>
      <c r="C635" t="s">
        <v>67</v>
      </c>
      <c r="D635" t="s">
        <v>130</v>
      </c>
      <c r="E635" t="s">
        <v>131</v>
      </c>
      <c r="F635">
        <v>15.26</v>
      </c>
      <c r="G635">
        <v>52.3</v>
      </c>
      <c r="H635">
        <v>6.27</v>
      </c>
      <c r="I635">
        <v>3.09</v>
      </c>
      <c r="J635" s="1">
        <v>264</v>
      </c>
      <c r="K635" s="1">
        <v>16.600000000000001</v>
      </c>
      <c r="L635" s="1">
        <v>8.18</v>
      </c>
    </row>
    <row r="636" spans="1:12" x14ac:dyDescent="0.25">
      <c r="A636" t="s">
        <v>446</v>
      </c>
      <c r="B636">
        <v>2050</v>
      </c>
      <c r="C636" t="s">
        <v>67</v>
      </c>
      <c r="D636" t="s">
        <v>58</v>
      </c>
      <c r="E636" t="s">
        <v>132</v>
      </c>
      <c r="F636">
        <v>0</v>
      </c>
      <c r="G636">
        <v>0</v>
      </c>
      <c r="H636">
        <v>0</v>
      </c>
      <c r="I636">
        <v>0</v>
      </c>
      <c r="J636" s="1">
        <v>0</v>
      </c>
      <c r="K636" s="1">
        <v>0</v>
      </c>
      <c r="L636" s="1">
        <v>0</v>
      </c>
    </row>
    <row r="637" spans="1:12" x14ac:dyDescent="0.25">
      <c r="A637" t="s">
        <v>446</v>
      </c>
      <c r="B637">
        <v>2050</v>
      </c>
      <c r="C637" t="s">
        <v>67</v>
      </c>
      <c r="D637" t="s">
        <v>133</v>
      </c>
      <c r="E637" t="s">
        <v>134</v>
      </c>
      <c r="F637">
        <v>21.35</v>
      </c>
      <c r="G637">
        <v>60.21</v>
      </c>
      <c r="H637">
        <v>9.2200000000000006</v>
      </c>
      <c r="I637">
        <v>4.3099999999999996</v>
      </c>
      <c r="J637" s="1">
        <v>2.1800000000000002</v>
      </c>
      <c r="K637" s="1">
        <v>0.20100000000000001</v>
      </c>
      <c r="L637" s="1">
        <v>9.3799999999999994E-2</v>
      </c>
    </row>
    <row r="638" spans="1:12" x14ac:dyDescent="0.25">
      <c r="A638" t="s">
        <v>446</v>
      </c>
      <c r="B638">
        <v>2050</v>
      </c>
      <c r="C638" t="s">
        <v>67</v>
      </c>
      <c r="D638" t="s">
        <v>135</v>
      </c>
      <c r="E638" t="s">
        <v>136</v>
      </c>
      <c r="F638">
        <v>11.43</v>
      </c>
      <c r="G638">
        <v>50.18</v>
      </c>
      <c r="H638">
        <v>4.8</v>
      </c>
      <c r="I638">
        <v>2.74</v>
      </c>
      <c r="J638" s="1">
        <v>70</v>
      </c>
      <c r="K638" s="1">
        <v>3.36</v>
      </c>
      <c r="L638" s="1">
        <v>1.92</v>
      </c>
    </row>
    <row r="639" spans="1:12" x14ac:dyDescent="0.25">
      <c r="A639" t="s">
        <v>446</v>
      </c>
      <c r="B639">
        <v>2050</v>
      </c>
      <c r="C639" t="s">
        <v>67</v>
      </c>
      <c r="D639" t="s">
        <v>62</v>
      </c>
      <c r="E639" t="s">
        <v>137</v>
      </c>
      <c r="F639">
        <v>0.89</v>
      </c>
      <c r="G639">
        <v>34.96</v>
      </c>
      <c r="H639">
        <v>0.37</v>
      </c>
      <c r="I639">
        <v>0.78</v>
      </c>
      <c r="J639" s="1">
        <v>56</v>
      </c>
      <c r="K639" s="1">
        <v>0.20499999999999999</v>
      </c>
      <c r="L639" s="1">
        <v>0.437</v>
      </c>
    </row>
    <row r="640" spans="1:12" x14ac:dyDescent="0.25">
      <c r="A640" t="s">
        <v>446</v>
      </c>
      <c r="B640">
        <v>2050</v>
      </c>
      <c r="C640" t="s">
        <v>67</v>
      </c>
      <c r="D640" t="s">
        <v>51</v>
      </c>
      <c r="E640" t="s">
        <v>138</v>
      </c>
      <c r="F640">
        <v>5.8</v>
      </c>
      <c r="G640">
        <v>41.65</v>
      </c>
      <c r="H640">
        <v>2.4</v>
      </c>
      <c r="I640">
        <v>1.48</v>
      </c>
      <c r="J640" s="1">
        <v>175000</v>
      </c>
      <c r="K640" s="1">
        <v>4200</v>
      </c>
      <c r="L640" s="1">
        <v>2580</v>
      </c>
    </row>
    <row r="641" spans="1:12" x14ac:dyDescent="0.25">
      <c r="A641" t="s">
        <v>446</v>
      </c>
      <c r="B641">
        <v>2050</v>
      </c>
      <c r="C641" t="s">
        <v>67</v>
      </c>
      <c r="D641" t="s">
        <v>139</v>
      </c>
      <c r="E641" t="s">
        <v>140</v>
      </c>
      <c r="F641">
        <v>0</v>
      </c>
      <c r="G641">
        <v>0</v>
      </c>
      <c r="H641">
        <v>0</v>
      </c>
      <c r="I641">
        <v>0</v>
      </c>
      <c r="J641" s="1">
        <v>0</v>
      </c>
      <c r="K641" s="1">
        <v>0</v>
      </c>
      <c r="L641" s="1">
        <v>0</v>
      </c>
    </row>
    <row r="642" spans="1:12" x14ac:dyDescent="0.25">
      <c r="A642" t="s">
        <v>446</v>
      </c>
      <c r="B642">
        <v>2050</v>
      </c>
      <c r="C642" t="s">
        <v>67</v>
      </c>
      <c r="D642" t="s">
        <v>141</v>
      </c>
      <c r="E642" t="s">
        <v>142</v>
      </c>
      <c r="F642">
        <v>0</v>
      </c>
      <c r="G642">
        <v>0</v>
      </c>
      <c r="H642">
        <v>0</v>
      </c>
      <c r="I642">
        <v>0</v>
      </c>
      <c r="J642" s="1">
        <v>0</v>
      </c>
      <c r="K642" s="1">
        <v>0</v>
      </c>
      <c r="L642" s="1">
        <v>0</v>
      </c>
    </row>
    <row r="643" spans="1:12" x14ac:dyDescent="0.25">
      <c r="A643" t="s">
        <v>446</v>
      </c>
      <c r="B643">
        <v>2050</v>
      </c>
      <c r="C643" t="s">
        <v>67</v>
      </c>
      <c r="D643" t="s">
        <v>52</v>
      </c>
      <c r="E643" t="s">
        <v>143</v>
      </c>
      <c r="F643">
        <v>2.5</v>
      </c>
      <c r="G643">
        <v>34.64</v>
      </c>
      <c r="H643">
        <v>1.02</v>
      </c>
      <c r="I643">
        <v>0.71</v>
      </c>
      <c r="J643" s="1">
        <v>1490</v>
      </c>
      <c r="K643" s="1">
        <v>15.1</v>
      </c>
      <c r="L643" s="1">
        <v>10.6</v>
      </c>
    </row>
    <row r="644" spans="1:12" x14ac:dyDescent="0.25">
      <c r="A644" t="s">
        <v>446</v>
      </c>
      <c r="B644">
        <v>2050</v>
      </c>
      <c r="C644" t="s">
        <v>67</v>
      </c>
      <c r="D644" t="s">
        <v>144</v>
      </c>
      <c r="E644" t="s">
        <v>145</v>
      </c>
      <c r="F644">
        <v>0.82</v>
      </c>
      <c r="G644">
        <v>34.81</v>
      </c>
      <c r="H644">
        <v>0.34</v>
      </c>
      <c r="I644">
        <v>0.76</v>
      </c>
      <c r="J644" s="1">
        <v>1670</v>
      </c>
      <c r="K644" s="1">
        <v>5.61</v>
      </c>
      <c r="L644" s="1">
        <v>12.6</v>
      </c>
    </row>
    <row r="645" spans="1:12" x14ac:dyDescent="0.25">
      <c r="A645" t="s">
        <v>446</v>
      </c>
      <c r="B645">
        <v>2050</v>
      </c>
      <c r="C645" t="s">
        <v>67</v>
      </c>
      <c r="D645" t="s">
        <v>146</v>
      </c>
      <c r="E645" t="s">
        <v>147</v>
      </c>
      <c r="F645">
        <v>0</v>
      </c>
      <c r="G645">
        <v>0</v>
      </c>
      <c r="H645">
        <v>0</v>
      </c>
      <c r="I645">
        <v>0</v>
      </c>
      <c r="J645" s="1">
        <v>0</v>
      </c>
      <c r="K645" s="1">
        <v>0</v>
      </c>
      <c r="L645" s="1">
        <v>0</v>
      </c>
    </row>
    <row r="646" spans="1:12" x14ac:dyDescent="0.25">
      <c r="A646" t="s">
        <v>446</v>
      </c>
      <c r="B646">
        <v>2050</v>
      </c>
      <c r="C646" t="s">
        <v>67</v>
      </c>
      <c r="D646" t="s">
        <v>148</v>
      </c>
      <c r="E646" t="s">
        <v>149</v>
      </c>
      <c r="F646">
        <v>1.18</v>
      </c>
      <c r="G646">
        <v>28.59</v>
      </c>
      <c r="H646">
        <v>0.48</v>
      </c>
      <c r="I646">
        <v>0.28000000000000003</v>
      </c>
      <c r="J646" s="1">
        <v>1390</v>
      </c>
      <c r="K646" s="1">
        <v>6.73</v>
      </c>
      <c r="L646" s="1">
        <v>3.89</v>
      </c>
    </row>
    <row r="647" spans="1:12" x14ac:dyDescent="0.25">
      <c r="A647" t="s">
        <v>446</v>
      </c>
      <c r="B647">
        <v>2050</v>
      </c>
      <c r="C647" t="s">
        <v>67</v>
      </c>
      <c r="D647" t="s">
        <v>150</v>
      </c>
      <c r="E647" t="s">
        <v>151</v>
      </c>
      <c r="F647">
        <v>0.15</v>
      </c>
      <c r="G647">
        <v>32.82</v>
      </c>
      <c r="H647">
        <v>0.06</v>
      </c>
      <c r="I647">
        <v>0.55000000000000004</v>
      </c>
      <c r="J647" s="1">
        <v>126</v>
      </c>
      <c r="K647" s="1">
        <v>7.6899999999999996E-2</v>
      </c>
      <c r="L647" s="1">
        <v>0.69</v>
      </c>
    </row>
    <row r="648" spans="1:12" x14ac:dyDescent="0.25">
      <c r="A648" t="s">
        <v>446</v>
      </c>
      <c r="B648">
        <v>2050</v>
      </c>
      <c r="C648" t="s">
        <v>67</v>
      </c>
      <c r="D648" t="s">
        <v>152</v>
      </c>
      <c r="E648" t="s">
        <v>153</v>
      </c>
      <c r="F648">
        <v>8.89</v>
      </c>
      <c r="G648">
        <v>46.37</v>
      </c>
      <c r="H648">
        <v>3.49</v>
      </c>
      <c r="I648">
        <v>2.06</v>
      </c>
      <c r="J648" s="1">
        <v>88.6</v>
      </c>
      <c r="K648" s="1">
        <v>3.09</v>
      </c>
      <c r="L648" s="1">
        <v>1.82</v>
      </c>
    </row>
    <row r="649" spans="1:12" x14ac:dyDescent="0.25">
      <c r="A649" t="s">
        <v>446</v>
      </c>
      <c r="B649">
        <v>2050</v>
      </c>
      <c r="C649" t="s">
        <v>67</v>
      </c>
      <c r="D649" t="s">
        <v>154</v>
      </c>
      <c r="E649" t="s">
        <v>155</v>
      </c>
      <c r="F649">
        <v>0</v>
      </c>
      <c r="G649">
        <v>0</v>
      </c>
      <c r="H649">
        <v>0</v>
      </c>
      <c r="I649">
        <v>0</v>
      </c>
      <c r="J649" s="1">
        <v>0</v>
      </c>
      <c r="K649" s="1">
        <v>0</v>
      </c>
      <c r="L649" s="1">
        <v>0</v>
      </c>
    </row>
    <row r="650" spans="1:12" x14ac:dyDescent="0.25">
      <c r="A650" t="s">
        <v>446</v>
      </c>
      <c r="B650">
        <v>2050</v>
      </c>
      <c r="C650" t="s">
        <v>67</v>
      </c>
      <c r="D650" t="s">
        <v>156</v>
      </c>
      <c r="E650" t="s">
        <v>157</v>
      </c>
      <c r="F650">
        <v>1.71</v>
      </c>
      <c r="G650">
        <v>36.22</v>
      </c>
      <c r="H650">
        <v>0.69</v>
      </c>
      <c r="I650">
        <v>0.85</v>
      </c>
      <c r="J650" s="1">
        <v>273</v>
      </c>
      <c r="K650" s="1">
        <v>1.9</v>
      </c>
      <c r="L650" s="1">
        <v>2.3199999999999998</v>
      </c>
    </row>
    <row r="651" spans="1:12" x14ac:dyDescent="0.25">
      <c r="A651" t="s">
        <v>446</v>
      </c>
      <c r="B651">
        <v>2050</v>
      </c>
      <c r="C651" t="s">
        <v>67</v>
      </c>
      <c r="D651" t="s">
        <v>158</v>
      </c>
      <c r="E651" t="s">
        <v>159</v>
      </c>
      <c r="F651">
        <v>0</v>
      </c>
      <c r="G651">
        <v>0</v>
      </c>
      <c r="H651">
        <v>0</v>
      </c>
      <c r="I651">
        <v>0</v>
      </c>
      <c r="J651" s="1">
        <v>0</v>
      </c>
      <c r="K651" s="1">
        <v>0</v>
      </c>
      <c r="L651" s="1">
        <v>0</v>
      </c>
    </row>
    <row r="652" spans="1:12" x14ac:dyDescent="0.25">
      <c r="A652" t="s">
        <v>446</v>
      </c>
      <c r="B652">
        <v>2050</v>
      </c>
      <c r="C652" t="s">
        <v>67</v>
      </c>
      <c r="D652" t="s">
        <v>160</v>
      </c>
      <c r="E652" t="s">
        <v>161</v>
      </c>
      <c r="F652">
        <v>0</v>
      </c>
      <c r="G652">
        <v>0</v>
      </c>
      <c r="H652">
        <v>0</v>
      </c>
      <c r="I652">
        <v>0</v>
      </c>
      <c r="J652" s="1">
        <v>0</v>
      </c>
      <c r="K652" s="1">
        <v>0</v>
      </c>
      <c r="L652" s="1">
        <v>0</v>
      </c>
    </row>
    <row r="653" spans="1:12" x14ac:dyDescent="0.25">
      <c r="A653" t="s">
        <v>446</v>
      </c>
      <c r="B653">
        <v>2050</v>
      </c>
      <c r="C653" t="s">
        <v>67</v>
      </c>
      <c r="D653" t="s">
        <v>162</v>
      </c>
      <c r="E653" t="s">
        <v>163</v>
      </c>
      <c r="F653">
        <v>0</v>
      </c>
      <c r="G653">
        <v>0</v>
      </c>
      <c r="H653">
        <v>0</v>
      </c>
      <c r="I653">
        <v>0</v>
      </c>
      <c r="J653" s="1">
        <v>0</v>
      </c>
      <c r="K653" s="1">
        <v>0</v>
      </c>
      <c r="L653" s="1">
        <v>0</v>
      </c>
    </row>
    <row r="654" spans="1:12" x14ac:dyDescent="0.25">
      <c r="A654" t="s">
        <v>446</v>
      </c>
      <c r="B654">
        <v>2050</v>
      </c>
      <c r="C654" t="s">
        <v>67</v>
      </c>
      <c r="D654" t="s">
        <v>164</v>
      </c>
      <c r="E654" t="s">
        <v>165</v>
      </c>
      <c r="F654">
        <v>6.42</v>
      </c>
      <c r="G654">
        <v>41.77</v>
      </c>
      <c r="H654">
        <v>2.66</v>
      </c>
      <c r="I654">
        <v>1.47</v>
      </c>
      <c r="J654" s="1">
        <v>1600</v>
      </c>
      <c r="K654" s="1">
        <v>42.6</v>
      </c>
      <c r="L654" s="1">
        <v>23.5</v>
      </c>
    </row>
    <row r="655" spans="1:12" x14ac:dyDescent="0.25">
      <c r="A655" t="s">
        <v>446</v>
      </c>
      <c r="B655">
        <v>2050</v>
      </c>
      <c r="C655" t="s">
        <v>67</v>
      </c>
      <c r="D655" t="s">
        <v>166</v>
      </c>
      <c r="E655" t="s">
        <v>167</v>
      </c>
      <c r="F655">
        <v>8.01</v>
      </c>
      <c r="G655">
        <v>37.93</v>
      </c>
      <c r="H655">
        <v>3.31</v>
      </c>
      <c r="I655">
        <v>1.48</v>
      </c>
      <c r="J655" s="1">
        <v>1440</v>
      </c>
      <c r="K655" s="1">
        <v>47.6</v>
      </c>
      <c r="L655" s="1">
        <v>21.3</v>
      </c>
    </row>
    <row r="656" spans="1:12" x14ac:dyDescent="0.25">
      <c r="A656" t="s">
        <v>446</v>
      </c>
      <c r="B656">
        <v>2050</v>
      </c>
      <c r="C656" t="s">
        <v>67</v>
      </c>
      <c r="D656" t="s">
        <v>168</v>
      </c>
      <c r="E656" t="s">
        <v>169</v>
      </c>
      <c r="F656">
        <v>0</v>
      </c>
      <c r="G656">
        <v>0</v>
      </c>
      <c r="H656">
        <v>0</v>
      </c>
      <c r="I656">
        <v>0</v>
      </c>
      <c r="J656" s="1">
        <v>0</v>
      </c>
      <c r="K656" s="1">
        <v>0</v>
      </c>
      <c r="L656" s="1">
        <v>0</v>
      </c>
    </row>
    <row r="657" spans="1:12" x14ac:dyDescent="0.25">
      <c r="A657" t="s">
        <v>446</v>
      </c>
      <c r="B657">
        <v>2050</v>
      </c>
      <c r="C657" t="s">
        <v>67</v>
      </c>
      <c r="D657" t="s">
        <v>170</v>
      </c>
      <c r="E657" t="s">
        <v>171</v>
      </c>
      <c r="F657">
        <v>0</v>
      </c>
      <c r="G657">
        <v>0</v>
      </c>
      <c r="H657">
        <v>0</v>
      </c>
      <c r="I657">
        <v>0</v>
      </c>
      <c r="J657" s="1">
        <v>0</v>
      </c>
      <c r="K657" s="1">
        <v>0</v>
      </c>
      <c r="L657" s="1">
        <v>0</v>
      </c>
    </row>
    <row r="658" spans="1:12" x14ac:dyDescent="0.25">
      <c r="A658" t="s">
        <v>446</v>
      </c>
      <c r="B658">
        <v>2050</v>
      </c>
      <c r="C658" t="s">
        <v>67</v>
      </c>
      <c r="D658" t="s">
        <v>172</v>
      </c>
      <c r="E658" t="s">
        <v>173</v>
      </c>
      <c r="F658">
        <v>1.57</v>
      </c>
      <c r="G658">
        <v>38.54</v>
      </c>
      <c r="H658">
        <v>0.64</v>
      </c>
      <c r="I658">
        <v>1.1000000000000001</v>
      </c>
      <c r="J658" s="1">
        <v>430</v>
      </c>
      <c r="K658" s="1">
        <v>2.76</v>
      </c>
      <c r="L658" s="1">
        <v>4.74</v>
      </c>
    </row>
    <row r="659" spans="1:12" x14ac:dyDescent="0.25">
      <c r="A659" t="s">
        <v>446</v>
      </c>
      <c r="B659">
        <v>2050</v>
      </c>
      <c r="C659" t="s">
        <v>67</v>
      </c>
      <c r="D659" t="s">
        <v>174</v>
      </c>
      <c r="E659" t="s">
        <v>175</v>
      </c>
      <c r="F659">
        <v>0.14000000000000001</v>
      </c>
      <c r="G659">
        <v>37.130000000000003</v>
      </c>
      <c r="H659">
        <v>0.06</v>
      </c>
      <c r="I659">
        <v>0.96</v>
      </c>
      <c r="J659" s="1">
        <v>944</v>
      </c>
      <c r="K659" s="1">
        <v>0.52600000000000002</v>
      </c>
      <c r="L659" s="1">
        <v>9.0399999999999991</v>
      </c>
    </row>
    <row r="660" spans="1:12" x14ac:dyDescent="0.25">
      <c r="A660" t="s">
        <v>446</v>
      </c>
      <c r="B660">
        <v>2050</v>
      </c>
      <c r="C660" t="s">
        <v>67</v>
      </c>
      <c r="D660" t="s">
        <v>44</v>
      </c>
      <c r="E660" t="s">
        <v>176</v>
      </c>
      <c r="F660">
        <v>7.44</v>
      </c>
      <c r="G660">
        <v>48.37</v>
      </c>
      <c r="H660">
        <v>3.17</v>
      </c>
      <c r="I660">
        <v>2.36</v>
      </c>
      <c r="J660" s="1">
        <v>5690</v>
      </c>
      <c r="K660" s="1">
        <v>181</v>
      </c>
      <c r="L660" s="1">
        <v>134</v>
      </c>
    </row>
    <row r="661" spans="1:12" x14ac:dyDescent="0.25">
      <c r="A661" t="s">
        <v>446</v>
      </c>
      <c r="B661">
        <v>2050</v>
      </c>
      <c r="C661" t="s">
        <v>67</v>
      </c>
      <c r="D661" t="s">
        <v>177</v>
      </c>
      <c r="E661" t="s">
        <v>178</v>
      </c>
      <c r="F661">
        <v>3.17</v>
      </c>
      <c r="G661">
        <v>41.35</v>
      </c>
      <c r="H661">
        <v>1.29</v>
      </c>
      <c r="I661">
        <v>1.4</v>
      </c>
      <c r="J661" s="1">
        <v>35.799999999999997</v>
      </c>
      <c r="K661" s="1">
        <v>0.46300000000000002</v>
      </c>
      <c r="L661" s="1">
        <v>0.5</v>
      </c>
    </row>
    <row r="662" spans="1:12" x14ac:dyDescent="0.25">
      <c r="A662" t="s">
        <v>446</v>
      </c>
      <c r="B662">
        <v>2050</v>
      </c>
      <c r="C662" t="s">
        <v>67</v>
      </c>
      <c r="D662" t="s">
        <v>179</v>
      </c>
      <c r="E662" t="s">
        <v>180</v>
      </c>
      <c r="F662">
        <v>2.57</v>
      </c>
      <c r="G662">
        <v>33.35</v>
      </c>
      <c r="H662">
        <v>1.06</v>
      </c>
      <c r="I662">
        <v>0.59</v>
      </c>
      <c r="J662" s="1">
        <v>7.07</v>
      </c>
      <c r="K662" s="1">
        <v>7.4700000000000003E-2</v>
      </c>
      <c r="L662" s="1">
        <v>4.1700000000000001E-2</v>
      </c>
    </row>
    <row r="663" spans="1:12" x14ac:dyDescent="0.25">
      <c r="A663" t="s">
        <v>446</v>
      </c>
      <c r="B663">
        <v>2050</v>
      </c>
      <c r="C663" t="s">
        <v>67</v>
      </c>
      <c r="D663" t="s">
        <v>181</v>
      </c>
      <c r="E663" t="s">
        <v>182</v>
      </c>
      <c r="F663">
        <v>0</v>
      </c>
      <c r="G663">
        <v>0</v>
      </c>
      <c r="H663">
        <v>0</v>
      </c>
      <c r="I663">
        <v>0</v>
      </c>
      <c r="J663" s="1">
        <v>0</v>
      </c>
      <c r="K663" s="1">
        <v>0</v>
      </c>
      <c r="L663" s="1">
        <v>0</v>
      </c>
    </row>
    <row r="664" spans="1:12" x14ac:dyDescent="0.25">
      <c r="A664" t="s">
        <v>446</v>
      </c>
      <c r="B664">
        <v>2050</v>
      </c>
      <c r="C664" t="s">
        <v>67</v>
      </c>
      <c r="D664" t="s">
        <v>183</v>
      </c>
      <c r="E664" t="s">
        <v>184</v>
      </c>
      <c r="F664">
        <v>0</v>
      </c>
      <c r="G664">
        <v>0</v>
      </c>
      <c r="H664">
        <v>0</v>
      </c>
      <c r="I664">
        <v>0</v>
      </c>
      <c r="J664" s="1">
        <v>0</v>
      </c>
      <c r="K664" s="1">
        <v>0</v>
      </c>
      <c r="L664" s="1">
        <v>0</v>
      </c>
    </row>
    <row r="665" spans="1:12" x14ac:dyDescent="0.25">
      <c r="A665" t="s">
        <v>446</v>
      </c>
      <c r="B665">
        <v>2050</v>
      </c>
      <c r="C665" t="s">
        <v>67</v>
      </c>
      <c r="D665" t="s">
        <v>185</v>
      </c>
      <c r="E665" t="s">
        <v>186</v>
      </c>
      <c r="F665">
        <v>0</v>
      </c>
      <c r="G665">
        <v>0</v>
      </c>
      <c r="H665">
        <v>0</v>
      </c>
      <c r="I665">
        <v>0</v>
      </c>
      <c r="J665" s="1">
        <v>0</v>
      </c>
      <c r="K665" s="1">
        <v>0</v>
      </c>
      <c r="L665" s="1">
        <v>0</v>
      </c>
    </row>
    <row r="666" spans="1:12" x14ac:dyDescent="0.25">
      <c r="A666" t="s">
        <v>446</v>
      </c>
      <c r="B666">
        <v>2050</v>
      </c>
      <c r="C666" t="s">
        <v>67</v>
      </c>
      <c r="D666" t="s">
        <v>187</v>
      </c>
      <c r="E666" t="s">
        <v>188</v>
      </c>
      <c r="F666">
        <v>0.61</v>
      </c>
      <c r="G666">
        <v>28.63</v>
      </c>
      <c r="H666">
        <v>0.25</v>
      </c>
      <c r="I666">
        <v>0.23</v>
      </c>
      <c r="J666" s="1">
        <v>1.01</v>
      </c>
      <c r="K666" s="1">
        <v>2.5300000000000001E-3</v>
      </c>
      <c r="L666" s="1">
        <v>2.2899999999999999E-3</v>
      </c>
    </row>
    <row r="667" spans="1:12" x14ac:dyDescent="0.25">
      <c r="A667" t="s">
        <v>446</v>
      </c>
      <c r="B667">
        <v>2050</v>
      </c>
      <c r="C667" t="s">
        <v>67</v>
      </c>
      <c r="D667" t="s">
        <v>33</v>
      </c>
      <c r="E667" t="s">
        <v>189</v>
      </c>
      <c r="F667">
        <v>0</v>
      </c>
      <c r="G667">
        <v>0</v>
      </c>
      <c r="H667">
        <v>0</v>
      </c>
      <c r="I667">
        <v>0</v>
      </c>
      <c r="J667" s="1">
        <v>0</v>
      </c>
      <c r="K667" s="1">
        <v>0</v>
      </c>
      <c r="L667" s="1">
        <v>0</v>
      </c>
    </row>
    <row r="668" spans="1:12" x14ac:dyDescent="0.25">
      <c r="A668" t="s">
        <v>446</v>
      </c>
      <c r="B668">
        <v>2050</v>
      </c>
      <c r="C668" t="s">
        <v>67</v>
      </c>
      <c r="D668" t="s">
        <v>34</v>
      </c>
      <c r="E668" t="s">
        <v>190</v>
      </c>
      <c r="F668">
        <v>0.04</v>
      </c>
      <c r="G668">
        <v>27.17</v>
      </c>
      <c r="H668">
        <v>0.02</v>
      </c>
      <c r="I668">
        <v>0.12</v>
      </c>
      <c r="J668" s="1">
        <v>3.16</v>
      </c>
      <c r="K668" s="1">
        <v>5.0000000000000001E-4</v>
      </c>
      <c r="L668" s="1">
        <v>3.9500000000000004E-3</v>
      </c>
    </row>
    <row r="669" spans="1:12" x14ac:dyDescent="0.25">
      <c r="A669" t="s">
        <v>446</v>
      </c>
      <c r="B669">
        <v>2050</v>
      </c>
      <c r="C669" t="s">
        <v>67</v>
      </c>
      <c r="D669" t="s">
        <v>191</v>
      </c>
      <c r="E669" t="s">
        <v>192</v>
      </c>
      <c r="F669">
        <v>0</v>
      </c>
      <c r="G669">
        <v>27.59</v>
      </c>
      <c r="H669">
        <v>0</v>
      </c>
      <c r="I669">
        <v>0.16</v>
      </c>
      <c r="J669" s="1">
        <v>2.02</v>
      </c>
      <c r="K669" s="1">
        <v>0</v>
      </c>
      <c r="L669" s="1">
        <v>3.1900000000000001E-3</v>
      </c>
    </row>
    <row r="670" spans="1:12" x14ac:dyDescent="0.25">
      <c r="A670" t="s">
        <v>446</v>
      </c>
      <c r="B670">
        <v>2050</v>
      </c>
      <c r="C670" t="s">
        <v>67</v>
      </c>
      <c r="D670" t="s">
        <v>193</v>
      </c>
      <c r="E670" t="s">
        <v>194</v>
      </c>
      <c r="F670">
        <v>0</v>
      </c>
      <c r="G670">
        <v>0</v>
      </c>
      <c r="H670">
        <v>0</v>
      </c>
      <c r="I670">
        <v>0</v>
      </c>
      <c r="J670" s="1">
        <v>0</v>
      </c>
      <c r="K670" s="1">
        <v>0</v>
      </c>
      <c r="L670" s="1">
        <v>0</v>
      </c>
    </row>
    <row r="671" spans="1:12" x14ac:dyDescent="0.25">
      <c r="A671" t="s">
        <v>446</v>
      </c>
      <c r="B671">
        <v>2050</v>
      </c>
      <c r="C671" t="s">
        <v>67</v>
      </c>
      <c r="D671" t="s">
        <v>195</v>
      </c>
      <c r="E671" t="s">
        <v>196</v>
      </c>
      <c r="F671">
        <v>1.8</v>
      </c>
      <c r="G671">
        <v>30.62</v>
      </c>
      <c r="H671">
        <v>0.74</v>
      </c>
      <c r="I671">
        <v>0.46</v>
      </c>
      <c r="J671" s="1">
        <v>2460</v>
      </c>
      <c r="K671" s="1">
        <v>18.2</v>
      </c>
      <c r="L671" s="1">
        <v>11.3</v>
      </c>
    </row>
    <row r="672" spans="1:12" x14ac:dyDescent="0.25">
      <c r="A672" t="s">
        <v>446</v>
      </c>
      <c r="B672">
        <v>2050</v>
      </c>
      <c r="C672" t="s">
        <v>67</v>
      </c>
      <c r="D672" t="s">
        <v>197</v>
      </c>
      <c r="E672" t="s">
        <v>198</v>
      </c>
      <c r="F672">
        <v>0</v>
      </c>
      <c r="G672">
        <v>33.14</v>
      </c>
      <c r="H672">
        <v>0</v>
      </c>
      <c r="I672">
        <v>0.56999999999999995</v>
      </c>
      <c r="J672" s="1">
        <v>1.02</v>
      </c>
      <c r="K672" s="1">
        <v>0</v>
      </c>
      <c r="L672" s="1">
        <v>5.8100000000000001E-3</v>
      </c>
    </row>
    <row r="673" spans="1:12" x14ac:dyDescent="0.25">
      <c r="A673" t="s">
        <v>446</v>
      </c>
      <c r="B673">
        <v>2050</v>
      </c>
      <c r="C673" t="s">
        <v>67</v>
      </c>
      <c r="D673" t="s">
        <v>199</v>
      </c>
      <c r="E673" t="s">
        <v>200</v>
      </c>
      <c r="F673">
        <v>0</v>
      </c>
      <c r="G673">
        <v>0</v>
      </c>
      <c r="H673">
        <v>0</v>
      </c>
      <c r="I673">
        <v>0</v>
      </c>
      <c r="J673" s="1">
        <v>0</v>
      </c>
      <c r="K673" s="1">
        <v>0</v>
      </c>
      <c r="L673" s="1">
        <v>0</v>
      </c>
    </row>
    <row r="674" spans="1:12" x14ac:dyDescent="0.25">
      <c r="A674" t="s">
        <v>446</v>
      </c>
      <c r="B674">
        <v>2050</v>
      </c>
      <c r="C674" t="s">
        <v>67</v>
      </c>
      <c r="D674" t="s">
        <v>201</v>
      </c>
      <c r="E674" t="s">
        <v>202</v>
      </c>
      <c r="F674">
        <v>0</v>
      </c>
      <c r="G674">
        <v>0</v>
      </c>
      <c r="H674">
        <v>0</v>
      </c>
      <c r="I674">
        <v>0</v>
      </c>
      <c r="J674" s="1">
        <v>0</v>
      </c>
      <c r="K674" s="1">
        <v>0</v>
      </c>
      <c r="L674" s="1">
        <v>0</v>
      </c>
    </row>
    <row r="675" spans="1:12" x14ac:dyDescent="0.25">
      <c r="A675" t="s">
        <v>446</v>
      </c>
      <c r="B675">
        <v>2050</v>
      </c>
      <c r="C675" t="s">
        <v>67</v>
      </c>
      <c r="D675" t="s">
        <v>203</v>
      </c>
      <c r="E675" t="s">
        <v>204</v>
      </c>
      <c r="F675">
        <v>9.01</v>
      </c>
      <c r="G675">
        <v>48.37</v>
      </c>
      <c r="H675">
        <v>3.54</v>
      </c>
      <c r="I675">
        <v>2.29</v>
      </c>
      <c r="J675" s="1">
        <v>92.8</v>
      </c>
      <c r="K675" s="1">
        <v>3.29</v>
      </c>
      <c r="L675" s="1">
        <v>2.13</v>
      </c>
    </row>
    <row r="676" spans="1:12" x14ac:dyDescent="0.25">
      <c r="A676" t="s">
        <v>446</v>
      </c>
      <c r="B676">
        <v>2050</v>
      </c>
      <c r="C676" t="s">
        <v>67</v>
      </c>
      <c r="D676" t="s">
        <v>36</v>
      </c>
      <c r="E676" t="s">
        <v>205</v>
      </c>
      <c r="F676">
        <v>4.05</v>
      </c>
      <c r="G676">
        <v>37.21</v>
      </c>
      <c r="H676">
        <v>1.68</v>
      </c>
      <c r="I676">
        <v>1.06</v>
      </c>
      <c r="J676" s="1">
        <v>82.8</v>
      </c>
      <c r="K676" s="1">
        <v>1.4</v>
      </c>
      <c r="L676" s="1">
        <v>0.874</v>
      </c>
    </row>
    <row r="677" spans="1:12" x14ac:dyDescent="0.25">
      <c r="A677" t="s">
        <v>446</v>
      </c>
      <c r="B677">
        <v>2050</v>
      </c>
      <c r="C677" t="s">
        <v>67</v>
      </c>
      <c r="D677" t="s">
        <v>206</v>
      </c>
      <c r="E677" t="s">
        <v>207</v>
      </c>
      <c r="F677">
        <v>0</v>
      </c>
      <c r="G677">
        <v>0</v>
      </c>
      <c r="H677">
        <v>0</v>
      </c>
      <c r="I677">
        <v>0</v>
      </c>
      <c r="J677" s="1">
        <v>0</v>
      </c>
      <c r="K677" s="1">
        <v>0</v>
      </c>
      <c r="L677" s="1">
        <v>0</v>
      </c>
    </row>
    <row r="678" spans="1:12" x14ac:dyDescent="0.25">
      <c r="A678" t="s">
        <v>446</v>
      </c>
      <c r="B678">
        <v>2050</v>
      </c>
      <c r="C678" t="s">
        <v>67</v>
      </c>
      <c r="D678" t="s">
        <v>208</v>
      </c>
      <c r="E678" t="s">
        <v>209</v>
      </c>
      <c r="F678">
        <v>0</v>
      </c>
      <c r="G678">
        <v>0</v>
      </c>
      <c r="H678">
        <v>0</v>
      </c>
      <c r="I678">
        <v>0</v>
      </c>
      <c r="J678" s="1">
        <v>0</v>
      </c>
      <c r="K678" s="1">
        <v>0</v>
      </c>
      <c r="L678" s="1">
        <v>0</v>
      </c>
    </row>
    <row r="679" spans="1:12" x14ac:dyDescent="0.25">
      <c r="A679" t="s">
        <v>446</v>
      </c>
      <c r="B679">
        <v>2050</v>
      </c>
      <c r="C679" t="s">
        <v>67</v>
      </c>
      <c r="D679" t="s">
        <v>210</v>
      </c>
      <c r="E679" t="s">
        <v>211</v>
      </c>
      <c r="F679">
        <v>0</v>
      </c>
      <c r="G679">
        <v>0</v>
      </c>
      <c r="H679">
        <v>0</v>
      </c>
      <c r="I679">
        <v>0</v>
      </c>
      <c r="J679" s="1">
        <v>0</v>
      </c>
      <c r="K679" s="1">
        <v>0</v>
      </c>
      <c r="L679" s="1">
        <v>0</v>
      </c>
    </row>
    <row r="680" spans="1:12" x14ac:dyDescent="0.25">
      <c r="A680" t="s">
        <v>446</v>
      </c>
      <c r="B680">
        <v>2050</v>
      </c>
      <c r="C680" t="s">
        <v>67</v>
      </c>
      <c r="D680" t="s">
        <v>212</v>
      </c>
      <c r="E680" t="s">
        <v>213</v>
      </c>
      <c r="F680">
        <v>3.8</v>
      </c>
      <c r="G680">
        <v>35.9</v>
      </c>
      <c r="H680">
        <v>1.55</v>
      </c>
      <c r="I680">
        <v>0.81</v>
      </c>
      <c r="J680" s="1">
        <v>9.23</v>
      </c>
      <c r="K680" s="1">
        <v>0.14299999999999999</v>
      </c>
      <c r="L680" s="1">
        <v>7.4800000000000005E-2</v>
      </c>
    </row>
    <row r="681" spans="1:12" x14ac:dyDescent="0.25">
      <c r="A681" t="s">
        <v>446</v>
      </c>
      <c r="B681">
        <v>2050</v>
      </c>
      <c r="C681" t="s">
        <v>67</v>
      </c>
      <c r="D681" t="s">
        <v>214</v>
      </c>
      <c r="E681" t="s">
        <v>215</v>
      </c>
      <c r="F681">
        <v>16.84</v>
      </c>
      <c r="G681">
        <v>57.4</v>
      </c>
      <c r="H681">
        <v>6.72</v>
      </c>
      <c r="I681">
        <v>3.83</v>
      </c>
      <c r="J681" s="1">
        <v>385</v>
      </c>
      <c r="K681" s="1">
        <v>25.9</v>
      </c>
      <c r="L681" s="1">
        <v>14.7</v>
      </c>
    </row>
    <row r="682" spans="1:12" x14ac:dyDescent="0.25">
      <c r="A682" t="s">
        <v>446</v>
      </c>
      <c r="B682">
        <v>2050</v>
      </c>
      <c r="C682" t="s">
        <v>67</v>
      </c>
      <c r="D682" t="s">
        <v>216</v>
      </c>
      <c r="E682" t="s">
        <v>217</v>
      </c>
      <c r="F682">
        <v>15.54</v>
      </c>
      <c r="G682">
        <v>59.66</v>
      </c>
      <c r="H682">
        <v>6.24</v>
      </c>
      <c r="I682">
        <v>4.16</v>
      </c>
      <c r="J682" s="1">
        <v>13.5</v>
      </c>
      <c r="K682" s="1">
        <v>0.84499999999999997</v>
      </c>
      <c r="L682" s="1">
        <v>0.56299999999999994</v>
      </c>
    </row>
    <row r="683" spans="1:12" x14ac:dyDescent="0.25">
      <c r="A683" t="s">
        <v>446</v>
      </c>
      <c r="B683">
        <v>2050</v>
      </c>
      <c r="C683" t="s">
        <v>67</v>
      </c>
      <c r="D683" t="s">
        <v>218</v>
      </c>
      <c r="E683" t="s">
        <v>219</v>
      </c>
      <c r="F683">
        <v>0</v>
      </c>
      <c r="G683">
        <v>24.91</v>
      </c>
      <c r="H683">
        <v>0</v>
      </c>
      <c r="I683">
        <v>0.02</v>
      </c>
      <c r="J683" s="1">
        <v>349</v>
      </c>
      <c r="K683" s="1">
        <v>0</v>
      </c>
      <c r="L683" s="1">
        <v>5.5599999999999997E-2</v>
      </c>
    </row>
    <row r="684" spans="1:12" x14ac:dyDescent="0.25">
      <c r="A684" t="s">
        <v>446</v>
      </c>
      <c r="B684">
        <v>2050</v>
      </c>
      <c r="C684" t="s">
        <v>67</v>
      </c>
      <c r="D684" t="s">
        <v>220</v>
      </c>
      <c r="E684" t="s">
        <v>221</v>
      </c>
      <c r="F684">
        <v>1.2</v>
      </c>
      <c r="G684">
        <v>39.28</v>
      </c>
      <c r="H684">
        <v>0.49</v>
      </c>
      <c r="I684">
        <v>1.17</v>
      </c>
      <c r="J684" s="1">
        <v>179</v>
      </c>
      <c r="K684" s="1">
        <v>0.875</v>
      </c>
      <c r="L684" s="1">
        <v>2.1</v>
      </c>
    </row>
    <row r="685" spans="1:12" x14ac:dyDescent="0.25">
      <c r="A685" t="s">
        <v>446</v>
      </c>
      <c r="B685">
        <v>2050</v>
      </c>
      <c r="C685" t="s">
        <v>67</v>
      </c>
      <c r="D685" t="s">
        <v>222</v>
      </c>
      <c r="E685" t="s">
        <v>223</v>
      </c>
      <c r="F685">
        <v>1.1299999999999999</v>
      </c>
      <c r="G685">
        <v>31.31</v>
      </c>
      <c r="H685">
        <v>0.46</v>
      </c>
      <c r="I685">
        <v>0.43</v>
      </c>
      <c r="J685" s="1">
        <v>78.099999999999994</v>
      </c>
      <c r="K685" s="1">
        <v>0.36099999999999999</v>
      </c>
      <c r="L685" s="1">
        <v>0.33300000000000002</v>
      </c>
    </row>
    <row r="686" spans="1:12" x14ac:dyDescent="0.25">
      <c r="A686" t="s">
        <v>446</v>
      </c>
      <c r="B686">
        <v>2050</v>
      </c>
      <c r="C686" t="s">
        <v>67</v>
      </c>
      <c r="D686" t="s">
        <v>42</v>
      </c>
      <c r="E686" t="s">
        <v>224</v>
      </c>
      <c r="F686">
        <v>0</v>
      </c>
      <c r="G686">
        <v>0</v>
      </c>
      <c r="H686">
        <v>0</v>
      </c>
      <c r="I686">
        <v>0</v>
      </c>
      <c r="J686" s="1">
        <v>0</v>
      </c>
      <c r="K686" s="1">
        <v>0</v>
      </c>
      <c r="L686" s="1">
        <v>0</v>
      </c>
    </row>
    <row r="687" spans="1:12" x14ac:dyDescent="0.25">
      <c r="A687" t="s">
        <v>446</v>
      </c>
      <c r="B687">
        <v>2050</v>
      </c>
      <c r="C687" t="s">
        <v>67</v>
      </c>
      <c r="D687" t="s">
        <v>225</v>
      </c>
      <c r="E687" t="s">
        <v>226</v>
      </c>
      <c r="F687">
        <v>0</v>
      </c>
      <c r="G687">
        <v>0</v>
      </c>
      <c r="H687">
        <v>0</v>
      </c>
      <c r="I687">
        <v>0</v>
      </c>
      <c r="J687" s="1">
        <v>0</v>
      </c>
      <c r="K687" s="1">
        <v>0</v>
      </c>
      <c r="L687" s="1">
        <v>0</v>
      </c>
    </row>
    <row r="688" spans="1:12" x14ac:dyDescent="0.25">
      <c r="A688" t="s">
        <v>446</v>
      </c>
      <c r="B688">
        <v>2050</v>
      </c>
      <c r="C688" t="s">
        <v>67</v>
      </c>
      <c r="D688" t="s">
        <v>227</v>
      </c>
      <c r="E688" t="s">
        <v>228</v>
      </c>
      <c r="F688">
        <v>16.18</v>
      </c>
      <c r="G688">
        <v>58.32</v>
      </c>
      <c r="H688">
        <v>6.7</v>
      </c>
      <c r="I688">
        <v>4.08</v>
      </c>
      <c r="J688" s="1">
        <v>125000</v>
      </c>
      <c r="K688" s="1">
        <v>8360</v>
      </c>
      <c r="L688" s="1">
        <v>5090</v>
      </c>
    </row>
    <row r="689" spans="1:12" x14ac:dyDescent="0.25">
      <c r="A689" t="s">
        <v>446</v>
      </c>
      <c r="B689">
        <v>2050</v>
      </c>
      <c r="C689" t="s">
        <v>67</v>
      </c>
      <c r="D689" t="s">
        <v>53</v>
      </c>
      <c r="E689" t="s">
        <v>229</v>
      </c>
      <c r="F689">
        <v>2.36</v>
      </c>
      <c r="G689">
        <v>39.6</v>
      </c>
      <c r="H689">
        <v>0.97</v>
      </c>
      <c r="I689">
        <v>1.3</v>
      </c>
      <c r="J689" s="1">
        <v>43800</v>
      </c>
      <c r="K689" s="1">
        <v>426</v>
      </c>
      <c r="L689" s="1">
        <v>568</v>
      </c>
    </row>
    <row r="690" spans="1:12" x14ac:dyDescent="0.25">
      <c r="A690" t="s">
        <v>446</v>
      </c>
      <c r="B690">
        <v>2050</v>
      </c>
      <c r="C690" t="s">
        <v>67</v>
      </c>
      <c r="D690" t="s">
        <v>230</v>
      </c>
      <c r="E690" t="s">
        <v>231</v>
      </c>
      <c r="F690">
        <v>15.44</v>
      </c>
      <c r="G690">
        <v>56.48</v>
      </c>
      <c r="H690">
        <v>6.41</v>
      </c>
      <c r="I690">
        <v>3.7</v>
      </c>
      <c r="J690" s="1">
        <v>1460</v>
      </c>
      <c r="K690" s="1">
        <v>93.6</v>
      </c>
      <c r="L690" s="1">
        <v>54</v>
      </c>
    </row>
    <row r="691" spans="1:12" x14ac:dyDescent="0.25">
      <c r="A691" t="s">
        <v>446</v>
      </c>
      <c r="B691">
        <v>2050</v>
      </c>
      <c r="C691" t="s">
        <v>67</v>
      </c>
      <c r="D691" t="s">
        <v>232</v>
      </c>
      <c r="E691" t="s">
        <v>233</v>
      </c>
      <c r="F691">
        <v>11.41</v>
      </c>
      <c r="G691">
        <v>51.94</v>
      </c>
      <c r="H691">
        <v>4.8</v>
      </c>
      <c r="I691">
        <v>2.9</v>
      </c>
      <c r="J691" s="1">
        <v>22.8</v>
      </c>
      <c r="K691" s="1">
        <v>1.1000000000000001</v>
      </c>
      <c r="L691" s="1">
        <v>0.66300000000000003</v>
      </c>
    </row>
    <row r="692" spans="1:12" x14ac:dyDescent="0.25">
      <c r="A692" t="s">
        <v>446</v>
      </c>
      <c r="B692">
        <v>2050</v>
      </c>
      <c r="C692" t="s">
        <v>67</v>
      </c>
      <c r="D692" t="s">
        <v>234</v>
      </c>
      <c r="E692" t="s">
        <v>235</v>
      </c>
      <c r="F692">
        <v>0</v>
      </c>
      <c r="G692">
        <v>0</v>
      </c>
      <c r="H692">
        <v>0</v>
      </c>
      <c r="I692">
        <v>0</v>
      </c>
      <c r="J692" s="1">
        <v>0</v>
      </c>
      <c r="K692" s="1">
        <v>0</v>
      </c>
      <c r="L692" s="1">
        <v>0</v>
      </c>
    </row>
    <row r="693" spans="1:12" x14ac:dyDescent="0.25">
      <c r="A693" t="s">
        <v>446</v>
      </c>
      <c r="B693">
        <v>2050</v>
      </c>
      <c r="C693" t="s">
        <v>67</v>
      </c>
      <c r="D693" t="s">
        <v>236</v>
      </c>
      <c r="E693" t="s">
        <v>237</v>
      </c>
      <c r="F693">
        <v>0</v>
      </c>
      <c r="G693">
        <v>0</v>
      </c>
      <c r="H693">
        <v>0</v>
      </c>
      <c r="I693">
        <v>0</v>
      </c>
      <c r="J693" s="1">
        <v>0</v>
      </c>
      <c r="K693" s="1">
        <v>0</v>
      </c>
      <c r="L693" s="1">
        <v>0</v>
      </c>
    </row>
    <row r="694" spans="1:12" x14ac:dyDescent="0.25">
      <c r="A694" t="s">
        <v>446</v>
      </c>
      <c r="B694">
        <v>2050</v>
      </c>
      <c r="C694" t="s">
        <v>67</v>
      </c>
      <c r="D694" t="s">
        <v>37</v>
      </c>
      <c r="E694" t="s">
        <v>238</v>
      </c>
      <c r="F694">
        <v>8.4700000000000006</v>
      </c>
      <c r="G694">
        <v>45.31</v>
      </c>
      <c r="H694">
        <v>3.56</v>
      </c>
      <c r="I694">
        <v>2.04</v>
      </c>
      <c r="J694" s="1">
        <v>1020</v>
      </c>
      <c r="K694" s="1">
        <v>36.5</v>
      </c>
      <c r="L694" s="1">
        <v>20.9</v>
      </c>
    </row>
    <row r="695" spans="1:12" x14ac:dyDescent="0.25">
      <c r="A695" t="s">
        <v>446</v>
      </c>
      <c r="B695">
        <v>2050</v>
      </c>
      <c r="C695" t="s">
        <v>67</v>
      </c>
      <c r="D695" t="s">
        <v>239</v>
      </c>
      <c r="E695" t="s">
        <v>240</v>
      </c>
      <c r="F695">
        <v>0</v>
      </c>
      <c r="G695">
        <v>0</v>
      </c>
      <c r="H695">
        <v>0</v>
      </c>
      <c r="I695">
        <v>0</v>
      </c>
      <c r="J695" s="1">
        <v>0</v>
      </c>
      <c r="K695" s="1">
        <v>0</v>
      </c>
      <c r="L695" s="1">
        <v>0</v>
      </c>
    </row>
    <row r="696" spans="1:12" x14ac:dyDescent="0.25">
      <c r="A696" t="s">
        <v>446</v>
      </c>
      <c r="B696">
        <v>2050</v>
      </c>
      <c r="C696" t="s">
        <v>67</v>
      </c>
      <c r="D696" t="s">
        <v>48</v>
      </c>
      <c r="E696" t="s">
        <v>241</v>
      </c>
      <c r="F696">
        <v>4.2699999999999996</v>
      </c>
      <c r="G696">
        <v>41.16</v>
      </c>
      <c r="H696">
        <v>1.77</v>
      </c>
      <c r="I696">
        <v>1.39</v>
      </c>
      <c r="J696" s="1">
        <v>11000</v>
      </c>
      <c r="K696" s="1">
        <v>194</v>
      </c>
      <c r="L696" s="1">
        <v>152</v>
      </c>
    </row>
    <row r="697" spans="1:12" x14ac:dyDescent="0.25">
      <c r="A697" t="s">
        <v>446</v>
      </c>
      <c r="B697">
        <v>2050</v>
      </c>
      <c r="C697" t="s">
        <v>67</v>
      </c>
      <c r="D697" t="s">
        <v>242</v>
      </c>
      <c r="E697" t="s">
        <v>243</v>
      </c>
      <c r="F697">
        <v>0</v>
      </c>
      <c r="G697">
        <v>0</v>
      </c>
      <c r="H697">
        <v>0</v>
      </c>
      <c r="I697">
        <v>0</v>
      </c>
      <c r="J697" s="1">
        <v>0</v>
      </c>
      <c r="K697" s="1">
        <v>0</v>
      </c>
      <c r="L697" s="1">
        <v>0</v>
      </c>
    </row>
    <row r="698" spans="1:12" x14ac:dyDescent="0.25">
      <c r="A698" t="s">
        <v>446</v>
      </c>
      <c r="B698">
        <v>2050</v>
      </c>
      <c r="C698" t="s">
        <v>67</v>
      </c>
      <c r="D698" t="s">
        <v>45</v>
      </c>
      <c r="E698" t="s">
        <v>244</v>
      </c>
      <c r="F698">
        <v>3.47</v>
      </c>
      <c r="G698">
        <v>40.54</v>
      </c>
      <c r="H698">
        <v>1.43</v>
      </c>
      <c r="I698">
        <v>1.34</v>
      </c>
      <c r="J698" s="1">
        <v>91.1</v>
      </c>
      <c r="K698" s="1">
        <v>1.3</v>
      </c>
      <c r="L698" s="1">
        <v>1.22</v>
      </c>
    </row>
    <row r="699" spans="1:12" x14ac:dyDescent="0.25">
      <c r="A699" t="s">
        <v>446</v>
      </c>
      <c r="B699">
        <v>2050</v>
      </c>
      <c r="C699" t="s">
        <v>67</v>
      </c>
      <c r="D699" t="s">
        <v>245</v>
      </c>
      <c r="E699" t="s">
        <v>246</v>
      </c>
      <c r="F699">
        <v>0.23</v>
      </c>
      <c r="G699">
        <v>33.590000000000003</v>
      </c>
      <c r="H699">
        <v>0.09</v>
      </c>
      <c r="I699">
        <v>0.61</v>
      </c>
      <c r="J699" s="1">
        <v>7.11</v>
      </c>
      <c r="K699" s="1">
        <v>6.6499999999999997E-3</v>
      </c>
      <c r="L699" s="1">
        <v>4.3400000000000001E-2</v>
      </c>
    </row>
    <row r="700" spans="1:12" x14ac:dyDescent="0.25">
      <c r="A700" t="s">
        <v>446</v>
      </c>
      <c r="B700">
        <v>2050</v>
      </c>
      <c r="C700" t="s">
        <v>67</v>
      </c>
      <c r="D700" t="s">
        <v>247</v>
      </c>
      <c r="E700" t="s">
        <v>248</v>
      </c>
      <c r="F700">
        <v>0</v>
      </c>
      <c r="G700">
        <v>0</v>
      </c>
      <c r="H700">
        <v>0</v>
      </c>
      <c r="I700">
        <v>0</v>
      </c>
      <c r="J700" s="1">
        <v>0</v>
      </c>
      <c r="K700" s="1">
        <v>0</v>
      </c>
      <c r="L700" s="1">
        <v>0</v>
      </c>
    </row>
    <row r="701" spans="1:12" x14ac:dyDescent="0.25">
      <c r="A701" t="s">
        <v>446</v>
      </c>
      <c r="B701">
        <v>2050</v>
      </c>
      <c r="C701" t="s">
        <v>67</v>
      </c>
      <c r="D701" t="s">
        <v>249</v>
      </c>
      <c r="E701" t="s">
        <v>250</v>
      </c>
      <c r="F701">
        <v>0</v>
      </c>
      <c r="G701">
        <v>0</v>
      </c>
      <c r="H701">
        <v>0</v>
      </c>
      <c r="I701">
        <v>0</v>
      </c>
      <c r="J701" s="1">
        <v>0</v>
      </c>
      <c r="K701" s="1">
        <v>0</v>
      </c>
      <c r="L701" s="1">
        <v>0</v>
      </c>
    </row>
    <row r="702" spans="1:12" x14ac:dyDescent="0.25">
      <c r="A702" t="s">
        <v>446</v>
      </c>
      <c r="B702">
        <v>2050</v>
      </c>
      <c r="C702" t="s">
        <v>67</v>
      </c>
      <c r="D702" t="s">
        <v>251</v>
      </c>
      <c r="E702" t="s">
        <v>252</v>
      </c>
      <c r="F702">
        <v>15.13</v>
      </c>
      <c r="G702">
        <v>55.02</v>
      </c>
      <c r="H702">
        <v>6.3</v>
      </c>
      <c r="I702">
        <v>3.37</v>
      </c>
      <c r="J702" s="1">
        <v>2.0699999999999998</v>
      </c>
      <c r="K702" s="1">
        <v>0.13</v>
      </c>
      <c r="L702" s="1">
        <v>6.9800000000000001E-2</v>
      </c>
    </row>
    <row r="703" spans="1:12" x14ac:dyDescent="0.25">
      <c r="A703" t="s">
        <v>446</v>
      </c>
      <c r="B703">
        <v>2050</v>
      </c>
      <c r="C703" t="s">
        <v>67</v>
      </c>
      <c r="D703" t="s">
        <v>253</v>
      </c>
      <c r="E703" t="s">
        <v>254</v>
      </c>
      <c r="F703">
        <v>5.43</v>
      </c>
      <c r="G703">
        <v>43.66</v>
      </c>
      <c r="H703">
        <v>2.2200000000000002</v>
      </c>
      <c r="I703">
        <v>1.7</v>
      </c>
      <c r="J703" s="1">
        <v>1420</v>
      </c>
      <c r="K703" s="1">
        <v>31.5</v>
      </c>
      <c r="L703" s="1">
        <v>24.1</v>
      </c>
    </row>
    <row r="704" spans="1:12" x14ac:dyDescent="0.25">
      <c r="A704" t="s">
        <v>446</v>
      </c>
      <c r="B704">
        <v>2050</v>
      </c>
      <c r="C704" t="s">
        <v>67</v>
      </c>
      <c r="D704" t="s">
        <v>255</v>
      </c>
      <c r="E704" t="s">
        <v>256</v>
      </c>
      <c r="F704">
        <v>0</v>
      </c>
      <c r="G704">
        <v>0</v>
      </c>
      <c r="H704">
        <v>0</v>
      </c>
      <c r="I704">
        <v>0</v>
      </c>
      <c r="J704" s="1">
        <v>0</v>
      </c>
      <c r="K704" s="1">
        <v>0</v>
      </c>
      <c r="L704" s="1">
        <v>0</v>
      </c>
    </row>
    <row r="705" spans="1:12" x14ac:dyDescent="0.25">
      <c r="A705" t="s">
        <v>446</v>
      </c>
      <c r="B705">
        <v>2050</v>
      </c>
      <c r="C705" t="s">
        <v>67</v>
      </c>
      <c r="D705" t="s">
        <v>257</v>
      </c>
      <c r="E705" t="s">
        <v>258</v>
      </c>
      <c r="F705">
        <v>0</v>
      </c>
      <c r="G705">
        <v>0</v>
      </c>
      <c r="H705">
        <v>0</v>
      </c>
      <c r="I705">
        <v>0</v>
      </c>
      <c r="J705" s="1">
        <v>0</v>
      </c>
      <c r="K705" s="1">
        <v>0</v>
      </c>
      <c r="L705" s="1">
        <v>0</v>
      </c>
    </row>
    <row r="706" spans="1:12" x14ac:dyDescent="0.25">
      <c r="A706" t="s">
        <v>446</v>
      </c>
      <c r="B706">
        <v>2050</v>
      </c>
      <c r="C706" t="s">
        <v>67</v>
      </c>
      <c r="D706" t="s">
        <v>259</v>
      </c>
      <c r="E706" t="s">
        <v>260</v>
      </c>
      <c r="F706">
        <v>0</v>
      </c>
      <c r="G706">
        <v>0</v>
      </c>
      <c r="H706">
        <v>0</v>
      </c>
      <c r="I706">
        <v>0</v>
      </c>
      <c r="J706" s="1">
        <v>0</v>
      </c>
      <c r="K706" s="1">
        <v>0</v>
      </c>
      <c r="L706" s="1">
        <v>0</v>
      </c>
    </row>
    <row r="707" spans="1:12" x14ac:dyDescent="0.25">
      <c r="A707" t="s">
        <v>446</v>
      </c>
      <c r="B707">
        <v>2050</v>
      </c>
      <c r="C707" t="s">
        <v>67</v>
      </c>
      <c r="D707" t="s">
        <v>261</v>
      </c>
      <c r="E707" t="s">
        <v>262</v>
      </c>
      <c r="F707">
        <v>8.5500000000000007</v>
      </c>
      <c r="G707">
        <v>49.96</v>
      </c>
      <c r="H707">
        <v>3.44</v>
      </c>
      <c r="I707">
        <v>2.54</v>
      </c>
      <c r="J707" s="1">
        <v>7.19</v>
      </c>
      <c r="K707" s="1">
        <v>0.247</v>
      </c>
      <c r="L707" s="1">
        <v>0.183</v>
      </c>
    </row>
    <row r="708" spans="1:12" x14ac:dyDescent="0.25">
      <c r="A708" t="s">
        <v>446</v>
      </c>
      <c r="B708">
        <v>2050</v>
      </c>
      <c r="C708" t="s">
        <v>67</v>
      </c>
      <c r="D708" t="s">
        <v>263</v>
      </c>
      <c r="E708" t="s">
        <v>264</v>
      </c>
      <c r="F708">
        <v>0</v>
      </c>
      <c r="G708">
        <v>0</v>
      </c>
      <c r="H708">
        <v>0</v>
      </c>
      <c r="I708">
        <v>0</v>
      </c>
      <c r="J708" s="1">
        <v>0</v>
      </c>
      <c r="K708" s="1">
        <v>0</v>
      </c>
      <c r="L708" s="1">
        <v>0</v>
      </c>
    </row>
    <row r="709" spans="1:12" x14ac:dyDescent="0.25">
      <c r="A709" t="s">
        <v>446</v>
      </c>
      <c r="B709">
        <v>2050</v>
      </c>
      <c r="C709" t="s">
        <v>67</v>
      </c>
      <c r="D709" t="s">
        <v>265</v>
      </c>
      <c r="E709" t="s">
        <v>266</v>
      </c>
      <c r="F709">
        <v>0</v>
      </c>
      <c r="G709">
        <v>0</v>
      </c>
      <c r="H709">
        <v>0</v>
      </c>
      <c r="I709">
        <v>0</v>
      </c>
      <c r="J709" s="1">
        <v>0</v>
      </c>
      <c r="K709" s="1">
        <v>0</v>
      </c>
      <c r="L709" s="1">
        <v>0</v>
      </c>
    </row>
    <row r="710" spans="1:12" x14ac:dyDescent="0.25">
      <c r="A710" t="s">
        <v>446</v>
      </c>
      <c r="B710">
        <v>2050</v>
      </c>
      <c r="C710" t="s">
        <v>67</v>
      </c>
      <c r="D710" t="s">
        <v>267</v>
      </c>
      <c r="E710" t="s">
        <v>268</v>
      </c>
      <c r="F710">
        <v>0</v>
      </c>
      <c r="G710">
        <v>0</v>
      </c>
      <c r="H710">
        <v>0</v>
      </c>
      <c r="I710">
        <v>0</v>
      </c>
      <c r="J710" s="1">
        <v>0</v>
      </c>
      <c r="K710" s="1">
        <v>0</v>
      </c>
      <c r="L710" s="1">
        <v>0</v>
      </c>
    </row>
    <row r="711" spans="1:12" x14ac:dyDescent="0.25">
      <c r="A711" t="s">
        <v>446</v>
      </c>
      <c r="B711">
        <v>2050</v>
      </c>
      <c r="C711" t="s">
        <v>67</v>
      </c>
      <c r="D711" t="s">
        <v>269</v>
      </c>
      <c r="E711" t="s">
        <v>270</v>
      </c>
      <c r="F711">
        <v>0.75</v>
      </c>
      <c r="G711">
        <v>32.69</v>
      </c>
      <c r="H711">
        <v>0.31</v>
      </c>
      <c r="I711">
        <v>0.56000000000000005</v>
      </c>
      <c r="J711" s="1">
        <v>1690</v>
      </c>
      <c r="K711" s="1">
        <v>5.21</v>
      </c>
      <c r="L711" s="1">
        <v>9.4</v>
      </c>
    </row>
    <row r="712" spans="1:12" x14ac:dyDescent="0.25">
      <c r="A712" t="s">
        <v>446</v>
      </c>
      <c r="B712">
        <v>2050</v>
      </c>
      <c r="C712" t="s">
        <v>67</v>
      </c>
      <c r="D712" t="s">
        <v>271</v>
      </c>
      <c r="E712" t="s">
        <v>272</v>
      </c>
      <c r="F712">
        <v>4.1399999999999997</v>
      </c>
      <c r="G712">
        <v>40.08</v>
      </c>
      <c r="H712">
        <v>1.68</v>
      </c>
      <c r="I712">
        <v>1.26</v>
      </c>
      <c r="J712" s="1">
        <v>79.8</v>
      </c>
      <c r="K712" s="1">
        <v>1.34</v>
      </c>
      <c r="L712" s="1">
        <v>1.01</v>
      </c>
    </row>
    <row r="713" spans="1:12" x14ac:dyDescent="0.25">
      <c r="A713" t="s">
        <v>446</v>
      </c>
      <c r="B713">
        <v>2050</v>
      </c>
      <c r="C713" t="s">
        <v>67</v>
      </c>
      <c r="D713" t="s">
        <v>55</v>
      </c>
      <c r="E713" t="s">
        <v>273</v>
      </c>
      <c r="F713">
        <v>6.99</v>
      </c>
      <c r="G713">
        <v>47.95</v>
      </c>
      <c r="H713">
        <v>2.88</v>
      </c>
      <c r="I713">
        <v>2.37</v>
      </c>
      <c r="J713" s="1">
        <v>1250</v>
      </c>
      <c r="K713" s="1">
        <v>36</v>
      </c>
      <c r="L713" s="1">
        <v>29.6</v>
      </c>
    </row>
    <row r="714" spans="1:12" x14ac:dyDescent="0.25">
      <c r="A714" t="s">
        <v>446</v>
      </c>
      <c r="B714">
        <v>2050</v>
      </c>
      <c r="C714" t="s">
        <v>67</v>
      </c>
      <c r="D714" t="s">
        <v>274</v>
      </c>
      <c r="E714" t="s">
        <v>275</v>
      </c>
      <c r="F714">
        <v>0</v>
      </c>
      <c r="G714">
        <v>0</v>
      </c>
      <c r="H714">
        <v>0</v>
      </c>
      <c r="I714">
        <v>0</v>
      </c>
      <c r="J714" s="1">
        <v>0</v>
      </c>
      <c r="K714" s="1">
        <v>0</v>
      </c>
      <c r="L714" s="1">
        <v>0</v>
      </c>
    </row>
    <row r="715" spans="1:12" x14ac:dyDescent="0.25">
      <c r="A715" t="s">
        <v>446</v>
      </c>
      <c r="B715">
        <v>2050</v>
      </c>
      <c r="C715" t="s">
        <v>67</v>
      </c>
      <c r="D715" t="s">
        <v>276</v>
      </c>
      <c r="E715" t="s">
        <v>277</v>
      </c>
      <c r="F715">
        <v>0.54</v>
      </c>
      <c r="G715">
        <v>35.44</v>
      </c>
      <c r="H715">
        <v>0.22</v>
      </c>
      <c r="I715">
        <v>0.78</v>
      </c>
      <c r="J715" s="1">
        <v>606</v>
      </c>
      <c r="K715" s="1">
        <v>1.33</v>
      </c>
      <c r="L715" s="1">
        <v>4.74</v>
      </c>
    </row>
    <row r="716" spans="1:12" x14ac:dyDescent="0.25">
      <c r="A716" t="s">
        <v>446</v>
      </c>
      <c r="B716">
        <v>2050</v>
      </c>
      <c r="C716" t="s">
        <v>67</v>
      </c>
      <c r="D716" t="s">
        <v>278</v>
      </c>
      <c r="E716" t="s">
        <v>279</v>
      </c>
      <c r="F716">
        <v>0</v>
      </c>
      <c r="G716">
        <v>0</v>
      </c>
      <c r="H716">
        <v>0</v>
      </c>
      <c r="I716">
        <v>0</v>
      </c>
      <c r="J716" s="1">
        <v>0</v>
      </c>
      <c r="K716" s="1">
        <v>0</v>
      </c>
      <c r="L716" s="1">
        <v>0</v>
      </c>
    </row>
    <row r="717" spans="1:12" x14ac:dyDescent="0.25">
      <c r="A717" t="s">
        <v>446</v>
      </c>
      <c r="B717">
        <v>2050</v>
      </c>
      <c r="C717" t="s">
        <v>67</v>
      </c>
      <c r="D717" t="s">
        <v>280</v>
      </c>
      <c r="E717" t="s">
        <v>281</v>
      </c>
      <c r="F717">
        <v>0</v>
      </c>
      <c r="G717">
        <v>0</v>
      </c>
      <c r="H717">
        <v>0</v>
      </c>
      <c r="I717">
        <v>0</v>
      </c>
      <c r="J717" s="1">
        <v>0</v>
      </c>
      <c r="K717" s="1">
        <v>0</v>
      </c>
      <c r="L717" s="1">
        <v>0</v>
      </c>
    </row>
    <row r="718" spans="1:12" x14ac:dyDescent="0.25">
      <c r="A718" t="s">
        <v>446</v>
      </c>
      <c r="B718">
        <v>2050</v>
      </c>
      <c r="C718" t="s">
        <v>67</v>
      </c>
      <c r="D718" t="s">
        <v>282</v>
      </c>
      <c r="E718" t="s">
        <v>283</v>
      </c>
      <c r="F718">
        <v>1.7</v>
      </c>
      <c r="G718">
        <v>39.869999999999997</v>
      </c>
      <c r="H718">
        <v>0.7</v>
      </c>
      <c r="I718">
        <v>1.23</v>
      </c>
      <c r="J718" s="1">
        <v>12.2</v>
      </c>
      <c r="K718" s="1">
        <v>8.5099999999999995E-2</v>
      </c>
      <c r="L718" s="1">
        <v>0.151</v>
      </c>
    </row>
    <row r="719" spans="1:12" x14ac:dyDescent="0.25">
      <c r="A719" t="s">
        <v>446</v>
      </c>
      <c r="B719">
        <v>2050</v>
      </c>
      <c r="C719" t="s">
        <v>67</v>
      </c>
      <c r="D719" t="s">
        <v>284</v>
      </c>
      <c r="E719" t="s">
        <v>285</v>
      </c>
      <c r="F719">
        <v>0</v>
      </c>
      <c r="G719">
        <v>0</v>
      </c>
      <c r="H719">
        <v>0</v>
      </c>
      <c r="I719">
        <v>0</v>
      </c>
      <c r="J719" s="1">
        <v>0</v>
      </c>
      <c r="K719" s="1">
        <v>0</v>
      </c>
      <c r="L719" s="1">
        <v>0</v>
      </c>
    </row>
    <row r="720" spans="1:12" x14ac:dyDescent="0.25">
      <c r="A720" t="s">
        <v>446</v>
      </c>
      <c r="B720">
        <v>2050</v>
      </c>
      <c r="C720" t="s">
        <v>67</v>
      </c>
      <c r="D720" t="s">
        <v>286</v>
      </c>
      <c r="E720" t="s">
        <v>287</v>
      </c>
      <c r="F720">
        <v>0</v>
      </c>
      <c r="G720">
        <v>0</v>
      </c>
      <c r="H720">
        <v>0</v>
      </c>
      <c r="I720">
        <v>0</v>
      </c>
      <c r="J720" s="1">
        <v>0</v>
      </c>
      <c r="K720" s="1">
        <v>0</v>
      </c>
      <c r="L720" s="1">
        <v>0</v>
      </c>
    </row>
    <row r="721" spans="1:12" x14ac:dyDescent="0.25">
      <c r="A721" t="s">
        <v>446</v>
      </c>
      <c r="B721">
        <v>2050</v>
      </c>
      <c r="C721" t="s">
        <v>67</v>
      </c>
      <c r="D721" t="s">
        <v>61</v>
      </c>
      <c r="E721" t="s">
        <v>288</v>
      </c>
      <c r="F721">
        <v>6.46</v>
      </c>
      <c r="G721">
        <v>45.21</v>
      </c>
      <c r="H721">
        <v>2.63</v>
      </c>
      <c r="I721">
        <v>1.92</v>
      </c>
      <c r="J721" s="1">
        <v>271</v>
      </c>
      <c r="K721" s="1">
        <v>7.14</v>
      </c>
      <c r="L721" s="1">
        <v>5.21</v>
      </c>
    </row>
    <row r="722" spans="1:12" x14ac:dyDescent="0.25">
      <c r="A722" t="s">
        <v>446</v>
      </c>
      <c r="B722">
        <v>2050</v>
      </c>
      <c r="C722" t="s">
        <v>67</v>
      </c>
      <c r="D722" t="s">
        <v>289</v>
      </c>
      <c r="E722" t="s">
        <v>290</v>
      </c>
      <c r="F722">
        <v>0</v>
      </c>
      <c r="G722">
        <v>0</v>
      </c>
      <c r="H722">
        <v>0</v>
      </c>
      <c r="I722">
        <v>0</v>
      </c>
      <c r="J722" s="1">
        <v>0</v>
      </c>
      <c r="K722" s="1">
        <v>0</v>
      </c>
      <c r="L722" s="1">
        <v>0</v>
      </c>
    </row>
    <row r="723" spans="1:12" x14ac:dyDescent="0.25">
      <c r="A723" t="s">
        <v>446</v>
      </c>
      <c r="B723">
        <v>2050</v>
      </c>
      <c r="C723" t="s">
        <v>67</v>
      </c>
      <c r="D723" t="s">
        <v>291</v>
      </c>
      <c r="E723" t="s">
        <v>292</v>
      </c>
      <c r="F723">
        <v>0</v>
      </c>
      <c r="G723">
        <v>0</v>
      </c>
      <c r="H723">
        <v>0</v>
      </c>
      <c r="I723">
        <v>0</v>
      </c>
      <c r="J723" s="1">
        <v>0</v>
      </c>
      <c r="K723" s="1">
        <v>0</v>
      </c>
      <c r="L723" s="1">
        <v>0</v>
      </c>
    </row>
    <row r="724" spans="1:12" x14ac:dyDescent="0.25">
      <c r="A724" t="s">
        <v>446</v>
      </c>
      <c r="B724">
        <v>2050</v>
      </c>
      <c r="C724" t="s">
        <v>67</v>
      </c>
      <c r="D724" t="s">
        <v>293</v>
      </c>
      <c r="E724" t="s">
        <v>294</v>
      </c>
      <c r="F724">
        <v>0</v>
      </c>
      <c r="G724">
        <v>0</v>
      </c>
      <c r="H724">
        <v>0</v>
      </c>
      <c r="I724">
        <v>0</v>
      </c>
      <c r="J724" s="1">
        <v>0</v>
      </c>
      <c r="K724" s="1">
        <v>0</v>
      </c>
      <c r="L724" s="1">
        <v>0</v>
      </c>
    </row>
    <row r="725" spans="1:12" x14ac:dyDescent="0.25">
      <c r="A725" t="s">
        <v>446</v>
      </c>
      <c r="B725">
        <v>2050</v>
      </c>
      <c r="C725" t="s">
        <v>67</v>
      </c>
      <c r="D725" t="s">
        <v>295</v>
      </c>
      <c r="E725" t="s">
        <v>296</v>
      </c>
      <c r="F725">
        <v>0</v>
      </c>
      <c r="G725">
        <v>0</v>
      </c>
      <c r="H725">
        <v>0</v>
      </c>
      <c r="I725">
        <v>0</v>
      </c>
      <c r="J725" s="1">
        <v>0</v>
      </c>
      <c r="K725" s="1">
        <v>0</v>
      </c>
      <c r="L725" s="1">
        <v>0</v>
      </c>
    </row>
    <row r="726" spans="1:12" x14ac:dyDescent="0.25">
      <c r="A726" t="s">
        <v>446</v>
      </c>
      <c r="B726">
        <v>2050</v>
      </c>
      <c r="C726" t="s">
        <v>67</v>
      </c>
      <c r="D726" t="s">
        <v>297</v>
      </c>
      <c r="E726" t="s">
        <v>298</v>
      </c>
      <c r="F726">
        <v>1.54</v>
      </c>
      <c r="G726">
        <v>34.01</v>
      </c>
      <c r="H726">
        <v>0.63</v>
      </c>
      <c r="I726">
        <v>0.68</v>
      </c>
      <c r="J726" s="1">
        <v>88.6</v>
      </c>
      <c r="K726" s="1">
        <v>0.55700000000000005</v>
      </c>
      <c r="L726" s="1">
        <v>0.60299999999999998</v>
      </c>
    </row>
    <row r="727" spans="1:12" x14ac:dyDescent="0.25">
      <c r="A727" t="s">
        <v>446</v>
      </c>
      <c r="B727">
        <v>2050</v>
      </c>
      <c r="C727" t="s">
        <v>67</v>
      </c>
      <c r="D727" t="s">
        <v>299</v>
      </c>
      <c r="E727" t="s">
        <v>300</v>
      </c>
      <c r="F727">
        <v>8.2100000000000009</v>
      </c>
      <c r="G727">
        <v>46.12</v>
      </c>
      <c r="H727">
        <v>3.37</v>
      </c>
      <c r="I727">
        <v>2.11</v>
      </c>
      <c r="J727" s="1">
        <v>18800</v>
      </c>
      <c r="K727" s="1">
        <v>634</v>
      </c>
      <c r="L727" s="1">
        <v>397</v>
      </c>
    </row>
    <row r="728" spans="1:12" x14ac:dyDescent="0.25">
      <c r="A728" t="s">
        <v>446</v>
      </c>
      <c r="B728">
        <v>2050</v>
      </c>
      <c r="C728" t="s">
        <v>67</v>
      </c>
      <c r="D728" t="s">
        <v>301</v>
      </c>
      <c r="E728" t="s">
        <v>302</v>
      </c>
      <c r="F728">
        <v>0</v>
      </c>
      <c r="G728">
        <v>0</v>
      </c>
      <c r="H728">
        <v>0</v>
      </c>
      <c r="I728">
        <v>0</v>
      </c>
      <c r="J728" s="1">
        <v>0</v>
      </c>
      <c r="K728" s="1">
        <v>0</v>
      </c>
      <c r="L728" s="1">
        <v>0</v>
      </c>
    </row>
    <row r="729" spans="1:12" x14ac:dyDescent="0.25">
      <c r="A729" t="s">
        <v>446</v>
      </c>
      <c r="B729">
        <v>2050</v>
      </c>
      <c r="C729" t="s">
        <v>67</v>
      </c>
      <c r="D729" t="s">
        <v>303</v>
      </c>
      <c r="E729" t="s">
        <v>304</v>
      </c>
      <c r="F729">
        <v>17.260000000000002</v>
      </c>
      <c r="G729">
        <v>58.64</v>
      </c>
      <c r="H729">
        <v>7.08</v>
      </c>
      <c r="I729">
        <v>4.04</v>
      </c>
      <c r="J729" s="1">
        <v>1780</v>
      </c>
      <c r="K729" s="1">
        <v>126</v>
      </c>
      <c r="L729" s="1">
        <v>71.900000000000006</v>
      </c>
    </row>
    <row r="730" spans="1:12" x14ac:dyDescent="0.25">
      <c r="A730" t="s">
        <v>446</v>
      </c>
      <c r="B730">
        <v>2050</v>
      </c>
      <c r="C730" t="s">
        <v>67</v>
      </c>
      <c r="D730" t="s">
        <v>305</v>
      </c>
      <c r="E730" t="s">
        <v>306</v>
      </c>
      <c r="F730">
        <v>0</v>
      </c>
      <c r="G730">
        <v>0</v>
      </c>
      <c r="H730">
        <v>0</v>
      </c>
      <c r="I730">
        <v>0</v>
      </c>
      <c r="J730" s="1">
        <v>0</v>
      </c>
      <c r="K730" s="1">
        <v>0</v>
      </c>
      <c r="L730" s="1">
        <v>0</v>
      </c>
    </row>
    <row r="731" spans="1:12" x14ac:dyDescent="0.25">
      <c r="A731" t="s">
        <v>446</v>
      </c>
      <c r="B731">
        <v>2050</v>
      </c>
      <c r="C731" t="s">
        <v>67</v>
      </c>
      <c r="D731" t="s">
        <v>307</v>
      </c>
      <c r="E731" t="s">
        <v>308</v>
      </c>
      <c r="F731">
        <v>0</v>
      </c>
      <c r="G731">
        <v>0</v>
      </c>
      <c r="H731">
        <v>0</v>
      </c>
      <c r="I731">
        <v>0</v>
      </c>
      <c r="J731" s="1">
        <v>0</v>
      </c>
      <c r="K731" s="1">
        <v>0</v>
      </c>
      <c r="L731" s="1">
        <v>0</v>
      </c>
    </row>
    <row r="732" spans="1:12" x14ac:dyDescent="0.25">
      <c r="A732" t="s">
        <v>446</v>
      </c>
      <c r="B732">
        <v>2050</v>
      </c>
      <c r="C732" t="s">
        <v>67</v>
      </c>
      <c r="D732" t="s">
        <v>50</v>
      </c>
      <c r="E732" t="s">
        <v>309</v>
      </c>
      <c r="F732">
        <v>0</v>
      </c>
      <c r="G732">
        <v>0</v>
      </c>
      <c r="H732">
        <v>0</v>
      </c>
      <c r="I732">
        <v>0</v>
      </c>
      <c r="J732" s="1">
        <v>0</v>
      </c>
      <c r="K732" s="1">
        <v>0</v>
      </c>
      <c r="L732" s="1">
        <v>0</v>
      </c>
    </row>
    <row r="733" spans="1:12" x14ac:dyDescent="0.25">
      <c r="A733" t="s">
        <v>446</v>
      </c>
      <c r="B733">
        <v>2050</v>
      </c>
      <c r="C733" t="s">
        <v>67</v>
      </c>
      <c r="D733" t="s">
        <v>310</v>
      </c>
      <c r="E733" t="s">
        <v>311</v>
      </c>
      <c r="F733">
        <v>0.53</v>
      </c>
      <c r="G733">
        <v>32.17</v>
      </c>
      <c r="H733">
        <v>0.22</v>
      </c>
      <c r="I733">
        <v>0.5</v>
      </c>
      <c r="J733" s="1">
        <v>31.4</v>
      </c>
      <c r="K733" s="1">
        <v>6.8699999999999997E-2</v>
      </c>
      <c r="L733" s="1">
        <v>0.157</v>
      </c>
    </row>
    <row r="734" spans="1:12" x14ac:dyDescent="0.25">
      <c r="A734" t="s">
        <v>446</v>
      </c>
      <c r="B734">
        <v>2050</v>
      </c>
      <c r="C734" t="s">
        <v>67</v>
      </c>
      <c r="D734" t="s">
        <v>312</v>
      </c>
      <c r="E734" t="s">
        <v>313</v>
      </c>
      <c r="F734">
        <v>0.3</v>
      </c>
      <c r="G734">
        <v>31.27</v>
      </c>
      <c r="H734">
        <v>0.12</v>
      </c>
      <c r="I734">
        <v>0.43</v>
      </c>
      <c r="J734" s="1">
        <v>37.700000000000003</v>
      </c>
      <c r="K734" s="1">
        <v>4.6100000000000002E-2</v>
      </c>
      <c r="L734" s="1">
        <v>0.16200000000000001</v>
      </c>
    </row>
    <row r="735" spans="1:12" x14ac:dyDescent="0.25">
      <c r="A735" t="s">
        <v>446</v>
      </c>
      <c r="B735">
        <v>2050</v>
      </c>
      <c r="C735" t="s">
        <v>67</v>
      </c>
      <c r="D735" t="s">
        <v>314</v>
      </c>
      <c r="E735" t="s">
        <v>315</v>
      </c>
      <c r="F735">
        <v>19.48</v>
      </c>
      <c r="G735">
        <v>60.5</v>
      </c>
      <c r="H735">
        <v>7.8</v>
      </c>
      <c r="I735">
        <v>4.3600000000000003</v>
      </c>
      <c r="J735" s="1">
        <v>806</v>
      </c>
      <c r="K735" s="1">
        <v>62.8</v>
      </c>
      <c r="L735" s="1">
        <v>35.1</v>
      </c>
    </row>
    <row r="736" spans="1:12" x14ac:dyDescent="0.25">
      <c r="A736" t="s">
        <v>446</v>
      </c>
      <c r="B736">
        <v>2050</v>
      </c>
      <c r="C736" t="s">
        <v>67</v>
      </c>
      <c r="D736" t="s">
        <v>40</v>
      </c>
      <c r="E736" t="s">
        <v>316</v>
      </c>
      <c r="F736">
        <v>0</v>
      </c>
      <c r="G736">
        <v>0</v>
      </c>
      <c r="H736">
        <v>0</v>
      </c>
      <c r="I736">
        <v>0</v>
      </c>
      <c r="J736" s="1">
        <v>0</v>
      </c>
      <c r="K736" s="1">
        <v>0</v>
      </c>
      <c r="L736" s="1">
        <v>0</v>
      </c>
    </row>
    <row r="737" spans="1:12" x14ac:dyDescent="0.25">
      <c r="A737" t="s">
        <v>446</v>
      </c>
      <c r="B737">
        <v>2050</v>
      </c>
      <c r="C737" t="s">
        <v>67</v>
      </c>
      <c r="D737" t="s">
        <v>317</v>
      </c>
      <c r="E737" t="s">
        <v>318</v>
      </c>
      <c r="F737">
        <v>0</v>
      </c>
      <c r="G737">
        <v>0</v>
      </c>
      <c r="H737">
        <v>0</v>
      </c>
      <c r="I737">
        <v>0</v>
      </c>
      <c r="J737" s="1">
        <v>0</v>
      </c>
      <c r="K737" s="1">
        <v>0</v>
      </c>
      <c r="L737" s="1">
        <v>0</v>
      </c>
    </row>
    <row r="738" spans="1:12" x14ac:dyDescent="0.25">
      <c r="A738" t="s">
        <v>446</v>
      </c>
      <c r="B738">
        <v>2050</v>
      </c>
      <c r="C738" t="s">
        <v>67</v>
      </c>
      <c r="D738" t="s">
        <v>319</v>
      </c>
      <c r="E738" t="s">
        <v>320</v>
      </c>
      <c r="F738">
        <v>15.57</v>
      </c>
      <c r="G738">
        <v>59.28</v>
      </c>
      <c r="H738">
        <v>6.43</v>
      </c>
      <c r="I738">
        <v>4.25</v>
      </c>
      <c r="J738" s="1">
        <v>5430</v>
      </c>
      <c r="K738" s="1">
        <v>349</v>
      </c>
      <c r="L738" s="1">
        <v>231</v>
      </c>
    </row>
    <row r="739" spans="1:12" x14ac:dyDescent="0.25">
      <c r="A739" t="s">
        <v>446</v>
      </c>
      <c r="B739">
        <v>2050</v>
      </c>
      <c r="C739" t="s">
        <v>67</v>
      </c>
      <c r="D739" t="s">
        <v>321</v>
      </c>
      <c r="E739" t="s">
        <v>322</v>
      </c>
      <c r="F739">
        <v>0.45</v>
      </c>
      <c r="G739">
        <v>36.869999999999997</v>
      </c>
      <c r="H739">
        <v>0.18</v>
      </c>
      <c r="I739">
        <v>0.92</v>
      </c>
      <c r="J739" s="1">
        <v>52.8</v>
      </c>
      <c r="K739" s="1">
        <v>9.64E-2</v>
      </c>
      <c r="L739" s="1">
        <v>0.48599999999999999</v>
      </c>
    </row>
    <row r="740" spans="1:12" x14ac:dyDescent="0.25">
      <c r="A740" t="s">
        <v>446</v>
      </c>
      <c r="B740">
        <v>2050</v>
      </c>
      <c r="C740" t="s">
        <v>67</v>
      </c>
      <c r="D740" t="s">
        <v>323</v>
      </c>
      <c r="E740" t="s">
        <v>324</v>
      </c>
      <c r="F740">
        <v>0</v>
      </c>
      <c r="G740">
        <v>0</v>
      </c>
      <c r="H740">
        <v>0</v>
      </c>
      <c r="I740">
        <v>0</v>
      </c>
      <c r="J740" s="1">
        <v>0</v>
      </c>
      <c r="K740" s="1">
        <v>0</v>
      </c>
      <c r="L740" s="1">
        <v>0</v>
      </c>
    </row>
    <row r="741" spans="1:12" x14ac:dyDescent="0.25">
      <c r="A741" t="s">
        <v>446</v>
      </c>
      <c r="B741">
        <v>2050</v>
      </c>
      <c r="C741" t="s">
        <v>67</v>
      </c>
      <c r="D741" t="s">
        <v>325</v>
      </c>
      <c r="E741" t="s">
        <v>326</v>
      </c>
      <c r="F741">
        <v>0.15</v>
      </c>
      <c r="G741">
        <v>26.94</v>
      </c>
      <c r="H741">
        <v>0.06</v>
      </c>
      <c r="I741">
        <v>0.11</v>
      </c>
      <c r="J741" s="1">
        <v>1310</v>
      </c>
      <c r="K741" s="1">
        <v>0.79</v>
      </c>
      <c r="L741" s="1">
        <v>1.5</v>
      </c>
    </row>
    <row r="742" spans="1:12" x14ac:dyDescent="0.25">
      <c r="A742" t="s">
        <v>446</v>
      </c>
      <c r="B742">
        <v>2050</v>
      </c>
      <c r="C742" t="s">
        <v>67</v>
      </c>
      <c r="D742" t="s">
        <v>327</v>
      </c>
      <c r="E742" t="s">
        <v>328</v>
      </c>
      <c r="F742">
        <v>0.05</v>
      </c>
      <c r="G742">
        <v>30.95</v>
      </c>
      <c r="H742">
        <v>0.02</v>
      </c>
      <c r="I742">
        <v>0.44</v>
      </c>
      <c r="J742" s="1">
        <v>1510</v>
      </c>
      <c r="K742" s="1">
        <v>0.32800000000000001</v>
      </c>
      <c r="L742" s="1">
        <v>6.62</v>
      </c>
    </row>
    <row r="743" spans="1:12" x14ac:dyDescent="0.25">
      <c r="A743" t="s">
        <v>446</v>
      </c>
      <c r="B743">
        <v>2050</v>
      </c>
      <c r="C743" t="s">
        <v>67</v>
      </c>
      <c r="D743" t="s">
        <v>56</v>
      </c>
      <c r="E743" t="s">
        <v>329</v>
      </c>
      <c r="F743">
        <v>0.9</v>
      </c>
      <c r="G743">
        <v>33.08</v>
      </c>
      <c r="H743">
        <v>0.37</v>
      </c>
      <c r="I743">
        <v>0.57999999999999996</v>
      </c>
      <c r="J743" s="1">
        <v>10300</v>
      </c>
      <c r="K743" s="1">
        <v>38.1</v>
      </c>
      <c r="L743" s="1">
        <v>60</v>
      </c>
    </row>
    <row r="744" spans="1:12" x14ac:dyDescent="0.25">
      <c r="A744" t="s">
        <v>446</v>
      </c>
      <c r="B744">
        <v>2050</v>
      </c>
      <c r="C744" t="s">
        <v>67</v>
      </c>
      <c r="D744" t="s">
        <v>43</v>
      </c>
      <c r="E744" t="s">
        <v>330</v>
      </c>
      <c r="F744">
        <v>0</v>
      </c>
      <c r="G744">
        <v>0</v>
      </c>
      <c r="H744">
        <v>0</v>
      </c>
      <c r="I744">
        <v>0</v>
      </c>
      <c r="J744" s="1">
        <v>0</v>
      </c>
      <c r="K744" s="1">
        <v>0</v>
      </c>
      <c r="L744" s="1">
        <v>0</v>
      </c>
    </row>
    <row r="745" spans="1:12" x14ac:dyDescent="0.25">
      <c r="A745" t="s">
        <v>446</v>
      </c>
      <c r="B745">
        <v>2050</v>
      </c>
      <c r="C745" t="s">
        <v>67</v>
      </c>
      <c r="D745" t="s">
        <v>331</v>
      </c>
      <c r="E745" t="s">
        <v>332</v>
      </c>
      <c r="F745">
        <v>7.39</v>
      </c>
      <c r="G745">
        <v>47.85</v>
      </c>
      <c r="H745">
        <v>3.08</v>
      </c>
      <c r="I745">
        <v>2.25</v>
      </c>
      <c r="J745" s="1">
        <v>12.4</v>
      </c>
      <c r="K745" s="1">
        <v>0.38300000000000001</v>
      </c>
      <c r="L745" s="1">
        <v>0.27900000000000003</v>
      </c>
    </row>
    <row r="746" spans="1:12" x14ac:dyDescent="0.25">
      <c r="A746" t="s">
        <v>446</v>
      </c>
      <c r="B746">
        <v>2050</v>
      </c>
      <c r="C746" t="s">
        <v>67</v>
      </c>
      <c r="D746" t="s">
        <v>333</v>
      </c>
      <c r="E746" t="s">
        <v>334</v>
      </c>
      <c r="F746">
        <v>0</v>
      </c>
      <c r="G746">
        <v>0</v>
      </c>
      <c r="H746">
        <v>0</v>
      </c>
      <c r="I746">
        <v>0</v>
      </c>
      <c r="J746" s="1">
        <v>0</v>
      </c>
      <c r="K746" s="1">
        <v>0</v>
      </c>
      <c r="L746" s="1">
        <v>0</v>
      </c>
    </row>
    <row r="747" spans="1:12" x14ac:dyDescent="0.25">
      <c r="A747" t="s">
        <v>446</v>
      </c>
      <c r="B747">
        <v>2050</v>
      </c>
      <c r="C747" t="s">
        <v>67</v>
      </c>
      <c r="D747" t="s">
        <v>335</v>
      </c>
      <c r="E747" t="s">
        <v>336</v>
      </c>
      <c r="F747">
        <v>0</v>
      </c>
      <c r="G747">
        <v>0</v>
      </c>
      <c r="H747">
        <v>0</v>
      </c>
      <c r="I747">
        <v>0</v>
      </c>
      <c r="J747" s="1">
        <v>0</v>
      </c>
      <c r="K747" s="1">
        <v>0</v>
      </c>
      <c r="L747" s="1">
        <v>0</v>
      </c>
    </row>
    <row r="748" spans="1:12" x14ac:dyDescent="0.25">
      <c r="A748" t="s">
        <v>446</v>
      </c>
      <c r="B748">
        <v>2050</v>
      </c>
      <c r="C748" t="s">
        <v>67</v>
      </c>
      <c r="D748" t="s">
        <v>337</v>
      </c>
      <c r="E748" t="s">
        <v>338</v>
      </c>
      <c r="F748">
        <v>4.57</v>
      </c>
      <c r="G748">
        <v>37.409999999999997</v>
      </c>
      <c r="H748">
        <v>1.9</v>
      </c>
      <c r="I748">
        <v>1.01</v>
      </c>
      <c r="J748" s="1">
        <v>7150</v>
      </c>
      <c r="K748" s="1">
        <v>136</v>
      </c>
      <c r="L748" s="1">
        <v>72.099999999999994</v>
      </c>
    </row>
    <row r="749" spans="1:12" x14ac:dyDescent="0.25">
      <c r="A749" t="s">
        <v>446</v>
      </c>
      <c r="B749">
        <v>2050</v>
      </c>
      <c r="C749" t="s">
        <v>67</v>
      </c>
      <c r="D749" t="s">
        <v>339</v>
      </c>
      <c r="E749" t="s">
        <v>340</v>
      </c>
      <c r="F749">
        <v>0</v>
      </c>
      <c r="G749">
        <v>0</v>
      </c>
      <c r="H749">
        <v>0</v>
      </c>
      <c r="I749">
        <v>0</v>
      </c>
      <c r="J749" s="1">
        <v>0</v>
      </c>
      <c r="K749" s="1">
        <v>0</v>
      </c>
      <c r="L749" s="1">
        <v>0</v>
      </c>
    </row>
    <row r="750" spans="1:12" x14ac:dyDescent="0.25">
      <c r="A750" t="s">
        <v>446</v>
      </c>
      <c r="B750">
        <v>2050</v>
      </c>
      <c r="C750" t="s">
        <v>67</v>
      </c>
      <c r="D750" t="s">
        <v>341</v>
      </c>
      <c r="E750" t="s">
        <v>342</v>
      </c>
      <c r="F750">
        <v>0</v>
      </c>
      <c r="G750">
        <v>0</v>
      </c>
      <c r="H750">
        <v>0</v>
      </c>
      <c r="I750">
        <v>0</v>
      </c>
      <c r="J750" s="1">
        <v>0</v>
      </c>
      <c r="K750" s="1">
        <v>0</v>
      </c>
      <c r="L750" s="1">
        <v>0</v>
      </c>
    </row>
    <row r="751" spans="1:12" x14ac:dyDescent="0.25">
      <c r="A751" t="s">
        <v>446</v>
      </c>
      <c r="B751">
        <v>2050</v>
      </c>
      <c r="C751" t="s">
        <v>67</v>
      </c>
      <c r="D751" t="s">
        <v>343</v>
      </c>
      <c r="E751" t="s">
        <v>344</v>
      </c>
      <c r="F751">
        <v>0</v>
      </c>
      <c r="G751">
        <v>0</v>
      </c>
      <c r="H751">
        <v>0</v>
      </c>
      <c r="I751">
        <v>0</v>
      </c>
      <c r="J751" s="1">
        <v>0</v>
      </c>
      <c r="K751" s="1">
        <v>0</v>
      </c>
      <c r="L751" s="1">
        <v>0</v>
      </c>
    </row>
    <row r="752" spans="1:12" x14ac:dyDescent="0.25">
      <c r="A752" t="s">
        <v>446</v>
      </c>
      <c r="B752">
        <v>2050</v>
      </c>
      <c r="C752" t="s">
        <v>67</v>
      </c>
      <c r="D752" t="s">
        <v>46</v>
      </c>
      <c r="E752" t="s">
        <v>345</v>
      </c>
      <c r="F752">
        <v>3.57</v>
      </c>
      <c r="G752">
        <v>39.729999999999997</v>
      </c>
      <c r="H752">
        <v>1.48</v>
      </c>
      <c r="I752">
        <v>1.28</v>
      </c>
      <c r="J752" s="1">
        <v>182</v>
      </c>
      <c r="K752" s="1">
        <v>2.71</v>
      </c>
      <c r="L752" s="1">
        <v>2.33</v>
      </c>
    </row>
    <row r="753" spans="1:12" x14ac:dyDescent="0.25">
      <c r="A753" t="s">
        <v>446</v>
      </c>
      <c r="B753">
        <v>2050</v>
      </c>
      <c r="C753" t="s">
        <v>67</v>
      </c>
      <c r="D753" t="s">
        <v>346</v>
      </c>
      <c r="E753" t="s">
        <v>347</v>
      </c>
      <c r="F753">
        <v>0</v>
      </c>
      <c r="G753">
        <v>0</v>
      </c>
      <c r="H753">
        <v>0</v>
      </c>
      <c r="I753">
        <v>0</v>
      </c>
      <c r="J753" s="1">
        <v>0</v>
      </c>
      <c r="K753" s="1">
        <v>0</v>
      </c>
      <c r="L753" s="1">
        <v>0</v>
      </c>
    </row>
    <row r="754" spans="1:12" x14ac:dyDescent="0.25">
      <c r="A754" t="s">
        <v>446</v>
      </c>
      <c r="B754">
        <v>2050</v>
      </c>
      <c r="C754" t="s">
        <v>67</v>
      </c>
      <c r="D754" t="s">
        <v>348</v>
      </c>
      <c r="E754" t="s">
        <v>349</v>
      </c>
      <c r="F754">
        <v>0</v>
      </c>
      <c r="G754">
        <v>0</v>
      </c>
      <c r="H754">
        <v>0</v>
      </c>
      <c r="I754">
        <v>0</v>
      </c>
      <c r="J754" s="1">
        <v>0</v>
      </c>
      <c r="K754" s="1">
        <v>0</v>
      </c>
      <c r="L754" s="1">
        <v>0</v>
      </c>
    </row>
    <row r="755" spans="1:12" x14ac:dyDescent="0.25">
      <c r="A755" t="s">
        <v>446</v>
      </c>
      <c r="B755">
        <v>2050</v>
      </c>
      <c r="C755" t="s">
        <v>67</v>
      </c>
      <c r="D755" t="s">
        <v>350</v>
      </c>
      <c r="E755" t="s">
        <v>351</v>
      </c>
      <c r="F755">
        <v>0</v>
      </c>
      <c r="G755">
        <v>0</v>
      </c>
      <c r="H755">
        <v>0</v>
      </c>
      <c r="I755">
        <v>0</v>
      </c>
      <c r="J755" s="1">
        <v>0</v>
      </c>
      <c r="K755" s="1">
        <v>0</v>
      </c>
      <c r="L755" s="1">
        <v>0</v>
      </c>
    </row>
    <row r="756" spans="1:12" x14ac:dyDescent="0.25">
      <c r="A756" t="s">
        <v>446</v>
      </c>
      <c r="B756">
        <v>2050</v>
      </c>
      <c r="C756" t="s">
        <v>67</v>
      </c>
      <c r="D756" t="s">
        <v>352</v>
      </c>
      <c r="E756" t="s">
        <v>353</v>
      </c>
      <c r="F756">
        <v>0</v>
      </c>
      <c r="G756">
        <v>0</v>
      </c>
      <c r="H756">
        <v>0</v>
      </c>
      <c r="I756">
        <v>0</v>
      </c>
      <c r="J756" s="1">
        <v>0</v>
      </c>
      <c r="K756" s="1">
        <v>0</v>
      </c>
      <c r="L756" s="1">
        <v>0</v>
      </c>
    </row>
    <row r="757" spans="1:12" x14ac:dyDescent="0.25">
      <c r="A757" t="s">
        <v>446</v>
      </c>
      <c r="B757">
        <v>2050</v>
      </c>
      <c r="C757" t="s">
        <v>67</v>
      </c>
      <c r="D757" t="s">
        <v>354</v>
      </c>
      <c r="E757" t="s">
        <v>355</v>
      </c>
      <c r="F757">
        <v>0</v>
      </c>
      <c r="G757">
        <v>0</v>
      </c>
      <c r="H757">
        <v>0</v>
      </c>
      <c r="I757">
        <v>0</v>
      </c>
      <c r="J757" s="1">
        <v>0</v>
      </c>
      <c r="K757" s="1">
        <v>0</v>
      </c>
      <c r="L757" s="1">
        <v>0</v>
      </c>
    </row>
    <row r="758" spans="1:12" x14ac:dyDescent="0.25">
      <c r="A758" t="s">
        <v>446</v>
      </c>
      <c r="B758">
        <v>2050</v>
      </c>
      <c r="C758" t="s">
        <v>67</v>
      </c>
      <c r="D758" t="s">
        <v>356</v>
      </c>
      <c r="E758" t="s">
        <v>357</v>
      </c>
      <c r="F758">
        <v>0</v>
      </c>
      <c r="G758">
        <v>0</v>
      </c>
      <c r="H758">
        <v>0</v>
      </c>
      <c r="I758">
        <v>0</v>
      </c>
      <c r="J758" s="1">
        <v>0</v>
      </c>
      <c r="K758" s="1">
        <v>0</v>
      </c>
      <c r="L758" s="1">
        <v>0</v>
      </c>
    </row>
    <row r="759" spans="1:12" x14ac:dyDescent="0.25">
      <c r="A759" t="s">
        <v>446</v>
      </c>
      <c r="B759">
        <v>2050</v>
      </c>
      <c r="C759" t="s">
        <v>67</v>
      </c>
      <c r="D759" t="s">
        <v>358</v>
      </c>
      <c r="E759" t="s">
        <v>359</v>
      </c>
      <c r="F759">
        <v>1.27</v>
      </c>
      <c r="G759">
        <v>38.47</v>
      </c>
      <c r="H759">
        <v>0.52</v>
      </c>
      <c r="I759">
        <v>1.1000000000000001</v>
      </c>
      <c r="J759" s="1">
        <v>220</v>
      </c>
      <c r="K759" s="1">
        <v>1.1399999999999999</v>
      </c>
      <c r="L759" s="1">
        <v>2.4300000000000002</v>
      </c>
    </row>
    <row r="760" spans="1:12" x14ac:dyDescent="0.25">
      <c r="A760" t="s">
        <v>446</v>
      </c>
      <c r="B760">
        <v>2050</v>
      </c>
      <c r="C760" t="s">
        <v>67</v>
      </c>
      <c r="D760" t="s">
        <v>360</v>
      </c>
      <c r="E760" t="s">
        <v>361</v>
      </c>
      <c r="F760">
        <v>0</v>
      </c>
      <c r="G760">
        <v>0</v>
      </c>
      <c r="H760">
        <v>0</v>
      </c>
      <c r="I760">
        <v>0</v>
      </c>
      <c r="J760" s="1">
        <v>0</v>
      </c>
      <c r="K760" s="1">
        <v>0</v>
      </c>
      <c r="L760" s="1">
        <v>0</v>
      </c>
    </row>
    <row r="761" spans="1:12" x14ac:dyDescent="0.25">
      <c r="A761" t="s">
        <v>446</v>
      </c>
      <c r="B761">
        <v>2050</v>
      </c>
      <c r="C761" t="s">
        <v>67</v>
      </c>
      <c r="D761" t="s">
        <v>362</v>
      </c>
      <c r="E761" t="s">
        <v>363</v>
      </c>
      <c r="F761">
        <v>0</v>
      </c>
      <c r="G761">
        <v>0</v>
      </c>
      <c r="H761">
        <v>0</v>
      </c>
      <c r="I761">
        <v>0</v>
      </c>
      <c r="J761" s="1">
        <v>0</v>
      </c>
      <c r="K761" s="1">
        <v>0</v>
      </c>
      <c r="L761" s="1">
        <v>0</v>
      </c>
    </row>
    <row r="762" spans="1:12" x14ac:dyDescent="0.25">
      <c r="A762" t="s">
        <v>446</v>
      </c>
      <c r="B762">
        <v>2050</v>
      </c>
      <c r="C762" t="s">
        <v>67</v>
      </c>
      <c r="D762" t="s">
        <v>364</v>
      </c>
      <c r="E762" t="s">
        <v>365</v>
      </c>
      <c r="F762">
        <v>18.78</v>
      </c>
      <c r="G762">
        <v>59.35</v>
      </c>
      <c r="H762">
        <v>7.46</v>
      </c>
      <c r="I762">
        <v>4.05</v>
      </c>
      <c r="J762" s="1">
        <v>19</v>
      </c>
      <c r="K762" s="1">
        <v>1.42</v>
      </c>
      <c r="L762" s="1">
        <v>0.77</v>
      </c>
    </row>
    <row r="763" spans="1:12" x14ac:dyDescent="0.25">
      <c r="A763" t="s">
        <v>446</v>
      </c>
      <c r="B763">
        <v>2050</v>
      </c>
      <c r="C763" t="s">
        <v>67</v>
      </c>
      <c r="D763" t="s">
        <v>366</v>
      </c>
      <c r="E763" t="s">
        <v>367</v>
      </c>
      <c r="F763">
        <v>0</v>
      </c>
      <c r="G763">
        <v>0</v>
      </c>
      <c r="H763">
        <v>0</v>
      </c>
      <c r="I763">
        <v>0</v>
      </c>
      <c r="J763" s="1">
        <v>0</v>
      </c>
      <c r="K763" s="1">
        <v>0</v>
      </c>
      <c r="L763" s="1">
        <v>0</v>
      </c>
    </row>
    <row r="764" spans="1:12" x14ac:dyDescent="0.25">
      <c r="A764" t="s">
        <v>446</v>
      </c>
      <c r="B764">
        <v>2050</v>
      </c>
      <c r="C764" t="s">
        <v>67</v>
      </c>
      <c r="D764" t="s">
        <v>368</v>
      </c>
      <c r="E764" t="s">
        <v>369</v>
      </c>
      <c r="F764">
        <v>0</v>
      </c>
      <c r="G764">
        <v>0</v>
      </c>
      <c r="H764">
        <v>0</v>
      </c>
      <c r="I764">
        <v>0</v>
      </c>
      <c r="J764" s="1">
        <v>0</v>
      </c>
      <c r="K764" s="1">
        <v>0</v>
      </c>
      <c r="L764" s="1">
        <v>0</v>
      </c>
    </row>
    <row r="765" spans="1:12" x14ac:dyDescent="0.25">
      <c r="A765" t="s">
        <v>446</v>
      </c>
      <c r="B765">
        <v>2050</v>
      </c>
      <c r="C765" t="s">
        <v>67</v>
      </c>
      <c r="D765" t="s">
        <v>370</v>
      </c>
      <c r="E765" t="s">
        <v>371</v>
      </c>
      <c r="F765">
        <v>0</v>
      </c>
      <c r="G765">
        <v>0</v>
      </c>
      <c r="H765">
        <v>0</v>
      </c>
      <c r="I765">
        <v>0</v>
      </c>
      <c r="J765" s="1">
        <v>0</v>
      </c>
      <c r="K765" s="1">
        <v>0</v>
      </c>
      <c r="L765" s="1">
        <v>0</v>
      </c>
    </row>
    <row r="766" spans="1:12" x14ac:dyDescent="0.25">
      <c r="A766" t="s">
        <v>446</v>
      </c>
      <c r="B766">
        <v>2050</v>
      </c>
      <c r="C766" t="s">
        <v>67</v>
      </c>
      <c r="D766" t="s">
        <v>372</v>
      </c>
      <c r="E766" t="s">
        <v>373</v>
      </c>
      <c r="F766">
        <v>0</v>
      </c>
      <c r="G766">
        <v>0</v>
      </c>
      <c r="H766">
        <v>0</v>
      </c>
      <c r="I766">
        <v>0</v>
      </c>
      <c r="J766" s="1">
        <v>0</v>
      </c>
      <c r="K766" s="1">
        <v>0</v>
      </c>
      <c r="L766" s="1">
        <v>0</v>
      </c>
    </row>
    <row r="767" spans="1:12" x14ac:dyDescent="0.25">
      <c r="A767" t="s">
        <v>446</v>
      </c>
      <c r="B767">
        <v>2050</v>
      </c>
      <c r="C767" t="s">
        <v>67</v>
      </c>
      <c r="D767" t="s">
        <v>374</v>
      </c>
      <c r="E767" t="s">
        <v>375</v>
      </c>
      <c r="F767">
        <v>0</v>
      </c>
      <c r="G767">
        <v>0</v>
      </c>
      <c r="H767">
        <v>0</v>
      </c>
      <c r="I767">
        <v>0</v>
      </c>
      <c r="J767" s="1">
        <v>0</v>
      </c>
      <c r="K767" s="1">
        <v>0</v>
      </c>
      <c r="L767" s="1">
        <v>0</v>
      </c>
    </row>
    <row r="768" spans="1:12" x14ac:dyDescent="0.25">
      <c r="A768" t="s">
        <v>446</v>
      </c>
      <c r="B768">
        <v>2050</v>
      </c>
      <c r="C768" t="s">
        <v>67</v>
      </c>
      <c r="D768" t="s">
        <v>376</v>
      </c>
      <c r="E768" t="s">
        <v>377</v>
      </c>
      <c r="F768">
        <v>0</v>
      </c>
      <c r="G768">
        <v>0</v>
      </c>
      <c r="H768">
        <v>0</v>
      </c>
      <c r="I768">
        <v>0</v>
      </c>
      <c r="J768" s="1">
        <v>0</v>
      </c>
      <c r="K768" s="1">
        <v>0</v>
      </c>
      <c r="L768" s="1">
        <v>0</v>
      </c>
    </row>
    <row r="769" spans="1:12" x14ac:dyDescent="0.25">
      <c r="A769" t="s">
        <v>446</v>
      </c>
      <c r="B769">
        <v>2050</v>
      </c>
      <c r="C769" t="s">
        <v>67</v>
      </c>
      <c r="D769" t="s">
        <v>378</v>
      </c>
      <c r="E769" t="s">
        <v>379</v>
      </c>
      <c r="F769">
        <v>0</v>
      </c>
      <c r="G769">
        <v>0</v>
      </c>
      <c r="H769">
        <v>0</v>
      </c>
      <c r="I769">
        <v>0</v>
      </c>
      <c r="J769" s="1">
        <v>0</v>
      </c>
      <c r="K769" s="1">
        <v>0</v>
      </c>
      <c r="L769" s="1">
        <v>0</v>
      </c>
    </row>
    <row r="770" spans="1:12" x14ac:dyDescent="0.25">
      <c r="A770" t="s">
        <v>446</v>
      </c>
      <c r="B770">
        <v>2050</v>
      </c>
      <c r="C770" t="s">
        <v>67</v>
      </c>
      <c r="D770" t="s">
        <v>32</v>
      </c>
      <c r="E770" t="s">
        <v>380</v>
      </c>
      <c r="F770">
        <v>13.93</v>
      </c>
      <c r="G770">
        <v>54.27</v>
      </c>
      <c r="H770">
        <v>5.84</v>
      </c>
      <c r="I770">
        <v>3.28</v>
      </c>
      <c r="J770" s="1">
        <v>357</v>
      </c>
      <c r="K770" s="1">
        <v>20.8</v>
      </c>
      <c r="L770" s="1">
        <v>11.7</v>
      </c>
    </row>
    <row r="771" spans="1:12" x14ac:dyDescent="0.25">
      <c r="A771" t="s">
        <v>446</v>
      </c>
      <c r="B771">
        <v>2050</v>
      </c>
      <c r="C771" t="s">
        <v>67</v>
      </c>
      <c r="D771" t="s">
        <v>381</v>
      </c>
      <c r="E771" t="s">
        <v>382</v>
      </c>
      <c r="F771">
        <v>8.25</v>
      </c>
      <c r="G771">
        <v>46.36</v>
      </c>
      <c r="H771">
        <v>3.36</v>
      </c>
      <c r="I771">
        <v>2.04</v>
      </c>
      <c r="J771" s="1">
        <v>2390</v>
      </c>
      <c r="K771" s="1">
        <v>80.2</v>
      </c>
      <c r="L771" s="1">
        <v>48.7</v>
      </c>
    </row>
    <row r="772" spans="1:12" x14ac:dyDescent="0.25">
      <c r="A772" t="s">
        <v>446</v>
      </c>
      <c r="B772">
        <v>2050</v>
      </c>
      <c r="C772" t="s">
        <v>67</v>
      </c>
      <c r="D772" t="s">
        <v>383</v>
      </c>
      <c r="E772" t="s">
        <v>384</v>
      </c>
      <c r="F772">
        <v>0</v>
      </c>
      <c r="G772">
        <v>0</v>
      </c>
      <c r="H772">
        <v>0</v>
      </c>
      <c r="I772">
        <v>0</v>
      </c>
      <c r="J772" s="1">
        <v>0</v>
      </c>
      <c r="K772" s="1">
        <v>0</v>
      </c>
      <c r="L772" s="1">
        <v>0</v>
      </c>
    </row>
    <row r="773" spans="1:12" x14ac:dyDescent="0.25">
      <c r="A773" t="s">
        <v>446</v>
      </c>
      <c r="B773">
        <v>2050</v>
      </c>
      <c r="C773" t="s">
        <v>67</v>
      </c>
      <c r="D773" t="s">
        <v>385</v>
      </c>
      <c r="E773" t="s">
        <v>386</v>
      </c>
      <c r="F773">
        <v>0</v>
      </c>
      <c r="G773">
        <v>0</v>
      </c>
      <c r="H773">
        <v>0</v>
      </c>
      <c r="I773">
        <v>0</v>
      </c>
      <c r="J773" s="1">
        <v>0</v>
      </c>
      <c r="K773" s="1">
        <v>0</v>
      </c>
      <c r="L773" s="1">
        <v>0</v>
      </c>
    </row>
    <row r="774" spans="1:12" x14ac:dyDescent="0.25">
      <c r="A774" t="s">
        <v>446</v>
      </c>
      <c r="B774">
        <v>2050</v>
      </c>
      <c r="C774" t="s">
        <v>67</v>
      </c>
      <c r="D774" t="s">
        <v>387</v>
      </c>
      <c r="E774" t="s">
        <v>388</v>
      </c>
      <c r="F774">
        <v>0</v>
      </c>
      <c r="G774">
        <v>23.69</v>
      </c>
      <c r="H774">
        <v>0</v>
      </c>
      <c r="I774">
        <v>0</v>
      </c>
      <c r="J774" s="1">
        <v>163</v>
      </c>
      <c r="K774" s="1">
        <v>0</v>
      </c>
      <c r="L774" s="1">
        <v>1.82E-3</v>
      </c>
    </row>
    <row r="775" spans="1:12" x14ac:dyDescent="0.25">
      <c r="A775" t="s">
        <v>446</v>
      </c>
      <c r="B775">
        <v>2050</v>
      </c>
      <c r="C775" t="s">
        <v>67</v>
      </c>
      <c r="D775" t="s">
        <v>389</v>
      </c>
      <c r="E775" t="s">
        <v>390</v>
      </c>
      <c r="F775">
        <v>0</v>
      </c>
      <c r="G775">
        <v>0</v>
      </c>
      <c r="H775">
        <v>0</v>
      </c>
      <c r="I775">
        <v>0</v>
      </c>
      <c r="J775" s="1">
        <v>0</v>
      </c>
      <c r="K775" s="1">
        <v>0</v>
      </c>
      <c r="L775" s="1">
        <v>0</v>
      </c>
    </row>
    <row r="776" spans="1:12" x14ac:dyDescent="0.25">
      <c r="A776" t="s">
        <v>446</v>
      </c>
      <c r="B776">
        <v>2050</v>
      </c>
      <c r="C776" t="s">
        <v>67</v>
      </c>
      <c r="D776" t="s">
        <v>38</v>
      </c>
      <c r="E776" t="s">
        <v>391</v>
      </c>
      <c r="F776">
        <v>0</v>
      </c>
      <c r="G776">
        <v>0</v>
      </c>
      <c r="H776">
        <v>0</v>
      </c>
      <c r="I776">
        <v>0</v>
      </c>
      <c r="J776" s="1">
        <v>0</v>
      </c>
      <c r="K776" s="1">
        <v>0</v>
      </c>
      <c r="L776" s="1">
        <v>0</v>
      </c>
    </row>
    <row r="777" spans="1:12" x14ac:dyDescent="0.25">
      <c r="A777" t="s">
        <v>446</v>
      </c>
      <c r="B777">
        <v>2050</v>
      </c>
      <c r="C777" t="s">
        <v>67</v>
      </c>
      <c r="D777" t="s">
        <v>31</v>
      </c>
      <c r="E777" t="s">
        <v>392</v>
      </c>
      <c r="F777">
        <v>0</v>
      </c>
      <c r="G777">
        <v>0</v>
      </c>
      <c r="H777">
        <v>0</v>
      </c>
      <c r="I777">
        <v>0</v>
      </c>
      <c r="J777" s="1">
        <v>0</v>
      </c>
      <c r="K777" s="1">
        <v>0</v>
      </c>
      <c r="L777" s="1">
        <v>0</v>
      </c>
    </row>
    <row r="778" spans="1:12" x14ac:dyDescent="0.25">
      <c r="A778" t="s">
        <v>446</v>
      </c>
      <c r="B778">
        <v>2050</v>
      </c>
      <c r="C778" t="s">
        <v>67</v>
      </c>
      <c r="D778" t="s">
        <v>393</v>
      </c>
      <c r="E778" t="s">
        <v>394</v>
      </c>
      <c r="F778">
        <v>0</v>
      </c>
      <c r="G778">
        <v>0</v>
      </c>
      <c r="H778">
        <v>0</v>
      </c>
      <c r="I778">
        <v>0</v>
      </c>
      <c r="J778" s="1">
        <v>0</v>
      </c>
      <c r="K778" s="1">
        <v>0</v>
      </c>
      <c r="L778" s="1">
        <v>0</v>
      </c>
    </row>
    <row r="779" spans="1:12" x14ac:dyDescent="0.25">
      <c r="A779" t="s">
        <v>446</v>
      </c>
      <c r="B779">
        <v>2050</v>
      </c>
      <c r="C779" t="s">
        <v>67</v>
      </c>
      <c r="D779" t="s">
        <v>395</v>
      </c>
      <c r="E779" t="s">
        <v>396</v>
      </c>
      <c r="F779">
        <v>14.53</v>
      </c>
      <c r="G779">
        <v>54.67</v>
      </c>
      <c r="H779">
        <v>6.05</v>
      </c>
      <c r="I779">
        <v>3.32</v>
      </c>
      <c r="J779" s="1">
        <v>1.03</v>
      </c>
      <c r="K779" s="1">
        <v>6.2600000000000003E-2</v>
      </c>
      <c r="L779" s="1">
        <v>3.4299999999999997E-2</v>
      </c>
    </row>
    <row r="780" spans="1:12" x14ac:dyDescent="0.25">
      <c r="A780" t="s">
        <v>446</v>
      </c>
      <c r="B780">
        <v>2050</v>
      </c>
      <c r="C780" t="s">
        <v>67</v>
      </c>
      <c r="D780" t="s">
        <v>397</v>
      </c>
      <c r="E780" t="s">
        <v>398</v>
      </c>
      <c r="F780">
        <v>0</v>
      </c>
      <c r="G780">
        <v>0</v>
      </c>
      <c r="H780">
        <v>0</v>
      </c>
      <c r="I780">
        <v>0</v>
      </c>
      <c r="J780" s="1">
        <v>0</v>
      </c>
      <c r="K780" s="1">
        <v>0</v>
      </c>
      <c r="L780" s="1">
        <v>0</v>
      </c>
    </row>
    <row r="781" spans="1:12" x14ac:dyDescent="0.25">
      <c r="A781" t="s">
        <v>446</v>
      </c>
      <c r="B781">
        <v>2050</v>
      </c>
      <c r="C781" t="s">
        <v>67</v>
      </c>
      <c r="D781" t="s">
        <v>54</v>
      </c>
      <c r="E781" t="s">
        <v>399</v>
      </c>
      <c r="F781">
        <v>4.4000000000000004</v>
      </c>
      <c r="G781">
        <v>43.76</v>
      </c>
      <c r="H781">
        <v>1.8</v>
      </c>
      <c r="I781">
        <v>1.74</v>
      </c>
      <c r="J781" s="1">
        <v>23200</v>
      </c>
      <c r="K781" s="1">
        <v>418</v>
      </c>
      <c r="L781" s="1">
        <v>402</v>
      </c>
    </row>
    <row r="782" spans="1:12" x14ac:dyDescent="0.25">
      <c r="A782" t="s">
        <v>446</v>
      </c>
      <c r="B782">
        <v>2050</v>
      </c>
      <c r="C782" t="s">
        <v>67</v>
      </c>
      <c r="D782" t="s">
        <v>400</v>
      </c>
      <c r="E782" t="s">
        <v>401</v>
      </c>
      <c r="F782">
        <v>1.4</v>
      </c>
      <c r="G782">
        <v>34.5</v>
      </c>
      <c r="H782">
        <v>0.56999999999999995</v>
      </c>
      <c r="I782">
        <v>0.69</v>
      </c>
      <c r="J782" s="1">
        <v>20.3</v>
      </c>
      <c r="K782" s="1">
        <v>0.11600000000000001</v>
      </c>
      <c r="L782" s="1">
        <v>0.14099999999999999</v>
      </c>
    </row>
    <row r="783" spans="1:12" x14ac:dyDescent="0.25">
      <c r="A783" t="s">
        <v>446</v>
      </c>
      <c r="B783">
        <v>2050</v>
      </c>
      <c r="C783" t="s">
        <v>67</v>
      </c>
      <c r="D783" t="s">
        <v>402</v>
      </c>
      <c r="E783" t="s">
        <v>403</v>
      </c>
      <c r="F783">
        <v>12.81</v>
      </c>
      <c r="G783">
        <v>53.17</v>
      </c>
      <c r="H783">
        <v>5.01</v>
      </c>
      <c r="I783">
        <v>3.14</v>
      </c>
      <c r="J783" s="1">
        <v>9.5</v>
      </c>
      <c r="K783" s="1">
        <v>0.47599999999999998</v>
      </c>
      <c r="L783" s="1">
        <v>0.29799999999999999</v>
      </c>
    </row>
    <row r="784" spans="1:12" x14ac:dyDescent="0.25">
      <c r="A784" t="s">
        <v>446</v>
      </c>
      <c r="B784">
        <v>2050</v>
      </c>
      <c r="C784" t="s">
        <v>67</v>
      </c>
      <c r="D784" t="s">
        <v>404</v>
      </c>
      <c r="E784" t="s">
        <v>405</v>
      </c>
      <c r="F784">
        <v>0</v>
      </c>
      <c r="G784">
        <v>0</v>
      </c>
      <c r="H784">
        <v>0</v>
      </c>
      <c r="I784">
        <v>0</v>
      </c>
      <c r="J784" s="1">
        <v>0</v>
      </c>
      <c r="K784" s="1">
        <v>0</v>
      </c>
      <c r="L784" s="1">
        <v>0</v>
      </c>
    </row>
    <row r="785" spans="1:12" x14ac:dyDescent="0.25">
      <c r="A785" t="s">
        <v>446</v>
      </c>
      <c r="B785">
        <v>2050</v>
      </c>
      <c r="C785" t="s">
        <v>67</v>
      </c>
      <c r="D785" t="s">
        <v>406</v>
      </c>
      <c r="E785" t="s">
        <v>407</v>
      </c>
      <c r="F785">
        <v>0</v>
      </c>
      <c r="G785">
        <v>0</v>
      </c>
      <c r="H785">
        <v>0</v>
      </c>
      <c r="I785">
        <v>0</v>
      </c>
      <c r="J785" s="1">
        <v>0</v>
      </c>
      <c r="K785" s="1">
        <v>0</v>
      </c>
      <c r="L785" s="1">
        <v>0</v>
      </c>
    </row>
    <row r="786" spans="1:12" x14ac:dyDescent="0.25">
      <c r="A786" t="s">
        <v>446</v>
      </c>
      <c r="B786">
        <v>2050</v>
      </c>
      <c r="C786" t="s">
        <v>67</v>
      </c>
      <c r="D786" t="s">
        <v>408</v>
      </c>
      <c r="E786" t="s">
        <v>409</v>
      </c>
      <c r="F786">
        <v>0</v>
      </c>
      <c r="G786">
        <v>0</v>
      </c>
      <c r="H786">
        <v>0</v>
      </c>
      <c r="I786">
        <v>0</v>
      </c>
      <c r="J786" s="1">
        <v>0</v>
      </c>
      <c r="K786" s="1">
        <v>0</v>
      </c>
      <c r="L786" s="1">
        <v>0</v>
      </c>
    </row>
    <row r="787" spans="1:12" x14ac:dyDescent="0.25">
      <c r="A787" t="s">
        <v>446</v>
      </c>
      <c r="B787">
        <v>2050</v>
      </c>
      <c r="C787" t="s">
        <v>67</v>
      </c>
      <c r="D787" t="s">
        <v>39</v>
      </c>
      <c r="E787" t="s">
        <v>410</v>
      </c>
      <c r="F787">
        <v>6.77</v>
      </c>
      <c r="G787">
        <v>44.11</v>
      </c>
      <c r="H787">
        <v>2.84</v>
      </c>
      <c r="I787">
        <v>1.82</v>
      </c>
      <c r="J787" s="1">
        <v>168</v>
      </c>
      <c r="K787" s="1">
        <v>4.79</v>
      </c>
      <c r="L787" s="1">
        <v>3.06</v>
      </c>
    </row>
    <row r="788" spans="1:12" x14ac:dyDescent="0.25">
      <c r="A788" t="s">
        <v>446</v>
      </c>
      <c r="B788">
        <v>2050</v>
      </c>
      <c r="C788" t="s">
        <v>67</v>
      </c>
      <c r="D788" t="s">
        <v>411</v>
      </c>
      <c r="E788" t="s">
        <v>412</v>
      </c>
      <c r="F788">
        <v>0</v>
      </c>
      <c r="G788">
        <v>0</v>
      </c>
      <c r="H788">
        <v>0</v>
      </c>
      <c r="I788">
        <v>0</v>
      </c>
      <c r="J788" s="1">
        <v>0</v>
      </c>
      <c r="K788" s="1">
        <v>0</v>
      </c>
      <c r="L788" s="1">
        <v>0</v>
      </c>
    </row>
    <row r="789" spans="1:12" x14ac:dyDescent="0.25">
      <c r="A789" t="s">
        <v>446</v>
      </c>
      <c r="B789">
        <v>2050</v>
      </c>
      <c r="C789" t="s">
        <v>67</v>
      </c>
      <c r="D789" t="s">
        <v>413</v>
      </c>
      <c r="E789" t="s">
        <v>414</v>
      </c>
      <c r="F789">
        <v>4.1100000000000003</v>
      </c>
      <c r="G789">
        <v>40.549999999999997</v>
      </c>
      <c r="H789">
        <v>1.68</v>
      </c>
      <c r="I789">
        <v>1.32</v>
      </c>
      <c r="J789" s="1">
        <v>17.3</v>
      </c>
      <c r="K789" s="1">
        <v>0.29099999999999998</v>
      </c>
      <c r="L789" s="1">
        <v>0.22800000000000001</v>
      </c>
    </row>
    <row r="790" spans="1:12" x14ac:dyDescent="0.25">
      <c r="A790" t="s">
        <v>446</v>
      </c>
      <c r="B790">
        <v>2050</v>
      </c>
      <c r="C790" t="s">
        <v>67</v>
      </c>
      <c r="D790" t="s">
        <v>47</v>
      </c>
      <c r="E790" t="s">
        <v>415</v>
      </c>
      <c r="F790">
        <v>0</v>
      </c>
      <c r="G790">
        <v>0</v>
      </c>
      <c r="H790">
        <v>0</v>
      </c>
      <c r="I790">
        <v>0</v>
      </c>
      <c r="J790" s="1">
        <v>0</v>
      </c>
      <c r="K790" s="1">
        <v>0</v>
      </c>
      <c r="L790" s="1">
        <v>0</v>
      </c>
    </row>
    <row r="791" spans="1:12" x14ac:dyDescent="0.25">
      <c r="A791" t="s">
        <v>446</v>
      </c>
      <c r="B791">
        <v>2050</v>
      </c>
      <c r="C791" t="s">
        <v>67</v>
      </c>
      <c r="D791" t="s">
        <v>416</v>
      </c>
      <c r="E791" t="s">
        <v>417</v>
      </c>
      <c r="F791">
        <v>0</v>
      </c>
      <c r="G791">
        <v>0</v>
      </c>
      <c r="H791">
        <v>0</v>
      </c>
      <c r="I791">
        <v>0</v>
      </c>
      <c r="J791" s="1">
        <v>0</v>
      </c>
      <c r="K791" s="1">
        <v>0</v>
      </c>
      <c r="L791" s="1">
        <v>0</v>
      </c>
    </row>
    <row r="792" spans="1:12" x14ac:dyDescent="0.25">
      <c r="A792" t="s">
        <v>446</v>
      </c>
      <c r="B792">
        <v>2050</v>
      </c>
      <c r="C792" t="s">
        <v>67</v>
      </c>
      <c r="D792" t="s">
        <v>35</v>
      </c>
      <c r="E792" t="s">
        <v>418</v>
      </c>
      <c r="F792">
        <v>0</v>
      </c>
      <c r="G792">
        <v>0</v>
      </c>
      <c r="H792">
        <v>0</v>
      </c>
      <c r="I792">
        <v>0</v>
      </c>
      <c r="J792" s="1">
        <v>0</v>
      </c>
      <c r="K792" s="1">
        <v>0</v>
      </c>
      <c r="L792" s="1">
        <v>0</v>
      </c>
    </row>
    <row r="793" spans="1:12" x14ac:dyDescent="0.25">
      <c r="A793" t="s">
        <v>446</v>
      </c>
      <c r="B793">
        <v>2050</v>
      </c>
      <c r="C793" t="s">
        <v>67</v>
      </c>
      <c r="D793" t="s">
        <v>419</v>
      </c>
      <c r="E793" t="s">
        <v>420</v>
      </c>
      <c r="F793">
        <v>5.47</v>
      </c>
      <c r="G793">
        <v>39.78</v>
      </c>
      <c r="H793">
        <v>2.2599999999999998</v>
      </c>
      <c r="I793">
        <v>1.44</v>
      </c>
      <c r="J793" s="1">
        <v>209</v>
      </c>
      <c r="K793" s="1">
        <v>4.7300000000000004</v>
      </c>
      <c r="L793" s="1">
        <v>3.01</v>
      </c>
    </row>
    <row r="794" spans="1:12" x14ac:dyDescent="0.25">
      <c r="A794" t="s">
        <v>446</v>
      </c>
      <c r="B794">
        <v>2050</v>
      </c>
      <c r="C794" t="s">
        <v>67</v>
      </c>
      <c r="D794" t="s">
        <v>59</v>
      </c>
      <c r="E794" t="s">
        <v>421</v>
      </c>
      <c r="F794">
        <v>4.8099999999999996</v>
      </c>
      <c r="G794">
        <v>44.79</v>
      </c>
      <c r="H794">
        <v>2.04</v>
      </c>
      <c r="I794">
        <v>1.85</v>
      </c>
      <c r="J794" s="1">
        <v>8110</v>
      </c>
      <c r="K794" s="1">
        <v>166</v>
      </c>
      <c r="L794" s="1">
        <v>150</v>
      </c>
    </row>
    <row r="795" spans="1:12" x14ac:dyDescent="0.25">
      <c r="A795" t="s">
        <v>446</v>
      </c>
      <c r="B795">
        <v>2050</v>
      </c>
      <c r="C795" t="s">
        <v>67</v>
      </c>
      <c r="D795" t="s">
        <v>422</v>
      </c>
      <c r="E795" t="s">
        <v>423</v>
      </c>
      <c r="F795">
        <v>0</v>
      </c>
      <c r="G795">
        <v>0</v>
      </c>
      <c r="H795">
        <v>0</v>
      </c>
      <c r="I795">
        <v>0</v>
      </c>
      <c r="J795" s="1">
        <v>0</v>
      </c>
      <c r="K795" s="1">
        <v>0</v>
      </c>
      <c r="L795" s="1">
        <v>0</v>
      </c>
    </row>
    <row r="796" spans="1:12" x14ac:dyDescent="0.25">
      <c r="A796" t="s">
        <v>446</v>
      </c>
      <c r="B796">
        <v>2050</v>
      </c>
      <c r="C796" t="s">
        <v>67</v>
      </c>
      <c r="D796" t="s">
        <v>424</v>
      </c>
      <c r="E796" t="s">
        <v>425</v>
      </c>
      <c r="F796">
        <v>0.27</v>
      </c>
      <c r="G796">
        <v>29.11</v>
      </c>
      <c r="H796">
        <v>0.11</v>
      </c>
      <c r="I796">
        <v>0.26</v>
      </c>
      <c r="J796" s="1">
        <v>1110</v>
      </c>
      <c r="K796" s="1">
        <v>1.22</v>
      </c>
      <c r="L796" s="1">
        <v>2.9</v>
      </c>
    </row>
    <row r="797" spans="1:12" x14ac:dyDescent="0.25">
      <c r="A797" t="s">
        <v>446</v>
      </c>
      <c r="B797">
        <v>2050</v>
      </c>
      <c r="C797" t="s">
        <v>67</v>
      </c>
      <c r="D797" t="s">
        <v>426</v>
      </c>
      <c r="E797" t="s">
        <v>427</v>
      </c>
      <c r="F797">
        <v>0</v>
      </c>
      <c r="G797">
        <v>0</v>
      </c>
      <c r="H797">
        <v>0</v>
      </c>
      <c r="I797">
        <v>0</v>
      </c>
      <c r="J797" s="1">
        <v>0</v>
      </c>
      <c r="K797" s="1">
        <v>0</v>
      </c>
      <c r="L797" s="1">
        <v>0</v>
      </c>
    </row>
    <row r="798" spans="1:12" x14ac:dyDescent="0.25">
      <c r="A798" t="s">
        <v>446</v>
      </c>
      <c r="B798">
        <v>2050</v>
      </c>
      <c r="C798" t="s">
        <v>67</v>
      </c>
      <c r="D798" t="s">
        <v>428</v>
      </c>
      <c r="E798" t="s">
        <v>429</v>
      </c>
      <c r="F798">
        <v>0</v>
      </c>
      <c r="G798">
        <v>0</v>
      </c>
      <c r="H798">
        <v>0</v>
      </c>
      <c r="I798">
        <v>0</v>
      </c>
      <c r="J798" s="1">
        <v>0</v>
      </c>
      <c r="K798" s="1">
        <v>0</v>
      </c>
      <c r="L798" s="1">
        <v>0</v>
      </c>
    </row>
    <row r="799" spans="1:12" x14ac:dyDescent="0.25">
      <c r="A799" t="s">
        <v>446</v>
      </c>
      <c r="B799">
        <v>2050</v>
      </c>
      <c r="C799" t="s">
        <v>67</v>
      </c>
      <c r="D799" t="s">
        <v>430</v>
      </c>
      <c r="E799" t="s">
        <v>431</v>
      </c>
      <c r="F799">
        <v>0.87</v>
      </c>
      <c r="G799">
        <v>36.5</v>
      </c>
      <c r="H799">
        <v>0.36</v>
      </c>
      <c r="I799">
        <v>0.89</v>
      </c>
      <c r="J799" s="1">
        <v>587</v>
      </c>
      <c r="K799" s="1">
        <v>2.09</v>
      </c>
      <c r="L799" s="1">
        <v>5.24</v>
      </c>
    </row>
    <row r="800" spans="1:12" x14ac:dyDescent="0.25">
      <c r="A800" t="s">
        <v>446</v>
      </c>
      <c r="B800">
        <v>2050</v>
      </c>
      <c r="C800" t="s">
        <v>67</v>
      </c>
      <c r="D800" t="s">
        <v>57</v>
      </c>
      <c r="E800" t="s">
        <v>432</v>
      </c>
      <c r="F800">
        <v>1.67</v>
      </c>
      <c r="G800">
        <v>38.450000000000003</v>
      </c>
      <c r="H800">
        <v>0.68</v>
      </c>
      <c r="I800">
        <v>1.17</v>
      </c>
      <c r="J800" s="1">
        <v>30100</v>
      </c>
      <c r="K800" s="1">
        <v>204</v>
      </c>
      <c r="L800" s="1">
        <v>352</v>
      </c>
    </row>
    <row r="801" spans="1:12" x14ac:dyDescent="0.25">
      <c r="A801" t="s">
        <v>446</v>
      </c>
      <c r="B801">
        <v>2050</v>
      </c>
      <c r="C801" t="s">
        <v>67</v>
      </c>
      <c r="D801" t="s">
        <v>433</v>
      </c>
      <c r="E801" t="s">
        <v>434</v>
      </c>
      <c r="F801">
        <v>0</v>
      </c>
      <c r="G801">
        <v>0</v>
      </c>
      <c r="H801">
        <v>0</v>
      </c>
      <c r="I801">
        <v>0</v>
      </c>
      <c r="J801" s="1">
        <v>0</v>
      </c>
      <c r="K801" s="1">
        <v>0</v>
      </c>
      <c r="L801" s="1">
        <v>0</v>
      </c>
    </row>
    <row r="802" spans="1:12" x14ac:dyDescent="0.25">
      <c r="A802" t="s">
        <v>446</v>
      </c>
      <c r="B802">
        <v>2050</v>
      </c>
      <c r="C802" t="s">
        <v>67</v>
      </c>
      <c r="D802" t="s">
        <v>435</v>
      </c>
      <c r="E802" t="s">
        <v>436</v>
      </c>
      <c r="F802">
        <v>0</v>
      </c>
      <c r="G802">
        <v>0</v>
      </c>
      <c r="H802">
        <v>0</v>
      </c>
      <c r="I802">
        <v>0</v>
      </c>
      <c r="J802" s="1">
        <v>0</v>
      </c>
      <c r="K802" s="1">
        <v>0</v>
      </c>
      <c r="L802" s="1">
        <v>0</v>
      </c>
    </row>
    <row r="803" spans="1:12" x14ac:dyDescent="0.25">
      <c r="A803" t="s">
        <v>446</v>
      </c>
      <c r="B803">
        <v>2050</v>
      </c>
      <c r="C803" t="s">
        <v>67</v>
      </c>
      <c r="D803" t="s">
        <v>437</v>
      </c>
      <c r="E803" t="s">
        <v>438</v>
      </c>
      <c r="F803">
        <v>12.56</v>
      </c>
      <c r="G803">
        <v>49.07</v>
      </c>
      <c r="H803">
        <v>5</v>
      </c>
      <c r="I803">
        <v>2.36</v>
      </c>
      <c r="J803" s="1">
        <v>27.3</v>
      </c>
      <c r="K803" s="1">
        <v>1.37</v>
      </c>
      <c r="L803" s="1">
        <v>0.64300000000000002</v>
      </c>
    </row>
    <row r="804" spans="1:12" x14ac:dyDescent="0.25">
      <c r="A804" t="s">
        <v>446</v>
      </c>
      <c r="B804">
        <v>2050</v>
      </c>
      <c r="C804" t="s">
        <v>67</v>
      </c>
      <c r="D804" t="s">
        <v>439</v>
      </c>
      <c r="E804" t="s">
        <v>440</v>
      </c>
      <c r="F804">
        <v>5.84</v>
      </c>
      <c r="G804">
        <v>42.05</v>
      </c>
      <c r="H804">
        <v>2.38</v>
      </c>
      <c r="I804">
        <v>1.55</v>
      </c>
      <c r="J804" s="1">
        <v>522</v>
      </c>
      <c r="K804" s="1">
        <v>12.4</v>
      </c>
      <c r="L804" s="1">
        <v>8.07</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3.2445233885699465</v>
      </c>
      <c r="G2" s="7">
        <f t="array" ref="G2">SUM(IF($C$9:$C$804=$E2,$G$9:$G$804*$J$9:$J$804))/SUM(IF($C$9:$C$804=$E2,$J$9:$J$804))</f>
        <v>37.866703398070818</v>
      </c>
      <c r="H2" s="8">
        <f t="array" ref="H2">SUM(IF($C$9:$C$804=$E2,$H$9:$H$804*$J$9:$J$804))/SUM(IF($C$9:$C$804=$E2,$J$9:$J$804))/100</f>
        <v>5.7080644534871008E-2</v>
      </c>
      <c r="I2" s="8">
        <f t="array" ref="I2">SUM(IF($C$9:$C$804=$E2,$I$9:$I$804*$J$9:$J$804))/SUM(IF($C$9:$C$804=$E2,$J$9:$J$804))/100</f>
        <v>3.2354049258981124E-2</v>
      </c>
      <c r="K2" s="8">
        <f>SUMIFS($K$9:$K$804,$C$9:$C$804,$E2)/SUMIFS($J$9:$J$804,$C$9:$C$804,$E2)</f>
        <v>5.7099943386440415E-2</v>
      </c>
      <c r="L2" s="8">
        <f>SUMIFS($L$9:$L$804,$C$9:$C$804,$E2)/SUMIFS($J$9:$J$804,$C$9:$C$804,$E2)</f>
        <v>3.2330236613111685E-2</v>
      </c>
    </row>
    <row r="3" spans="1:12" x14ac:dyDescent="0.25">
      <c r="A3" t="s">
        <v>13</v>
      </c>
      <c r="B3" t="s">
        <v>14</v>
      </c>
      <c r="E3" s="3" t="s">
        <v>65</v>
      </c>
      <c r="F3" s="6">
        <f t="array" ref="F3">SUM(IF($C$9:$C$804=$E3,$F$9:$F$804*$J$9:$J$804))/SUM(IF($C$9:$C$804=$E3,$J$9:$J$804))</f>
        <v>6.1583846636411712</v>
      </c>
      <c r="G3" s="7">
        <f t="array" ref="G3">SUM(IF($C$9:$C$804=$E3,$G$9:$G$804*$J$9:$J$804))/SUM(IF($C$9:$C$804=$E3,$J$9:$J$804))</f>
        <v>44.086466468497285</v>
      </c>
      <c r="H3" s="8">
        <f t="array" ref="H3">SUM(IF($C$9:$C$804=$E3,$H$9:$H$804*$J$9:$J$804))/SUM(IF($C$9:$C$804=$E3,$J$9:$J$804))/100</f>
        <v>2.077781118522112E-2</v>
      </c>
      <c r="I3" s="8">
        <f t="array" ref="I3">SUM(IF($C$9:$C$804=$E3,$I$9:$I$804*$J$9:$J$804))/SUM(IF($C$9:$C$804=$E3,$J$9:$J$804))/100</f>
        <v>5.0190541098883254E-2</v>
      </c>
      <c r="K3" s="8">
        <f>SUMIFS($K$9:$K$804,$C$9:$C$804,$E3)/SUMIFS($J$9:$J$804,$C$9:$C$804,$E3)</f>
        <v>2.0814357329024816E-2</v>
      </c>
      <c r="L3" s="8">
        <f>SUMIFS($L$9:$L$804,$C$9:$C$804,$E3)/SUMIFS($J$9:$J$804,$C$9:$C$804,$E3)</f>
        <v>5.0266084550153904E-2</v>
      </c>
    </row>
    <row r="4" spans="1:12" x14ac:dyDescent="0.25">
      <c r="A4" t="s">
        <v>2</v>
      </c>
      <c r="E4" s="3" t="s">
        <v>66</v>
      </c>
      <c r="F4" s="6">
        <f t="array" ref="F4">SUM(IF($C$9:$C$804=$E4,$F$9:$F$804*$J$9:$J$804))/SUM(IF($C$9:$C$804=$E4,$J$9:$J$804))</f>
        <v>5.2602322171035363</v>
      </c>
      <c r="G4" s="7">
        <f t="array" ref="G4">SUM(IF($C$9:$C$804=$E4,$G$9:$G$804*$J$9:$J$804))/SUM(IF($C$9:$C$804=$E4,$J$9:$J$804))</f>
        <v>41.716508574826008</v>
      </c>
      <c r="H4" s="8">
        <f t="array" ref="H4">SUM(IF($C$9:$C$804=$E4,$H$9:$H$804*$J$9:$J$804))/SUM(IF($C$9:$C$804=$E4,$J$9:$J$804))/100</f>
        <v>5.145701415279496E-2</v>
      </c>
      <c r="I4" s="8">
        <f t="array" ref="I4">SUM(IF($C$9:$C$804=$E4,$I$9:$I$804*$J$9:$J$804))/SUM(IF($C$9:$C$804=$E4,$J$9:$J$804))/100</f>
        <v>0.14111108050190999</v>
      </c>
      <c r="K4" s="8">
        <f>SUMIFS($K$9:$K$804,$C$9:$C$804,$E4)/SUMIFS($J$9:$J$804,$C$9:$C$804,$E4)</f>
        <v>5.1412361837530368E-2</v>
      </c>
      <c r="L4" s="8">
        <f>SUMIFS($L$9:$L$804,$C$9:$C$804,$E4)/SUMIFS($J$9:$J$804,$C$9:$C$804,$E4)</f>
        <v>0.14114674822336254</v>
      </c>
    </row>
    <row r="5" spans="1:12" x14ac:dyDescent="0.25">
      <c r="A5" t="s">
        <v>3</v>
      </c>
      <c r="E5" s="3" t="s">
        <v>67</v>
      </c>
      <c r="F5" s="6">
        <f t="array" ref="F5">SUM(IF($C$9:$C$804=$E5,$F$9:$F$804*$J$9:$J$804))/SUM(IF($C$9:$C$804=$E5,$J$9:$J$804))</f>
        <v>5.3999490251118516</v>
      </c>
      <c r="G5" s="7">
        <f t="array" ref="G5">SUM(IF($C$9:$C$804=$E5,$G$9:$G$804*$J$9:$J$804))/SUM(IF($C$9:$C$804=$E5,$J$9:$J$804))</f>
        <v>41.897432712648019</v>
      </c>
      <c r="H5" s="8">
        <f t="array" ref="H5">SUM(IF($C$9:$C$804=$E5,$H$9:$H$804*$J$9:$J$804))/SUM(IF($C$9:$C$804=$E5,$J$9:$J$804))/100</f>
        <v>2.2349254496653079E-2</v>
      </c>
      <c r="I5" s="8">
        <f t="array" ref="I5">SUM(IF($C$9:$C$804=$E5,$I$9:$I$804*$J$9:$J$804))/SUM(IF($C$9:$C$804=$E5,$J$9:$J$804))/100</f>
        <v>1.5593969319133238E-2</v>
      </c>
      <c r="K5" s="8">
        <f>SUMIFS($K$9:$K$804,$C$9:$C$804,$E5)/SUMIFS($J$9:$J$804,$C$9:$C$804,$E5)</f>
        <v>2.2340413372493328E-2</v>
      </c>
      <c r="L5" s="8">
        <f>SUMIFS($L$9:$L$804,$C$9:$C$804,$E5)/SUMIFS($J$9:$J$804,$C$9:$C$804,$E5)</f>
        <v>1.5601496414640899E-2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447</v>
      </c>
      <c r="B9">
        <v>2030</v>
      </c>
      <c r="C9" t="s">
        <v>64</v>
      </c>
      <c r="D9" t="s">
        <v>77</v>
      </c>
      <c r="E9" t="s">
        <v>78</v>
      </c>
      <c r="F9">
        <v>5.52</v>
      </c>
      <c r="G9">
        <v>44.87</v>
      </c>
      <c r="H9">
        <v>9.33</v>
      </c>
      <c r="I9">
        <v>5.35</v>
      </c>
      <c r="J9" s="1">
        <v>872</v>
      </c>
      <c r="K9" s="1">
        <v>81.400000000000006</v>
      </c>
      <c r="L9" s="1">
        <v>46.7</v>
      </c>
    </row>
    <row r="10" spans="1:12" x14ac:dyDescent="0.25">
      <c r="A10" t="s">
        <v>447</v>
      </c>
      <c r="B10">
        <v>2030</v>
      </c>
      <c r="C10" t="s">
        <v>64</v>
      </c>
      <c r="D10" t="s">
        <v>79</v>
      </c>
      <c r="E10" t="s">
        <v>80</v>
      </c>
      <c r="F10">
        <v>5.04</v>
      </c>
      <c r="G10">
        <v>42.23</v>
      </c>
      <c r="H10">
        <v>8.7799999999999994</v>
      </c>
      <c r="I10">
        <v>4.38</v>
      </c>
      <c r="J10" s="1">
        <v>151</v>
      </c>
      <c r="K10" s="1">
        <v>13.2</v>
      </c>
      <c r="L10" s="1">
        <v>6.61</v>
      </c>
    </row>
    <row r="11" spans="1:12" x14ac:dyDescent="0.25">
      <c r="A11" t="s">
        <v>447</v>
      </c>
      <c r="B11">
        <v>2030</v>
      </c>
      <c r="C11" t="s">
        <v>64</v>
      </c>
      <c r="D11" t="s">
        <v>81</v>
      </c>
      <c r="E11" t="s">
        <v>82</v>
      </c>
      <c r="F11">
        <v>10.69</v>
      </c>
      <c r="G11">
        <v>49.45</v>
      </c>
      <c r="H11">
        <v>20.77</v>
      </c>
      <c r="I11">
        <v>7.14</v>
      </c>
      <c r="J11" s="1">
        <v>1010</v>
      </c>
      <c r="K11" s="1">
        <v>210</v>
      </c>
      <c r="L11" s="1">
        <v>72</v>
      </c>
    </row>
    <row r="12" spans="1:12" x14ac:dyDescent="0.25">
      <c r="A12" t="s">
        <v>447</v>
      </c>
      <c r="B12">
        <v>2030</v>
      </c>
      <c r="C12" t="s">
        <v>64</v>
      </c>
      <c r="D12" t="s">
        <v>83</v>
      </c>
      <c r="E12" t="s">
        <v>84</v>
      </c>
      <c r="F12">
        <v>0</v>
      </c>
      <c r="G12">
        <v>0</v>
      </c>
      <c r="H12">
        <v>0</v>
      </c>
      <c r="I12">
        <v>0</v>
      </c>
      <c r="J12" s="1">
        <v>0</v>
      </c>
      <c r="K12" s="1">
        <v>0</v>
      </c>
      <c r="L12" s="1">
        <v>0</v>
      </c>
    </row>
    <row r="13" spans="1:12" x14ac:dyDescent="0.25">
      <c r="A13" t="s">
        <v>447</v>
      </c>
      <c r="B13">
        <v>2030</v>
      </c>
      <c r="C13" t="s">
        <v>64</v>
      </c>
      <c r="D13" t="s">
        <v>85</v>
      </c>
      <c r="E13" t="s">
        <v>86</v>
      </c>
      <c r="F13">
        <v>0</v>
      </c>
      <c r="G13">
        <v>0</v>
      </c>
      <c r="H13">
        <v>0</v>
      </c>
      <c r="I13">
        <v>0</v>
      </c>
      <c r="J13" s="1">
        <v>0</v>
      </c>
      <c r="K13" s="1">
        <v>0</v>
      </c>
      <c r="L13" s="1">
        <v>0</v>
      </c>
    </row>
    <row r="14" spans="1:12" x14ac:dyDescent="0.25">
      <c r="A14" t="s">
        <v>447</v>
      </c>
      <c r="B14">
        <v>2030</v>
      </c>
      <c r="C14" t="s">
        <v>64</v>
      </c>
      <c r="D14" t="s">
        <v>63</v>
      </c>
      <c r="E14" t="s">
        <v>87</v>
      </c>
      <c r="F14">
        <v>0.44</v>
      </c>
      <c r="G14">
        <v>29.38</v>
      </c>
      <c r="H14">
        <v>0.7</v>
      </c>
      <c r="I14">
        <v>0.89</v>
      </c>
      <c r="J14" s="1">
        <v>10700</v>
      </c>
      <c r="K14" s="1">
        <v>74.8</v>
      </c>
      <c r="L14" s="1">
        <v>95.6</v>
      </c>
    </row>
    <row r="15" spans="1:12" x14ac:dyDescent="0.25">
      <c r="A15" t="s">
        <v>447</v>
      </c>
      <c r="B15">
        <v>2030</v>
      </c>
      <c r="C15" t="s">
        <v>64</v>
      </c>
      <c r="D15" t="s">
        <v>88</v>
      </c>
      <c r="E15" t="s">
        <v>89</v>
      </c>
      <c r="F15">
        <v>7.33</v>
      </c>
      <c r="G15">
        <v>46.32</v>
      </c>
      <c r="H15">
        <v>12.46</v>
      </c>
      <c r="I15">
        <v>5.84</v>
      </c>
      <c r="J15" s="1">
        <v>50.1</v>
      </c>
      <c r="K15" s="1">
        <v>6.24</v>
      </c>
      <c r="L15" s="1">
        <v>2.93</v>
      </c>
    </row>
    <row r="16" spans="1:12" x14ac:dyDescent="0.25">
      <c r="A16" t="s">
        <v>447</v>
      </c>
      <c r="B16">
        <v>2030</v>
      </c>
      <c r="C16" t="s">
        <v>64</v>
      </c>
      <c r="D16" t="s">
        <v>49</v>
      </c>
      <c r="E16" t="s">
        <v>90</v>
      </c>
      <c r="F16">
        <v>0</v>
      </c>
      <c r="G16">
        <v>22.05</v>
      </c>
      <c r="H16">
        <v>0</v>
      </c>
      <c r="I16">
        <v>0.01</v>
      </c>
      <c r="J16" s="1">
        <v>18700</v>
      </c>
      <c r="K16" s="1">
        <v>0.77100000000000002</v>
      </c>
      <c r="L16" s="1">
        <v>1.7</v>
      </c>
    </row>
    <row r="17" spans="1:12" x14ac:dyDescent="0.25">
      <c r="A17" t="s">
        <v>447</v>
      </c>
      <c r="B17">
        <v>2030</v>
      </c>
      <c r="C17" t="s">
        <v>64</v>
      </c>
      <c r="D17" t="s">
        <v>30</v>
      </c>
      <c r="E17" t="s">
        <v>91</v>
      </c>
      <c r="F17">
        <v>2.33</v>
      </c>
      <c r="G17">
        <v>37.32</v>
      </c>
      <c r="H17">
        <v>3.89</v>
      </c>
      <c r="I17">
        <v>2.87</v>
      </c>
      <c r="J17" s="1">
        <v>1440</v>
      </c>
      <c r="K17" s="1">
        <v>56.2</v>
      </c>
      <c r="L17" s="1">
        <v>41.4</v>
      </c>
    </row>
    <row r="18" spans="1:12" x14ac:dyDescent="0.25">
      <c r="A18" t="s">
        <v>447</v>
      </c>
      <c r="B18">
        <v>2030</v>
      </c>
      <c r="C18" t="s">
        <v>64</v>
      </c>
      <c r="D18" t="s">
        <v>92</v>
      </c>
      <c r="E18" t="s">
        <v>93</v>
      </c>
      <c r="F18">
        <v>3.26</v>
      </c>
      <c r="G18">
        <v>40.49</v>
      </c>
      <c r="H18">
        <v>5.47</v>
      </c>
      <c r="I18">
        <v>3.83</v>
      </c>
      <c r="J18" s="1">
        <v>950</v>
      </c>
      <c r="K18" s="1">
        <v>52</v>
      </c>
      <c r="L18" s="1">
        <v>36.4</v>
      </c>
    </row>
    <row r="19" spans="1:12" x14ac:dyDescent="0.25">
      <c r="A19" t="s">
        <v>447</v>
      </c>
      <c r="B19">
        <v>2030</v>
      </c>
      <c r="C19" t="s">
        <v>64</v>
      </c>
      <c r="D19" t="s">
        <v>94</v>
      </c>
      <c r="E19" t="s">
        <v>95</v>
      </c>
      <c r="F19">
        <v>0</v>
      </c>
      <c r="G19">
        <v>0</v>
      </c>
      <c r="H19">
        <v>0</v>
      </c>
      <c r="I19">
        <v>0</v>
      </c>
      <c r="J19" s="1">
        <v>0</v>
      </c>
      <c r="K19" s="1">
        <v>0</v>
      </c>
      <c r="L19" s="1">
        <v>0</v>
      </c>
    </row>
    <row r="20" spans="1:12" x14ac:dyDescent="0.25">
      <c r="A20" t="s">
        <v>447</v>
      </c>
      <c r="B20">
        <v>2030</v>
      </c>
      <c r="C20" t="s">
        <v>64</v>
      </c>
      <c r="D20" t="s">
        <v>96</v>
      </c>
      <c r="E20" t="s">
        <v>97</v>
      </c>
      <c r="F20">
        <v>0</v>
      </c>
      <c r="G20">
        <v>0</v>
      </c>
      <c r="H20">
        <v>0</v>
      </c>
      <c r="I20">
        <v>0</v>
      </c>
      <c r="J20" s="1">
        <v>0</v>
      </c>
      <c r="K20" s="1">
        <v>0</v>
      </c>
      <c r="L20" s="1">
        <v>0</v>
      </c>
    </row>
    <row r="21" spans="1:12" x14ac:dyDescent="0.25">
      <c r="A21" t="s">
        <v>447</v>
      </c>
      <c r="B21">
        <v>2030</v>
      </c>
      <c r="C21" t="s">
        <v>64</v>
      </c>
      <c r="D21" t="s">
        <v>98</v>
      </c>
      <c r="E21" t="s">
        <v>99</v>
      </c>
      <c r="F21">
        <v>0.41</v>
      </c>
      <c r="G21">
        <v>27.6</v>
      </c>
      <c r="H21">
        <v>0.64</v>
      </c>
      <c r="I21">
        <v>0.52</v>
      </c>
      <c r="J21" s="1">
        <v>1240</v>
      </c>
      <c r="K21" s="1">
        <v>7.91</v>
      </c>
      <c r="L21" s="1">
        <v>6.38</v>
      </c>
    </row>
    <row r="22" spans="1:12" x14ac:dyDescent="0.25">
      <c r="A22" t="s">
        <v>447</v>
      </c>
      <c r="B22">
        <v>2030</v>
      </c>
      <c r="C22" t="s">
        <v>64</v>
      </c>
      <c r="D22" t="s">
        <v>100</v>
      </c>
      <c r="E22" t="s">
        <v>101</v>
      </c>
      <c r="F22">
        <v>0</v>
      </c>
      <c r="G22">
        <v>0</v>
      </c>
      <c r="H22">
        <v>0</v>
      </c>
      <c r="I22">
        <v>0</v>
      </c>
      <c r="J22" s="1">
        <v>0</v>
      </c>
      <c r="K22" s="1">
        <v>0</v>
      </c>
      <c r="L22" s="1">
        <v>0</v>
      </c>
    </row>
    <row r="23" spans="1:12" x14ac:dyDescent="0.25">
      <c r="A23" t="s">
        <v>447</v>
      </c>
      <c r="B23">
        <v>2030</v>
      </c>
      <c r="C23" t="s">
        <v>64</v>
      </c>
      <c r="D23" t="s">
        <v>102</v>
      </c>
      <c r="E23" t="s">
        <v>103</v>
      </c>
      <c r="F23">
        <v>0.56999999999999995</v>
      </c>
      <c r="G23">
        <v>32.880000000000003</v>
      </c>
      <c r="H23">
        <v>0.92</v>
      </c>
      <c r="I23">
        <v>1.66</v>
      </c>
      <c r="J23" s="1">
        <v>10.5</v>
      </c>
      <c r="K23" s="1">
        <v>9.69E-2</v>
      </c>
      <c r="L23" s="1">
        <v>0.17499999999999999</v>
      </c>
    </row>
    <row r="24" spans="1:12" x14ac:dyDescent="0.25">
      <c r="A24" t="s">
        <v>447</v>
      </c>
      <c r="B24">
        <v>2030</v>
      </c>
      <c r="C24" t="s">
        <v>64</v>
      </c>
      <c r="D24" t="s">
        <v>104</v>
      </c>
      <c r="E24" t="s">
        <v>105</v>
      </c>
      <c r="F24">
        <v>1.62</v>
      </c>
      <c r="G24">
        <v>38.57</v>
      </c>
      <c r="H24">
        <v>2.62</v>
      </c>
      <c r="I24">
        <v>3.23</v>
      </c>
      <c r="J24" s="1">
        <v>1270</v>
      </c>
      <c r="K24" s="1">
        <v>33.299999999999997</v>
      </c>
      <c r="L24" s="1">
        <v>41.1</v>
      </c>
    </row>
    <row r="25" spans="1:12" x14ac:dyDescent="0.25">
      <c r="A25" t="s">
        <v>447</v>
      </c>
      <c r="B25">
        <v>2030</v>
      </c>
      <c r="C25" t="s">
        <v>64</v>
      </c>
      <c r="D25" t="s">
        <v>106</v>
      </c>
      <c r="E25" t="s">
        <v>107</v>
      </c>
      <c r="F25">
        <v>0</v>
      </c>
      <c r="G25">
        <v>0</v>
      </c>
      <c r="H25">
        <v>0</v>
      </c>
      <c r="I25">
        <v>0</v>
      </c>
      <c r="J25" s="1">
        <v>0</v>
      </c>
      <c r="K25" s="1">
        <v>0</v>
      </c>
      <c r="L25" s="1">
        <v>0</v>
      </c>
    </row>
    <row r="26" spans="1:12" x14ac:dyDescent="0.25">
      <c r="A26" t="s">
        <v>447</v>
      </c>
      <c r="B26">
        <v>2030</v>
      </c>
      <c r="C26" t="s">
        <v>64</v>
      </c>
      <c r="D26" t="s">
        <v>108</v>
      </c>
      <c r="E26" t="s">
        <v>109</v>
      </c>
      <c r="F26">
        <v>0</v>
      </c>
      <c r="G26">
        <v>0</v>
      </c>
      <c r="H26">
        <v>0</v>
      </c>
      <c r="I26">
        <v>0</v>
      </c>
      <c r="J26" s="1">
        <v>0</v>
      </c>
      <c r="K26" s="1">
        <v>0</v>
      </c>
      <c r="L26" s="1">
        <v>0</v>
      </c>
    </row>
    <row r="27" spans="1:12" x14ac:dyDescent="0.25">
      <c r="A27" t="s">
        <v>447</v>
      </c>
      <c r="B27">
        <v>2030</v>
      </c>
      <c r="C27" t="s">
        <v>64</v>
      </c>
      <c r="D27" t="s">
        <v>110</v>
      </c>
      <c r="E27" t="s">
        <v>111</v>
      </c>
      <c r="F27">
        <v>0</v>
      </c>
      <c r="G27">
        <v>0</v>
      </c>
      <c r="H27">
        <v>0</v>
      </c>
      <c r="I27">
        <v>0</v>
      </c>
      <c r="J27" s="1">
        <v>0</v>
      </c>
      <c r="K27" s="1">
        <v>0</v>
      </c>
      <c r="L27" s="1">
        <v>0</v>
      </c>
    </row>
    <row r="28" spans="1:12" x14ac:dyDescent="0.25">
      <c r="A28" t="s">
        <v>447</v>
      </c>
      <c r="B28">
        <v>2030</v>
      </c>
      <c r="C28" t="s">
        <v>64</v>
      </c>
      <c r="D28" t="s">
        <v>112</v>
      </c>
      <c r="E28" t="s">
        <v>113</v>
      </c>
      <c r="F28">
        <v>0.69</v>
      </c>
      <c r="G28">
        <v>26.49</v>
      </c>
      <c r="H28">
        <v>1.1599999999999999</v>
      </c>
      <c r="I28">
        <v>0.62</v>
      </c>
      <c r="J28" s="1">
        <v>566</v>
      </c>
      <c r="K28" s="1">
        <v>6.59</v>
      </c>
      <c r="L28" s="1">
        <v>3.54</v>
      </c>
    </row>
    <row r="29" spans="1:12" x14ac:dyDescent="0.25">
      <c r="A29" t="s">
        <v>447</v>
      </c>
      <c r="B29">
        <v>2030</v>
      </c>
      <c r="C29" t="s">
        <v>64</v>
      </c>
      <c r="D29" t="s">
        <v>114</v>
      </c>
      <c r="E29" t="s">
        <v>115</v>
      </c>
      <c r="F29">
        <v>1.48</v>
      </c>
      <c r="G29">
        <v>35.369999999999997</v>
      </c>
      <c r="H29">
        <v>2.48</v>
      </c>
      <c r="I29">
        <v>2.3199999999999998</v>
      </c>
      <c r="J29" s="1">
        <v>101</v>
      </c>
      <c r="K29" s="1">
        <v>2.5099999999999998</v>
      </c>
      <c r="L29" s="1">
        <v>2.35</v>
      </c>
    </row>
    <row r="30" spans="1:12" x14ac:dyDescent="0.25">
      <c r="A30" t="s">
        <v>447</v>
      </c>
      <c r="B30">
        <v>2030</v>
      </c>
      <c r="C30" t="s">
        <v>64</v>
      </c>
      <c r="D30" t="s">
        <v>116</v>
      </c>
      <c r="E30" t="s">
        <v>117</v>
      </c>
      <c r="F30">
        <v>3.01</v>
      </c>
      <c r="G30">
        <v>38.72</v>
      </c>
      <c r="H30">
        <v>5.0999999999999996</v>
      </c>
      <c r="I30">
        <v>3.25</v>
      </c>
      <c r="J30" s="1">
        <v>1.0900000000000001</v>
      </c>
      <c r="K30" s="1">
        <v>5.5300000000000002E-2</v>
      </c>
      <c r="L30" s="1">
        <v>3.5299999999999998E-2</v>
      </c>
    </row>
    <row r="31" spans="1:12" x14ac:dyDescent="0.25">
      <c r="A31" t="s">
        <v>447</v>
      </c>
      <c r="B31">
        <v>2030</v>
      </c>
      <c r="C31" t="s">
        <v>64</v>
      </c>
      <c r="D31" t="s">
        <v>60</v>
      </c>
      <c r="E31" t="s">
        <v>118</v>
      </c>
      <c r="F31">
        <v>1.82</v>
      </c>
      <c r="G31">
        <v>35.83</v>
      </c>
      <c r="H31">
        <v>2.91</v>
      </c>
      <c r="I31">
        <v>2.4500000000000002</v>
      </c>
      <c r="J31" s="1">
        <v>715</v>
      </c>
      <c r="K31" s="1">
        <v>20.8</v>
      </c>
      <c r="L31" s="1">
        <v>17.5</v>
      </c>
    </row>
    <row r="32" spans="1:12" x14ac:dyDescent="0.25">
      <c r="A32" t="s">
        <v>447</v>
      </c>
      <c r="B32">
        <v>2030</v>
      </c>
      <c r="C32" t="s">
        <v>64</v>
      </c>
      <c r="D32" t="s">
        <v>119</v>
      </c>
      <c r="E32" t="s">
        <v>120</v>
      </c>
      <c r="F32">
        <v>0</v>
      </c>
      <c r="G32">
        <v>0</v>
      </c>
      <c r="H32">
        <v>0</v>
      </c>
      <c r="I32">
        <v>0</v>
      </c>
      <c r="J32" s="1">
        <v>0</v>
      </c>
      <c r="K32" s="1">
        <v>0</v>
      </c>
      <c r="L32" s="1">
        <v>0</v>
      </c>
    </row>
    <row r="33" spans="1:12" x14ac:dyDescent="0.25">
      <c r="A33" t="s">
        <v>447</v>
      </c>
      <c r="B33">
        <v>2030</v>
      </c>
      <c r="C33" t="s">
        <v>64</v>
      </c>
      <c r="D33" t="s">
        <v>41</v>
      </c>
      <c r="E33" t="s">
        <v>121</v>
      </c>
      <c r="F33">
        <v>2.2400000000000002</v>
      </c>
      <c r="G33">
        <v>37.229999999999997</v>
      </c>
      <c r="H33">
        <v>3.92</v>
      </c>
      <c r="I33">
        <v>2.89</v>
      </c>
      <c r="J33" s="1">
        <v>3990</v>
      </c>
      <c r="K33" s="1">
        <v>156</v>
      </c>
      <c r="L33" s="1">
        <v>115</v>
      </c>
    </row>
    <row r="34" spans="1:12" x14ac:dyDescent="0.25">
      <c r="A34" t="s">
        <v>447</v>
      </c>
      <c r="B34">
        <v>2030</v>
      </c>
      <c r="C34" t="s">
        <v>64</v>
      </c>
      <c r="D34" t="s">
        <v>122</v>
      </c>
      <c r="E34" t="s">
        <v>123</v>
      </c>
      <c r="F34">
        <v>0</v>
      </c>
      <c r="G34">
        <v>0</v>
      </c>
      <c r="H34">
        <v>0</v>
      </c>
      <c r="I34">
        <v>0</v>
      </c>
      <c r="J34" s="1">
        <v>0</v>
      </c>
      <c r="K34" s="1">
        <v>0</v>
      </c>
      <c r="L34" s="1">
        <v>0</v>
      </c>
    </row>
    <row r="35" spans="1:12" x14ac:dyDescent="0.25">
      <c r="A35" t="s">
        <v>447</v>
      </c>
      <c r="B35">
        <v>2030</v>
      </c>
      <c r="C35" t="s">
        <v>64</v>
      </c>
      <c r="D35" t="s">
        <v>124</v>
      </c>
      <c r="E35" t="s">
        <v>125</v>
      </c>
      <c r="F35">
        <v>5.29</v>
      </c>
      <c r="G35">
        <v>41.65</v>
      </c>
      <c r="H35">
        <v>7.82</v>
      </c>
      <c r="I35">
        <v>3.93</v>
      </c>
      <c r="J35" s="1">
        <v>12.2</v>
      </c>
      <c r="K35" s="1">
        <v>0.95299999999999996</v>
      </c>
      <c r="L35" s="1">
        <v>0.47899999999999998</v>
      </c>
    </row>
    <row r="36" spans="1:12" x14ac:dyDescent="0.25">
      <c r="A36" t="s">
        <v>447</v>
      </c>
      <c r="B36">
        <v>2030</v>
      </c>
      <c r="C36" t="s">
        <v>64</v>
      </c>
      <c r="D36" t="s">
        <v>126</v>
      </c>
      <c r="E36" t="s">
        <v>127</v>
      </c>
      <c r="F36">
        <v>0</v>
      </c>
      <c r="G36">
        <v>0</v>
      </c>
      <c r="H36">
        <v>0</v>
      </c>
      <c r="I36">
        <v>0</v>
      </c>
      <c r="J36" s="1">
        <v>0</v>
      </c>
      <c r="K36" s="1">
        <v>0</v>
      </c>
      <c r="L36" s="1">
        <v>0</v>
      </c>
    </row>
    <row r="37" spans="1:12" x14ac:dyDescent="0.25">
      <c r="A37" t="s">
        <v>447</v>
      </c>
      <c r="B37">
        <v>2030</v>
      </c>
      <c r="C37" t="s">
        <v>64</v>
      </c>
      <c r="D37" t="s">
        <v>128</v>
      </c>
      <c r="E37" t="s">
        <v>129</v>
      </c>
      <c r="F37">
        <v>0</v>
      </c>
      <c r="G37">
        <v>0</v>
      </c>
      <c r="H37">
        <v>0</v>
      </c>
      <c r="I37">
        <v>0</v>
      </c>
      <c r="J37" s="1">
        <v>0</v>
      </c>
      <c r="K37" s="1">
        <v>0</v>
      </c>
      <c r="L37" s="1">
        <v>0</v>
      </c>
    </row>
    <row r="38" spans="1:12" x14ac:dyDescent="0.25">
      <c r="A38" t="s">
        <v>447</v>
      </c>
      <c r="B38">
        <v>2030</v>
      </c>
      <c r="C38" t="s">
        <v>64</v>
      </c>
      <c r="D38" t="s">
        <v>130</v>
      </c>
      <c r="E38" t="s">
        <v>131</v>
      </c>
      <c r="F38">
        <v>0</v>
      </c>
      <c r="G38">
        <v>0</v>
      </c>
      <c r="H38">
        <v>0</v>
      </c>
      <c r="I38">
        <v>0</v>
      </c>
      <c r="J38" s="1">
        <v>0</v>
      </c>
      <c r="K38" s="1">
        <v>0</v>
      </c>
      <c r="L38" s="1">
        <v>0</v>
      </c>
    </row>
    <row r="39" spans="1:12" x14ac:dyDescent="0.25">
      <c r="A39" t="s">
        <v>447</v>
      </c>
      <c r="B39">
        <v>2030</v>
      </c>
      <c r="C39" t="s">
        <v>64</v>
      </c>
      <c r="D39" t="s">
        <v>58</v>
      </c>
      <c r="E39" t="s">
        <v>132</v>
      </c>
      <c r="F39">
        <v>0.64</v>
      </c>
      <c r="G39">
        <v>36.15</v>
      </c>
      <c r="H39">
        <v>1.32</v>
      </c>
      <c r="I39">
        <v>2.58</v>
      </c>
      <c r="J39" s="1">
        <v>17300</v>
      </c>
      <c r="K39" s="1">
        <v>229</v>
      </c>
      <c r="L39" s="1">
        <v>446</v>
      </c>
    </row>
    <row r="40" spans="1:12" x14ac:dyDescent="0.25">
      <c r="A40" t="s">
        <v>447</v>
      </c>
      <c r="B40">
        <v>2030</v>
      </c>
      <c r="C40" t="s">
        <v>64</v>
      </c>
      <c r="D40" t="s">
        <v>133</v>
      </c>
      <c r="E40" t="s">
        <v>134</v>
      </c>
      <c r="F40">
        <v>0</v>
      </c>
      <c r="G40">
        <v>0</v>
      </c>
      <c r="H40">
        <v>0</v>
      </c>
      <c r="I40">
        <v>0</v>
      </c>
      <c r="J40" s="1">
        <v>0</v>
      </c>
      <c r="K40" s="1">
        <v>0</v>
      </c>
      <c r="L40" s="1">
        <v>0</v>
      </c>
    </row>
    <row r="41" spans="1:12" x14ac:dyDescent="0.25">
      <c r="A41" t="s">
        <v>447</v>
      </c>
      <c r="B41">
        <v>2030</v>
      </c>
      <c r="C41" t="s">
        <v>64</v>
      </c>
      <c r="D41" t="s">
        <v>135</v>
      </c>
      <c r="E41" t="s">
        <v>136</v>
      </c>
      <c r="F41">
        <v>0</v>
      </c>
      <c r="G41">
        <v>0</v>
      </c>
      <c r="H41">
        <v>0</v>
      </c>
      <c r="I41">
        <v>0</v>
      </c>
      <c r="J41" s="1">
        <v>0</v>
      </c>
      <c r="K41" s="1">
        <v>0</v>
      </c>
      <c r="L41" s="1">
        <v>0</v>
      </c>
    </row>
    <row r="42" spans="1:12" x14ac:dyDescent="0.25">
      <c r="A42" t="s">
        <v>447</v>
      </c>
      <c r="B42">
        <v>2030</v>
      </c>
      <c r="C42" t="s">
        <v>64</v>
      </c>
      <c r="D42" t="s">
        <v>62</v>
      </c>
      <c r="E42" t="s">
        <v>137</v>
      </c>
      <c r="F42">
        <v>1.91</v>
      </c>
      <c r="G42">
        <v>34.380000000000003</v>
      </c>
      <c r="H42">
        <v>2.97</v>
      </c>
      <c r="I42">
        <v>2.29</v>
      </c>
      <c r="J42" s="1">
        <v>1060</v>
      </c>
      <c r="K42" s="1">
        <v>31.5</v>
      </c>
      <c r="L42" s="1">
        <v>24.3</v>
      </c>
    </row>
    <row r="43" spans="1:12" x14ac:dyDescent="0.25">
      <c r="A43" t="s">
        <v>447</v>
      </c>
      <c r="B43">
        <v>2030</v>
      </c>
      <c r="C43" t="s">
        <v>64</v>
      </c>
      <c r="D43" t="s">
        <v>51</v>
      </c>
      <c r="E43" t="s">
        <v>138</v>
      </c>
      <c r="F43">
        <v>5.08</v>
      </c>
      <c r="G43">
        <v>38.86</v>
      </c>
      <c r="H43">
        <v>8.9499999999999993</v>
      </c>
      <c r="I43">
        <v>3.44</v>
      </c>
      <c r="J43" s="1">
        <v>92900</v>
      </c>
      <c r="K43" s="1">
        <v>8310</v>
      </c>
      <c r="L43" s="1">
        <v>3190</v>
      </c>
    </row>
    <row r="44" spans="1:12" x14ac:dyDescent="0.25">
      <c r="A44" t="s">
        <v>447</v>
      </c>
      <c r="B44">
        <v>2030</v>
      </c>
      <c r="C44" t="s">
        <v>64</v>
      </c>
      <c r="D44" t="s">
        <v>139</v>
      </c>
      <c r="E44" t="s">
        <v>140</v>
      </c>
      <c r="F44">
        <v>0</v>
      </c>
      <c r="G44">
        <v>0</v>
      </c>
      <c r="H44">
        <v>0</v>
      </c>
      <c r="I44">
        <v>0</v>
      </c>
      <c r="J44" s="1">
        <v>0</v>
      </c>
      <c r="K44" s="1">
        <v>0</v>
      </c>
      <c r="L44" s="1">
        <v>0</v>
      </c>
    </row>
    <row r="45" spans="1:12" x14ac:dyDescent="0.25">
      <c r="A45" t="s">
        <v>447</v>
      </c>
      <c r="B45">
        <v>2030</v>
      </c>
      <c r="C45" t="s">
        <v>64</v>
      </c>
      <c r="D45" t="s">
        <v>141</v>
      </c>
      <c r="E45" t="s">
        <v>142</v>
      </c>
      <c r="F45">
        <v>0</v>
      </c>
      <c r="G45">
        <v>0</v>
      </c>
      <c r="H45">
        <v>0</v>
      </c>
      <c r="I45">
        <v>0</v>
      </c>
      <c r="J45" s="1">
        <v>0</v>
      </c>
      <c r="K45" s="1">
        <v>0</v>
      </c>
      <c r="L45" s="1">
        <v>0</v>
      </c>
    </row>
    <row r="46" spans="1:12" x14ac:dyDescent="0.25">
      <c r="A46" t="s">
        <v>447</v>
      </c>
      <c r="B46">
        <v>2030</v>
      </c>
      <c r="C46" t="s">
        <v>64</v>
      </c>
      <c r="D46" t="s">
        <v>52</v>
      </c>
      <c r="E46" t="s">
        <v>143</v>
      </c>
      <c r="F46">
        <v>0</v>
      </c>
      <c r="G46">
        <v>0</v>
      </c>
      <c r="H46">
        <v>0</v>
      </c>
      <c r="I46">
        <v>0</v>
      </c>
      <c r="J46" s="1">
        <v>0</v>
      </c>
      <c r="K46" s="1">
        <v>0</v>
      </c>
      <c r="L46" s="1">
        <v>0</v>
      </c>
    </row>
    <row r="47" spans="1:12" x14ac:dyDescent="0.25">
      <c r="A47" t="s">
        <v>447</v>
      </c>
      <c r="B47">
        <v>2030</v>
      </c>
      <c r="C47" t="s">
        <v>64</v>
      </c>
      <c r="D47" t="s">
        <v>144</v>
      </c>
      <c r="E47" t="s">
        <v>145</v>
      </c>
      <c r="F47">
        <v>0.64</v>
      </c>
      <c r="G47">
        <v>33.659999999999997</v>
      </c>
      <c r="H47">
        <v>0.99</v>
      </c>
      <c r="I47">
        <v>1.91</v>
      </c>
      <c r="J47" s="1">
        <v>71.900000000000006</v>
      </c>
      <c r="K47" s="1">
        <v>0.71199999999999997</v>
      </c>
      <c r="L47" s="1">
        <v>1.38</v>
      </c>
    </row>
    <row r="48" spans="1:12" x14ac:dyDescent="0.25">
      <c r="A48" t="s">
        <v>447</v>
      </c>
      <c r="B48">
        <v>2030</v>
      </c>
      <c r="C48" t="s">
        <v>64</v>
      </c>
      <c r="D48" t="s">
        <v>146</v>
      </c>
      <c r="E48" t="s">
        <v>147</v>
      </c>
      <c r="F48">
        <v>0</v>
      </c>
      <c r="G48">
        <v>0</v>
      </c>
      <c r="H48">
        <v>0</v>
      </c>
      <c r="I48">
        <v>0</v>
      </c>
      <c r="J48" s="1">
        <v>0</v>
      </c>
      <c r="K48" s="1">
        <v>0</v>
      </c>
      <c r="L48" s="1">
        <v>0</v>
      </c>
    </row>
    <row r="49" spans="1:12" x14ac:dyDescent="0.25">
      <c r="A49" t="s">
        <v>447</v>
      </c>
      <c r="B49">
        <v>2030</v>
      </c>
      <c r="C49" t="s">
        <v>64</v>
      </c>
      <c r="D49" t="s">
        <v>148</v>
      </c>
      <c r="E49" t="s">
        <v>149</v>
      </c>
      <c r="F49">
        <v>0</v>
      </c>
      <c r="G49">
        <v>0</v>
      </c>
      <c r="H49">
        <v>0</v>
      </c>
      <c r="I49">
        <v>0</v>
      </c>
      <c r="J49" s="1">
        <v>0</v>
      </c>
      <c r="K49" s="1">
        <v>0</v>
      </c>
      <c r="L49" s="1">
        <v>0</v>
      </c>
    </row>
    <row r="50" spans="1:12" x14ac:dyDescent="0.25">
      <c r="A50" t="s">
        <v>447</v>
      </c>
      <c r="B50">
        <v>2030</v>
      </c>
      <c r="C50" t="s">
        <v>64</v>
      </c>
      <c r="D50" t="s">
        <v>150</v>
      </c>
      <c r="E50" t="s">
        <v>151</v>
      </c>
      <c r="F50">
        <v>0</v>
      </c>
      <c r="G50">
        <v>0</v>
      </c>
      <c r="H50">
        <v>0</v>
      </c>
      <c r="I50">
        <v>0</v>
      </c>
      <c r="J50" s="1">
        <v>0</v>
      </c>
      <c r="K50" s="1">
        <v>0</v>
      </c>
      <c r="L50" s="1">
        <v>0</v>
      </c>
    </row>
    <row r="51" spans="1:12" x14ac:dyDescent="0.25">
      <c r="A51" t="s">
        <v>447</v>
      </c>
      <c r="B51">
        <v>2030</v>
      </c>
      <c r="C51" t="s">
        <v>64</v>
      </c>
      <c r="D51" t="s">
        <v>152</v>
      </c>
      <c r="E51" t="s">
        <v>153</v>
      </c>
      <c r="F51">
        <v>0</v>
      </c>
      <c r="G51">
        <v>0</v>
      </c>
      <c r="H51">
        <v>0</v>
      </c>
      <c r="I51">
        <v>0</v>
      </c>
      <c r="J51" s="1">
        <v>0</v>
      </c>
      <c r="K51" s="1">
        <v>0</v>
      </c>
      <c r="L51" s="1">
        <v>0</v>
      </c>
    </row>
    <row r="52" spans="1:12" x14ac:dyDescent="0.25">
      <c r="A52" t="s">
        <v>447</v>
      </c>
      <c r="B52">
        <v>2030</v>
      </c>
      <c r="C52" t="s">
        <v>64</v>
      </c>
      <c r="D52" t="s">
        <v>154</v>
      </c>
      <c r="E52" t="s">
        <v>155</v>
      </c>
      <c r="F52">
        <v>2.0499999999999998</v>
      </c>
      <c r="G52">
        <v>35.770000000000003</v>
      </c>
      <c r="H52">
        <v>3.51</v>
      </c>
      <c r="I52">
        <v>2.4700000000000002</v>
      </c>
      <c r="J52" s="1">
        <v>801</v>
      </c>
      <c r="K52" s="1">
        <v>28.1</v>
      </c>
      <c r="L52" s="1">
        <v>19.8</v>
      </c>
    </row>
    <row r="53" spans="1:12" x14ac:dyDescent="0.25">
      <c r="A53" t="s">
        <v>447</v>
      </c>
      <c r="B53">
        <v>2030</v>
      </c>
      <c r="C53" t="s">
        <v>64</v>
      </c>
      <c r="D53" t="s">
        <v>156</v>
      </c>
      <c r="E53" t="s">
        <v>157</v>
      </c>
      <c r="F53">
        <v>0</v>
      </c>
      <c r="G53">
        <v>0</v>
      </c>
      <c r="H53">
        <v>0</v>
      </c>
      <c r="I53">
        <v>0</v>
      </c>
      <c r="J53" s="1">
        <v>0</v>
      </c>
      <c r="K53" s="1">
        <v>0</v>
      </c>
      <c r="L53" s="1">
        <v>0</v>
      </c>
    </row>
    <row r="54" spans="1:12" x14ac:dyDescent="0.25">
      <c r="A54" t="s">
        <v>447</v>
      </c>
      <c r="B54">
        <v>2030</v>
      </c>
      <c r="C54" t="s">
        <v>64</v>
      </c>
      <c r="D54" t="s">
        <v>158</v>
      </c>
      <c r="E54" t="s">
        <v>159</v>
      </c>
      <c r="F54">
        <v>0</v>
      </c>
      <c r="G54">
        <v>0</v>
      </c>
      <c r="H54">
        <v>0</v>
      </c>
      <c r="I54">
        <v>0</v>
      </c>
      <c r="J54" s="1">
        <v>0</v>
      </c>
      <c r="K54" s="1">
        <v>0</v>
      </c>
      <c r="L54" s="1">
        <v>0</v>
      </c>
    </row>
    <row r="55" spans="1:12" x14ac:dyDescent="0.25">
      <c r="A55" t="s">
        <v>447</v>
      </c>
      <c r="B55">
        <v>2030</v>
      </c>
      <c r="C55" t="s">
        <v>64</v>
      </c>
      <c r="D55" t="s">
        <v>160</v>
      </c>
      <c r="E55" t="s">
        <v>161</v>
      </c>
      <c r="F55">
        <v>0</v>
      </c>
      <c r="G55">
        <v>0</v>
      </c>
      <c r="H55">
        <v>0</v>
      </c>
      <c r="I55">
        <v>0</v>
      </c>
      <c r="J55" s="1">
        <v>0</v>
      </c>
      <c r="K55" s="1">
        <v>0</v>
      </c>
      <c r="L55" s="1">
        <v>0</v>
      </c>
    </row>
    <row r="56" spans="1:12" x14ac:dyDescent="0.25">
      <c r="A56" t="s">
        <v>447</v>
      </c>
      <c r="B56">
        <v>2030</v>
      </c>
      <c r="C56" t="s">
        <v>64</v>
      </c>
      <c r="D56" t="s">
        <v>162</v>
      </c>
      <c r="E56" t="s">
        <v>163</v>
      </c>
      <c r="F56">
        <v>1.77</v>
      </c>
      <c r="G56">
        <v>36.03</v>
      </c>
      <c r="H56">
        <v>2.92</v>
      </c>
      <c r="I56">
        <v>2.5</v>
      </c>
      <c r="J56" s="1">
        <v>3740</v>
      </c>
      <c r="K56" s="1">
        <v>109</v>
      </c>
      <c r="L56" s="1">
        <v>93.5</v>
      </c>
    </row>
    <row r="57" spans="1:12" x14ac:dyDescent="0.25">
      <c r="A57" t="s">
        <v>447</v>
      </c>
      <c r="B57">
        <v>2030</v>
      </c>
      <c r="C57" t="s">
        <v>64</v>
      </c>
      <c r="D57" t="s">
        <v>164</v>
      </c>
      <c r="E57" t="s">
        <v>165</v>
      </c>
      <c r="F57">
        <v>5.44</v>
      </c>
      <c r="G57">
        <v>42.6</v>
      </c>
      <c r="H57">
        <v>9.51</v>
      </c>
      <c r="I57">
        <v>4.5199999999999996</v>
      </c>
      <c r="J57" s="1">
        <v>66.099999999999994</v>
      </c>
      <c r="K57" s="1">
        <v>6.29</v>
      </c>
      <c r="L57" s="1">
        <v>2.99</v>
      </c>
    </row>
    <row r="58" spans="1:12" x14ac:dyDescent="0.25">
      <c r="A58" t="s">
        <v>447</v>
      </c>
      <c r="B58">
        <v>2030</v>
      </c>
      <c r="C58" t="s">
        <v>64</v>
      </c>
      <c r="D58" t="s">
        <v>166</v>
      </c>
      <c r="E58" t="s">
        <v>167</v>
      </c>
      <c r="F58">
        <v>0</v>
      </c>
      <c r="G58">
        <v>0</v>
      </c>
      <c r="H58">
        <v>0</v>
      </c>
      <c r="I58">
        <v>0</v>
      </c>
      <c r="J58" s="1">
        <v>0</v>
      </c>
      <c r="K58" s="1">
        <v>0</v>
      </c>
      <c r="L58" s="1">
        <v>0</v>
      </c>
    </row>
    <row r="59" spans="1:12" x14ac:dyDescent="0.25">
      <c r="A59" t="s">
        <v>447</v>
      </c>
      <c r="B59">
        <v>2030</v>
      </c>
      <c r="C59" t="s">
        <v>64</v>
      </c>
      <c r="D59" t="s">
        <v>168</v>
      </c>
      <c r="E59" t="s">
        <v>169</v>
      </c>
      <c r="F59">
        <v>1.8</v>
      </c>
      <c r="G59">
        <v>40.090000000000003</v>
      </c>
      <c r="H59">
        <v>2.94</v>
      </c>
      <c r="I59">
        <v>3.69</v>
      </c>
      <c r="J59" s="1">
        <v>4180</v>
      </c>
      <c r="K59" s="1">
        <v>123</v>
      </c>
      <c r="L59" s="1">
        <v>154</v>
      </c>
    </row>
    <row r="60" spans="1:12" x14ac:dyDescent="0.25">
      <c r="A60" t="s">
        <v>447</v>
      </c>
      <c r="B60">
        <v>2030</v>
      </c>
      <c r="C60" t="s">
        <v>64</v>
      </c>
      <c r="D60" t="s">
        <v>170</v>
      </c>
      <c r="E60" t="s">
        <v>171</v>
      </c>
      <c r="F60">
        <v>0</v>
      </c>
      <c r="G60">
        <v>0</v>
      </c>
      <c r="H60">
        <v>0</v>
      </c>
      <c r="I60">
        <v>0</v>
      </c>
      <c r="J60" s="1">
        <v>0</v>
      </c>
      <c r="K60" s="1">
        <v>0</v>
      </c>
      <c r="L60" s="1">
        <v>0</v>
      </c>
    </row>
    <row r="61" spans="1:12" x14ac:dyDescent="0.25">
      <c r="A61" t="s">
        <v>447</v>
      </c>
      <c r="B61">
        <v>2030</v>
      </c>
      <c r="C61" t="s">
        <v>64</v>
      </c>
      <c r="D61" t="s">
        <v>172</v>
      </c>
      <c r="E61" t="s">
        <v>173</v>
      </c>
      <c r="F61">
        <v>0</v>
      </c>
      <c r="G61">
        <v>0</v>
      </c>
      <c r="H61">
        <v>0</v>
      </c>
      <c r="I61">
        <v>0</v>
      </c>
      <c r="J61" s="1">
        <v>0</v>
      </c>
      <c r="K61" s="1">
        <v>0</v>
      </c>
      <c r="L61" s="1">
        <v>0</v>
      </c>
    </row>
    <row r="62" spans="1:12" x14ac:dyDescent="0.25">
      <c r="A62" t="s">
        <v>447</v>
      </c>
      <c r="B62">
        <v>2030</v>
      </c>
      <c r="C62" t="s">
        <v>64</v>
      </c>
      <c r="D62" t="s">
        <v>174</v>
      </c>
      <c r="E62" t="s">
        <v>175</v>
      </c>
      <c r="F62">
        <v>0.1</v>
      </c>
      <c r="G62">
        <v>31.7</v>
      </c>
      <c r="H62">
        <v>0.16</v>
      </c>
      <c r="I62">
        <v>1.48</v>
      </c>
      <c r="J62" s="1">
        <v>20.6</v>
      </c>
      <c r="K62" s="1">
        <v>3.2199999999999999E-2</v>
      </c>
      <c r="L62" s="1">
        <v>0.30499999999999999</v>
      </c>
    </row>
    <row r="63" spans="1:12" x14ac:dyDescent="0.25">
      <c r="A63" t="s">
        <v>447</v>
      </c>
      <c r="B63">
        <v>2030</v>
      </c>
      <c r="C63" t="s">
        <v>64</v>
      </c>
      <c r="D63" t="s">
        <v>44</v>
      </c>
      <c r="E63" t="s">
        <v>176</v>
      </c>
      <c r="F63">
        <v>2.5299999999999998</v>
      </c>
      <c r="G63">
        <v>36.57</v>
      </c>
      <c r="H63">
        <v>4.24</v>
      </c>
      <c r="I63">
        <v>2.77</v>
      </c>
      <c r="J63" s="1">
        <v>6740</v>
      </c>
      <c r="K63" s="1">
        <v>286</v>
      </c>
      <c r="L63" s="1">
        <v>187</v>
      </c>
    </row>
    <row r="64" spans="1:12" x14ac:dyDescent="0.25">
      <c r="A64" t="s">
        <v>447</v>
      </c>
      <c r="B64">
        <v>2030</v>
      </c>
      <c r="C64" t="s">
        <v>64</v>
      </c>
      <c r="D64" t="s">
        <v>177</v>
      </c>
      <c r="E64" t="s">
        <v>178</v>
      </c>
      <c r="F64">
        <v>0</v>
      </c>
      <c r="G64">
        <v>0</v>
      </c>
      <c r="H64">
        <v>0</v>
      </c>
      <c r="I64">
        <v>0</v>
      </c>
      <c r="J64" s="1">
        <v>0</v>
      </c>
      <c r="K64" s="1">
        <v>0</v>
      </c>
      <c r="L64" s="1">
        <v>0</v>
      </c>
    </row>
    <row r="65" spans="1:12" x14ac:dyDescent="0.25">
      <c r="A65" t="s">
        <v>447</v>
      </c>
      <c r="B65">
        <v>2030</v>
      </c>
      <c r="C65" t="s">
        <v>64</v>
      </c>
      <c r="D65" t="s">
        <v>179</v>
      </c>
      <c r="E65" t="s">
        <v>180</v>
      </c>
      <c r="F65">
        <v>0</v>
      </c>
      <c r="G65">
        <v>0</v>
      </c>
      <c r="H65">
        <v>0</v>
      </c>
      <c r="I65">
        <v>0</v>
      </c>
      <c r="J65" s="1">
        <v>0</v>
      </c>
      <c r="K65" s="1">
        <v>0</v>
      </c>
      <c r="L65" s="1">
        <v>0</v>
      </c>
    </row>
    <row r="66" spans="1:12" x14ac:dyDescent="0.25">
      <c r="A66" t="s">
        <v>447</v>
      </c>
      <c r="B66">
        <v>2030</v>
      </c>
      <c r="C66" t="s">
        <v>64</v>
      </c>
      <c r="D66" t="s">
        <v>181</v>
      </c>
      <c r="E66" t="s">
        <v>182</v>
      </c>
      <c r="F66">
        <v>2.88</v>
      </c>
      <c r="G66">
        <v>42.62</v>
      </c>
      <c r="H66">
        <v>4.51</v>
      </c>
      <c r="I66">
        <v>4.5</v>
      </c>
      <c r="J66" s="1">
        <v>17</v>
      </c>
      <c r="K66" s="1">
        <v>0.76600000000000001</v>
      </c>
      <c r="L66" s="1">
        <v>0.76500000000000001</v>
      </c>
    </row>
    <row r="67" spans="1:12" x14ac:dyDescent="0.25">
      <c r="A67" t="s">
        <v>447</v>
      </c>
      <c r="B67">
        <v>2030</v>
      </c>
      <c r="C67" t="s">
        <v>64</v>
      </c>
      <c r="D67" t="s">
        <v>183</v>
      </c>
      <c r="E67" t="s">
        <v>184</v>
      </c>
      <c r="F67">
        <v>0</v>
      </c>
      <c r="G67">
        <v>0</v>
      </c>
      <c r="H67">
        <v>0</v>
      </c>
      <c r="I67">
        <v>0</v>
      </c>
      <c r="J67" s="1">
        <v>0</v>
      </c>
      <c r="K67" s="1">
        <v>0</v>
      </c>
      <c r="L67" s="1">
        <v>0</v>
      </c>
    </row>
    <row r="68" spans="1:12" x14ac:dyDescent="0.25">
      <c r="A68" t="s">
        <v>447</v>
      </c>
      <c r="B68">
        <v>2030</v>
      </c>
      <c r="C68" t="s">
        <v>64</v>
      </c>
      <c r="D68" t="s">
        <v>185</v>
      </c>
      <c r="E68" t="s">
        <v>186</v>
      </c>
      <c r="F68">
        <v>2.44</v>
      </c>
      <c r="G68">
        <v>38.61</v>
      </c>
      <c r="H68">
        <v>3.79</v>
      </c>
      <c r="I68">
        <v>3.27</v>
      </c>
      <c r="J68" s="1">
        <v>258</v>
      </c>
      <c r="K68" s="1">
        <v>9.7799999999999994</v>
      </c>
      <c r="L68" s="1">
        <v>8.4499999999999993</v>
      </c>
    </row>
    <row r="69" spans="1:12" x14ac:dyDescent="0.25">
      <c r="A69" t="s">
        <v>447</v>
      </c>
      <c r="B69">
        <v>2030</v>
      </c>
      <c r="C69" t="s">
        <v>64</v>
      </c>
      <c r="D69" t="s">
        <v>187</v>
      </c>
      <c r="E69" t="s">
        <v>188</v>
      </c>
      <c r="F69">
        <v>0</v>
      </c>
      <c r="G69">
        <v>0</v>
      </c>
      <c r="H69">
        <v>0</v>
      </c>
      <c r="I69">
        <v>0</v>
      </c>
      <c r="J69" s="1">
        <v>0</v>
      </c>
      <c r="K69" s="1">
        <v>0</v>
      </c>
      <c r="L69" s="1">
        <v>0</v>
      </c>
    </row>
    <row r="70" spans="1:12" x14ac:dyDescent="0.25">
      <c r="A70" t="s">
        <v>447</v>
      </c>
      <c r="B70">
        <v>2030</v>
      </c>
      <c r="C70" t="s">
        <v>64</v>
      </c>
      <c r="D70" t="s">
        <v>33</v>
      </c>
      <c r="E70" t="s">
        <v>189</v>
      </c>
      <c r="F70">
        <v>2.83</v>
      </c>
      <c r="G70">
        <v>38.06</v>
      </c>
      <c r="H70">
        <v>4.5999999999999996</v>
      </c>
      <c r="I70">
        <v>3.07</v>
      </c>
      <c r="J70" s="1">
        <v>12.7</v>
      </c>
      <c r="K70" s="1">
        <v>0.58199999999999996</v>
      </c>
      <c r="L70" s="1">
        <v>0.39</v>
      </c>
    </row>
    <row r="71" spans="1:12" x14ac:dyDescent="0.25">
      <c r="A71" t="s">
        <v>447</v>
      </c>
      <c r="B71">
        <v>2030</v>
      </c>
      <c r="C71" t="s">
        <v>64</v>
      </c>
      <c r="D71" t="s">
        <v>34</v>
      </c>
      <c r="E71" t="s">
        <v>190</v>
      </c>
      <c r="F71">
        <v>2.59</v>
      </c>
      <c r="G71">
        <v>39.840000000000003</v>
      </c>
      <c r="H71">
        <v>4.3499999999999996</v>
      </c>
      <c r="I71">
        <v>3.62</v>
      </c>
      <c r="J71" s="1">
        <v>33700</v>
      </c>
      <c r="K71" s="1">
        <v>1470</v>
      </c>
      <c r="L71" s="1">
        <v>1220</v>
      </c>
    </row>
    <row r="72" spans="1:12" x14ac:dyDescent="0.25">
      <c r="A72" t="s">
        <v>447</v>
      </c>
      <c r="B72">
        <v>2030</v>
      </c>
      <c r="C72" t="s">
        <v>64</v>
      </c>
      <c r="D72" t="s">
        <v>191</v>
      </c>
      <c r="E72" t="s">
        <v>192</v>
      </c>
      <c r="F72">
        <v>0</v>
      </c>
      <c r="G72">
        <v>0</v>
      </c>
      <c r="H72">
        <v>0</v>
      </c>
      <c r="I72">
        <v>0</v>
      </c>
      <c r="J72" s="1">
        <v>0</v>
      </c>
      <c r="K72" s="1">
        <v>0</v>
      </c>
      <c r="L72" s="1">
        <v>0</v>
      </c>
    </row>
    <row r="73" spans="1:12" x14ac:dyDescent="0.25">
      <c r="A73" t="s">
        <v>447</v>
      </c>
      <c r="B73">
        <v>2030</v>
      </c>
      <c r="C73" t="s">
        <v>64</v>
      </c>
      <c r="D73" t="s">
        <v>193</v>
      </c>
      <c r="E73" t="s">
        <v>194</v>
      </c>
      <c r="F73">
        <v>0</v>
      </c>
      <c r="G73">
        <v>0</v>
      </c>
      <c r="H73">
        <v>0</v>
      </c>
      <c r="I73">
        <v>0</v>
      </c>
      <c r="J73" s="1">
        <v>0</v>
      </c>
      <c r="K73" s="1">
        <v>0</v>
      </c>
      <c r="L73" s="1">
        <v>0</v>
      </c>
    </row>
    <row r="74" spans="1:12" x14ac:dyDescent="0.25">
      <c r="A74" t="s">
        <v>447</v>
      </c>
      <c r="B74">
        <v>2030</v>
      </c>
      <c r="C74" t="s">
        <v>64</v>
      </c>
      <c r="D74" t="s">
        <v>195</v>
      </c>
      <c r="E74" t="s">
        <v>196</v>
      </c>
      <c r="F74">
        <v>0</v>
      </c>
      <c r="G74">
        <v>0</v>
      </c>
      <c r="H74">
        <v>0</v>
      </c>
      <c r="I74">
        <v>0</v>
      </c>
      <c r="J74" s="1">
        <v>0</v>
      </c>
      <c r="K74" s="1">
        <v>0</v>
      </c>
      <c r="L74" s="1">
        <v>0</v>
      </c>
    </row>
    <row r="75" spans="1:12" x14ac:dyDescent="0.25">
      <c r="A75" t="s">
        <v>447</v>
      </c>
      <c r="B75">
        <v>2030</v>
      </c>
      <c r="C75" t="s">
        <v>64</v>
      </c>
      <c r="D75" t="s">
        <v>197</v>
      </c>
      <c r="E75" t="s">
        <v>198</v>
      </c>
      <c r="F75">
        <v>0</v>
      </c>
      <c r="G75">
        <v>0</v>
      </c>
      <c r="H75">
        <v>0</v>
      </c>
      <c r="I75">
        <v>0</v>
      </c>
      <c r="J75" s="1">
        <v>0</v>
      </c>
      <c r="K75" s="1">
        <v>0</v>
      </c>
      <c r="L75" s="1">
        <v>0</v>
      </c>
    </row>
    <row r="76" spans="1:12" x14ac:dyDescent="0.25">
      <c r="A76" t="s">
        <v>447</v>
      </c>
      <c r="B76">
        <v>2030</v>
      </c>
      <c r="C76" t="s">
        <v>64</v>
      </c>
      <c r="D76" t="s">
        <v>199</v>
      </c>
      <c r="E76" t="s">
        <v>200</v>
      </c>
      <c r="F76">
        <v>6.59</v>
      </c>
      <c r="G76">
        <v>44.91</v>
      </c>
      <c r="H76">
        <v>11.37</v>
      </c>
      <c r="I76">
        <v>5.36</v>
      </c>
      <c r="J76" s="1">
        <v>43.8</v>
      </c>
      <c r="K76" s="1">
        <v>4.9800000000000004</v>
      </c>
      <c r="L76" s="1">
        <v>2.35</v>
      </c>
    </row>
    <row r="77" spans="1:12" x14ac:dyDescent="0.25">
      <c r="A77" t="s">
        <v>447</v>
      </c>
      <c r="B77">
        <v>2030</v>
      </c>
      <c r="C77" t="s">
        <v>64</v>
      </c>
      <c r="D77" t="s">
        <v>201</v>
      </c>
      <c r="E77" t="s">
        <v>202</v>
      </c>
      <c r="F77">
        <v>2.13</v>
      </c>
      <c r="G77">
        <v>38.909999999999997</v>
      </c>
      <c r="H77">
        <v>3.5</v>
      </c>
      <c r="I77">
        <v>3.35</v>
      </c>
      <c r="J77" s="1">
        <v>19500</v>
      </c>
      <c r="K77" s="1">
        <v>683</v>
      </c>
      <c r="L77" s="1">
        <v>652</v>
      </c>
    </row>
    <row r="78" spans="1:12" x14ac:dyDescent="0.25">
      <c r="A78" t="s">
        <v>447</v>
      </c>
      <c r="B78">
        <v>2030</v>
      </c>
      <c r="C78" t="s">
        <v>64</v>
      </c>
      <c r="D78" t="s">
        <v>203</v>
      </c>
      <c r="E78" t="s">
        <v>204</v>
      </c>
      <c r="F78">
        <v>0</v>
      </c>
      <c r="G78">
        <v>0</v>
      </c>
      <c r="H78">
        <v>0</v>
      </c>
      <c r="I78">
        <v>0</v>
      </c>
      <c r="J78" s="1">
        <v>0</v>
      </c>
      <c r="K78" s="1">
        <v>0</v>
      </c>
      <c r="L78" s="1">
        <v>0</v>
      </c>
    </row>
    <row r="79" spans="1:12" x14ac:dyDescent="0.25">
      <c r="A79" t="s">
        <v>447</v>
      </c>
      <c r="B79">
        <v>2030</v>
      </c>
      <c r="C79" t="s">
        <v>64</v>
      </c>
      <c r="D79" t="s">
        <v>36</v>
      </c>
      <c r="E79" t="s">
        <v>205</v>
      </c>
      <c r="F79">
        <v>4.2300000000000004</v>
      </c>
      <c r="G79">
        <v>41.38</v>
      </c>
      <c r="H79">
        <v>7.53</v>
      </c>
      <c r="I79">
        <v>4.12</v>
      </c>
      <c r="J79" s="1">
        <v>1800</v>
      </c>
      <c r="K79" s="1">
        <v>136</v>
      </c>
      <c r="L79" s="1">
        <v>74.3</v>
      </c>
    </row>
    <row r="80" spans="1:12" x14ac:dyDescent="0.25">
      <c r="A80" t="s">
        <v>447</v>
      </c>
      <c r="B80">
        <v>2030</v>
      </c>
      <c r="C80" t="s">
        <v>64</v>
      </c>
      <c r="D80" t="s">
        <v>206</v>
      </c>
      <c r="E80" t="s">
        <v>207</v>
      </c>
      <c r="F80">
        <v>0</v>
      </c>
      <c r="G80">
        <v>0</v>
      </c>
      <c r="H80">
        <v>0</v>
      </c>
      <c r="I80">
        <v>0</v>
      </c>
      <c r="J80" s="1">
        <v>0</v>
      </c>
      <c r="K80" s="1">
        <v>0</v>
      </c>
      <c r="L80" s="1">
        <v>0</v>
      </c>
    </row>
    <row r="81" spans="1:12" x14ac:dyDescent="0.25">
      <c r="A81" t="s">
        <v>447</v>
      </c>
      <c r="B81">
        <v>2030</v>
      </c>
      <c r="C81" t="s">
        <v>64</v>
      </c>
      <c r="D81" t="s">
        <v>208</v>
      </c>
      <c r="E81" t="s">
        <v>209</v>
      </c>
      <c r="F81">
        <v>0</v>
      </c>
      <c r="G81">
        <v>0</v>
      </c>
      <c r="H81">
        <v>0</v>
      </c>
      <c r="I81">
        <v>0</v>
      </c>
      <c r="J81" s="1">
        <v>0</v>
      </c>
      <c r="K81" s="1">
        <v>0</v>
      </c>
      <c r="L81" s="1">
        <v>0</v>
      </c>
    </row>
    <row r="82" spans="1:12" x14ac:dyDescent="0.25">
      <c r="A82" t="s">
        <v>447</v>
      </c>
      <c r="B82">
        <v>2030</v>
      </c>
      <c r="C82" t="s">
        <v>64</v>
      </c>
      <c r="D82" t="s">
        <v>210</v>
      </c>
      <c r="E82" t="s">
        <v>211</v>
      </c>
      <c r="F82">
        <v>0</v>
      </c>
      <c r="G82">
        <v>0</v>
      </c>
      <c r="H82">
        <v>0</v>
      </c>
      <c r="I82">
        <v>0</v>
      </c>
      <c r="J82" s="1">
        <v>0</v>
      </c>
      <c r="K82" s="1">
        <v>0</v>
      </c>
      <c r="L82" s="1">
        <v>0</v>
      </c>
    </row>
    <row r="83" spans="1:12" x14ac:dyDescent="0.25">
      <c r="A83" t="s">
        <v>447</v>
      </c>
      <c r="B83">
        <v>2030</v>
      </c>
      <c r="C83" t="s">
        <v>64</v>
      </c>
      <c r="D83" t="s">
        <v>212</v>
      </c>
      <c r="E83" t="s">
        <v>213</v>
      </c>
      <c r="F83">
        <v>0</v>
      </c>
      <c r="G83">
        <v>0</v>
      </c>
      <c r="H83">
        <v>0</v>
      </c>
      <c r="I83">
        <v>0</v>
      </c>
      <c r="J83" s="1">
        <v>0</v>
      </c>
      <c r="K83" s="1">
        <v>0</v>
      </c>
      <c r="L83" s="1">
        <v>0</v>
      </c>
    </row>
    <row r="84" spans="1:12" x14ac:dyDescent="0.25">
      <c r="A84" t="s">
        <v>447</v>
      </c>
      <c r="B84">
        <v>2030</v>
      </c>
      <c r="C84" t="s">
        <v>64</v>
      </c>
      <c r="D84" t="s">
        <v>214</v>
      </c>
      <c r="E84" t="s">
        <v>215</v>
      </c>
      <c r="F84">
        <v>0</v>
      </c>
      <c r="G84">
        <v>0</v>
      </c>
      <c r="H84">
        <v>0</v>
      </c>
      <c r="I84">
        <v>0</v>
      </c>
      <c r="J84" s="1">
        <v>0</v>
      </c>
      <c r="K84" s="1">
        <v>0</v>
      </c>
      <c r="L84" s="1">
        <v>0</v>
      </c>
    </row>
    <row r="85" spans="1:12" x14ac:dyDescent="0.25">
      <c r="A85" t="s">
        <v>447</v>
      </c>
      <c r="B85">
        <v>2030</v>
      </c>
      <c r="C85" t="s">
        <v>64</v>
      </c>
      <c r="D85" t="s">
        <v>216</v>
      </c>
      <c r="E85" t="s">
        <v>217</v>
      </c>
      <c r="F85">
        <v>0</v>
      </c>
      <c r="G85">
        <v>0</v>
      </c>
      <c r="H85">
        <v>0</v>
      </c>
      <c r="I85">
        <v>0</v>
      </c>
      <c r="J85" s="1">
        <v>0</v>
      </c>
      <c r="K85" s="1">
        <v>0</v>
      </c>
      <c r="L85" s="1">
        <v>0</v>
      </c>
    </row>
    <row r="86" spans="1:12" x14ac:dyDescent="0.25">
      <c r="A86" t="s">
        <v>447</v>
      </c>
      <c r="B86">
        <v>2030</v>
      </c>
      <c r="C86" t="s">
        <v>64</v>
      </c>
      <c r="D86" t="s">
        <v>218</v>
      </c>
      <c r="E86" t="s">
        <v>219</v>
      </c>
      <c r="F86">
        <v>0</v>
      </c>
      <c r="G86">
        <v>0</v>
      </c>
      <c r="H86">
        <v>0</v>
      </c>
      <c r="I86">
        <v>0</v>
      </c>
      <c r="J86" s="1">
        <v>0</v>
      </c>
      <c r="K86" s="1">
        <v>0</v>
      </c>
      <c r="L86" s="1">
        <v>0</v>
      </c>
    </row>
    <row r="87" spans="1:12" x14ac:dyDescent="0.25">
      <c r="A87" t="s">
        <v>447</v>
      </c>
      <c r="B87">
        <v>2030</v>
      </c>
      <c r="C87" t="s">
        <v>64</v>
      </c>
      <c r="D87" t="s">
        <v>220</v>
      </c>
      <c r="E87" t="s">
        <v>221</v>
      </c>
      <c r="F87">
        <v>0</v>
      </c>
      <c r="G87">
        <v>0</v>
      </c>
      <c r="H87">
        <v>0</v>
      </c>
      <c r="I87">
        <v>0</v>
      </c>
      <c r="J87" s="1">
        <v>0</v>
      </c>
      <c r="K87" s="1">
        <v>0</v>
      </c>
      <c r="L87" s="1">
        <v>0</v>
      </c>
    </row>
    <row r="88" spans="1:12" x14ac:dyDescent="0.25">
      <c r="A88" t="s">
        <v>447</v>
      </c>
      <c r="B88">
        <v>2030</v>
      </c>
      <c r="C88" t="s">
        <v>64</v>
      </c>
      <c r="D88" t="s">
        <v>222</v>
      </c>
      <c r="E88" t="s">
        <v>223</v>
      </c>
      <c r="F88">
        <v>0</v>
      </c>
      <c r="G88">
        <v>0</v>
      </c>
      <c r="H88">
        <v>0</v>
      </c>
      <c r="I88">
        <v>0</v>
      </c>
      <c r="J88" s="1">
        <v>0</v>
      </c>
      <c r="K88" s="1">
        <v>0</v>
      </c>
      <c r="L88" s="1">
        <v>0</v>
      </c>
    </row>
    <row r="89" spans="1:12" x14ac:dyDescent="0.25">
      <c r="A89" t="s">
        <v>447</v>
      </c>
      <c r="B89">
        <v>2030</v>
      </c>
      <c r="C89" t="s">
        <v>64</v>
      </c>
      <c r="D89" t="s">
        <v>42</v>
      </c>
      <c r="E89" t="s">
        <v>224</v>
      </c>
      <c r="F89">
        <v>1.19</v>
      </c>
      <c r="G89">
        <v>33.909999999999997</v>
      </c>
      <c r="H89">
        <v>1.97</v>
      </c>
      <c r="I89">
        <v>1.94</v>
      </c>
      <c r="J89" s="1">
        <v>3400</v>
      </c>
      <c r="K89" s="1">
        <v>67</v>
      </c>
      <c r="L89" s="1">
        <v>65.900000000000006</v>
      </c>
    </row>
    <row r="90" spans="1:12" x14ac:dyDescent="0.25">
      <c r="A90" t="s">
        <v>447</v>
      </c>
      <c r="B90">
        <v>2030</v>
      </c>
      <c r="C90" t="s">
        <v>64</v>
      </c>
      <c r="D90" t="s">
        <v>225</v>
      </c>
      <c r="E90" t="s">
        <v>226</v>
      </c>
      <c r="F90">
        <v>0</v>
      </c>
      <c r="G90">
        <v>0</v>
      </c>
      <c r="H90">
        <v>0</v>
      </c>
      <c r="I90">
        <v>0</v>
      </c>
      <c r="J90" s="1">
        <v>0</v>
      </c>
      <c r="K90" s="1">
        <v>0</v>
      </c>
      <c r="L90" s="1">
        <v>0</v>
      </c>
    </row>
    <row r="91" spans="1:12" x14ac:dyDescent="0.25">
      <c r="A91" t="s">
        <v>447</v>
      </c>
      <c r="B91">
        <v>2030</v>
      </c>
      <c r="C91" t="s">
        <v>64</v>
      </c>
      <c r="D91" t="s">
        <v>227</v>
      </c>
      <c r="E91" t="s">
        <v>228</v>
      </c>
      <c r="F91">
        <v>1.82</v>
      </c>
      <c r="G91">
        <v>34.25</v>
      </c>
      <c r="H91">
        <v>2.99</v>
      </c>
      <c r="I91">
        <v>2.17</v>
      </c>
      <c r="J91" s="1">
        <v>69800</v>
      </c>
      <c r="K91" s="1">
        <v>2080</v>
      </c>
      <c r="L91" s="1">
        <v>1510</v>
      </c>
    </row>
    <row r="92" spans="1:12" x14ac:dyDescent="0.25">
      <c r="A92" t="s">
        <v>447</v>
      </c>
      <c r="B92">
        <v>2030</v>
      </c>
      <c r="C92" t="s">
        <v>64</v>
      </c>
      <c r="D92" t="s">
        <v>53</v>
      </c>
      <c r="E92" t="s">
        <v>229</v>
      </c>
      <c r="F92">
        <v>0</v>
      </c>
      <c r="G92">
        <v>0</v>
      </c>
      <c r="H92">
        <v>0</v>
      </c>
      <c r="I92">
        <v>0</v>
      </c>
      <c r="J92" s="1">
        <v>0</v>
      </c>
      <c r="K92" s="1">
        <v>0</v>
      </c>
      <c r="L92" s="1">
        <v>0</v>
      </c>
    </row>
    <row r="93" spans="1:12" x14ac:dyDescent="0.25">
      <c r="A93" t="s">
        <v>447</v>
      </c>
      <c r="B93">
        <v>2030</v>
      </c>
      <c r="C93" t="s">
        <v>64</v>
      </c>
      <c r="D93" t="s">
        <v>230</v>
      </c>
      <c r="E93" t="s">
        <v>231</v>
      </c>
      <c r="F93">
        <v>10.17</v>
      </c>
      <c r="G93">
        <v>49.83</v>
      </c>
      <c r="H93">
        <v>18.239999999999998</v>
      </c>
      <c r="I93">
        <v>7.23</v>
      </c>
      <c r="J93" s="1">
        <v>6240</v>
      </c>
      <c r="K93" s="1">
        <v>1140</v>
      </c>
      <c r="L93" s="1">
        <v>451</v>
      </c>
    </row>
    <row r="94" spans="1:12" x14ac:dyDescent="0.25">
      <c r="A94" t="s">
        <v>447</v>
      </c>
      <c r="B94">
        <v>2030</v>
      </c>
      <c r="C94" t="s">
        <v>64</v>
      </c>
      <c r="D94" t="s">
        <v>232</v>
      </c>
      <c r="E94" t="s">
        <v>233</v>
      </c>
      <c r="F94">
        <v>10.96</v>
      </c>
      <c r="G94">
        <v>49.91</v>
      </c>
      <c r="H94">
        <v>20.36</v>
      </c>
      <c r="I94">
        <v>7.13</v>
      </c>
      <c r="J94" s="1">
        <v>308</v>
      </c>
      <c r="K94" s="1">
        <v>62.7</v>
      </c>
      <c r="L94" s="1">
        <v>21.9</v>
      </c>
    </row>
    <row r="95" spans="1:12" x14ac:dyDescent="0.25">
      <c r="A95" t="s">
        <v>447</v>
      </c>
      <c r="B95">
        <v>2030</v>
      </c>
      <c r="C95" t="s">
        <v>64</v>
      </c>
      <c r="D95" t="s">
        <v>234</v>
      </c>
      <c r="E95" t="s">
        <v>235</v>
      </c>
      <c r="F95">
        <v>2.19</v>
      </c>
      <c r="G95">
        <v>39.869999999999997</v>
      </c>
      <c r="H95">
        <v>3.43</v>
      </c>
      <c r="I95">
        <v>3.59</v>
      </c>
      <c r="J95" s="1">
        <v>499</v>
      </c>
      <c r="K95" s="1">
        <v>17.100000000000001</v>
      </c>
      <c r="L95" s="1">
        <v>17.899999999999999</v>
      </c>
    </row>
    <row r="96" spans="1:12" x14ac:dyDescent="0.25">
      <c r="A96" t="s">
        <v>447</v>
      </c>
      <c r="B96">
        <v>2030</v>
      </c>
      <c r="C96" t="s">
        <v>64</v>
      </c>
      <c r="D96" t="s">
        <v>236</v>
      </c>
      <c r="E96" t="s">
        <v>237</v>
      </c>
      <c r="F96">
        <v>4.76</v>
      </c>
      <c r="G96">
        <v>43.51</v>
      </c>
      <c r="H96">
        <v>8.23</v>
      </c>
      <c r="I96">
        <v>4.8</v>
      </c>
      <c r="J96" s="1">
        <v>74</v>
      </c>
      <c r="K96" s="1">
        <v>6.09</v>
      </c>
      <c r="L96" s="1">
        <v>3.55</v>
      </c>
    </row>
    <row r="97" spans="1:12" x14ac:dyDescent="0.25">
      <c r="A97" t="s">
        <v>447</v>
      </c>
      <c r="B97">
        <v>2030</v>
      </c>
      <c r="C97" t="s">
        <v>64</v>
      </c>
      <c r="D97" t="s">
        <v>37</v>
      </c>
      <c r="E97" t="s">
        <v>238</v>
      </c>
      <c r="F97">
        <v>8.8699999999999992</v>
      </c>
      <c r="G97">
        <v>47.58</v>
      </c>
      <c r="H97">
        <v>18.28</v>
      </c>
      <c r="I97">
        <v>6.27</v>
      </c>
      <c r="J97" s="1">
        <v>6760</v>
      </c>
      <c r="K97" s="1">
        <v>1240</v>
      </c>
      <c r="L97" s="1">
        <v>424</v>
      </c>
    </row>
    <row r="98" spans="1:12" x14ac:dyDescent="0.25">
      <c r="A98" t="s">
        <v>447</v>
      </c>
      <c r="B98">
        <v>2030</v>
      </c>
      <c r="C98" t="s">
        <v>64</v>
      </c>
      <c r="D98" t="s">
        <v>239</v>
      </c>
      <c r="E98" t="s">
        <v>240</v>
      </c>
      <c r="F98">
        <v>0</v>
      </c>
      <c r="G98">
        <v>0</v>
      </c>
      <c r="H98">
        <v>0</v>
      </c>
      <c r="I98">
        <v>0</v>
      </c>
      <c r="J98" s="1">
        <v>0</v>
      </c>
      <c r="K98" s="1">
        <v>0</v>
      </c>
      <c r="L98" s="1">
        <v>0</v>
      </c>
    </row>
    <row r="99" spans="1:12" x14ac:dyDescent="0.25">
      <c r="A99" t="s">
        <v>447</v>
      </c>
      <c r="B99">
        <v>2030</v>
      </c>
      <c r="C99" t="s">
        <v>64</v>
      </c>
      <c r="D99" t="s">
        <v>48</v>
      </c>
      <c r="E99" t="s">
        <v>241</v>
      </c>
      <c r="F99">
        <v>2.93</v>
      </c>
      <c r="G99">
        <v>39.44</v>
      </c>
      <c r="H99">
        <v>4.9400000000000004</v>
      </c>
      <c r="I99">
        <v>3.56</v>
      </c>
      <c r="J99" s="1">
        <v>180</v>
      </c>
      <c r="K99" s="1">
        <v>8.9</v>
      </c>
      <c r="L99" s="1">
        <v>6.43</v>
      </c>
    </row>
    <row r="100" spans="1:12" x14ac:dyDescent="0.25">
      <c r="A100" t="s">
        <v>447</v>
      </c>
      <c r="B100">
        <v>2030</v>
      </c>
      <c r="C100" t="s">
        <v>64</v>
      </c>
      <c r="D100" t="s">
        <v>242</v>
      </c>
      <c r="E100" t="s">
        <v>243</v>
      </c>
      <c r="F100">
        <v>5.66</v>
      </c>
      <c r="G100">
        <v>45.08</v>
      </c>
      <c r="H100">
        <v>9.86</v>
      </c>
      <c r="I100">
        <v>5.32</v>
      </c>
      <c r="J100" s="1">
        <v>58.2</v>
      </c>
      <c r="K100" s="1">
        <v>5.74</v>
      </c>
      <c r="L100" s="1">
        <v>3.1</v>
      </c>
    </row>
    <row r="101" spans="1:12" x14ac:dyDescent="0.25">
      <c r="A101" t="s">
        <v>447</v>
      </c>
      <c r="B101">
        <v>2030</v>
      </c>
      <c r="C101" t="s">
        <v>64</v>
      </c>
      <c r="D101" t="s">
        <v>45</v>
      </c>
      <c r="E101" t="s">
        <v>244</v>
      </c>
      <c r="F101">
        <v>1.1299999999999999</v>
      </c>
      <c r="G101">
        <v>31.62</v>
      </c>
      <c r="H101">
        <v>1.81</v>
      </c>
      <c r="I101">
        <v>1.4</v>
      </c>
      <c r="J101" s="1">
        <v>5100</v>
      </c>
      <c r="K101" s="1">
        <v>92.5</v>
      </c>
      <c r="L101" s="1">
        <v>71.3</v>
      </c>
    </row>
    <row r="102" spans="1:12" x14ac:dyDescent="0.25">
      <c r="A102" t="s">
        <v>447</v>
      </c>
      <c r="B102">
        <v>2030</v>
      </c>
      <c r="C102" t="s">
        <v>64</v>
      </c>
      <c r="D102" t="s">
        <v>245</v>
      </c>
      <c r="E102" t="s">
        <v>246</v>
      </c>
      <c r="F102">
        <v>1.34</v>
      </c>
      <c r="G102">
        <v>35.31</v>
      </c>
      <c r="H102">
        <v>2.08</v>
      </c>
      <c r="I102">
        <v>2.29</v>
      </c>
      <c r="J102" s="1">
        <v>86.1</v>
      </c>
      <c r="K102" s="1">
        <v>1.79</v>
      </c>
      <c r="L102" s="1">
        <v>1.97</v>
      </c>
    </row>
    <row r="103" spans="1:12" x14ac:dyDescent="0.25">
      <c r="A103" t="s">
        <v>447</v>
      </c>
      <c r="B103">
        <v>2030</v>
      </c>
      <c r="C103" t="s">
        <v>64</v>
      </c>
      <c r="D103" t="s">
        <v>247</v>
      </c>
      <c r="E103" t="s">
        <v>248</v>
      </c>
      <c r="F103">
        <v>0</v>
      </c>
      <c r="G103">
        <v>0</v>
      </c>
      <c r="H103">
        <v>0</v>
      </c>
      <c r="I103">
        <v>0</v>
      </c>
      <c r="J103" s="1">
        <v>0</v>
      </c>
      <c r="K103" s="1">
        <v>0</v>
      </c>
      <c r="L103" s="1">
        <v>0</v>
      </c>
    </row>
    <row r="104" spans="1:12" x14ac:dyDescent="0.25">
      <c r="A104" t="s">
        <v>447</v>
      </c>
      <c r="B104">
        <v>2030</v>
      </c>
      <c r="C104" t="s">
        <v>64</v>
      </c>
      <c r="D104" t="s">
        <v>249</v>
      </c>
      <c r="E104" t="s">
        <v>250</v>
      </c>
      <c r="F104">
        <v>0</v>
      </c>
      <c r="G104">
        <v>0</v>
      </c>
      <c r="H104">
        <v>0</v>
      </c>
      <c r="I104">
        <v>0</v>
      </c>
      <c r="J104" s="1">
        <v>0</v>
      </c>
      <c r="K104" s="1">
        <v>0</v>
      </c>
      <c r="L104" s="1">
        <v>0</v>
      </c>
    </row>
    <row r="105" spans="1:12" x14ac:dyDescent="0.25">
      <c r="A105" t="s">
        <v>447</v>
      </c>
      <c r="B105">
        <v>2030</v>
      </c>
      <c r="C105" t="s">
        <v>64</v>
      </c>
      <c r="D105" t="s">
        <v>251</v>
      </c>
      <c r="E105" t="s">
        <v>252</v>
      </c>
      <c r="F105">
        <v>7.64</v>
      </c>
      <c r="G105">
        <v>45.69</v>
      </c>
      <c r="H105">
        <v>13.16</v>
      </c>
      <c r="I105">
        <v>5.75</v>
      </c>
      <c r="J105" s="1">
        <v>955</v>
      </c>
      <c r="K105" s="1">
        <v>126</v>
      </c>
      <c r="L105" s="1">
        <v>54.9</v>
      </c>
    </row>
    <row r="106" spans="1:12" x14ac:dyDescent="0.25">
      <c r="A106" t="s">
        <v>447</v>
      </c>
      <c r="B106">
        <v>2030</v>
      </c>
      <c r="C106" t="s">
        <v>64</v>
      </c>
      <c r="D106" t="s">
        <v>253</v>
      </c>
      <c r="E106" t="s">
        <v>254</v>
      </c>
      <c r="F106">
        <v>0</v>
      </c>
      <c r="G106">
        <v>0</v>
      </c>
      <c r="H106">
        <v>0</v>
      </c>
      <c r="I106">
        <v>0</v>
      </c>
      <c r="J106" s="1">
        <v>0</v>
      </c>
      <c r="K106" s="1">
        <v>0</v>
      </c>
      <c r="L106" s="1">
        <v>0</v>
      </c>
    </row>
    <row r="107" spans="1:12" x14ac:dyDescent="0.25">
      <c r="A107" t="s">
        <v>447</v>
      </c>
      <c r="B107">
        <v>2030</v>
      </c>
      <c r="C107" t="s">
        <v>64</v>
      </c>
      <c r="D107" t="s">
        <v>255</v>
      </c>
      <c r="E107" t="s">
        <v>256</v>
      </c>
      <c r="F107">
        <v>1.03</v>
      </c>
      <c r="G107">
        <v>35.08</v>
      </c>
      <c r="H107">
        <v>1.71</v>
      </c>
      <c r="I107">
        <v>2.2599999999999998</v>
      </c>
      <c r="J107" s="1">
        <v>24.4</v>
      </c>
      <c r="K107" s="1">
        <v>0.41699999999999998</v>
      </c>
      <c r="L107" s="1">
        <v>0.55300000000000005</v>
      </c>
    </row>
    <row r="108" spans="1:12" x14ac:dyDescent="0.25">
      <c r="A108" t="s">
        <v>447</v>
      </c>
      <c r="B108">
        <v>2030</v>
      </c>
      <c r="C108" t="s">
        <v>64</v>
      </c>
      <c r="D108" t="s">
        <v>257</v>
      </c>
      <c r="E108" t="s">
        <v>258</v>
      </c>
      <c r="F108">
        <v>8.33</v>
      </c>
      <c r="G108">
        <v>48.96</v>
      </c>
      <c r="H108">
        <v>15.37</v>
      </c>
      <c r="I108">
        <v>6.78</v>
      </c>
      <c r="J108" s="1">
        <v>85.5</v>
      </c>
      <c r="K108" s="1">
        <v>13.1</v>
      </c>
      <c r="L108" s="1">
        <v>5.8</v>
      </c>
    </row>
    <row r="109" spans="1:12" x14ac:dyDescent="0.25">
      <c r="A109" t="s">
        <v>447</v>
      </c>
      <c r="B109">
        <v>2030</v>
      </c>
      <c r="C109" t="s">
        <v>64</v>
      </c>
      <c r="D109" t="s">
        <v>259</v>
      </c>
      <c r="E109" t="s">
        <v>260</v>
      </c>
      <c r="F109">
        <v>5.65</v>
      </c>
      <c r="G109">
        <v>44.32</v>
      </c>
      <c r="H109">
        <v>9.17</v>
      </c>
      <c r="I109">
        <v>5.05</v>
      </c>
      <c r="J109" s="1">
        <v>556</v>
      </c>
      <c r="K109" s="1">
        <v>51</v>
      </c>
      <c r="L109" s="1">
        <v>28.1</v>
      </c>
    </row>
    <row r="110" spans="1:12" x14ac:dyDescent="0.25">
      <c r="A110" t="s">
        <v>447</v>
      </c>
      <c r="B110">
        <v>2030</v>
      </c>
      <c r="C110" t="s">
        <v>64</v>
      </c>
      <c r="D110" t="s">
        <v>261</v>
      </c>
      <c r="E110" t="s">
        <v>262</v>
      </c>
      <c r="F110">
        <v>0</v>
      </c>
      <c r="G110">
        <v>0</v>
      </c>
      <c r="H110">
        <v>0</v>
      </c>
      <c r="I110">
        <v>0</v>
      </c>
      <c r="J110" s="1">
        <v>0</v>
      </c>
      <c r="K110" s="1">
        <v>0</v>
      </c>
      <c r="L110" s="1">
        <v>0</v>
      </c>
    </row>
    <row r="111" spans="1:12" x14ac:dyDescent="0.25">
      <c r="A111" t="s">
        <v>447</v>
      </c>
      <c r="B111">
        <v>2030</v>
      </c>
      <c r="C111" t="s">
        <v>64</v>
      </c>
      <c r="D111" t="s">
        <v>263</v>
      </c>
      <c r="E111" t="s">
        <v>264</v>
      </c>
      <c r="F111">
        <v>6.56</v>
      </c>
      <c r="G111">
        <v>45.89</v>
      </c>
      <c r="H111">
        <v>11.48</v>
      </c>
      <c r="I111">
        <v>5.68</v>
      </c>
      <c r="J111" s="1">
        <v>101</v>
      </c>
      <c r="K111" s="1">
        <v>11.6</v>
      </c>
      <c r="L111" s="1">
        <v>5.73</v>
      </c>
    </row>
    <row r="112" spans="1:12" x14ac:dyDescent="0.25">
      <c r="A112" t="s">
        <v>447</v>
      </c>
      <c r="B112">
        <v>2030</v>
      </c>
      <c r="C112" t="s">
        <v>64</v>
      </c>
      <c r="D112" t="s">
        <v>265</v>
      </c>
      <c r="E112" t="s">
        <v>266</v>
      </c>
      <c r="F112">
        <v>0.63</v>
      </c>
      <c r="G112">
        <v>34.409999999999997</v>
      </c>
      <c r="H112">
        <v>1.02</v>
      </c>
      <c r="I112">
        <v>2.06</v>
      </c>
      <c r="J112" s="1">
        <v>521</v>
      </c>
      <c r="K112" s="1">
        <v>5.34</v>
      </c>
      <c r="L112" s="1">
        <v>10.7</v>
      </c>
    </row>
    <row r="113" spans="1:12" x14ac:dyDescent="0.25">
      <c r="A113" t="s">
        <v>447</v>
      </c>
      <c r="B113">
        <v>2030</v>
      </c>
      <c r="C113" t="s">
        <v>64</v>
      </c>
      <c r="D113" t="s">
        <v>267</v>
      </c>
      <c r="E113" t="s">
        <v>268</v>
      </c>
      <c r="F113">
        <v>0</v>
      </c>
      <c r="G113">
        <v>0</v>
      </c>
      <c r="H113">
        <v>0</v>
      </c>
      <c r="I113">
        <v>0</v>
      </c>
      <c r="J113" s="1">
        <v>0</v>
      </c>
      <c r="K113" s="1">
        <v>0</v>
      </c>
      <c r="L113" s="1">
        <v>0</v>
      </c>
    </row>
    <row r="114" spans="1:12" x14ac:dyDescent="0.25">
      <c r="A114" t="s">
        <v>447</v>
      </c>
      <c r="B114">
        <v>2030</v>
      </c>
      <c r="C114" t="s">
        <v>64</v>
      </c>
      <c r="D114" t="s">
        <v>269</v>
      </c>
      <c r="E114" t="s">
        <v>270</v>
      </c>
      <c r="F114">
        <v>1.08</v>
      </c>
      <c r="G114">
        <v>35.18</v>
      </c>
      <c r="H114">
        <v>1.69</v>
      </c>
      <c r="I114">
        <v>2.2999999999999998</v>
      </c>
      <c r="J114" s="1">
        <v>35.799999999999997</v>
      </c>
      <c r="K114" s="1">
        <v>0.60499999999999998</v>
      </c>
      <c r="L114" s="1">
        <v>0.82399999999999995</v>
      </c>
    </row>
    <row r="115" spans="1:12" x14ac:dyDescent="0.25">
      <c r="A115" t="s">
        <v>447</v>
      </c>
      <c r="B115">
        <v>2030</v>
      </c>
      <c r="C115" t="s">
        <v>64</v>
      </c>
      <c r="D115" t="s">
        <v>271</v>
      </c>
      <c r="E115" t="s">
        <v>272</v>
      </c>
      <c r="F115">
        <v>0</v>
      </c>
      <c r="G115">
        <v>0</v>
      </c>
      <c r="H115">
        <v>0</v>
      </c>
      <c r="I115">
        <v>0</v>
      </c>
      <c r="J115" s="1">
        <v>0</v>
      </c>
      <c r="K115" s="1">
        <v>0</v>
      </c>
      <c r="L115" s="1">
        <v>0</v>
      </c>
    </row>
    <row r="116" spans="1:12" x14ac:dyDescent="0.25">
      <c r="A116" t="s">
        <v>447</v>
      </c>
      <c r="B116">
        <v>2030</v>
      </c>
      <c r="C116" t="s">
        <v>64</v>
      </c>
      <c r="D116" t="s">
        <v>55</v>
      </c>
      <c r="E116" t="s">
        <v>273</v>
      </c>
      <c r="F116">
        <v>0</v>
      </c>
      <c r="G116">
        <v>0</v>
      </c>
      <c r="H116">
        <v>0</v>
      </c>
      <c r="I116">
        <v>0</v>
      </c>
      <c r="J116" s="1">
        <v>0</v>
      </c>
      <c r="K116" s="1">
        <v>0</v>
      </c>
      <c r="L116" s="1">
        <v>0</v>
      </c>
    </row>
    <row r="117" spans="1:12" x14ac:dyDescent="0.25">
      <c r="A117" t="s">
        <v>447</v>
      </c>
      <c r="B117">
        <v>2030</v>
      </c>
      <c r="C117" t="s">
        <v>64</v>
      </c>
      <c r="D117" t="s">
        <v>274</v>
      </c>
      <c r="E117" t="s">
        <v>275</v>
      </c>
      <c r="F117">
        <v>0</v>
      </c>
      <c r="G117">
        <v>0</v>
      </c>
      <c r="H117">
        <v>0</v>
      </c>
      <c r="I117">
        <v>0</v>
      </c>
      <c r="J117" s="1">
        <v>0</v>
      </c>
      <c r="K117" s="1">
        <v>0</v>
      </c>
      <c r="L117" s="1">
        <v>0</v>
      </c>
    </row>
    <row r="118" spans="1:12" x14ac:dyDescent="0.25">
      <c r="A118" t="s">
        <v>447</v>
      </c>
      <c r="B118">
        <v>2030</v>
      </c>
      <c r="C118" t="s">
        <v>64</v>
      </c>
      <c r="D118" t="s">
        <v>276</v>
      </c>
      <c r="E118" t="s">
        <v>277</v>
      </c>
      <c r="F118">
        <v>0</v>
      </c>
      <c r="G118">
        <v>0</v>
      </c>
      <c r="H118">
        <v>0</v>
      </c>
      <c r="I118">
        <v>0</v>
      </c>
      <c r="J118" s="1">
        <v>0</v>
      </c>
      <c r="K118" s="1">
        <v>0</v>
      </c>
      <c r="L118" s="1">
        <v>0</v>
      </c>
    </row>
    <row r="119" spans="1:12" x14ac:dyDescent="0.25">
      <c r="A119" t="s">
        <v>447</v>
      </c>
      <c r="B119">
        <v>2030</v>
      </c>
      <c r="C119" t="s">
        <v>64</v>
      </c>
      <c r="D119" t="s">
        <v>278</v>
      </c>
      <c r="E119" t="s">
        <v>279</v>
      </c>
      <c r="F119">
        <v>0</v>
      </c>
      <c r="G119">
        <v>0</v>
      </c>
      <c r="H119">
        <v>0</v>
      </c>
      <c r="I119">
        <v>0</v>
      </c>
      <c r="J119" s="1">
        <v>0</v>
      </c>
      <c r="K119" s="1">
        <v>0</v>
      </c>
      <c r="L119" s="1">
        <v>0</v>
      </c>
    </row>
    <row r="120" spans="1:12" x14ac:dyDescent="0.25">
      <c r="A120" t="s">
        <v>447</v>
      </c>
      <c r="B120">
        <v>2030</v>
      </c>
      <c r="C120" t="s">
        <v>64</v>
      </c>
      <c r="D120" t="s">
        <v>280</v>
      </c>
      <c r="E120" t="s">
        <v>281</v>
      </c>
      <c r="F120">
        <v>0</v>
      </c>
      <c r="G120">
        <v>0</v>
      </c>
      <c r="H120">
        <v>0</v>
      </c>
      <c r="I120">
        <v>0</v>
      </c>
      <c r="J120" s="1">
        <v>0</v>
      </c>
      <c r="K120" s="1">
        <v>0</v>
      </c>
      <c r="L120" s="1">
        <v>0</v>
      </c>
    </row>
    <row r="121" spans="1:12" x14ac:dyDescent="0.25">
      <c r="A121" t="s">
        <v>447</v>
      </c>
      <c r="B121">
        <v>2030</v>
      </c>
      <c r="C121" t="s">
        <v>64</v>
      </c>
      <c r="D121" t="s">
        <v>282</v>
      </c>
      <c r="E121" t="s">
        <v>283</v>
      </c>
      <c r="F121">
        <v>0</v>
      </c>
      <c r="G121">
        <v>0</v>
      </c>
      <c r="H121">
        <v>0</v>
      </c>
      <c r="I121">
        <v>0</v>
      </c>
      <c r="J121" s="1">
        <v>0</v>
      </c>
      <c r="K121" s="1">
        <v>0</v>
      </c>
      <c r="L121" s="1">
        <v>0</v>
      </c>
    </row>
    <row r="122" spans="1:12" x14ac:dyDescent="0.25">
      <c r="A122" t="s">
        <v>447</v>
      </c>
      <c r="B122">
        <v>2030</v>
      </c>
      <c r="C122" t="s">
        <v>64</v>
      </c>
      <c r="D122" t="s">
        <v>284</v>
      </c>
      <c r="E122" t="s">
        <v>285</v>
      </c>
      <c r="F122">
        <v>0</v>
      </c>
      <c r="G122">
        <v>0</v>
      </c>
      <c r="H122">
        <v>0</v>
      </c>
      <c r="I122">
        <v>0</v>
      </c>
      <c r="J122" s="1">
        <v>0</v>
      </c>
      <c r="K122" s="1">
        <v>0</v>
      </c>
      <c r="L122" s="1">
        <v>0</v>
      </c>
    </row>
    <row r="123" spans="1:12" x14ac:dyDescent="0.25">
      <c r="A123" t="s">
        <v>447</v>
      </c>
      <c r="B123">
        <v>2030</v>
      </c>
      <c r="C123" t="s">
        <v>64</v>
      </c>
      <c r="D123" t="s">
        <v>286</v>
      </c>
      <c r="E123" t="s">
        <v>287</v>
      </c>
      <c r="F123">
        <v>0</v>
      </c>
      <c r="G123">
        <v>0</v>
      </c>
      <c r="H123">
        <v>0</v>
      </c>
      <c r="I123">
        <v>0</v>
      </c>
      <c r="J123" s="1">
        <v>0</v>
      </c>
      <c r="K123" s="1">
        <v>0</v>
      </c>
      <c r="L123" s="1">
        <v>0</v>
      </c>
    </row>
    <row r="124" spans="1:12" x14ac:dyDescent="0.25">
      <c r="A124" t="s">
        <v>447</v>
      </c>
      <c r="B124">
        <v>2030</v>
      </c>
      <c r="C124" t="s">
        <v>64</v>
      </c>
      <c r="D124" t="s">
        <v>61</v>
      </c>
      <c r="E124" t="s">
        <v>288</v>
      </c>
      <c r="F124">
        <v>3.76</v>
      </c>
      <c r="G124">
        <v>43.09</v>
      </c>
      <c r="H124">
        <v>6.56</v>
      </c>
      <c r="I124">
        <v>4.75</v>
      </c>
      <c r="J124" s="1">
        <v>2760</v>
      </c>
      <c r="K124" s="1">
        <v>181</v>
      </c>
      <c r="L124" s="1">
        <v>131</v>
      </c>
    </row>
    <row r="125" spans="1:12" x14ac:dyDescent="0.25">
      <c r="A125" t="s">
        <v>447</v>
      </c>
      <c r="B125">
        <v>2030</v>
      </c>
      <c r="C125" t="s">
        <v>64</v>
      </c>
      <c r="D125" t="s">
        <v>289</v>
      </c>
      <c r="E125" t="s">
        <v>290</v>
      </c>
      <c r="F125">
        <v>0</v>
      </c>
      <c r="G125">
        <v>0</v>
      </c>
      <c r="H125">
        <v>0</v>
      </c>
      <c r="I125">
        <v>0</v>
      </c>
      <c r="J125" s="1">
        <v>0</v>
      </c>
      <c r="K125" s="1">
        <v>0</v>
      </c>
      <c r="L125" s="1">
        <v>0</v>
      </c>
    </row>
    <row r="126" spans="1:12" x14ac:dyDescent="0.25">
      <c r="A126" t="s">
        <v>447</v>
      </c>
      <c r="B126">
        <v>2030</v>
      </c>
      <c r="C126" t="s">
        <v>64</v>
      </c>
      <c r="D126" t="s">
        <v>291</v>
      </c>
      <c r="E126" t="s">
        <v>292</v>
      </c>
      <c r="F126">
        <v>0.68</v>
      </c>
      <c r="G126">
        <v>31.1</v>
      </c>
      <c r="H126">
        <v>1.0900000000000001</v>
      </c>
      <c r="I126">
        <v>1.29</v>
      </c>
      <c r="J126" s="1">
        <v>494</v>
      </c>
      <c r="K126" s="1">
        <v>5.38</v>
      </c>
      <c r="L126" s="1">
        <v>6.4</v>
      </c>
    </row>
    <row r="127" spans="1:12" x14ac:dyDescent="0.25">
      <c r="A127" t="s">
        <v>447</v>
      </c>
      <c r="B127">
        <v>2030</v>
      </c>
      <c r="C127" t="s">
        <v>64</v>
      </c>
      <c r="D127" t="s">
        <v>293</v>
      </c>
      <c r="E127" t="s">
        <v>294</v>
      </c>
      <c r="F127">
        <v>1.56</v>
      </c>
      <c r="G127">
        <v>34.44</v>
      </c>
      <c r="H127">
        <v>2.56</v>
      </c>
      <c r="I127">
        <v>2.08</v>
      </c>
      <c r="J127" s="1">
        <v>33.200000000000003</v>
      </c>
      <c r="K127" s="1">
        <v>0.84799999999999998</v>
      </c>
      <c r="L127" s="1">
        <v>0.69099999999999995</v>
      </c>
    </row>
    <row r="128" spans="1:12" x14ac:dyDescent="0.25">
      <c r="A128" t="s">
        <v>447</v>
      </c>
      <c r="B128">
        <v>2030</v>
      </c>
      <c r="C128" t="s">
        <v>64</v>
      </c>
      <c r="D128" t="s">
        <v>295</v>
      </c>
      <c r="E128" t="s">
        <v>296</v>
      </c>
      <c r="F128">
        <v>9.7799999999999994</v>
      </c>
      <c r="G128">
        <v>51.28</v>
      </c>
      <c r="H128">
        <v>17.940000000000001</v>
      </c>
      <c r="I128">
        <v>7.82</v>
      </c>
      <c r="J128" s="1">
        <v>1430</v>
      </c>
      <c r="K128" s="1">
        <v>256</v>
      </c>
      <c r="L128" s="1">
        <v>112</v>
      </c>
    </row>
    <row r="129" spans="1:12" x14ac:dyDescent="0.25">
      <c r="A129" t="s">
        <v>447</v>
      </c>
      <c r="B129">
        <v>2030</v>
      </c>
      <c r="C129" t="s">
        <v>64</v>
      </c>
      <c r="D129" t="s">
        <v>297</v>
      </c>
      <c r="E129" t="s">
        <v>298</v>
      </c>
      <c r="F129">
        <v>0</v>
      </c>
      <c r="G129">
        <v>0</v>
      </c>
      <c r="H129">
        <v>0</v>
      </c>
      <c r="I129">
        <v>0</v>
      </c>
      <c r="J129" s="1">
        <v>0</v>
      </c>
      <c r="K129" s="1">
        <v>0</v>
      </c>
      <c r="L129" s="1">
        <v>0</v>
      </c>
    </row>
    <row r="130" spans="1:12" x14ac:dyDescent="0.25">
      <c r="A130" t="s">
        <v>447</v>
      </c>
      <c r="B130">
        <v>2030</v>
      </c>
      <c r="C130" t="s">
        <v>64</v>
      </c>
      <c r="D130" t="s">
        <v>299</v>
      </c>
      <c r="E130" t="s">
        <v>300</v>
      </c>
      <c r="F130">
        <v>2.73</v>
      </c>
      <c r="G130">
        <v>37.01</v>
      </c>
      <c r="H130">
        <v>4.47</v>
      </c>
      <c r="I130">
        <v>2.85</v>
      </c>
      <c r="J130" s="1">
        <v>459</v>
      </c>
      <c r="K130" s="1">
        <v>20.5</v>
      </c>
      <c r="L130" s="1">
        <v>13.1</v>
      </c>
    </row>
    <row r="131" spans="1:12" x14ac:dyDescent="0.25">
      <c r="A131" t="s">
        <v>447</v>
      </c>
      <c r="B131">
        <v>2030</v>
      </c>
      <c r="C131" t="s">
        <v>64</v>
      </c>
      <c r="D131" t="s">
        <v>301</v>
      </c>
      <c r="E131" t="s">
        <v>302</v>
      </c>
      <c r="F131">
        <v>0</v>
      </c>
      <c r="G131">
        <v>0</v>
      </c>
      <c r="H131">
        <v>0</v>
      </c>
      <c r="I131">
        <v>0</v>
      </c>
      <c r="J131" s="1">
        <v>0</v>
      </c>
      <c r="K131" s="1">
        <v>0</v>
      </c>
      <c r="L131" s="1">
        <v>0</v>
      </c>
    </row>
    <row r="132" spans="1:12" x14ac:dyDescent="0.25">
      <c r="A132" t="s">
        <v>447</v>
      </c>
      <c r="B132">
        <v>2030</v>
      </c>
      <c r="C132" t="s">
        <v>64</v>
      </c>
      <c r="D132" t="s">
        <v>303</v>
      </c>
      <c r="E132" t="s">
        <v>304</v>
      </c>
      <c r="F132">
        <v>7.09</v>
      </c>
      <c r="G132">
        <v>42.7</v>
      </c>
      <c r="H132">
        <v>12.1</v>
      </c>
      <c r="I132">
        <v>4.62</v>
      </c>
      <c r="J132" s="1">
        <v>272</v>
      </c>
      <c r="K132" s="1">
        <v>32.9</v>
      </c>
      <c r="L132" s="1">
        <v>12.6</v>
      </c>
    </row>
    <row r="133" spans="1:12" x14ac:dyDescent="0.25">
      <c r="A133" t="s">
        <v>447</v>
      </c>
      <c r="B133">
        <v>2030</v>
      </c>
      <c r="C133" t="s">
        <v>64</v>
      </c>
      <c r="D133" t="s">
        <v>305</v>
      </c>
      <c r="E133" t="s">
        <v>306</v>
      </c>
      <c r="F133">
        <v>2.54</v>
      </c>
      <c r="G133">
        <v>40.1</v>
      </c>
      <c r="H133">
        <v>4.13</v>
      </c>
      <c r="I133">
        <v>3.71</v>
      </c>
      <c r="J133" s="1">
        <v>482</v>
      </c>
      <c r="K133" s="1">
        <v>19.899999999999999</v>
      </c>
      <c r="L133" s="1">
        <v>17.899999999999999</v>
      </c>
    </row>
    <row r="134" spans="1:12" x14ac:dyDescent="0.25">
      <c r="A134" t="s">
        <v>447</v>
      </c>
      <c r="B134">
        <v>2030</v>
      </c>
      <c r="C134" t="s">
        <v>64</v>
      </c>
      <c r="D134" t="s">
        <v>307</v>
      </c>
      <c r="E134" t="s">
        <v>308</v>
      </c>
      <c r="F134">
        <v>0</v>
      </c>
      <c r="G134">
        <v>0</v>
      </c>
      <c r="H134">
        <v>0</v>
      </c>
      <c r="I134">
        <v>0</v>
      </c>
      <c r="J134" s="1">
        <v>0</v>
      </c>
      <c r="K134" s="1">
        <v>0</v>
      </c>
      <c r="L134" s="1">
        <v>0</v>
      </c>
    </row>
    <row r="135" spans="1:12" x14ac:dyDescent="0.25">
      <c r="A135" t="s">
        <v>447</v>
      </c>
      <c r="B135">
        <v>2030</v>
      </c>
      <c r="C135" t="s">
        <v>64</v>
      </c>
      <c r="D135" t="s">
        <v>50</v>
      </c>
      <c r="E135" t="s">
        <v>309</v>
      </c>
      <c r="F135">
        <v>0</v>
      </c>
      <c r="G135">
        <v>21.86</v>
      </c>
      <c r="H135">
        <v>0</v>
      </c>
      <c r="I135">
        <v>0.01</v>
      </c>
      <c r="J135" s="1">
        <v>139</v>
      </c>
      <c r="K135" s="1">
        <v>0</v>
      </c>
      <c r="L135" s="1">
        <v>1.17E-2</v>
      </c>
    </row>
    <row r="136" spans="1:12" x14ac:dyDescent="0.25">
      <c r="A136" t="s">
        <v>447</v>
      </c>
      <c r="B136">
        <v>2030</v>
      </c>
      <c r="C136" t="s">
        <v>64</v>
      </c>
      <c r="D136" t="s">
        <v>310</v>
      </c>
      <c r="E136" t="s">
        <v>311</v>
      </c>
      <c r="F136">
        <v>0</v>
      </c>
      <c r="G136">
        <v>0</v>
      </c>
      <c r="H136">
        <v>0</v>
      </c>
      <c r="I136">
        <v>0</v>
      </c>
      <c r="J136" s="1">
        <v>0</v>
      </c>
      <c r="K136" s="1">
        <v>0</v>
      </c>
      <c r="L136" s="1">
        <v>0</v>
      </c>
    </row>
    <row r="137" spans="1:12" x14ac:dyDescent="0.25">
      <c r="A137" t="s">
        <v>447</v>
      </c>
      <c r="B137">
        <v>2030</v>
      </c>
      <c r="C137" t="s">
        <v>64</v>
      </c>
      <c r="D137" t="s">
        <v>312</v>
      </c>
      <c r="E137" t="s">
        <v>313</v>
      </c>
      <c r="F137">
        <v>0.32</v>
      </c>
      <c r="G137">
        <v>32.450000000000003</v>
      </c>
      <c r="H137">
        <v>0.48</v>
      </c>
      <c r="I137">
        <v>1.47</v>
      </c>
      <c r="J137" s="1">
        <v>3.29</v>
      </c>
      <c r="K137" s="1">
        <v>1.5599999999999999E-2</v>
      </c>
      <c r="L137" s="1">
        <v>4.8300000000000003E-2</v>
      </c>
    </row>
    <row r="138" spans="1:12" x14ac:dyDescent="0.25">
      <c r="A138" t="s">
        <v>447</v>
      </c>
      <c r="B138">
        <v>2030</v>
      </c>
      <c r="C138" t="s">
        <v>64</v>
      </c>
      <c r="D138" t="s">
        <v>314</v>
      </c>
      <c r="E138" t="s">
        <v>315</v>
      </c>
      <c r="F138">
        <v>1.07</v>
      </c>
      <c r="G138">
        <v>35.119999999999997</v>
      </c>
      <c r="H138">
        <v>1.6</v>
      </c>
      <c r="I138">
        <v>2.12</v>
      </c>
      <c r="J138" s="1">
        <v>32.1</v>
      </c>
      <c r="K138" s="1">
        <v>0.51200000000000001</v>
      </c>
      <c r="L138" s="1">
        <v>0.67800000000000005</v>
      </c>
    </row>
    <row r="139" spans="1:12" x14ac:dyDescent="0.25">
      <c r="A139" t="s">
        <v>447</v>
      </c>
      <c r="B139">
        <v>2030</v>
      </c>
      <c r="C139" t="s">
        <v>64</v>
      </c>
      <c r="D139" t="s">
        <v>40</v>
      </c>
      <c r="E139" t="s">
        <v>316</v>
      </c>
      <c r="F139">
        <v>0.98</v>
      </c>
      <c r="G139">
        <v>33.700000000000003</v>
      </c>
      <c r="H139">
        <v>1.58</v>
      </c>
      <c r="I139">
        <v>1.88</v>
      </c>
      <c r="J139" s="1">
        <v>67.400000000000006</v>
      </c>
      <c r="K139" s="1">
        <v>1.06</v>
      </c>
      <c r="L139" s="1">
        <v>1.26</v>
      </c>
    </row>
    <row r="140" spans="1:12" x14ac:dyDescent="0.25">
      <c r="A140" t="s">
        <v>447</v>
      </c>
      <c r="B140">
        <v>2030</v>
      </c>
      <c r="C140" t="s">
        <v>64</v>
      </c>
      <c r="D140" t="s">
        <v>317</v>
      </c>
      <c r="E140" t="s">
        <v>318</v>
      </c>
      <c r="F140">
        <v>8.67</v>
      </c>
      <c r="G140">
        <v>52.02</v>
      </c>
      <c r="H140">
        <v>13.89</v>
      </c>
      <c r="I140">
        <v>7.89</v>
      </c>
      <c r="J140" s="1">
        <v>83.5</v>
      </c>
      <c r="K140" s="1">
        <v>11.6</v>
      </c>
      <c r="L140" s="1">
        <v>6.59</v>
      </c>
    </row>
    <row r="141" spans="1:12" x14ac:dyDescent="0.25">
      <c r="A141" t="s">
        <v>447</v>
      </c>
      <c r="B141">
        <v>2030</v>
      </c>
      <c r="C141" t="s">
        <v>64</v>
      </c>
      <c r="D141" t="s">
        <v>319</v>
      </c>
      <c r="E141" t="s">
        <v>320</v>
      </c>
      <c r="F141">
        <v>5.09</v>
      </c>
      <c r="G141">
        <v>41.7</v>
      </c>
      <c r="H141">
        <v>8.35</v>
      </c>
      <c r="I141">
        <v>4.3899999999999997</v>
      </c>
      <c r="J141" s="1">
        <v>18400</v>
      </c>
      <c r="K141" s="1">
        <v>1540</v>
      </c>
      <c r="L141" s="1">
        <v>810</v>
      </c>
    </row>
    <row r="142" spans="1:12" x14ac:dyDescent="0.25">
      <c r="A142" t="s">
        <v>447</v>
      </c>
      <c r="B142">
        <v>2030</v>
      </c>
      <c r="C142" t="s">
        <v>64</v>
      </c>
      <c r="D142" t="s">
        <v>321</v>
      </c>
      <c r="E142" t="s">
        <v>322</v>
      </c>
      <c r="F142">
        <v>0</v>
      </c>
      <c r="G142">
        <v>0</v>
      </c>
      <c r="H142">
        <v>0</v>
      </c>
      <c r="I142">
        <v>0</v>
      </c>
      <c r="J142" s="1">
        <v>0</v>
      </c>
      <c r="K142" s="1">
        <v>0</v>
      </c>
      <c r="L142" s="1">
        <v>0</v>
      </c>
    </row>
    <row r="143" spans="1:12" x14ac:dyDescent="0.25">
      <c r="A143" t="s">
        <v>447</v>
      </c>
      <c r="B143">
        <v>2030</v>
      </c>
      <c r="C143" t="s">
        <v>64</v>
      </c>
      <c r="D143" t="s">
        <v>323</v>
      </c>
      <c r="E143" t="s">
        <v>324</v>
      </c>
      <c r="F143">
        <v>0</v>
      </c>
      <c r="G143">
        <v>0</v>
      </c>
      <c r="H143">
        <v>0</v>
      </c>
      <c r="I143">
        <v>0</v>
      </c>
      <c r="J143" s="1">
        <v>0</v>
      </c>
      <c r="K143" s="1">
        <v>0</v>
      </c>
      <c r="L143" s="1">
        <v>0</v>
      </c>
    </row>
    <row r="144" spans="1:12" x14ac:dyDescent="0.25">
      <c r="A144" t="s">
        <v>447</v>
      </c>
      <c r="B144">
        <v>2030</v>
      </c>
      <c r="C144" t="s">
        <v>64</v>
      </c>
      <c r="D144" t="s">
        <v>325</v>
      </c>
      <c r="E144" t="s">
        <v>326</v>
      </c>
      <c r="F144">
        <v>3.86</v>
      </c>
      <c r="G144">
        <v>36.47</v>
      </c>
      <c r="H144">
        <v>6.66</v>
      </c>
      <c r="I144">
        <v>2.61</v>
      </c>
      <c r="J144" s="1">
        <v>304</v>
      </c>
      <c r="K144" s="1">
        <v>20.2</v>
      </c>
      <c r="L144" s="1">
        <v>7.93</v>
      </c>
    </row>
    <row r="145" spans="1:12" x14ac:dyDescent="0.25">
      <c r="A145" t="s">
        <v>447</v>
      </c>
      <c r="B145">
        <v>2030</v>
      </c>
      <c r="C145" t="s">
        <v>64</v>
      </c>
      <c r="D145" t="s">
        <v>327</v>
      </c>
      <c r="E145" t="s">
        <v>328</v>
      </c>
      <c r="F145">
        <v>0.28999999999999998</v>
      </c>
      <c r="G145">
        <v>22.96</v>
      </c>
      <c r="H145">
        <v>0.46</v>
      </c>
      <c r="I145">
        <v>0.52</v>
      </c>
      <c r="J145" s="1">
        <v>702</v>
      </c>
      <c r="K145" s="1">
        <v>3.22</v>
      </c>
      <c r="L145" s="1">
        <v>3.66</v>
      </c>
    </row>
    <row r="146" spans="1:12" x14ac:dyDescent="0.25">
      <c r="A146" t="s">
        <v>447</v>
      </c>
      <c r="B146">
        <v>2030</v>
      </c>
      <c r="C146" t="s">
        <v>64</v>
      </c>
      <c r="D146" t="s">
        <v>56</v>
      </c>
      <c r="E146" t="s">
        <v>329</v>
      </c>
      <c r="F146">
        <v>0</v>
      </c>
      <c r="G146">
        <v>0</v>
      </c>
      <c r="H146">
        <v>0</v>
      </c>
      <c r="I146">
        <v>0</v>
      </c>
      <c r="J146" s="1">
        <v>0</v>
      </c>
      <c r="K146" s="1">
        <v>0</v>
      </c>
      <c r="L146" s="1">
        <v>0</v>
      </c>
    </row>
    <row r="147" spans="1:12" x14ac:dyDescent="0.25">
      <c r="A147" t="s">
        <v>447</v>
      </c>
      <c r="B147">
        <v>2030</v>
      </c>
      <c r="C147" t="s">
        <v>64</v>
      </c>
      <c r="D147" t="s">
        <v>43</v>
      </c>
      <c r="E147" t="s">
        <v>330</v>
      </c>
      <c r="F147">
        <v>1.1299999999999999</v>
      </c>
      <c r="G147">
        <v>34.409999999999997</v>
      </c>
      <c r="H147">
        <v>1.85</v>
      </c>
      <c r="I147">
        <v>2.0699999999999998</v>
      </c>
      <c r="J147" s="1">
        <v>6320</v>
      </c>
      <c r="K147" s="1">
        <v>117</v>
      </c>
      <c r="L147" s="1">
        <v>131</v>
      </c>
    </row>
    <row r="148" spans="1:12" x14ac:dyDescent="0.25">
      <c r="A148" t="s">
        <v>447</v>
      </c>
      <c r="B148">
        <v>2030</v>
      </c>
      <c r="C148" t="s">
        <v>64</v>
      </c>
      <c r="D148" t="s">
        <v>331</v>
      </c>
      <c r="E148" t="s">
        <v>332</v>
      </c>
      <c r="F148">
        <v>4.03</v>
      </c>
      <c r="G148">
        <v>42.99</v>
      </c>
      <c r="H148">
        <v>6.99</v>
      </c>
      <c r="I148">
        <v>4.6500000000000004</v>
      </c>
      <c r="J148" s="1">
        <v>111</v>
      </c>
      <c r="K148" s="1">
        <v>7.79</v>
      </c>
      <c r="L148" s="1">
        <v>5.18</v>
      </c>
    </row>
    <row r="149" spans="1:12" x14ac:dyDescent="0.25">
      <c r="A149" t="s">
        <v>447</v>
      </c>
      <c r="B149">
        <v>2030</v>
      </c>
      <c r="C149" t="s">
        <v>64</v>
      </c>
      <c r="D149" t="s">
        <v>333</v>
      </c>
      <c r="E149" t="s">
        <v>334</v>
      </c>
      <c r="F149">
        <v>0</v>
      </c>
      <c r="G149">
        <v>0</v>
      </c>
      <c r="H149">
        <v>0</v>
      </c>
      <c r="I149">
        <v>0</v>
      </c>
      <c r="J149" s="1">
        <v>0</v>
      </c>
      <c r="K149" s="1">
        <v>0</v>
      </c>
      <c r="L149" s="1">
        <v>0</v>
      </c>
    </row>
    <row r="150" spans="1:12" x14ac:dyDescent="0.25">
      <c r="A150" t="s">
        <v>447</v>
      </c>
      <c r="B150">
        <v>2030</v>
      </c>
      <c r="C150" t="s">
        <v>64</v>
      </c>
      <c r="D150" t="s">
        <v>335</v>
      </c>
      <c r="E150" t="s">
        <v>336</v>
      </c>
      <c r="F150">
        <v>17.399999999999999</v>
      </c>
      <c r="G150">
        <v>57.06</v>
      </c>
      <c r="H150">
        <v>30.06</v>
      </c>
      <c r="I150">
        <v>9.52</v>
      </c>
      <c r="J150" s="1">
        <v>33.5</v>
      </c>
      <c r="K150" s="1">
        <v>10.1</v>
      </c>
      <c r="L150" s="1">
        <v>3.19</v>
      </c>
    </row>
    <row r="151" spans="1:12" x14ac:dyDescent="0.25">
      <c r="A151" t="s">
        <v>447</v>
      </c>
      <c r="B151">
        <v>2030</v>
      </c>
      <c r="C151" t="s">
        <v>64</v>
      </c>
      <c r="D151" t="s">
        <v>337</v>
      </c>
      <c r="E151" t="s">
        <v>338</v>
      </c>
      <c r="F151">
        <v>6.99</v>
      </c>
      <c r="G151">
        <v>45.74</v>
      </c>
      <c r="H151">
        <v>12.45</v>
      </c>
      <c r="I151">
        <v>5.6</v>
      </c>
      <c r="J151" s="1">
        <v>12.2</v>
      </c>
      <c r="K151" s="1">
        <v>1.51</v>
      </c>
      <c r="L151" s="1">
        <v>0.68100000000000005</v>
      </c>
    </row>
    <row r="152" spans="1:12" x14ac:dyDescent="0.25">
      <c r="A152" t="s">
        <v>447</v>
      </c>
      <c r="B152">
        <v>2030</v>
      </c>
      <c r="C152" t="s">
        <v>64</v>
      </c>
      <c r="D152" t="s">
        <v>339</v>
      </c>
      <c r="E152" t="s">
        <v>340</v>
      </c>
      <c r="F152">
        <v>1.5</v>
      </c>
      <c r="G152">
        <v>35.56</v>
      </c>
      <c r="H152">
        <v>2.4700000000000002</v>
      </c>
      <c r="I152">
        <v>2.36</v>
      </c>
      <c r="J152" s="1">
        <v>659</v>
      </c>
      <c r="K152" s="1">
        <v>16.3</v>
      </c>
      <c r="L152" s="1">
        <v>15.6</v>
      </c>
    </row>
    <row r="153" spans="1:12" x14ac:dyDescent="0.25">
      <c r="A153" t="s">
        <v>447</v>
      </c>
      <c r="B153">
        <v>2030</v>
      </c>
      <c r="C153" t="s">
        <v>64</v>
      </c>
      <c r="D153" t="s">
        <v>341</v>
      </c>
      <c r="E153" t="s">
        <v>342</v>
      </c>
      <c r="F153">
        <v>0</v>
      </c>
      <c r="G153">
        <v>0</v>
      </c>
      <c r="H153">
        <v>0</v>
      </c>
      <c r="I153">
        <v>0</v>
      </c>
      <c r="J153" s="1">
        <v>0</v>
      </c>
      <c r="K153" s="1">
        <v>0</v>
      </c>
      <c r="L153" s="1">
        <v>0</v>
      </c>
    </row>
    <row r="154" spans="1:12" x14ac:dyDescent="0.25">
      <c r="A154" t="s">
        <v>447</v>
      </c>
      <c r="B154">
        <v>2030</v>
      </c>
      <c r="C154" t="s">
        <v>64</v>
      </c>
      <c r="D154" t="s">
        <v>343</v>
      </c>
      <c r="E154" t="s">
        <v>344</v>
      </c>
      <c r="F154">
        <v>1.37</v>
      </c>
      <c r="G154">
        <v>34.909999999999997</v>
      </c>
      <c r="H154">
        <v>2.31</v>
      </c>
      <c r="I154">
        <v>2.2000000000000002</v>
      </c>
      <c r="J154" s="1">
        <v>3480</v>
      </c>
      <c r="K154" s="1">
        <v>80.3</v>
      </c>
      <c r="L154" s="1">
        <v>76.400000000000006</v>
      </c>
    </row>
    <row r="155" spans="1:12" x14ac:dyDescent="0.25">
      <c r="A155" t="s">
        <v>447</v>
      </c>
      <c r="B155">
        <v>2030</v>
      </c>
      <c r="C155" t="s">
        <v>64</v>
      </c>
      <c r="D155" t="s">
        <v>46</v>
      </c>
      <c r="E155" t="s">
        <v>345</v>
      </c>
      <c r="F155">
        <v>1.08</v>
      </c>
      <c r="G155">
        <v>32.11</v>
      </c>
      <c r="H155">
        <v>1.79</v>
      </c>
      <c r="I155">
        <v>1.62</v>
      </c>
      <c r="J155" s="1">
        <v>17800</v>
      </c>
      <c r="K155" s="1">
        <v>319</v>
      </c>
      <c r="L155" s="1">
        <v>287</v>
      </c>
    </row>
    <row r="156" spans="1:12" x14ac:dyDescent="0.25">
      <c r="A156" t="s">
        <v>447</v>
      </c>
      <c r="B156">
        <v>2030</v>
      </c>
      <c r="C156" t="s">
        <v>64</v>
      </c>
      <c r="D156" t="s">
        <v>346</v>
      </c>
      <c r="E156" t="s">
        <v>347</v>
      </c>
      <c r="F156">
        <v>0</v>
      </c>
      <c r="G156">
        <v>0</v>
      </c>
      <c r="H156">
        <v>0</v>
      </c>
      <c r="I156">
        <v>0</v>
      </c>
      <c r="J156" s="1">
        <v>0</v>
      </c>
      <c r="K156" s="1">
        <v>0</v>
      </c>
      <c r="L156" s="1">
        <v>0</v>
      </c>
    </row>
    <row r="157" spans="1:12" x14ac:dyDescent="0.25">
      <c r="A157" t="s">
        <v>447</v>
      </c>
      <c r="B157">
        <v>2030</v>
      </c>
      <c r="C157" t="s">
        <v>64</v>
      </c>
      <c r="D157" t="s">
        <v>348</v>
      </c>
      <c r="E157" t="s">
        <v>349</v>
      </c>
      <c r="F157">
        <v>0</v>
      </c>
      <c r="G157">
        <v>0</v>
      </c>
      <c r="H157">
        <v>0</v>
      </c>
      <c r="I157">
        <v>0</v>
      </c>
      <c r="J157" s="1">
        <v>0</v>
      </c>
      <c r="K157" s="1">
        <v>0</v>
      </c>
      <c r="L157" s="1">
        <v>0</v>
      </c>
    </row>
    <row r="158" spans="1:12" x14ac:dyDescent="0.25">
      <c r="A158" t="s">
        <v>447</v>
      </c>
      <c r="B158">
        <v>2030</v>
      </c>
      <c r="C158" t="s">
        <v>64</v>
      </c>
      <c r="D158" t="s">
        <v>350</v>
      </c>
      <c r="E158" t="s">
        <v>351</v>
      </c>
      <c r="F158">
        <v>0</v>
      </c>
      <c r="G158">
        <v>0</v>
      </c>
      <c r="H158">
        <v>0</v>
      </c>
      <c r="I158">
        <v>0</v>
      </c>
      <c r="J158" s="1">
        <v>0</v>
      </c>
      <c r="K158" s="1">
        <v>0</v>
      </c>
      <c r="L158" s="1">
        <v>0</v>
      </c>
    </row>
    <row r="159" spans="1:12" x14ac:dyDescent="0.25">
      <c r="A159" t="s">
        <v>447</v>
      </c>
      <c r="B159">
        <v>2030</v>
      </c>
      <c r="C159" t="s">
        <v>64</v>
      </c>
      <c r="D159" t="s">
        <v>352</v>
      </c>
      <c r="E159" t="s">
        <v>353</v>
      </c>
      <c r="F159">
        <v>0</v>
      </c>
      <c r="G159">
        <v>0</v>
      </c>
      <c r="H159">
        <v>0</v>
      </c>
      <c r="I159">
        <v>0</v>
      </c>
      <c r="J159" s="1">
        <v>0</v>
      </c>
      <c r="K159" s="1">
        <v>0</v>
      </c>
      <c r="L159" s="1">
        <v>0</v>
      </c>
    </row>
    <row r="160" spans="1:12" x14ac:dyDescent="0.25">
      <c r="A160" t="s">
        <v>447</v>
      </c>
      <c r="B160">
        <v>2030</v>
      </c>
      <c r="C160" t="s">
        <v>64</v>
      </c>
      <c r="D160" t="s">
        <v>354</v>
      </c>
      <c r="E160" t="s">
        <v>355</v>
      </c>
      <c r="F160">
        <v>0</v>
      </c>
      <c r="G160">
        <v>0</v>
      </c>
      <c r="H160">
        <v>0</v>
      </c>
      <c r="I160">
        <v>0</v>
      </c>
      <c r="J160" s="1">
        <v>0</v>
      </c>
      <c r="K160" s="1">
        <v>0</v>
      </c>
      <c r="L160" s="1">
        <v>0</v>
      </c>
    </row>
    <row r="161" spans="1:12" x14ac:dyDescent="0.25">
      <c r="A161" t="s">
        <v>447</v>
      </c>
      <c r="B161">
        <v>2030</v>
      </c>
      <c r="C161" t="s">
        <v>64</v>
      </c>
      <c r="D161" t="s">
        <v>356</v>
      </c>
      <c r="E161" t="s">
        <v>357</v>
      </c>
      <c r="F161">
        <v>2.1</v>
      </c>
      <c r="G161">
        <v>38.69</v>
      </c>
      <c r="H161">
        <v>3.3</v>
      </c>
      <c r="I161">
        <v>3.2</v>
      </c>
      <c r="J161" s="1">
        <v>1560</v>
      </c>
      <c r="K161" s="1">
        <v>51.6</v>
      </c>
      <c r="L161" s="1">
        <v>49.9</v>
      </c>
    </row>
    <row r="162" spans="1:12" x14ac:dyDescent="0.25">
      <c r="A162" t="s">
        <v>447</v>
      </c>
      <c r="B162">
        <v>2030</v>
      </c>
      <c r="C162" t="s">
        <v>64</v>
      </c>
      <c r="D162" t="s">
        <v>358</v>
      </c>
      <c r="E162" t="s">
        <v>359</v>
      </c>
      <c r="F162">
        <v>0</v>
      </c>
      <c r="G162">
        <v>0</v>
      </c>
      <c r="H162">
        <v>0</v>
      </c>
      <c r="I162">
        <v>0</v>
      </c>
      <c r="J162" s="1">
        <v>0</v>
      </c>
      <c r="K162" s="1">
        <v>0</v>
      </c>
      <c r="L162" s="1">
        <v>0</v>
      </c>
    </row>
    <row r="163" spans="1:12" x14ac:dyDescent="0.25">
      <c r="A163" t="s">
        <v>447</v>
      </c>
      <c r="B163">
        <v>2030</v>
      </c>
      <c r="C163" t="s">
        <v>64</v>
      </c>
      <c r="D163" t="s">
        <v>360</v>
      </c>
      <c r="E163" t="s">
        <v>361</v>
      </c>
      <c r="F163">
        <v>1.39</v>
      </c>
      <c r="G163">
        <v>34.94</v>
      </c>
      <c r="H163">
        <v>2.2999999999999998</v>
      </c>
      <c r="I163">
        <v>2.19</v>
      </c>
      <c r="J163" s="1">
        <v>1770</v>
      </c>
      <c r="K163" s="1">
        <v>40.799999999999997</v>
      </c>
      <c r="L163" s="1">
        <v>38.9</v>
      </c>
    </row>
    <row r="164" spans="1:12" x14ac:dyDescent="0.25">
      <c r="A164" t="s">
        <v>447</v>
      </c>
      <c r="B164">
        <v>2030</v>
      </c>
      <c r="C164" t="s">
        <v>64</v>
      </c>
      <c r="D164" t="s">
        <v>362</v>
      </c>
      <c r="E164" t="s">
        <v>363</v>
      </c>
      <c r="F164">
        <v>0</v>
      </c>
      <c r="G164">
        <v>0</v>
      </c>
      <c r="H164">
        <v>0</v>
      </c>
      <c r="I164">
        <v>0</v>
      </c>
      <c r="J164" s="1">
        <v>0</v>
      </c>
      <c r="K164" s="1">
        <v>0</v>
      </c>
      <c r="L164" s="1">
        <v>0</v>
      </c>
    </row>
    <row r="165" spans="1:12" x14ac:dyDescent="0.25">
      <c r="A165" t="s">
        <v>447</v>
      </c>
      <c r="B165">
        <v>2030</v>
      </c>
      <c r="C165" t="s">
        <v>64</v>
      </c>
      <c r="D165" t="s">
        <v>364</v>
      </c>
      <c r="E165" t="s">
        <v>365</v>
      </c>
      <c r="F165">
        <v>0</v>
      </c>
      <c r="G165">
        <v>0</v>
      </c>
      <c r="H165">
        <v>0</v>
      </c>
      <c r="I165">
        <v>0</v>
      </c>
      <c r="J165" s="1">
        <v>0</v>
      </c>
      <c r="K165" s="1">
        <v>0</v>
      </c>
      <c r="L165" s="1">
        <v>0</v>
      </c>
    </row>
    <row r="166" spans="1:12" x14ac:dyDescent="0.25">
      <c r="A166" t="s">
        <v>447</v>
      </c>
      <c r="B166">
        <v>2030</v>
      </c>
      <c r="C166" t="s">
        <v>64</v>
      </c>
      <c r="D166" t="s">
        <v>366</v>
      </c>
      <c r="E166" t="s">
        <v>367</v>
      </c>
      <c r="F166">
        <v>0</v>
      </c>
      <c r="G166">
        <v>0</v>
      </c>
      <c r="H166">
        <v>0</v>
      </c>
      <c r="I166">
        <v>0</v>
      </c>
      <c r="J166" s="1">
        <v>0</v>
      </c>
      <c r="K166" s="1">
        <v>0</v>
      </c>
      <c r="L166" s="1">
        <v>0</v>
      </c>
    </row>
    <row r="167" spans="1:12" x14ac:dyDescent="0.25">
      <c r="A167" t="s">
        <v>447</v>
      </c>
      <c r="B167">
        <v>2030</v>
      </c>
      <c r="C167" t="s">
        <v>64</v>
      </c>
      <c r="D167" t="s">
        <v>368</v>
      </c>
      <c r="E167" t="s">
        <v>369</v>
      </c>
      <c r="F167">
        <v>1.2</v>
      </c>
      <c r="G167">
        <v>33.83</v>
      </c>
      <c r="H167">
        <v>1.99</v>
      </c>
      <c r="I167">
        <v>1.93</v>
      </c>
      <c r="J167" s="1">
        <v>907</v>
      </c>
      <c r="K167" s="1">
        <v>18.100000000000001</v>
      </c>
      <c r="L167" s="1">
        <v>17.5</v>
      </c>
    </row>
    <row r="168" spans="1:12" x14ac:dyDescent="0.25">
      <c r="A168" t="s">
        <v>447</v>
      </c>
      <c r="B168">
        <v>2030</v>
      </c>
      <c r="C168" t="s">
        <v>64</v>
      </c>
      <c r="D168" t="s">
        <v>370</v>
      </c>
      <c r="E168" t="s">
        <v>371</v>
      </c>
      <c r="F168">
        <v>2.5099999999999998</v>
      </c>
      <c r="G168">
        <v>36.85</v>
      </c>
      <c r="H168">
        <v>4.24</v>
      </c>
      <c r="I168">
        <v>2.72</v>
      </c>
      <c r="J168" s="1">
        <v>96.2</v>
      </c>
      <c r="K168" s="1">
        <v>4.08</v>
      </c>
      <c r="L168" s="1">
        <v>2.62</v>
      </c>
    </row>
    <row r="169" spans="1:12" x14ac:dyDescent="0.25">
      <c r="A169" t="s">
        <v>447</v>
      </c>
      <c r="B169">
        <v>2030</v>
      </c>
      <c r="C169" t="s">
        <v>64</v>
      </c>
      <c r="D169" t="s">
        <v>372</v>
      </c>
      <c r="E169" t="s">
        <v>373</v>
      </c>
      <c r="F169">
        <v>0</v>
      </c>
      <c r="G169">
        <v>0</v>
      </c>
      <c r="H169">
        <v>0</v>
      </c>
      <c r="I169">
        <v>0</v>
      </c>
      <c r="J169" s="1">
        <v>0</v>
      </c>
      <c r="K169" s="1">
        <v>0</v>
      </c>
      <c r="L169" s="1">
        <v>0</v>
      </c>
    </row>
    <row r="170" spans="1:12" x14ac:dyDescent="0.25">
      <c r="A170" t="s">
        <v>447</v>
      </c>
      <c r="B170">
        <v>2030</v>
      </c>
      <c r="C170" t="s">
        <v>64</v>
      </c>
      <c r="D170" t="s">
        <v>374</v>
      </c>
      <c r="E170" t="s">
        <v>375</v>
      </c>
      <c r="F170">
        <v>0</v>
      </c>
      <c r="G170">
        <v>0</v>
      </c>
      <c r="H170">
        <v>0</v>
      </c>
      <c r="I170">
        <v>0</v>
      </c>
      <c r="J170" s="1">
        <v>0</v>
      </c>
      <c r="K170" s="1">
        <v>0</v>
      </c>
      <c r="L170" s="1">
        <v>0</v>
      </c>
    </row>
    <row r="171" spans="1:12" x14ac:dyDescent="0.25">
      <c r="A171" t="s">
        <v>447</v>
      </c>
      <c r="B171">
        <v>2030</v>
      </c>
      <c r="C171" t="s">
        <v>64</v>
      </c>
      <c r="D171" t="s">
        <v>376</v>
      </c>
      <c r="E171" t="s">
        <v>377</v>
      </c>
      <c r="F171">
        <v>1.26</v>
      </c>
      <c r="G171">
        <v>34.69</v>
      </c>
      <c r="H171">
        <v>2.0499999999999998</v>
      </c>
      <c r="I171">
        <v>2.19</v>
      </c>
      <c r="J171" s="1">
        <v>1300</v>
      </c>
      <c r="K171" s="1">
        <v>26.6</v>
      </c>
      <c r="L171" s="1">
        <v>28.4</v>
      </c>
    </row>
    <row r="172" spans="1:12" x14ac:dyDescent="0.25">
      <c r="A172" t="s">
        <v>447</v>
      </c>
      <c r="B172">
        <v>2030</v>
      </c>
      <c r="C172" t="s">
        <v>64</v>
      </c>
      <c r="D172" t="s">
        <v>378</v>
      </c>
      <c r="E172" t="s">
        <v>379</v>
      </c>
      <c r="F172">
        <v>0</v>
      </c>
      <c r="G172">
        <v>0</v>
      </c>
      <c r="H172">
        <v>0</v>
      </c>
      <c r="I172">
        <v>0</v>
      </c>
      <c r="J172" s="1">
        <v>0</v>
      </c>
      <c r="K172" s="1">
        <v>0</v>
      </c>
      <c r="L172" s="1">
        <v>0</v>
      </c>
    </row>
    <row r="173" spans="1:12" x14ac:dyDescent="0.25">
      <c r="A173" t="s">
        <v>447</v>
      </c>
      <c r="B173">
        <v>2030</v>
      </c>
      <c r="C173" t="s">
        <v>64</v>
      </c>
      <c r="D173" t="s">
        <v>32</v>
      </c>
      <c r="E173" t="s">
        <v>380</v>
      </c>
      <c r="F173">
        <v>4.13</v>
      </c>
      <c r="G173">
        <v>42.38</v>
      </c>
      <c r="H173">
        <v>7.39</v>
      </c>
      <c r="I173">
        <v>4.46</v>
      </c>
      <c r="J173" s="1">
        <v>3320</v>
      </c>
      <c r="K173" s="1">
        <v>245</v>
      </c>
      <c r="L173" s="1">
        <v>148</v>
      </c>
    </row>
    <row r="174" spans="1:12" x14ac:dyDescent="0.25">
      <c r="A174" t="s">
        <v>447</v>
      </c>
      <c r="B174">
        <v>2030</v>
      </c>
      <c r="C174" t="s">
        <v>64</v>
      </c>
      <c r="D174" t="s">
        <v>381</v>
      </c>
      <c r="E174" t="s">
        <v>382</v>
      </c>
      <c r="F174">
        <v>0</v>
      </c>
      <c r="G174">
        <v>0</v>
      </c>
      <c r="H174">
        <v>0</v>
      </c>
      <c r="I174">
        <v>0</v>
      </c>
      <c r="J174" s="1">
        <v>0</v>
      </c>
      <c r="K174" s="1">
        <v>0</v>
      </c>
      <c r="L174" s="1">
        <v>0</v>
      </c>
    </row>
    <row r="175" spans="1:12" x14ac:dyDescent="0.25">
      <c r="A175" t="s">
        <v>447</v>
      </c>
      <c r="B175">
        <v>2030</v>
      </c>
      <c r="C175" t="s">
        <v>64</v>
      </c>
      <c r="D175" t="s">
        <v>383</v>
      </c>
      <c r="E175" t="s">
        <v>384</v>
      </c>
      <c r="F175">
        <v>2.08</v>
      </c>
      <c r="G175">
        <v>38.409999999999997</v>
      </c>
      <c r="H175">
        <v>3.62</v>
      </c>
      <c r="I175">
        <v>3.15</v>
      </c>
      <c r="J175" s="1">
        <v>3.34</v>
      </c>
      <c r="K175" s="1">
        <v>0.121</v>
      </c>
      <c r="L175" s="1">
        <v>0.105</v>
      </c>
    </row>
    <row r="176" spans="1:12" x14ac:dyDescent="0.25">
      <c r="A176" t="s">
        <v>447</v>
      </c>
      <c r="B176">
        <v>2030</v>
      </c>
      <c r="C176" t="s">
        <v>64</v>
      </c>
      <c r="D176" t="s">
        <v>385</v>
      </c>
      <c r="E176" t="s">
        <v>386</v>
      </c>
      <c r="F176">
        <v>0.46</v>
      </c>
      <c r="G176">
        <v>35.380000000000003</v>
      </c>
      <c r="H176">
        <v>0.7</v>
      </c>
      <c r="I176">
        <v>2.2599999999999998</v>
      </c>
      <c r="J176" s="1">
        <v>43.4</v>
      </c>
      <c r="K176" s="1">
        <v>0.30499999999999999</v>
      </c>
      <c r="L176" s="1">
        <v>0.98299999999999998</v>
      </c>
    </row>
    <row r="177" spans="1:12" x14ac:dyDescent="0.25">
      <c r="A177" t="s">
        <v>447</v>
      </c>
      <c r="B177">
        <v>2030</v>
      </c>
      <c r="C177" t="s">
        <v>64</v>
      </c>
      <c r="D177" t="s">
        <v>387</v>
      </c>
      <c r="E177" t="s">
        <v>388</v>
      </c>
      <c r="F177">
        <v>0</v>
      </c>
      <c r="G177">
        <v>0</v>
      </c>
      <c r="H177">
        <v>0</v>
      </c>
      <c r="I177">
        <v>0</v>
      </c>
      <c r="J177" s="1">
        <v>0</v>
      </c>
      <c r="K177" s="1">
        <v>0</v>
      </c>
      <c r="L177" s="1">
        <v>0</v>
      </c>
    </row>
    <row r="178" spans="1:12" x14ac:dyDescent="0.25">
      <c r="A178" t="s">
        <v>447</v>
      </c>
      <c r="B178">
        <v>2030</v>
      </c>
      <c r="C178" t="s">
        <v>64</v>
      </c>
      <c r="D178" t="s">
        <v>389</v>
      </c>
      <c r="E178" t="s">
        <v>390</v>
      </c>
      <c r="F178">
        <v>0</v>
      </c>
      <c r="G178">
        <v>0</v>
      </c>
      <c r="H178">
        <v>0</v>
      </c>
      <c r="I178">
        <v>0</v>
      </c>
      <c r="J178" s="1">
        <v>0</v>
      </c>
      <c r="K178" s="1">
        <v>0</v>
      </c>
      <c r="L178" s="1">
        <v>0</v>
      </c>
    </row>
    <row r="179" spans="1:12" x14ac:dyDescent="0.25">
      <c r="A179" t="s">
        <v>447</v>
      </c>
      <c r="B179">
        <v>2030</v>
      </c>
      <c r="C179" t="s">
        <v>64</v>
      </c>
      <c r="D179" t="s">
        <v>38</v>
      </c>
      <c r="E179" t="s">
        <v>391</v>
      </c>
      <c r="F179">
        <v>1.04</v>
      </c>
      <c r="G179">
        <v>36.19</v>
      </c>
      <c r="H179">
        <v>1.69</v>
      </c>
      <c r="I179">
        <v>2.6</v>
      </c>
      <c r="J179" s="1">
        <v>1010</v>
      </c>
      <c r="K179" s="1">
        <v>17</v>
      </c>
      <c r="L179" s="1">
        <v>26.1</v>
      </c>
    </row>
    <row r="180" spans="1:12" x14ac:dyDescent="0.25">
      <c r="A180" t="s">
        <v>447</v>
      </c>
      <c r="B180">
        <v>2030</v>
      </c>
      <c r="C180" t="s">
        <v>64</v>
      </c>
      <c r="D180" t="s">
        <v>31</v>
      </c>
      <c r="E180" t="s">
        <v>392</v>
      </c>
      <c r="F180">
        <v>4.24</v>
      </c>
      <c r="G180">
        <v>42.79</v>
      </c>
      <c r="H180">
        <v>7.22</v>
      </c>
      <c r="I180">
        <v>4.59</v>
      </c>
      <c r="J180" s="1">
        <v>482</v>
      </c>
      <c r="K180" s="1">
        <v>34.799999999999997</v>
      </c>
      <c r="L180" s="1">
        <v>22.1</v>
      </c>
    </row>
    <row r="181" spans="1:12" x14ac:dyDescent="0.25">
      <c r="A181" t="s">
        <v>447</v>
      </c>
      <c r="B181">
        <v>2030</v>
      </c>
      <c r="C181" t="s">
        <v>64</v>
      </c>
      <c r="D181" t="s">
        <v>393</v>
      </c>
      <c r="E181" t="s">
        <v>394</v>
      </c>
      <c r="F181">
        <v>5.29</v>
      </c>
      <c r="G181">
        <v>43.34</v>
      </c>
      <c r="H181">
        <v>9.0399999999999991</v>
      </c>
      <c r="I181">
        <v>4.62</v>
      </c>
      <c r="J181" s="1">
        <v>3390</v>
      </c>
      <c r="K181" s="1">
        <v>306</v>
      </c>
      <c r="L181" s="1">
        <v>156</v>
      </c>
    </row>
    <row r="182" spans="1:12" x14ac:dyDescent="0.25">
      <c r="A182" t="s">
        <v>447</v>
      </c>
      <c r="B182">
        <v>2030</v>
      </c>
      <c r="C182" t="s">
        <v>64</v>
      </c>
      <c r="D182" t="s">
        <v>395</v>
      </c>
      <c r="E182" t="s">
        <v>396</v>
      </c>
      <c r="F182">
        <v>8.75</v>
      </c>
      <c r="G182">
        <v>48.35</v>
      </c>
      <c r="H182">
        <v>14.96</v>
      </c>
      <c r="I182">
        <v>6.6</v>
      </c>
      <c r="J182" s="1">
        <v>324</v>
      </c>
      <c r="K182" s="1">
        <v>48.4</v>
      </c>
      <c r="L182" s="1">
        <v>21.4</v>
      </c>
    </row>
    <row r="183" spans="1:12" x14ac:dyDescent="0.25">
      <c r="A183" t="s">
        <v>447</v>
      </c>
      <c r="B183">
        <v>2030</v>
      </c>
      <c r="C183" t="s">
        <v>64</v>
      </c>
      <c r="D183" t="s">
        <v>397</v>
      </c>
      <c r="E183" t="s">
        <v>398</v>
      </c>
      <c r="F183">
        <v>1.51</v>
      </c>
      <c r="G183">
        <v>35.130000000000003</v>
      </c>
      <c r="H183">
        <v>2.5</v>
      </c>
      <c r="I183">
        <v>2.2400000000000002</v>
      </c>
      <c r="J183" s="1">
        <v>188</v>
      </c>
      <c r="K183" s="1">
        <v>4.7</v>
      </c>
      <c r="L183" s="1">
        <v>4.22</v>
      </c>
    </row>
    <row r="184" spans="1:12" x14ac:dyDescent="0.25">
      <c r="A184" t="s">
        <v>447</v>
      </c>
      <c r="B184">
        <v>2030</v>
      </c>
      <c r="C184" t="s">
        <v>64</v>
      </c>
      <c r="D184" t="s">
        <v>54</v>
      </c>
      <c r="E184" t="s">
        <v>399</v>
      </c>
      <c r="F184">
        <v>2.1</v>
      </c>
      <c r="G184">
        <v>36.03</v>
      </c>
      <c r="H184">
        <v>3.37</v>
      </c>
      <c r="I184">
        <v>2.48</v>
      </c>
      <c r="J184" s="1">
        <v>4.17</v>
      </c>
      <c r="K184" s="1">
        <v>0.14000000000000001</v>
      </c>
      <c r="L184" s="1">
        <v>0.10299999999999999</v>
      </c>
    </row>
    <row r="185" spans="1:12" x14ac:dyDescent="0.25">
      <c r="A185" t="s">
        <v>447</v>
      </c>
      <c r="B185">
        <v>2030</v>
      </c>
      <c r="C185" t="s">
        <v>64</v>
      </c>
      <c r="D185" t="s">
        <v>400</v>
      </c>
      <c r="E185" t="s">
        <v>401</v>
      </c>
      <c r="F185">
        <v>0</v>
      </c>
      <c r="G185">
        <v>0</v>
      </c>
      <c r="H185">
        <v>0</v>
      </c>
      <c r="I185">
        <v>0</v>
      </c>
      <c r="J185" s="1">
        <v>0</v>
      </c>
      <c r="K185" s="1">
        <v>0</v>
      </c>
      <c r="L185" s="1">
        <v>0</v>
      </c>
    </row>
    <row r="186" spans="1:12" x14ac:dyDescent="0.25">
      <c r="A186" t="s">
        <v>447</v>
      </c>
      <c r="B186">
        <v>2030</v>
      </c>
      <c r="C186" t="s">
        <v>64</v>
      </c>
      <c r="D186" t="s">
        <v>402</v>
      </c>
      <c r="E186" t="s">
        <v>403</v>
      </c>
      <c r="F186">
        <v>0</v>
      </c>
      <c r="G186">
        <v>0</v>
      </c>
      <c r="H186">
        <v>0</v>
      </c>
      <c r="I186">
        <v>0</v>
      </c>
      <c r="J186" s="1">
        <v>0</v>
      </c>
      <c r="K186" s="1">
        <v>0</v>
      </c>
      <c r="L186" s="1">
        <v>0</v>
      </c>
    </row>
    <row r="187" spans="1:12" x14ac:dyDescent="0.25">
      <c r="A187" t="s">
        <v>447</v>
      </c>
      <c r="B187">
        <v>2030</v>
      </c>
      <c r="C187" t="s">
        <v>64</v>
      </c>
      <c r="D187" t="s">
        <v>404</v>
      </c>
      <c r="E187" t="s">
        <v>405</v>
      </c>
      <c r="F187">
        <v>0</v>
      </c>
      <c r="G187">
        <v>0</v>
      </c>
      <c r="H187">
        <v>0</v>
      </c>
      <c r="I187">
        <v>0</v>
      </c>
      <c r="J187" s="1">
        <v>0</v>
      </c>
      <c r="K187" s="1">
        <v>0</v>
      </c>
      <c r="L187" s="1">
        <v>0</v>
      </c>
    </row>
    <row r="188" spans="1:12" x14ac:dyDescent="0.25">
      <c r="A188" t="s">
        <v>447</v>
      </c>
      <c r="B188">
        <v>2030</v>
      </c>
      <c r="C188" t="s">
        <v>64</v>
      </c>
      <c r="D188" t="s">
        <v>406</v>
      </c>
      <c r="E188" t="s">
        <v>407</v>
      </c>
      <c r="F188">
        <v>0</v>
      </c>
      <c r="G188">
        <v>0</v>
      </c>
      <c r="H188">
        <v>0</v>
      </c>
      <c r="I188">
        <v>0</v>
      </c>
      <c r="J188" s="1">
        <v>0</v>
      </c>
      <c r="K188" s="1">
        <v>0</v>
      </c>
      <c r="L188" s="1">
        <v>0</v>
      </c>
    </row>
    <row r="189" spans="1:12" x14ac:dyDescent="0.25">
      <c r="A189" t="s">
        <v>447</v>
      </c>
      <c r="B189">
        <v>2030</v>
      </c>
      <c r="C189" t="s">
        <v>64</v>
      </c>
      <c r="D189" t="s">
        <v>408</v>
      </c>
      <c r="E189" t="s">
        <v>409</v>
      </c>
      <c r="F189">
        <v>10.72</v>
      </c>
      <c r="G189">
        <v>49.84</v>
      </c>
      <c r="H189">
        <v>20.54</v>
      </c>
      <c r="I189">
        <v>7</v>
      </c>
      <c r="J189" s="1">
        <v>871</v>
      </c>
      <c r="K189" s="1">
        <v>179</v>
      </c>
      <c r="L189" s="1">
        <v>61</v>
      </c>
    </row>
    <row r="190" spans="1:12" x14ac:dyDescent="0.25">
      <c r="A190" t="s">
        <v>447</v>
      </c>
      <c r="B190">
        <v>2030</v>
      </c>
      <c r="C190" t="s">
        <v>64</v>
      </c>
      <c r="D190" t="s">
        <v>39</v>
      </c>
      <c r="E190" t="s">
        <v>410</v>
      </c>
      <c r="F190">
        <v>6.95</v>
      </c>
      <c r="G190">
        <v>45.33</v>
      </c>
      <c r="H190">
        <v>12.68</v>
      </c>
      <c r="I190">
        <v>5.47</v>
      </c>
      <c r="J190" s="1">
        <v>15500</v>
      </c>
      <c r="K190" s="1">
        <v>1970</v>
      </c>
      <c r="L190" s="1">
        <v>848</v>
      </c>
    </row>
    <row r="191" spans="1:12" x14ac:dyDescent="0.25">
      <c r="A191" t="s">
        <v>447</v>
      </c>
      <c r="B191">
        <v>2030</v>
      </c>
      <c r="C191" t="s">
        <v>64</v>
      </c>
      <c r="D191" t="s">
        <v>411</v>
      </c>
      <c r="E191" t="s">
        <v>412</v>
      </c>
      <c r="F191">
        <v>3.12</v>
      </c>
      <c r="G191">
        <v>41.15</v>
      </c>
      <c r="H191">
        <v>5.13</v>
      </c>
      <c r="I191">
        <v>4.0199999999999996</v>
      </c>
      <c r="J191" s="1">
        <v>1340</v>
      </c>
      <c r="K191" s="1">
        <v>69</v>
      </c>
      <c r="L191" s="1">
        <v>54</v>
      </c>
    </row>
    <row r="192" spans="1:12" x14ac:dyDescent="0.25">
      <c r="A192" t="s">
        <v>447</v>
      </c>
      <c r="B192">
        <v>2030</v>
      </c>
      <c r="C192" t="s">
        <v>64</v>
      </c>
      <c r="D192" t="s">
        <v>413</v>
      </c>
      <c r="E192" t="s">
        <v>414</v>
      </c>
      <c r="F192">
        <v>0</v>
      </c>
      <c r="G192">
        <v>0</v>
      </c>
      <c r="H192">
        <v>0</v>
      </c>
      <c r="I192">
        <v>0</v>
      </c>
      <c r="J192" s="1">
        <v>0</v>
      </c>
      <c r="K192" s="1">
        <v>0</v>
      </c>
      <c r="L192" s="1">
        <v>0</v>
      </c>
    </row>
    <row r="193" spans="1:12" x14ac:dyDescent="0.25">
      <c r="A193" t="s">
        <v>447</v>
      </c>
      <c r="B193">
        <v>2030</v>
      </c>
      <c r="C193" t="s">
        <v>64</v>
      </c>
      <c r="D193" t="s">
        <v>47</v>
      </c>
      <c r="E193" t="s">
        <v>415</v>
      </c>
      <c r="F193">
        <v>1.62</v>
      </c>
      <c r="G193">
        <v>35.229999999999997</v>
      </c>
      <c r="H193">
        <v>2.78</v>
      </c>
      <c r="I193">
        <v>2.3199999999999998</v>
      </c>
      <c r="J193" s="1">
        <v>10600</v>
      </c>
      <c r="K193" s="1">
        <v>295</v>
      </c>
      <c r="L193" s="1">
        <v>246</v>
      </c>
    </row>
    <row r="194" spans="1:12" x14ac:dyDescent="0.25">
      <c r="A194" t="s">
        <v>447</v>
      </c>
      <c r="B194">
        <v>2030</v>
      </c>
      <c r="C194" t="s">
        <v>64</v>
      </c>
      <c r="D194" t="s">
        <v>416</v>
      </c>
      <c r="E194" t="s">
        <v>417</v>
      </c>
      <c r="F194">
        <v>25.01</v>
      </c>
      <c r="G194">
        <v>63.68</v>
      </c>
      <c r="H194">
        <v>44.46</v>
      </c>
      <c r="I194">
        <v>12.52</v>
      </c>
      <c r="J194" s="1">
        <v>1.24</v>
      </c>
      <c r="K194" s="1">
        <v>0.54900000000000004</v>
      </c>
      <c r="L194" s="1">
        <v>0.155</v>
      </c>
    </row>
    <row r="195" spans="1:12" x14ac:dyDescent="0.25">
      <c r="A195" t="s">
        <v>447</v>
      </c>
      <c r="B195">
        <v>2030</v>
      </c>
      <c r="C195" t="s">
        <v>64</v>
      </c>
      <c r="D195" t="s">
        <v>35</v>
      </c>
      <c r="E195" t="s">
        <v>418</v>
      </c>
      <c r="F195">
        <v>2.37</v>
      </c>
      <c r="G195">
        <v>40.11</v>
      </c>
      <c r="H195">
        <v>3.81</v>
      </c>
      <c r="I195">
        <v>3.7</v>
      </c>
      <c r="J195" s="1">
        <v>13800</v>
      </c>
      <c r="K195" s="1">
        <v>527</v>
      </c>
      <c r="L195" s="1">
        <v>511</v>
      </c>
    </row>
    <row r="196" spans="1:12" x14ac:dyDescent="0.25">
      <c r="A196" t="s">
        <v>447</v>
      </c>
      <c r="B196">
        <v>2030</v>
      </c>
      <c r="C196" t="s">
        <v>64</v>
      </c>
      <c r="D196" t="s">
        <v>419</v>
      </c>
      <c r="E196" t="s">
        <v>420</v>
      </c>
      <c r="F196">
        <v>1.48</v>
      </c>
      <c r="G196">
        <v>33.9</v>
      </c>
      <c r="H196">
        <v>2.36</v>
      </c>
      <c r="I196">
        <v>2.09</v>
      </c>
      <c r="J196" s="1">
        <v>58.2</v>
      </c>
      <c r="K196" s="1">
        <v>1.37</v>
      </c>
      <c r="L196" s="1">
        <v>1.22</v>
      </c>
    </row>
    <row r="197" spans="1:12" x14ac:dyDescent="0.25">
      <c r="A197" t="s">
        <v>447</v>
      </c>
      <c r="B197">
        <v>2030</v>
      </c>
      <c r="C197" t="s">
        <v>64</v>
      </c>
      <c r="D197" t="s">
        <v>59</v>
      </c>
      <c r="E197" t="s">
        <v>421</v>
      </c>
      <c r="F197">
        <v>4.03</v>
      </c>
      <c r="G197">
        <v>43.65</v>
      </c>
      <c r="H197">
        <v>7.61</v>
      </c>
      <c r="I197">
        <v>4.83</v>
      </c>
      <c r="J197" s="1">
        <v>43900</v>
      </c>
      <c r="K197" s="1">
        <v>3340</v>
      </c>
      <c r="L197" s="1">
        <v>2120</v>
      </c>
    </row>
    <row r="198" spans="1:12" x14ac:dyDescent="0.25">
      <c r="A198" t="s">
        <v>447</v>
      </c>
      <c r="B198">
        <v>2030</v>
      </c>
      <c r="C198" t="s">
        <v>64</v>
      </c>
      <c r="D198" t="s">
        <v>422</v>
      </c>
      <c r="E198" t="s">
        <v>423</v>
      </c>
      <c r="F198">
        <v>0</v>
      </c>
      <c r="G198">
        <v>0</v>
      </c>
      <c r="H198">
        <v>0</v>
      </c>
      <c r="I198">
        <v>0</v>
      </c>
      <c r="J198" s="1">
        <v>0</v>
      </c>
      <c r="K198" s="1">
        <v>0</v>
      </c>
      <c r="L198" s="1">
        <v>0</v>
      </c>
    </row>
    <row r="199" spans="1:12" x14ac:dyDescent="0.25">
      <c r="A199" t="s">
        <v>447</v>
      </c>
      <c r="B199">
        <v>2030</v>
      </c>
      <c r="C199" t="s">
        <v>64</v>
      </c>
      <c r="D199" t="s">
        <v>424</v>
      </c>
      <c r="E199" t="s">
        <v>425</v>
      </c>
      <c r="F199">
        <v>0.71</v>
      </c>
      <c r="G199">
        <v>33.28</v>
      </c>
      <c r="H199">
        <v>1.1100000000000001</v>
      </c>
      <c r="I199">
        <v>1.75</v>
      </c>
      <c r="J199" s="1">
        <v>14.6</v>
      </c>
      <c r="K199" s="1">
        <v>0.16200000000000001</v>
      </c>
      <c r="L199" s="1">
        <v>0.25600000000000001</v>
      </c>
    </row>
    <row r="200" spans="1:12" x14ac:dyDescent="0.25">
      <c r="A200" t="s">
        <v>447</v>
      </c>
      <c r="B200">
        <v>2030</v>
      </c>
      <c r="C200" t="s">
        <v>64</v>
      </c>
      <c r="D200" t="s">
        <v>426</v>
      </c>
      <c r="E200" t="s">
        <v>427</v>
      </c>
      <c r="F200">
        <v>6.05</v>
      </c>
      <c r="G200">
        <v>44.1</v>
      </c>
      <c r="H200">
        <v>10.34</v>
      </c>
      <c r="I200">
        <v>5.1100000000000003</v>
      </c>
      <c r="J200" s="1">
        <v>2840</v>
      </c>
      <c r="K200" s="1">
        <v>293</v>
      </c>
      <c r="L200" s="1">
        <v>145</v>
      </c>
    </row>
    <row r="201" spans="1:12" x14ac:dyDescent="0.25">
      <c r="A201" t="s">
        <v>447</v>
      </c>
      <c r="B201">
        <v>2030</v>
      </c>
      <c r="C201" t="s">
        <v>64</v>
      </c>
      <c r="D201" t="s">
        <v>428</v>
      </c>
      <c r="E201" t="s">
        <v>429</v>
      </c>
      <c r="F201">
        <v>0</v>
      </c>
      <c r="G201">
        <v>0</v>
      </c>
      <c r="H201">
        <v>0</v>
      </c>
      <c r="I201">
        <v>0</v>
      </c>
      <c r="J201" s="1">
        <v>0</v>
      </c>
      <c r="K201" s="1">
        <v>0</v>
      </c>
      <c r="L201" s="1">
        <v>0</v>
      </c>
    </row>
    <row r="202" spans="1:12" x14ac:dyDescent="0.25">
      <c r="A202" t="s">
        <v>447</v>
      </c>
      <c r="B202">
        <v>2030</v>
      </c>
      <c r="C202" t="s">
        <v>64</v>
      </c>
      <c r="D202" t="s">
        <v>430</v>
      </c>
      <c r="E202" t="s">
        <v>431</v>
      </c>
      <c r="F202">
        <v>0</v>
      </c>
      <c r="G202">
        <v>0</v>
      </c>
      <c r="H202">
        <v>0</v>
      </c>
      <c r="I202">
        <v>0</v>
      </c>
      <c r="J202" s="1">
        <v>0</v>
      </c>
      <c r="K202" s="1">
        <v>0</v>
      </c>
      <c r="L202" s="1">
        <v>0</v>
      </c>
    </row>
    <row r="203" spans="1:12" x14ac:dyDescent="0.25">
      <c r="A203" t="s">
        <v>447</v>
      </c>
      <c r="B203">
        <v>2030</v>
      </c>
      <c r="C203" t="s">
        <v>64</v>
      </c>
      <c r="D203" t="s">
        <v>57</v>
      </c>
      <c r="E203" t="s">
        <v>432</v>
      </c>
      <c r="F203">
        <v>0</v>
      </c>
      <c r="G203">
        <v>0</v>
      </c>
      <c r="H203">
        <v>0</v>
      </c>
      <c r="I203">
        <v>0</v>
      </c>
      <c r="J203" s="1">
        <v>0</v>
      </c>
      <c r="K203" s="1">
        <v>0</v>
      </c>
      <c r="L203" s="1">
        <v>0</v>
      </c>
    </row>
    <row r="204" spans="1:12" x14ac:dyDescent="0.25">
      <c r="A204" t="s">
        <v>447</v>
      </c>
      <c r="B204">
        <v>2030</v>
      </c>
      <c r="C204" t="s">
        <v>64</v>
      </c>
      <c r="D204" t="s">
        <v>433</v>
      </c>
      <c r="E204" t="s">
        <v>434</v>
      </c>
      <c r="F204">
        <v>0</v>
      </c>
      <c r="G204">
        <v>0</v>
      </c>
      <c r="H204">
        <v>0</v>
      </c>
      <c r="I204">
        <v>0</v>
      </c>
      <c r="J204" s="1">
        <v>0</v>
      </c>
      <c r="K204" s="1">
        <v>0</v>
      </c>
      <c r="L204" s="1">
        <v>0</v>
      </c>
    </row>
    <row r="205" spans="1:12" x14ac:dyDescent="0.25">
      <c r="A205" t="s">
        <v>447</v>
      </c>
      <c r="B205">
        <v>2030</v>
      </c>
      <c r="C205" t="s">
        <v>64</v>
      </c>
      <c r="D205" t="s">
        <v>435</v>
      </c>
      <c r="E205" t="s">
        <v>436</v>
      </c>
      <c r="F205">
        <v>1.52</v>
      </c>
      <c r="G205">
        <v>40.22</v>
      </c>
      <c r="H205">
        <v>2.34</v>
      </c>
      <c r="I205">
        <v>3.66</v>
      </c>
      <c r="J205" s="1">
        <v>106</v>
      </c>
      <c r="K205" s="1">
        <v>2.48</v>
      </c>
      <c r="L205" s="1">
        <v>3.88</v>
      </c>
    </row>
    <row r="206" spans="1:12" x14ac:dyDescent="0.25">
      <c r="A206" t="s">
        <v>447</v>
      </c>
      <c r="B206">
        <v>2030</v>
      </c>
      <c r="C206" t="s">
        <v>64</v>
      </c>
      <c r="D206" t="s">
        <v>437</v>
      </c>
      <c r="E206" t="s">
        <v>438</v>
      </c>
      <c r="F206">
        <v>1.73</v>
      </c>
      <c r="G206">
        <v>35.01</v>
      </c>
      <c r="H206">
        <v>2.94</v>
      </c>
      <c r="I206">
        <v>2.17</v>
      </c>
      <c r="J206" s="1">
        <v>53.3</v>
      </c>
      <c r="K206" s="1">
        <v>1.56</v>
      </c>
      <c r="L206" s="1">
        <v>1.1599999999999999</v>
      </c>
    </row>
    <row r="207" spans="1:12" x14ac:dyDescent="0.25">
      <c r="A207" t="s">
        <v>447</v>
      </c>
      <c r="B207">
        <v>2030</v>
      </c>
      <c r="C207" t="s">
        <v>64</v>
      </c>
      <c r="D207" t="s">
        <v>439</v>
      </c>
      <c r="E207" t="s">
        <v>440</v>
      </c>
      <c r="F207">
        <v>0.76</v>
      </c>
      <c r="G207">
        <v>31.34</v>
      </c>
      <c r="H207">
        <v>1.28</v>
      </c>
      <c r="I207">
        <v>1.33</v>
      </c>
      <c r="J207" s="1">
        <v>107</v>
      </c>
      <c r="K207" s="1">
        <v>1.38</v>
      </c>
      <c r="L207" s="1">
        <v>1.43</v>
      </c>
    </row>
    <row r="208" spans="1:12" x14ac:dyDescent="0.25">
      <c r="A208" t="s">
        <v>447</v>
      </c>
      <c r="B208">
        <v>2030</v>
      </c>
      <c r="C208" t="s">
        <v>65</v>
      </c>
      <c r="D208" t="s">
        <v>77</v>
      </c>
      <c r="E208" t="s">
        <v>78</v>
      </c>
      <c r="F208">
        <v>9.81</v>
      </c>
      <c r="G208">
        <v>49.93</v>
      </c>
      <c r="H208">
        <v>3.3</v>
      </c>
      <c r="I208">
        <v>6.77</v>
      </c>
      <c r="J208" s="1">
        <v>1870</v>
      </c>
      <c r="K208" s="1">
        <v>61.7</v>
      </c>
      <c r="L208" s="1">
        <v>127</v>
      </c>
    </row>
    <row r="209" spans="1:12" x14ac:dyDescent="0.25">
      <c r="A209" t="s">
        <v>447</v>
      </c>
      <c r="B209">
        <v>2030</v>
      </c>
      <c r="C209" t="s">
        <v>65</v>
      </c>
      <c r="D209" t="s">
        <v>79</v>
      </c>
      <c r="E209" t="s">
        <v>80</v>
      </c>
      <c r="F209">
        <v>3.82</v>
      </c>
      <c r="G209">
        <v>40.18</v>
      </c>
      <c r="H209">
        <v>1.3</v>
      </c>
      <c r="I209">
        <v>3.6</v>
      </c>
      <c r="J209" s="1">
        <v>138</v>
      </c>
      <c r="K209" s="1">
        <v>1.79</v>
      </c>
      <c r="L209" s="1">
        <v>4.9800000000000004</v>
      </c>
    </row>
    <row r="210" spans="1:12" x14ac:dyDescent="0.25">
      <c r="A210" t="s">
        <v>447</v>
      </c>
      <c r="B210">
        <v>2030</v>
      </c>
      <c r="C210" t="s">
        <v>65</v>
      </c>
      <c r="D210" t="s">
        <v>81</v>
      </c>
      <c r="E210" t="s">
        <v>82</v>
      </c>
      <c r="F210">
        <v>9.61</v>
      </c>
      <c r="G210">
        <v>50.26</v>
      </c>
      <c r="H210">
        <v>3.24</v>
      </c>
      <c r="I210">
        <v>6.85</v>
      </c>
      <c r="J210" s="1">
        <v>8.51</v>
      </c>
      <c r="K210" s="1">
        <v>0.27600000000000002</v>
      </c>
      <c r="L210" s="1">
        <v>0.58299999999999996</v>
      </c>
    </row>
    <row r="211" spans="1:12" x14ac:dyDescent="0.25">
      <c r="A211" t="s">
        <v>447</v>
      </c>
      <c r="B211">
        <v>2030</v>
      </c>
      <c r="C211" t="s">
        <v>65</v>
      </c>
      <c r="D211" t="s">
        <v>83</v>
      </c>
      <c r="E211" t="s">
        <v>84</v>
      </c>
      <c r="F211">
        <v>17.14</v>
      </c>
      <c r="G211">
        <v>51.43</v>
      </c>
      <c r="H211">
        <v>5.48</v>
      </c>
      <c r="I211">
        <v>8.7200000000000006</v>
      </c>
      <c r="J211" s="1">
        <v>198</v>
      </c>
      <c r="K211" s="1">
        <v>10.8</v>
      </c>
      <c r="L211" s="1">
        <v>17.2</v>
      </c>
    </row>
    <row r="212" spans="1:12" x14ac:dyDescent="0.25">
      <c r="A212" t="s">
        <v>447</v>
      </c>
      <c r="B212">
        <v>2030</v>
      </c>
      <c r="C212" t="s">
        <v>65</v>
      </c>
      <c r="D212" t="s">
        <v>85</v>
      </c>
      <c r="E212" t="s">
        <v>86</v>
      </c>
      <c r="F212">
        <v>0</v>
      </c>
      <c r="G212">
        <v>0</v>
      </c>
      <c r="H212">
        <v>0</v>
      </c>
      <c r="I212">
        <v>0</v>
      </c>
      <c r="J212" s="1">
        <v>0</v>
      </c>
      <c r="K212" s="1">
        <v>0</v>
      </c>
      <c r="L212" s="1">
        <v>0</v>
      </c>
    </row>
    <row r="213" spans="1:12" x14ac:dyDescent="0.25">
      <c r="A213" t="s">
        <v>447</v>
      </c>
      <c r="B213">
        <v>2030</v>
      </c>
      <c r="C213" t="s">
        <v>65</v>
      </c>
      <c r="D213" t="s">
        <v>63</v>
      </c>
      <c r="E213" t="s">
        <v>87</v>
      </c>
      <c r="F213">
        <v>0.22</v>
      </c>
      <c r="G213">
        <v>28.98</v>
      </c>
      <c r="H213">
        <v>0.08</v>
      </c>
      <c r="I213">
        <v>1.07</v>
      </c>
      <c r="J213" s="1">
        <v>9950</v>
      </c>
      <c r="K213" s="1">
        <v>7.66</v>
      </c>
      <c r="L213" s="1">
        <v>106</v>
      </c>
    </row>
    <row r="214" spans="1:12" x14ac:dyDescent="0.25">
      <c r="A214" t="s">
        <v>447</v>
      </c>
      <c r="B214">
        <v>2030</v>
      </c>
      <c r="C214" t="s">
        <v>65</v>
      </c>
      <c r="D214" t="s">
        <v>88</v>
      </c>
      <c r="E214" t="s">
        <v>89</v>
      </c>
      <c r="F214">
        <v>3.75</v>
      </c>
      <c r="G214">
        <v>39.83</v>
      </c>
      <c r="H214">
        <v>1.26</v>
      </c>
      <c r="I214">
        <v>3.35</v>
      </c>
      <c r="J214" s="1">
        <v>53.3</v>
      </c>
      <c r="K214" s="1">
        <v>0.66900000000000004</v>
      </c>
      <c r="L214" s="1">
        <v>1.78</v>
      </c>
    </row>
    <row r="215" spans="1:12" x14ac:dyDescent="0.25">
      <c r="A215" t="s">
        <v>447</v>
      </c>
      <c r="B215">
        <v>2030</v>
      </c>
      <c r="C215" t="s">
        <v>65</v>
      </c>
      <c r="D215" t="s">
        <v>49</v>
      </c>
      <c r="E215" t="s">
        <v>90</v>
      </c>
      <c r="F215">
        <v>0.03</v>
      </c>
      <c r="G215">
        <v>25.18</v>
      </c>
      <c r="H215">
        <v>0.02</v>
      </c>
      <c r="I215">
        <v>0.6</v>
      </c>
      <c r="J215" s="1">
        <v>1160</v>
      </c>
      <c r="K215" s="1">
        <v>0.19900000000000001</v>
      </c>
      <c r="L215" s="1">
        <v>6.93</v>
      </c>
    </row>
    <row r="216" spans="1:12" x14ac:dyDescent="0.25">
      <c r="A216" t="s">
        <v>447</v>
      </c>
      <c r="B216">
        <v>2030</v>
      </c>
      <c r="C216" t="s">
        <v>65</v>
      </c>
      <c r="D216" t="s">
        <v>30</v>
      </c>
      <c r="E216" t="s">
        <v>91</v>
      </c>
      <c r="F216">
        <v>2.14</v>
      </c>
      <c r="G216">
        <v>36.33</v>
      </c>
      <c r="H216">
        <v>0.73</v>
      </c>
      <c r="I216">
        <v>2.56</v>
      </c>
      <c r="J216" s="1">
        <v>1300</v>
      </c>
      <c r="K216" s="1">
        <v>9.56</v>
      </c>
      <c r="L216" s="1">
        <v>33.299999999999997</v>
      </c>
    </row>
    <row r="217" spans="1:12" x14ac:dyDescent="0.25">
      <c r="A217" t="s">
        <v>447</v>
      </c>
      <c r="B217">
        <v>2030</v>
      </c>
      <c r="C217" t="s">
        <v>65</v>
      </c>
      <c r="D217" t="s">
        <v>92</v>
      </c>
      <c r="E217" t="s">
        <v>93</v>
      </c>
      <c r="F217">
        <v>4.8</v>
      </c>
      <c r="G217">
        <v>43.48</v>
      </c>
      <c r="H217">
        <v>1.62</v>
      </c>
      <c r="I217">
        <v>4.41</v>
      </c>
      <c r="J217" s="1">
        <v>69</v>
      </c>
      <c r="K217" s="1">
        <v>1.1200000000000001</v>
      </c>
      <c r="L217" s="1">
        <v>3.04</v>
      </c>
    </row>
    <row r="218" spans="1:12" x14ac:dyDescent="0.25">
      <c r="A218" t="s">
        <v>447</v>
      </c>
      <c r="B218">
        <v>2030</v>
      </c>
      <c r="C218" t="s">
        <v>65</v>
      </c>
      <c r="D218" t="s">
        <v>94</v>
      </c>
      <c r="E218" t="s">
        <v>95</v>
      </c>
      <c r="F218">
        <v>0.91</v>
      </c>
      <c r="G218">
        <v>34.200000000000003</v>
      </c>
      <c r="H218">
        <v>0.31</v>
      </c>
      <c r="I218">
        <v>1.96</v>
      </c>
      <c r="J218" s="1">
        <v>27.8</v>
      </c>
      <c r="K218" s="1">
        <v>8.5199999999999998E-2</v>
      </c>
      <c r="L218" s="1">
        <v>0.54600000000000004</v>
      </c>
    </row>
    <row r="219" spans="1:12" x14ac:dyDescent="0.25">
      <c r="A219" t="s">
        <v>447</v>
      </c>
      <c r="B219">
        <v>2030</v>
      </c>
      <c r="C219" t="s">
        <v>65</v>
      </c>
      <c r="D219" t="s">
        <v>96</v>
      </c>
      <c r="E219" t="s">
        <v>97</v>
      </c>
      <c r="F219">
        <v>0</v>
      </c>
      <c r="G219">
        <v>0</v>
      </c>
      <c r="H219">
        <v>0</v>
      </c>
      <c r="I219">
        <v>0</v>
      </c>
      <c r="J219" s="1">
        <v>0</v>
      </c>
      <c r="K219" s="1">
        <v>0</v>
      </c>
      <c r="L219" s="1">
        <v>0</v>
      </c>
    </row>
    <row r="220" spans="1:12" x14ac:dyDescent="0.25">
      <c r="A220" t="s">
        <v>447</v>
      </c>
      <c r="B220">
        <v>2030</v>
      </c>
      <c r="C220" t="s">
        <v>65</v>
      </c>
      <c r="D220" t="s">
        <v>98</v>
      </c>
      <c r="E220" t="s">
        <v>99</v>
      </c>
      <c r="F220">
        <v>1.98</v>
      </c>
      <c r="G220">
        <v>38.29</v>
      </c>
      <c r="H220">
        <v>0.68</v>
      </c>
      <c r="I220">
        <v>2.95</v>
      </c>
      <c r="J220" s="1">
        <v>10.3</v>
      </c>
      <c r="K220" s="1">
        <v>6.9900000000000004E-2</v>
      </c>
      <c r="L220" s="1">
        <v>0.30399999999999999</v>
      </c>
    </row>
    <row r="221" spans="1:12" x14ac:dyDescent="0.25">
      <c r="A221" t="s">
        <v>447</v>
      </c>
      <c r="B221">
        <v>2030</v>
      </c>
      <c r="C221" t="s">
        <v>65</v>
      </c>
      <c r="D221" t="s">
        <v>100</v>
      </c>
      <c r="E221" t="s">
        <v>101</v>
      </c>
      <c r="F221">
        <v>0</v>
      </c>
      <c r="G221">
        <v>0</v>
      </c>
      <c r="H221">
        <v>0</v>
      </c>
      <c r="I221">
        <v>0</v>
      </c>
      <c r="J221" s="1">
        <v>0</v>
      </c>
      <c r="K221" s="1">
        <v>0</v>
      </c>
      <c r="L221" s="1">
        <v>0</v>
      </c>
    </row>
    <row r="222" spans="1:12" x14ac:dyDescent="0.25">
      <c r="A222" t="s">
        <v>447</v>
      </c>
      <c r="B222">
        <v>2030</v>
      </c>
      <c r="C222" t="s">
        <v>65</v>
      </c>
      <c r="D222" t="s">
        <v>102</v>
      </c>
      <c r="E222" t="s">
        <v>103</v>
      </c>
      <c r="F222">
        <v>0.35</v>
      </c>
      <c r="G222">
        <v>28.73</v>
      </c>
      <c r="H222">
        <v>0.12</v>
      </c>
      <c r="I222">
        <v>1.02</v>
      </c>
      <c r="J222" s="1">
        <v>92.6</v>
      </c>
      <c r="K222" s="1">
        <v>0.113</v>
      </c>
      <c r="L222" s="1">
        <v>0.94499999999999995</v>
      </c>
    </row>
    <row r="223" spans="1:12" x14ac:dyDescent="0.25">
      <c r="A223" t="s">
        <v>447</v>
      </c>
      <c r="B223">
        <v>2030</v>
      </c>
      <c r="C223" t="s">
        <v>65</v>
      </c>
      <c r="D223" t="s">
        <v>104</v>
      </c>
      <c r="E223" t="s">
        <v>105</v>
      </c>
      <c r="F223">
        <v>1.72</v>
      </c>
      <c r="G223">
        <v>35.92</v>
      </c>
      <c r="H223">
        <v>0.59</v>
      </c>
      <c r="I223">
        <v>2.52</v>
      </c>
      <c r="J223" s="1">
        <v>282</v>
      </c>
      <c r="K223" s="1">
        <v>1.68</v>
      </c>
      <c r="L223" s="1">
        <v>7.12</v>
      </c>
    </row>
    <row r="224" spans="1:12" x14ac:dyDescent="0.25">
      <c r="A224" t="s">
        <v>447</v>
      </c>
      <c r="B224">
        <v>2030</v>
      </c>
      <c r="C224" t="s">
        <v>65</v>
      </c>
      <c r="D224" t="s">
        <v>106</v>
      </c>
      <c r="E224" t="s">
        <v>107</v>
      </c>
      <c r="F224">
        <v>1.35</v>
      </c>
      <c r="G224">
        <v>32.31</v>
      </c>
      <c r="H224">
        <v>0.46</v>
      </c>
      <c r="I224">
        <v>1.61</v>
      </c>
      <c r="J224" s="1">
        <v>12.5</v>
      </c>
      <c r="K224" s="1">
        <v>5.7299999999999997E-2</v>
      </c>
      <c r="L224" s="1">
        <v>0.2</v>
      </c>
    </row>
    <row r="225" spans="1:12" x14ac:dyDescent="0.25">
      <c r="A225" t="s">
        <v>447</v>
      </c>
      <c r="B225">
        <v>2030</v>
      </c>
      <c r="C225" t="s">
        <v>65</v>
      </c>
      <c r="D225" t="s">
        <v>108</v>
      </c>
      <c r="E225" t="s">
        <v>109</v>
      </c>
      <c r="F225">
        <v>12.01</v>
      </c>
      <c r="G225">
        <v>51.66</v>
      </c>
      <c r="H225">
        <v>3.74</v>
      </c>
      <c r="I225">
        <v>7.09</v>
      </c>
      <c r="J225" s="1">
        <v>183</v>
      </c>
      <c r="K225" s="1">
        <v>6.84</v>
      </c>
      <c r="L225" s="1">
        <v>13</v>
      </c>
    </row>
    <row r="226" spans="1:12" x14ac:dyDescent="0.25">
      <c r="A226" t="s">
        <v>447</v>
      </c>
      <c r="B226">
        <v>2030</v>
      </c>
      <c r="C226" t="s">
        <v>65</v>
      </c>
      <c r="D226" t="s">
        <v>110</v>
      </c>
      <c r="E226" t="s">
        <v>111</v>
      </c>
      <c r="F226">
        <v>4.0999999999999996</v>
      </c>
      <c r="G226">
        <v>39.71</v>
      </c>
      <c r="H226">
        <v>1.33</v>
      </c>
      <c r="I226">
        <v>3.16</v>
      </c>
      <c r="J226" s="1">
        <v>2.1800000000000002</v>
      </c>
      <c r="K226" s="1">
        <v>2.9000000000000001E-2</v>
      </c>
      <c r="L226" s="1">
        <v>6.8699999999999997E-2</v>
      </c>
    </row>
    <row r="227" spans="1:12" x14ac:dyDescent="0.25">
      <c r="A227" t="s">
        <v>447</v>
      </c>
      <c r="B227">
        <v>2030</v>
      </c>
      <c r="C227" t="s">
        <v>65</v>
      </c>
      <c r="D227" t="s">
        <v>112</v>
      </c>
      <c r="E227" t="s">
        <v>113</v>
      </c>
      <c r="F227">
        <v>1.65</v>
      </c>
      <c r="G227">
        <v>31.38</v>
      </c>
      <c r="H227">
        <v>0.55000000000000004</v>
      </c>
      <c r="I227">
        <v>1.63</v>
      </c>
      <c r="J227" s="1">
        <v>154</v>
      </c>
      <c r="K227" s="1">
        <v>0.85299999999999998</v>
      </c>
      <c r="L227" s="1">
        <v>2.52</v>
      </c>
    </row>
    <row r="228" spans="1:12" x14ac:dyDescent="0.25">
      <c r="A228" t="s">
        <v>447</v>
      </c>
      <c r="B228">
        <v>2030</v>
      </c>
      <c r="C228" t="s">
        <v>65</v>
      </c>
      <c r="D228" t="s">
        <v>114</v>
      </c>
      <c r="E228" t="s">
        <v>115</v>
      </c>
      <c r="F228">
        <v>1.55</v>
      </c>
      <c r="G228">
        <v>35.159999999999997</v>
      </c>
      <c r="H228">
        <v>0.53</v>
      </c>
      <c r="I228">
        <v>2.23</v>
      </c>
      <c r="J228" s="1">
        <v>707</v>
      </c>
      <c r="K228" s="1">
        <v>3.75</v>
      </c>
      <c r="L228" s="1">
        <v>15.8</v>
      </c>
    </row>
    <row r="229" spans="1:12" x14ac:dyDescent="0.25">
      <c r="A229" t="s">
        <v>447</v>
      </c>
      <c r="B229">
        <v>2030</v>
      </c>
      <c r="C229" t="s">
        <v>65</v>
      </c>
      <c r="D229" t="s">
        <v>116</v>
      </c>
      <c r="E229" t="s">
        <v>117</v>
      </c>
      <c r="F229">
        <v>2.4</v>
      </c>
      <c r="G229">
        <v>37.46</v>
      </c>
      <c r="H229">
        <v>0.8</v>
      </c>
      <c r="I229">
        <v>2.7</v>
      </c>
      <c r="J229" s="1">
        <v>182</v>
      </c>
      <c r="K229" s="1">
        <v>1.46</v>
      </c>
      <c r="L229" s="1">
        <v>4.91</v>
      </c>
    </row>
    <row r="230" spans="1:12" x14ac:dyDescent="0.25">
      <c r="A230" t="s">
        <v>447</v>
      </c>
      <c r="B230">
        <v>2030</v>
      </c>
      <c r="C230" t="s">
        <v>65</v>
      </c>
      <c r="D230" t="s">
        <v>60</v>
      </c>
      <c r="E230" t="s">
        <v>118</v>
      </c>
      <c r="F230">
        <v>0.83</v>
      </c>
      <c r="G230">
        <v>32.619999999999997</v>
      </c>
      <c r="H230">
        <v>0.28000000000000003</v>
      </c>
      <c r="I230">
        <v>1.8</v>
      </c>
      <c r="J230" s="1">
        <v>18100</v>
      </c>
      <c r="K230" s="1">
        <v>51.1</v>
      </c>
      <c r="L230" s="1">
        <v>325</v>
      </c>
    </row>
    <row r="231" spans="1:12" x14ac:dyDescent="0.25">
      <c r="A231" t="s">
        <v>447</v>
      </c>
      <c r="B231">
        <v>2030</v>
      </c>
      <c r="C231" t="s">
        <v>65</v>
      </c>
      <c r="D231" t="s">
        <v>119</v>
      </c>
      <c r="E231" t="s">
        <v>120</v>
      </c>
      <c r="F231">
        <v>0</v>
      </c>
      <c r="G231">
        <v>0</v>
      </c>
      <c r="H231">
        <v>0</v>
      </c>
      <c r="I231">
        <v>0</v>
      </c>
      <c r="J231" s="1">
        <v>0</v>
      </c>
      <c r="K231" s="1">
        <v>0</v>
      </c>
      <c r="L231" s="1">
        <v>0</v>
      </c>
    </row>
    <row r="232" spans="1:12" x14ac:dyDescent="0.25">
      <c r="A232" t="s">
        <v>447</v>
      </c>
      <c r="B232">
        <v>2030</v>
      </c>
      <c r="C232" t="s">
        <v>65</v>
      </c>
      <c r="D232" t="s">
        <v>41</v>
      </c>
      <c r="E232" t="s">
        <v>121</v>
      </c>
      <c r="F232">
        <v>1.58</v>
      </c>
      <c r="G232">
        <v>35.479999999999997</v>
      </c>
      <c r="H232">
        <v>0.54</v>
      </c>
      <c r="I232">
        <v>2.42</v>
      </c>
      <c r="J232" s="1">
        <v>2160</v>
      </c>
      <c r="K232" s="1">
        <v>11.7</v>
      </c>
      <c r="L232" s="1">
        <v>52.4</v>
      </c>
    </row>
    <row r="233" spans="1:12" x14ac:dyDescent="0.25">
      <c r="A233" t="s">
        <v>447</v>
      </c>
      <c r="B233">
        <v>2030</v>
      </c>
      <c r="C233" t="s">
        <v>65</v>
      </c>
      <c r="D233" t="s">
        <v>122</v>
      </c>
      <c r="E233" t="s">
        <v>123</v>
      </c>
      <c r="F233">
        <v>4.37</v>
      </c>
      <c r="G233">
        <v>42.1</v>
      </c>
      <c r="H233">
        <v>1.47</v>
      </c>
      <c r="I233">
        <v>3.99</v>
      </c>
      <c r="J233" s="1">
        <v>9.51</v>
      </c>
      <c r="K233" s="1">
        <v>0.13900000000000001</v>
      </c>
      <c r="L233" s="1">
        <v>0.38</v>
      </c>
    </row>
    <row r="234" spans="1:12" x14ac:dyDescent="0.25">
      <c r="A234" t="s">
        <v>447</v>
      </c>
      <c r="B234">
        <v>2030</v>
      </c>
      <c r="C234" t="s">
        <v>65</v>
      </c>
      <c r="D234" t="s">
        <v>124</v>
      </c>
      <c r="E234" t="s">
        <v>125</v>
      </c>
      <c r="F234">
        <v>11.09</v>
      </c>
      <c r="G234">
        <v>45.47</v>
      </c>
      <c r="H234">
        <v>3.72</v>
      </c>
      <c r="I234">
        <v>5.38</v>
      </c>
      <c r="J234" s="1">
        <v>25.1</v>
      </c>
      <c r="K234" s="1">
        <v>0.93200000000000005</v>
      </c>
      <c r="L234" s="1">
        <v>1.35</v>
      </c>
    </row>
    <row r="235" spans="1:12" x14ac:dyDescent="0.25">
      <c r="A235" t="s">
        <v>447</v>
      </c>
      <c r="B235">
        <v>2030</v>
      </c>
      <c r="C235" t="s">
        <v>65</v>
      </c>
      <c r="D235" t="s">
        <v>126</v>
      </c>
      <c r="E235" t="s">
        <v>127</v>
      </c>
      <c r="F235">
        <v>0</v>
      </c>
      <c r="G235">
        <v>0</v>
      </c>
      <c r="H235">
        <v>0</v>
      </c>
      <c r="I235">
        <v>0</v>
      </c>
      <c r="J235" s="1">
        <v>0</v>
      </c>
      <c r="K235" s="1">
        <v>0</v>
      </c>
      <c r="L235" s="1">
        <v>0</v>
      </c>
    </row>
    <row r="236" spans="1:12" x14ac:dyDescent="0.25">
      <c r="A236" t="s">
        <v>447</v>
      </c>
      <c r="B236">
        <v>2030</v>
      </c>
      <c r="C236" t="s">
        <v>65</v>
      </c>
      <c r="D236" t="s">
        <v>128</v>
      </c>
      <c r="E236" t="s">
        <v>129</v>
      </c>
      <c r="F236">
        <v>1.81</v>
      </c>
      <c r="G236">
        <v>35.65</v>
      </c>
      <c r="H236">
        <v>0.63</v>
      </c>
      <c r="I236">
        <v>2.3199999999999998</v>
      </c>
      <c r="J236" s="1">
        <v>31.6</v>
      </c>
      <c r="K236" s="1">
        <v>0.19800000000000001</v>
      </c>
      <c r="L236" s="1">
        <v>0.73399999999999999</v>
      </c>
    </row>
    <row r="237" spans="1:12" x14ac:dyDescent="0.25">
      <c r="A237" t="s">
        <v>447</v>
      </c>
      <c r="B237">
        <v>2030</v>
      </c>
      <c r="C237" t="s">
        <v>65</v>
      </c>
      <c r="D237" t="s">
        <v>130</v>
      </c>
      <c r="E237" t="s">
        <v>131</v>
      </c>
      <c r="F237">
        <v>3.07</v>
      </c>
      <c r="G237">
        <v>37.24</v>
      </c>
      <c r="H237">
        <v>1.04</v>
      </c>
      <c r="I237">
        <v>2.82</v>
      </c>
      <c r="J237" s="1">
        <v>329</v>
      </c>
      <c r="K237" s="1">
        <v>3.42</v>
      </c>
      <c r="L237" s="1">
        <v>9.2799999999999994</v>
      </c>
    </row>
    <row r="238" spans="1:12" x14ac:dyDescent="0.25">
      <c r="A238" t="s">
        <v>447</v>
      </c>
      <c r="B238">
        <v>2030</v>
      </c>
      <c r="C238" t="s">
        <v>65</v>
      </c>
      <c r="D238" t="s">
        <v>58</v>
      </c>
      <c r="E238" t="s">
        <v>132</v>
      </c>
      <c r="F238">
        <v>8.61</v>
      </c>
      <c r="G238">
        <v>46.1</v>
      </c>
      <c r="H238">
        <v>2.92</v>
      </c>
      <c r="I238">
        <v>5.75</v>
      </c>
      <c r="J238" s="1">
        <v>6850</v>
      </c>
      <c r="K238" s="1">
        <v>200</v>
      </c>
      <c r="L238" s="1">
        <v>394</v>
      </c>
    </row>
    <row r="239" spans="1:12" x14ac:dyDescent="0.25">
      <c r="A239" t="s">
        <v>447</v>
      </c>
      <c r="B239">
        <v>2030</v>
      </c>
      <c r="C239" t="s">
        <v>65</v>
      </c>
      <c r="D239" t="s">
        <v>133</v>
      </c>
      <c r="E239" t="s">
        <v>134</v>
      </c>
      <c r="F239">
        <v>21.94</v>
      </c>
      <c r="G239">
        <v>60.77</v>
      </c>
      <c r="H239">
        <v>6.88</v>
      </c>
      <c r="I239">
        <v>11.72</v>
      </c>
      <c r="J239" s="1">
        <v>181</v>
      </c>
      <c r="K239" s="1">
        <v>12.5</v>
      </c>
      <c r="L239" s="1">
        <v>21.3</v>
      </c>
    </row>
    <row r="240" spans="1:12" x14ac:dyDescent="0.25">
      <c r="A240" t="s">
        <v>447</v>
      </c>
      <c r="B240">
        <v>2030</v>
      </c>
      <c r="C240" t="s">
        <v>65</v>
      </c>
      <c r="D240" t="s">
        <v>135</v>
      </c>
      <c r="E240" t="s">
        <v>136</v>
      </c>
      <c r="F240">
        <v>10.79</v>
      </c>
      <c r="G240">
        <v>50.16</v>
      </c>
      <c r="H240">
        <v>3.61</v>
      </c>
      <c r="I240">
        <v>6.98</v>
      </c>
      <c r="J240" s="1">
        <v>845</v>
      </c>
      <c r="K240" s="1">
        <v>30.5</v>
      </c>
      <c r="L240" s="1">
        <v>59</v>
      </c>
    </row>
    <row r="241" spans="1:12" x14ac:dyDescent="0.25">
      <c r="A241" t="s">
        <v>447</v>
      </c>
      <c r="B241">
        <v>2030</v>
      </c>
      <c r="C241" t="s">
        <v>65</v>
      </c>
      <c r="D241" t="s">
        <v>62</v>
      </c>
      <c r="E241" t="s">
        <v>137</v>
      </c>
      <c r="F241">
        <v>1.66</v>
      </c>
      <c r="G241">
        <v>36.54</v>
      </c>
      <c r="H241">
        <v>0.56000000000000005</v>
      </c>
      <c r="I241">
        <v>2.58</v>
      </c>
      <c r="J241" s="1">
        <v>452</v>
      </c>
      <c r="K241" s="1">
        <v>2.54</v>
      </c>
      <c r="L241" s="1">
        <v>11.7</v>
      </c>
    </row>
    <row r="242" spans="1:12" x14ac:dyDescent="0.25">
      <c r="A242" t="s">
        <v>447</v>
      </c>
      <c r="B242">
        <v>2030</v>
      </c>
      <c r="C242" t="s">
        <v>65</v>
      </c>
      <c r="D242" t="s">
        <v>51</v>
      </c>
      <c r="E242" t="s">
        <v>138</v>
      </c>
      <c r="F242">
        <v>9.3699999999999992</v>
      </c>
      <c r="G242">
        <v>44.89</v>
      </c>
      <c r="H242">
        <v>3.17</v>
      </c>
      <c r="I242">
        <v>5.25</v>
      </c>
      <c r="J242" s="1">
        <v>98600</v>
      </c>
      <c r="K242" s="1">
        <v>3120</v>
      </c>
      <c r="L242" s="1">
        <v>5180</v>
      </c>
    </row>
    <row r="243" spans="1:12" x14ac:dyDescent="0.25">
      <c r="A243" t="s">
        <v>447</v>
      </c>
      <c r="B243">
        <v>2030</v>
      </c>
      <c r="C243" t="s">
        <v>65</v>
      </c>
      <c r="D243" t="s">
        <v>139</v>
      </c>
      <c r="E243" t="s">
        <v>140</v>
      </c>
      <c r="F243">
        <v>0</v>
      </c>
      <c r="G243">
        <v>0</v>
      </c>
      <c r="H243">
        <v>0</v>
      </c>
      <c r="I243">
        <v>0</v>
      </c>
      <c r="J243" s="1">
        <v>0</v>
      </c>
      <c r="K243" s="1">
        <v>0</v>
      </c>
      <c r="L243" s="1">
        <v>0</v>
      </c>
    </row>
    <row r="244" spans="1:12" x14ac:dyDescent="0.25">
      <c r="A244" t="s">
        <v>447</v>
      </c>
      <c r="B244">
        <v>2030</v>
      </c>
      <c r="C244" t="s">
        <v>65</v>
      </c>
      <c r="D244" t="s">
        <v>141</v>
      </c>
      <c r="E244" t="s">
        <v>142</v>
      </c>
      <c r="F244">
        <v>0</v>
      </c>
      <c r="G244">
        <v>0</v>
      </c>
      <c r="H244">
        <v>0</v>
      </c>
      <c r="I244">
        <v>0</v>
      </c>
      <c r="J244" s="1">
        <v>0</v>
      </c>
      <c r="K244" s="1">
        <v>0</v>
      </c>
      <c r="L244" s="1">
        <v>0</v>
      </c>
    </row>
    <row r="245" spans="1:12" x14ac:dyDescent="0.25">
      <c r="A245" t="s">
        <v>447</v>
      </c>
      <c r="B245">
        <v>2030</v>
      </c>
      <c r="C245" t="s">
        <v>65</v>
      </c>
      <c r="D245" t="s">
        <v>52</v>
      </c>
      <c r="E245" t="s">
        <v>143</v>
      </c>
      <c r="F245">
        <v>3.32</v>
      </c>
      <c r="G245">
        <v>36.89</v>
      </c>
      <c r="H245">
        <v>1.1000000000000001</v>
      </c>
      <c r="I245">
        <v>2.63</v>
      </c>
      <c r="J245" s="1">
        <v>52.7</v>
      </c>
      <c r="K245" s="1">
        <v>0.57799999999999996</v>
      </c>
      <c r="L245" s="1">
        <v>1.39</v>
      </c>
    </row>
    <row r="246" spans="1:12" x14ac:dyDescent="0.25">
      <c r="A246" t="s">
        <v>447</v>
      </c>
      <c r="B246">
        <v>2030</v>
      </c>
      <c r="C246" t="s">
        <v>65</v>
      </c>
      <c r="D246" t="s">
        <v>144</v>
      </c>
      <c r="E246" t="s">
        <v>145</v>
      </c>
      <c r="F246">
        <v>0.2</v>
      </c>
      <c r="G246">
        <v>30.22</v>
      </c>
      <c r="H246">
        <v>7.0000000000000007E-2</v>
      </c>
      <c r="I246">
        <v>1.39</v>
      </c>
      <c r="J246" s="1">
        <v>907</v>
      </c>
      <c r="K246" s="1">
        <v>0.61599999999999999</v>
      </c>
      <c r="L246" s="1">
        <v>12.6</v>
      </c>
    </row>
    <row r="247" spans="1:12" x14ac:dyDescent="0.25">
      <c r="A247" t="s">
        <v>447</v>
      </c>
      <c r="B247">
        <v>2030</v>
      </c>
      <c r="C247" t="s">
        <v>65</v>
      </c>
      <c r="D247" t="s">
        <v>146</v>
      </c>
      <c r="E247" t="s">
        <v>147</v>
      </c>
      <c r="F247">
        <v>0</v>
      </c>
      <c r="G247">
        <v>0</v>
      </c>
      <c r="H247">
        <v>0</v>
      </c>
      <c r="I247">
        <v>0</v>
      </c>
      <c r="J247" s="1">
        <v>0</v>
      </c>
      <c r="K247" s="1">
        <v>0</v>
      </c>
      <c r="L247" s="1">
        <v>0</v>
      </c>
    </row>
    <row r="248" spans="1:12" x14ac:dyDescent="0.25">
      <c r="A248" t="s">
        <v>447</v>
      </c>
      <c r="B248">
        <v>2030</v>
      </c>
      <c r="C248" t="s">
        <v>65</v>
      </c>
      <c r="D248" t="s">
        <v>148</v>
      </c>
      <c r="E248" t="s">
        <v>149</v>
      </c>
      <c r="F248">
        <v>1.1599999999999999</v>
      </c>
      <c r="G248">
        <v>29.12</v>
      </c>
      <c r="H248">
        <v>0.39</v>
      </c>
      <c r="I248">
        <v>1.1499999999999999</v>
      </c>
      <c r="J248" s="1">
        <v>957</v>
      </c>
      <c r="K248" s="1">
        <v>3.77</v>
      </c>
      <c r="L248" s="1">
        <v>11</v>
      </c>
    </row>
    <row r="249" spans="1:12" x14ac:dyDescent="0.25">
      <c r="A249" t="s">
        <v>447</v>
      </c>
      <c r="B249">
        <v>2030</v>
      </c>
      <c r="C249" t="s">
        <v>65</v>
      </c>
      <c r="D249" t="s">
        <v>150</v>
      </c>
      <c r="E249" t="s">
        <v>151</v>
      </c>
      <c r="F249">
        <v>0.1</v>
      </c>
      <c r="G249">
        <v>32.44</v>
      </c>
      <c r="H249">
        <v>0.04</v>
      </c>
      <c r="I249">
        <v>1.65</v>
      </c>
      <c r="J249" s="1">
        <v>7.22</v>
      </c>
      <c r="K249" s="1">
        <v>2.5699999999999998E-3</v>
      </c>
      <c r="L249" s="1">
        <v>0.11899999999999999</v>
      </c>
    </row>
    <row r="250" spans="1:12" x14ac:dyDescent="0.25">
      <c r="A250" t="s">
        <v>447</v>
      </c>
      <c r="B250">
        <v>2030</v>
      </c>
      <c r="C250" t="s">
        <v>65</v>
      </c>
      <c r="D250" t="s">
        <v>152</v>
      </c>
      <c r="E250" t="s">
        <v>153</v>
      </c>
      <c r="F250">
        <v>6.63</v>
      </c>
      <c r="G250">
        <v>46.14</v>
      </c>
      <c r="H250">
        <v>2.1800000000000002</v>
      </c>
      <c r="I250">
        <v>5.2</v>
      </c>
      <c r="J250" s="1">
        <v>17.3</v>
      </c>
      <c r="K250" s="1">
        <v>0.375</v>
      </c>
      <c r="L250" s="1">
        <v>0.89700000000000002</v>
      </c>
    </row>
    <row r="251" spans="1:12" x14ac:dyDescent="0.25">
      <c r="A251" t="s">
        <v>447</v>
      </c>
      <c r="B251">
        <v>2030</v>
      </c>
      <c r="C251" t="s">
        <v>65</v>
      </c>
      <c r="D251" t="s">
        <v>154</v>
      </c>
      <c r="E251" t="s">
        <v>155</v>
      </c>
      <c r="F251">
        <v>2.85</v>
      </c>
      <c r="G251">
        <v>37.619999999999997</v>
      </c>
      <c r="H251">
        <v>0.97</v>
      </c>
      <c r="I251">
        <v>2.97</v>
      </c>
      <c r="J251" s="1">
        <v>2370</v>
      </c>
      <c r="K251" s="1">
        <v>23</v>
      </c>
      <c r="L251" s="1">
        <v>70.400000000000006</v>
      </c>
    </row>
    <row r="252" spans="1:12" x14ac:dyDescent="0.25">
      <c r="A252" t="s">
        <v>447</v>
      </c>
      <c r="B252">
        <v>2030</v>
      </c>
      <c r="C252" t="s">
        <v>65</v>
      </c>
      <c r="D252" t="s">
        <v>156</v>
      </c>
      <c r="E252" t="s">
        <v>157</v>
      </c>
      <c r="F252">
        <v>1.3</v>
      </c>
      <c r="G252">
        <v>34.43</v>
      </c>
      <c r="H252">
        <v>0.44</v>
      </c>
      <c r="I252">
        <v>2.0099999999999998</v>
      </c>
      <c r="J252" s="1">
        <v>5.28</v>
      </c>
      <c r="K252" s="1">
        <v>2.3099999999999999E-2</v>
      </c>
      <c r="L252" s="1">
        <v>0.106</v>
      </c>
    </row>
    <row r="253" spans="1:12" x14ac:dyDescent="0.25">
      <c r="A253" t="s">
        <v>447</v>
      </c>
      <c r="B253">
        <v>2030</v>
      </c>
      <c r="C253" t="s">
        <v>65</v>
      </c>
      <c r="D253" t="s">
        <v>158</v>
      </c>
      <c r="E253" t="s">
        <v>159</v>
      </c>
      <c r="F253">
        <v>0</v>
      </c>
      <c r="G253">
        <v>0</v>
      </c>
      <c r="H253">
        <v>0</v>
      </c>
      <c r="I253">
        <v>0</v>
      </c>
      <c r="J253" s="1">
        <v>0</v>
      </c>
      <c r="K253" s="1">
        <v>0</v>
      </c>
      <c r="L253" s="1">
        <v>0</v>
      </c>
    </row>
    <row r="254" spans="1:12" x14ac:dyDescent="0.25">
      <c r="A254" t="s">
        <v>447</v>
      </c>
      <c r="B254">
        <v>2030</v>
      </c>
      <c r="C254" t="s">
        <v>65</v>
      </c>
      <c r="D254" t="s">
        <v>160</v>
      </c>
      <c r="E254" t="s">
        <v>161</v>
      </c>
      <c r="F254">
        <v>0</v>
      </c>
      <c r="G254">
        <v>0</v>
      </c>
      <c r="H254">
        <v>0</v>
      </c>
      <c r="I254">
        <v>0</v>
      </c>
      <c r="J254" s="1">
        <v>0</v>
      </c>
      <c r="K254" s="1">
        <v>0</v>
      </c>
      <c r="L254" s="1">
        <v>0</v>
      </c>
    </row>
    <row r="255" spans="1:12" x14ac:dyDescent="0.25">
      <c r="A255" t="s">
        <v>447</v>
      </c>
      <c r="B255">
        <v>2030</v>
      </c>
      <c r="C255" t="s">
        <v>65</v>
      </c>
      <c r="D255" t="s">
        <v>162</v>
      </c>
      <c r="E255" t="s">
        <v>163</v>
      </c>
      <c r="F255">
        <v>1.29</v>
      </c>
      <c r="G255">
        <v>32.630000000000003</v>
      </c>
      <c r="H255">
        <v>0.44</v>
      </c>
      <c r="I255">
        <v>1.68</v>
      </c>
      <c r="J255" s="1">
        <v>1.03</v>
      </c>
      <c r="K255" s="1">
        <v>4.5799999999999999E-3</v>
      </c>
      <c r="L255" s="1">
        <v>1.7299999999999999E-2</v>
      </c>
    </row>
    <row r="256" spans="1:12" x14ac:dyDescent="0.25">
      <c r="A256" t="s">
        <v>447</v>
      </c>
      <c r="B256">
        <v>2030</v>
      </c>
      <c r="C256" t="s">
        <v>65</v>
      </c>
      <c r="D256" t="s">
        <v>164</v>
      </c>
      <c r="E256" t="s">
        <v>165</v>
      </c>
      <c r="F256">
        <v>6.76</v>
      </c>
      <c r="G256">
        <v>42.72</v>
      </c>
      <c r="H256">
        <v>2.29</v>
      </c>
      <c r="I256">
        <v>4.21</v>
      </c>
      <c r="J256" s="1">
        <v>897</v>
      </c>
      <c r="K256" s="1">
        <v>20.6</v>
      </c>
      <c r="L256" s="1">
        <v>37.799999999999997</v>
      </c>
    </row>
    <row r="257" spans="1:12" x14ac:dyDescent="0.25">
      <c r="A257" t="s">
        <v>447</v>
      </c>
      <c r="B257">
        <v>2030</v>
      </c>
      <c r="C257" t="s">
        <v>65</v>
      </c>
      <c r="D257" t="s">
        <v>166</v>
      </c>
      <c r="E257" t="s">
        <v>167</v>
      </c>
      <c r="F257">
        <v>8.83</v>
      </c>
      <c r="G257">
        <v>39.520000000000003</v>
      </c>
      <c r="H257">
        <v>2.86</v>
      </c>
      <c r="I257">
        <v>4.38</v>
      </c>
      <c r="J257" s="1">
        <v>1900</v>
      </c>
      <c r="K257" s="1">
        <v>54.4</v>
      </c>
      <c r="L257" s="1">
        <v>83.4</v>
      </c>
    </row>
    <row r="258" spans="1:12" x14ac:dyDescent="0.25">
      <c r="A258" t="s">
        <v>447</v>
      </c>
      <c r="B258">
        <v>2030</v>
      </c>
      <c r="C258" t="s">
        <v>65</v>
      </c>
      <c r="D258" t="s">
        <v>168</v>
      </c>
      <c r="E258" t="s">
        <v>169</v>
      </c>
      <c r="F258">
        <v>0</v>
      </c>
      <c r="G258">
        <v>0</v>
      </c>
      <c r="H258">
        <v>0</v>
      </c>
      <c r="I258">
        <v>0</v>
      </c>
      <c r="J258" s="1">
        <v>0</v>
      </c>
      <c r="K258" s="1">
        <v>0</v>
      </c>
      <c r="L258" s="1">
        <v>0</v>
      </c>
    </row>
    <row r="259" spans="1:12" x14ac:dyDescent="0.25">
      <c r="A259" t="s">
        <v>447</v>
      </c>
      <c r="B259">
        <v>2030</v>
      </c>
      <c r="C259" t="s">
        <v>65</v>
      </c>
      <c r="D259" t="s">
        <v>170</v>
      </c>
      <c r="E259" t="s">
        <v>171</v>
      </c>
      <c r="F259">
        <v>0</v>
      </c>
      <c r="G259">
        <v>0</v>
      </c>
      <c r="H259">
        <v>0</v>
      </c>
      <c r="I259">
        <v>0</v>
      </c>
      <c r="J259" s="1">
        <v>0</v>
      </c>
      <c r="K259" s="1">
        <v>0</v>
      </c>
      <c r="L259" s="1">
        <v>0</v>
      </c>
    </row>
    <row r="260" spans="1:12" x14ac:dyDescent="0.25">
      <c r="A260" t="s">
        <v>447</v>
      </c>
      <c r="B260">
        <v>2030</v>
      </c>
      <c r="C260" t="s">
        <v>65</v>
      </c>
      <c r="D260" t="s">
        <v>172</v>
      </c>
      <c r="E260" t="s">
        <v>173</v>
      </c>
      <c r="F260">
        <v>0.4</v>
      </c>
      <c r="G260">
        <v>35.67</v>
      </c>
      <c r="H260">
        <v>0.14000000000000001</v>
      </c>
      <c r="I260">
        <v>2.31</v>
      </c>
      <c r="J260" s="1">
        <v>18.8</v>
      </c>
      <c r="K260" s="1">
        <v>2.5600000000000001E-2</v>
      </c>
      <c r="L260" s="1">
        <v>0.435</v>
      </c>
    </row>
    <row r="261" spans="1:12" x14ac:dyDescent="0.25">
      <c r="A261" t="s">
        <v>447</v>
      </c>
      <c r="B261">
        <v>2030</v>
      </c>
      <c r="C261" t="s">
        <v>65</v>
      </c>
      <c r="D261" t="s">
        <v>174</v>
      </c>
      <c r="E261" t="s">
        <v>175</v>
      </c>
      <c r="F261">
        <v>0.04</v>
      </c>
      <c r="G261">
        <v>24.63</v>
      </c>
      <c r="H261">
        <v>0.01</v>
      </c>
      <c r="I261">
        <v>0.79</v>
      </c>
      <c r="J261" s="1">
        <v>287</v>
      </c>
      <c r="K261" s="1">
        <v>3.9300000000000002E-2</v>
      </c>
      <c r="L261" s="1">
        <v>2.2599999999999998</v>
      </c>
    </row>
    <row r="262" spans="1:12" x14ac:dyDescent="0.25">
      <c r="A262" t="s">
        <v>447</v>
      </c>
      <c r="B262">
        <v>2030</v>
      </c>
      <c r="C262" t="s">
        <v>65</v>
      </c>
      <c r="D262" t="s">
        <v>44</v>
      </c>
      <c r="E262" t="s">
        <v>176</v>
      </c>
      <c r="F262">
        <v>7.96</v>
      </c>
      <c r="G262">
        <v>47.52</v>
      </c>
      <c r="H262">
        <v>2.72</v>
      </c>
      <c r="I262">
        <v>6.09</v>
      </c>
      <c r="J262" s="1">
        <v>6710</v>
      </c>
      <c r="K262" s="1">
        <v>183</v>
      </c>
      <c r="L262" s="1">
        <v>408</v>
      </c>
    </row>
    <row r="263" spans="1:12" x14ac:dyDescent="0.25">
      <c r="A263" t="s">
        <v>447</v>
      </c>
      <c r="B263">
        <v>2030</v>
      </c>
      <c r="C263" t="s">
        <v>65</v>
      </c>
      <c r="D263" t="s">
        <v>177</v>
      </c>
      <c r="E263" t="s">
        <v>178</v>
      </c>
      <c r="F263">
        <v>1.63</v>
      </c>
      <c r="G263">
        <v>37.549999999999997</v>
      </c>
      <c r="H263">
        <v>0.55000000000000004</v>
      </c>
      <c r="I263">
        <v>2.76</v>
      </c>
      <c r="J263" s="1">
        <v>488</v>
      </c>
      <c r="K263" s="1">
        <v>2.7</v>
      </c>
      <c r="L263" s="1">
        <v>13.5</v>
      </c>
    </row>
    <row r="264" spans="1:12" x14ac:dyDescent="0.25">
      <c r="A264" t="s">
        <v>447</v>
      </c>
      <c r="B264">
        <v>2030</v>
      </c>
      <c r="C264" t="s">
        <v>65</v>
      </c>
      <c r="D264" t="s">
        <v>179</v>
      </c>
      <c r="E264" t="s">
        <v>180</v>
      </c>
      <c r="F264">
        <v>0</v>
      </c>
      <c r="G264">
        <v>0</v>
      </c>
      <c r="H264">
        <v>0</v>
      </c>
      <c r="I264">
        <v>0</v>
      </c>
      <c r="J264" s="1">
        <v>0</v>
      </c>
      <c r="K264" s="1">
        <v>0</v>
      </c>
      <c r="L264" s="1">
        <v>0</v>
      </c>
    </row>
    <row r="265" spans="1:12" x14ac:dyDescent="0.25">
      <c r="A265" t="s">
        <v>447</v>
      </c>
      <c r="B265">
        <v>2030</v>
      </c>
      <c r="C265" t="s">
        <v>65</v>
      </c>
      <c r="D265" t="s">
        <v>181</v>
      </c>
      <c r="E265" t="s">
        <v>182</v>
      </c>
      <c r="F265">
        <v>3.82</v>
      </c>
      <c r="G265">
        <v>43.96</v>
      </c>
      <c r="H265">
        <v>1.3</v>
      </c>
      <c r="I265">
        <v>4.6500000000000004</v>
      </c>
      <c r="J265" s="1">
        <v>62.5</v>
      </c>
      <c r="K265" s="1">
        <v>0.81200000000000006</v>
      </c>
      <c r="L265" s="1">
        <v>2.91</v>
      </c>
    </row>
    <row r="266" spans="1:12" x14ac:dyDescent="0.25">
      <c r="A266" t="s">
        <v>447</v>
      </c>
      <c r="B266">
        <v>2030</v>
      </c>
      <c r="C266" t="s">
        <v>65</v>
      </c>
      <c r="D266" t="s">
        <v>183</v>
      </c>
      <c r="E266" t="s">
        <v>184</v>
      </c>
      <c r="F266">
        <v>0</v>
      </c>
      <c r="G266">
        <v>0</v>
      </c>
      <c r="H266">
        <v>0</v>
      </c>
      <c r="I266">
        <v>0</v>
      </c>
      <c r="J266" s="1">
        <v>0</v>
      </c>
      <c r="K266" s="1">
        <v>0</v>
      </c>
      <c r="L266" s="1">
        <v>0</v>
      </c>
    </row>
    <row r="267" spans="1:12" x14ac:dyDescent="0.25">
      <c r="A267" t="s">
        <v>447</v>
      </c>
      <c r="B267">
        <v>2030</v>
      </c>
      <c r="C267" t="s">
        <v>65</v>
      </c>
      <c r="D267" t="s">
        <v>185</v>
      </c>
      <c r="E267" t="s">
        <v>186</v>
      </c>
      <c r="F267">
        <v>6.82</v>
      </c>
      <c r="G267">
        <v>44.72</v>
      </c>
      <c r="H267">
        <v>2.2799999999999998</v>
      </c>
      <c r="I267">
        <v>5.28</v>
      </c>
      <c r="J267" s="1">
        <v>1180</v>
      </c>
      <c r="K267" s="1">
        <v>27</v>
      </c>
      <c r="L267" s="1">
        <v>62.4</v>
      </c>
    </row>
    <row r="268" spans="1:12" x14ac:dyDescent="0.25">
      <c r="A268" t="s">
        <v>447</v>
      </c>
      <c r="B268">
        <v>2030</v>
      </c>
      <c r="C268" t="s">
        <v>65</v>
      </c>
      <c r="D268" t="s">
        <v>187</v>
      </c>
      <c r="E268" t="s">
        <v>188</v>
      </c>
      <c r="F268">
        <v>0.23</v>
      </c>
      <c r="G268">
        <v>24.98</v>
      </c>
      <c r="H268">
        <v>0.08</v>
      </c>
      <c r="I268">
        <v>0.54</v>
      </c>
      <c r="J268" s="1">
        <v>23.6</v>
      </c>
      <c r="K268" s="1">
        <v>1.8599999999999998E-2</v>
      </c>
      <c r="L268" s="1">
        <v>0.126</v>
      </c>
    </row>
    <row r="269" spans="1:12" x14ac:dyDescent="0.25">
      <c r="A269" t="s">
        <v>447</v>
      </c>
      <c r="B269">
        <v>2030</v>
      </c>
      <c r="C269" t="s">
        <v>65</v>
      </c>
      <c r="D269" t="s">
        <v>33</v>
      </c>
      <c r="E269" t="s">
        <v>189</v>
      </c>
      <c r="F269">
        <v>0</v>
      </c>
      <c r="G269">
        <v>0</v>
      </c>
      <c r="H269">
        <v>0</v>
      </c>
      <c r="I269">
        <v>0</v>
      </c>
      <c r="J269" s="1">
        <v>0</v>
      </c>
      <c r="K269" s="1">
        <v>0</v>
      </c>
      <c r="L269" s="1">
        <v>0</v>
      </c>
    </row>
    <row r="270" spans="1:12" x14ac:dyDescent="0.25">
      <c r="A270" t="s">
        <v>447</v>
      </c>
      <c r="B270">
        <v>2030</v>
      </c>
      <c r="C270" t="s">
        <v>65</v>
      </c>
      <c r="D270" t="s">
        <v>34</v>
      </c>
      <c r="E270" t="s">
        <v>190</v>
      </c>
      <c r="F270">
        <v>1.95</v>
      </c>
      <c r="G270">
        <v>40.380000000000003</v>
      </c>
      <c r="H270">
        <v>0.66</v>
      </c>
      <c r="I270">
        <v>3.58</v>
      </c>
      <c r="J270" s="1">
        <v>12700</v>
      </c>
      <c r="K270" s="1">
        <v>84</v>
      </c>
      <c r="L270" s="1">
        <v>454</v>
      </c>
    </row>
    <row r="271" spans="1:12" x14ac:dyDescent="0.25">
      <c r="A271" t="s">
        <v>447</v>
      </c>
      <c r="B271">
        <v>2030</v>
      </c>
      <c r="C271" t="s">
        <v>65</v>
      </c>
      <c r="D271" t="s">
        <v>191</v>
      </c>
      <c r="E271" t="s">
        <v>192</v>
      </c>
      <c r="F271">
        <v>0</v>
      </c>
      <c r="G271">
        <v>24.59</v>
      </c>
      <c r="H271">
        <v>0</v>
      </c>
      <c r="I271">
        <v>0.48</v>
      </c>
      <c r="J271" s="1">
        <v>154</v>
      </c>
      <c r="K271" s="1">
        <v>0</v>
      </c>
      <c r="L271" s="1">
        <v>0.73099999999999998</v>
      </c>
    </row>
    <row r="272" spans="1:12" x14ac:dyDescent="0.25">
      <c r="A272" t="s">
        <v>447</v>
      </c>
      <c r="B272">
        <v>2030</v>
      </c>
      <c r="C272" t="s">
        <v>65</v>
      </c>
      <c r="D272" t="s">
        <v>193</v>
      </c>
      <c r="E272" t="s">
        <v>194</v>
      </c>
      <c r="F272">
        <v>0</v>
      </c>
      <c r="G272">
        <v>0</v>
      </c>
      <c r="H272">
        <v>0</v>
      </c>
      <c r="I272">
        <v>0</v>
      </c>
      <c r="J272" s="1">
        <v>0</v>
      </c>
      <c r="K272" s="1">
        <v>0</v>
      </c>
      <c r="L272" s="1">
        <v>0</v>
      </c>
    </row>
    <row r="273" spans="1:12" x14ac:dyDescent="0.25">
      <c r="A273" t="s">
        <v>447</v>
      </c>
      <c r="B273">
        <v>2030</v>
      </c>
      <c r="C273" t="s">
        <v>65</v>
      </c>
      <c r="D273" t="s">
        <v>195</v>
      </c>
      <c r="E273" t="s">
        <v>196</v>
      </c>
      <c r="F273">
        <v>0.39</v>
      </c>
      <c r="G273">
        <v>24.94</v>
      </c>
      <c r="H273">
        <v>0.13</v>
      </c>
      <c r="I273">
        <v>0.51</v>
      </c>
      <c r="J273" s="1">
        <v>29.6</v>
      </c>
      <c r="K273" s="1">
        <v>3.9899999999999998E-2</v>
      </c>
      <c r="L273" s="1">
        <v>0.15</v>
      </c>
    </row>
    <row r="274" spans="1:12" x14ac:dyDescent="0.25">
      <c r="A274" t="s">
        <v>447</v>
      </c>
      <c r="B274">
        <v>2030</v>
      </c>
      <c r="C274" t="s">
        <v>65</v>
      </c>
      <c r="D274" t="s">
        <v>197</v>
      </c>
      <c r="E274" t="s">
        <v>198</v>
      </c>
      <c r="F274">
        <v>0</v>
      </c>
      <c r="G274">
        <v>30.87</v>
      </c>
      <c r="H274">
        <v>0</v>
      </c>
      <c r="I274">
        <v>1.34</v>
      </c>
      <c r="J274" s="1">
        <v>7.31</v>
      </c>
      <c r="K274" s="1">
        <v>0</v>
      </c>
      <c r="L274" s="1">
        <v>9.7699999999999995E-2</v>
      </c>
    </row>
    <row r="275" spans="1:12" x14ac:dyDescent="0.25">
      <c r="A275" t="s">
        <v>447</v>
      </c>
      <c r="B275">
        <v>2030</v>
      </c>
      <c r="C275" t="s">
        <v>65</v>
      </c>
      <c r="D275" t="s">
        <v>199</v>
      </c>
      <c r="E275" t="s">
        <v>200</v>
      </c>
      <c r="F275">
        <v>5.46</v>
      </c>
      <c r="G275">
        <v>43.16</v>
      </c>
      <c r="H275">
        <v>1.82</v>
      </c>
      <c r="I275">
        <v>4.3</v>
      </c>
      <c r="J275" s="1">
        <v>185</v>
      </c>
      <c r="K275" s="1">
        <v>3.37</v>
      </c>
      <c r="L275" s="1">
        <v>7.94</v>
      </c>
    </row>
    <row r="276" spans="1:12" x14ac:dyDescent="0.25">
      <c r="A276" t="s">
        <v>447</v>
      </c>
      <c r="B276">
        <v>2030</v>
      </c>
      <c r="C276" t="s">
        <v>65</v>
      </c>
      <c r="D276" t="s">
        <v>201</v>
      </c>
      <c r="E276" t="s">
        <v>202</v>
      </c>
      <c r="F276">
        <v>1.06</v>
      </c>
      <c r="G276">
        <v>30.54</v>
      </c>
      <c r="H276">
        <v>0.36</v>
      </c>
      <c r="I276">
        <v>1.43</v>
      </c>
      <c r="J276" s="1">
        <v>2200</v>
      </c>
      <c r="K276" s="1">
        <v>7.99</v>
      </c>
      <c r="L276" s="1">
        <v>31.3</v>
      </c>
    </row>
    <row r="277" spans="1:12" x14ac:dyDescent="0.25">
      <c r="A277" t="s">
        <v>447</v>
      </c>
      <c r="B277">
        <v>2030</v>
      </c>
      <c r="C277" t="s">
        <v>65</v>
      </c>
      <c r="D277" t="s">
        <v>203</v>
      </c>
      <c r="E277" t="s">
        <v>204</v>
      </c>
      <c r="F277">
        <v>7.18</v>
      </c>
      <c r="G277">
        <v>45.77</v>
      </c>
      <c r="H277">
        <v>2.2999999999999998</v>
      </c>
      <c r="I277">
        <v>5.0599999999999996</v>
      </c>
      <c r="J277" s="1">
        <v>314</v>
      </c>
      <c r="K277" s="1">
        <v>7.24</v>
      </c>
      <c r="L277" s="1">
        <v>15.9</v>
      </c>
    </row>
    <row r="278" spans="1:12" x14ac:dyDescent="0.25">
      <c r="A278" t="s">
        <v>447</v>
      </c>
      <c r="B278">
        <v>2030</v>
      </c>
      <c r="C278" t="s">
        <v>65</v>
      </c>
      <c r="D278" t="s">
        <v>36</v>
      </c>
      <c r="E278" t="s">
        <v>205</v>
      </c>
      <c r="F278">
        <v>6.32</v>
      </c>
      <c r="G278">
        <v>45.28</v>
      </c>
      <c r="H278">
        <v>2.13</v>
      </c>
      <c r="I278">
        <v>5.12</v>
      </c>
      <c r="J278" s="1">
        <v>1500</v>
      </c>
      <c r="K278" s="1">
        <v>31.9</v>
      </c>
      <c r="L278" s="1">
        <v>76.900000000000006</v>
      </c>
    </row>
    <row r="279" spans="1:12" x14ac:dyDescent="0.25">
      <c r="A279" t="s">
        <v>447</v>
      </c>
      <c r="B279">
        <v>2030</v>
      </c>
      <c r="C279" t="s">
        <v>65</v>
      </c>
      <c r="D279" t="s">
        <v>206</v>
      </c>
      <c r="E279" t="s">
        <v>207</v>
      </c>
      <c r="F279">
        <v>0</v>
      </c>
      <c r="G279">
        <v>0</v>
      </c>
      <c r="H279">
        <v>0</v>
      </c>
      <c r="I279">
        <v>0</v>
      </c>
      <c r="J279" s="1">
        <v>0</v>
      </c>
      <c r="K279" s="1">
        <v>0</v>
      </c>
      <c r="L279" s="1">
        <v>0</v>
      </c>
    </row>
    <row r="280" spans="1:12" x14ac:dyDescent="0.25">
      <c r="A280" t="s">
        <v>447</v>
      </c>
      <c r="B280">
        <v>2030</v>
      </c>
      <c r="C280" t="s">
        <v>65</v>
      </c>
      <c r="D280" t="s">
        <v>208</v>
      </c>
      <c r="E280" t="s">
        <v>209</v>
      </c>
      <c r="F280">
        <v>0</v>
      </c>
      <c r="G280">
        <v>0</v>
      </c>
      <c r="H280">
        <v>0</v>
      </c>
      <c r="I280">
        <v>0</v>
      </c>
      <c r="J280" s="1">
        <v>0</v>
      </c>
      <c r="K280" s="1">
        <v>0</v>
      </c>
      <c r="L280" s="1">
        <v>0</v>
      </c>
    </row>
    <row r="281" spans="1:12" x14ac:dyDescent="0.25">
      <c r="A281" t="s">
        <v>447</v>
      </c>
      <c r="B281">
        <v>2030</v>
      </c>
      <c r="C281" t="s">
        <v>65</v>
      </c>
      <c r="D281" t="s">
        <v>210</v>
      </c>
      <c r="E281" t="s">
        <v>211</v>
      </c>
      <c r="F281">
        <v>0</v>
      </c>
      <c r="G281">
        <v>0</v>
      </c>
      <c r="H281">
        <v>0</v>
      </c>
      <c r="I281">
        <v>0</v>
      </c>
      <c r="J281" s="1">
        <v>0</v>
      </c>
      <c r="K281" s="1">
        <v>0</v>
      </c>
      <c r="L281" s="1">
        <v>0</v>
      </c>
    </row>
    <row r="282" spans="1:12" x14ac:dyDescent="0.25">
      <c r="A282" t="s">
        <v>447</v>
      </c>
      <c r="B282">
        <v>2030</v>
      </c>
      <c r="C282" t="s">
        <v>65</v>
      </c>
      <c r="D282" t="s">
        <v>212</v>
      </c>
      <c r="E282" t="s">
        <v>213</v>
      </c>
      <c r="F282">
        <v>3.3</v>
      </c>
      <c r="G282">
        <v>40.07</v>
      </c>
      <c r="H282">
        <v>1.1100000000000001</v>
      </c>
      <c r="I282">
        <v>3.46</v>
      </c>
      <c r="J282" s="1">
        <v>621</v>
      </c>
      <c r="K282" s="1">
        <v>6.88</v>
      </c>
      <c r="L282" s="1">
        <v>21.5</v>
      </c>
    </row>
    <row r="283" spans="1:12" x14ac:dyDescent="0.25">
      <c r="A283" t="s">
        <v>447</v>
      </c>
      <c r="B283">
        <v>2030</v>
      </c>
      <c r="C283" t="s">
        <v>65</v>
      </c>
      <c r="D283" t="s">
        <v>214</v>
      </c>
      <c r="E283" t="s">
        <v>215</v>
      </c>
      <c r="F283">
        <v>13.51</v>
      </c>
      <c r="G283">
        <v>53.44</v>
      </c>
      <c r="H283">
        <v>4.3499999999999996</v>
      </c>
      <c r="I283">
        <v>8.33</v>
      </c>
      <c r="J283" s="1">
        <v>17.600000000000001</v>
      </c>
      <c r="K283" s="1">
        <v>0.76500000000000001</v>
      </c>
      <c r="L283" s="1">
        <v>1.47</v>
      </c>
    </row>
    <row r="284" spans="1:12" x14ac:dyDescent="0.25">
      <c r="A284" t="s">
        <v>447</v>
      </c>
      <c r="B284">
        <v>2030</v>
      </c>
      <c r="C284" t="s">
        <v>65</v>
      </c>
      <c r="D284" t="s">
        <v>216</v>
      </c>
      <c r="E284" t="s">
        <v>217</v>
      </c>
      <c r="F284">
        <v>0</v>
      </c>
      <c r="G284">
        <v>0</v>
      </c>
      <c r="H284">
        <v>0</v>
      </c>
      <c r="I284">
        <v>0</v>
      </c>
      <c r="J284" s="1">
        <v>0</v>
      </c>
      <c r="K284" s="1">
        <v>0</v>
      </c>
      <c r="L284" s="1">
        <v>0</v>
      </c>
    </row>
    <row r="285" spans="1:12" x14ac:dyDescent="0.25">
      <c r="A285" t="s">
        <v>447</v>
      </c>
      <c r="B285">
        <v>2030</v>
      </c>
      <c r="C285" t="s">
        <v>65</v>
      </c>
      <c r="D285" t="s">
        <v>218</v>
      </c>
      <c r="E285" t="s">
        <v>219</v>
      </c>
      <c r="F285">
        <v>0</v>
      </c>
      <c r="G285">
        <v>20.81</v>
      </c>
      <c r="H285">
        <v>0</v>
      </c>
      <c r="I285">
        <v>0.13</v>
      </c>
      <c r="J285" s="1">
        <v>899</v>
      </c>
      <c r="K285" s="1">
        <v>0</v>
      </c>
      <c r="L285" s="1">
        <v>1.18</v>
      </c>
    </row>
    <row r="286" spans="1:12" x14ac:dyDescent="0.25">
      <c r="A286" t="s">
        <v>447</v>
      </c>
      <c r="B286">
        <v>2030</v>
      </c>
      <c r="C286" t="s">
        <v>65</v>
      </c>
      <c r="D286" t="s">
        <v>220</v>
      </c>
      <c r="E286" t="s">
        <v>221</v>
      </c>
      <c r="F286">
        <v>0.9</v>
      </c>
      <c r="G286">
        <v>37.520000000000003</v>
      </c>
      <c r="H286">
        <v>0.3</v>
      </c>
      <c r="I286">
        <v>2.75</v>
      </c>
      <c r="J286" s="1">
        <v>97.6</v>
      </c>
      <c r="K286" s="1">
        <v>0.29699999999999999</v>
      </c>
      <c r="L286" s="1">
        <v>2.68</v>
      </c>
    </row>
    <row r="287" spans="1:12" x14ac:dyDescent="0.25">
      <c r="A287" t="s">
        <v>447</v>
      </c>
      <c r="B287">
        <v>2030</v>
      </c>
      <c r="C287" t="s">
        <v>65</v>
      </c>
      <c r="D287" t="s">
        <v>222</v>
      </c>
      <c r="E287" t="s">
        <v>223</v>
      </c>
      <c r="F287">
        <v>1.22</v>
      </c>
      <c r="G287">
        <v>34.78</v>
      </c>
      <c r="H287">
        <v>0.42</v>
      </c>
      <c r="I287">
        <v>2.15</v>
      </c>
      <c r="J287" s="1">
        <v>167</v>
      </c>
      <c r="K287" s="1">
        <v>0.69699999999999995</v>
      </c>
      <c r="L287" s="1">
        <v>3.59</v>
      </c>
    </row>
    <row r="288" spans="1:12" x14ac:dyDescent="0.25">
      <c r="A288" t="s">
        <v>447</v>
      </c>
      <c r="B288">
        <v>2030</v>
      </c>
      <c r="C288" t="s">
        <v>65</v>
      </c>
      <c r="D288" t="s">
        <v>42</v>
      </c>
      <c r="E288" t="s">
        <v>224</v>
      </c>
      <c r="F288">
        <v>1.79</v>
      </c>
      <c r="G288">
        <v>35.9</v>
      </c>
      <c r="H288">
        <v>0.62</v>
      </c>
      <c r="I288">
        <v>2.38</v>
      </c>
      <c r="J288" s="1">
        <v>5340</v>
      </c>
      <c r="K288" s="1">
        <v>32.9</v>
      </c>
      <c r="L288" s="1">
        <v>127</v>
      </c>
    </row>
    <row r="289" spans="1:12" x14ac:dyDescent="0.25">
      <c r="A289" t="s">
        <v>447</v>
      </c>
      <c r="B289">
        <v>2030</v>
      </c>
      <c r="C289" t="s">
        <v>65</v>
      </c>
      <c r="D289" t="s">
        <v>225</v>
      </c>
      <c r="E289" t="s">
        <v>226</v>
      </c>
      <c r="F289">
        <v>0</v>
      </c>
      <c r="G289">
        <v>0</v>
      </c>
      <c r="H289">
        <v>0</v>
      </c>
      <c r="I289">
        <v>0</v>
      </c>
      <c r="J289" s="1">
        <v>0</v>
      </c>
      <c r="K289" s="1">
        <v>0</v>
      </c>
      <c r="L289" s="1">
        <v>0</v>
      </c>
    </row>
    <row r="290" spans="1:12" x14ac:dyDescent="0.25">
      <c r="A290" t="s">
        <v>447</v>
      </c>
      <c r="B290">
        <v>2030</v>
      </c>
      <c r="C290" t="s">
        <v>65</v>
      </c>
      <c r="D290" t="s">
        <v>227</v>
      </c>
      <c r="E290" t="s">
        <v>228</v>
      </c>
      <c r="F290">
        <v>8.1300000000000008</v>
      </c>
      <c r="G290">
        <v>47.89</v>
      </c>
      <c r="H290">
        <v>2.74</v>
      </c>
      <c r="I290">
        <v>6.08</v>
      </c>
      <c r="J290" s="1">
        <v>6190</v>
      </c>
      <c r="K290" s="1">
        <v>170</v>
      </c>
      <c r="L290" s="1">
        <v>377</v>
      </c>
    </row>
    <row r="291" spans="1:12" x14ac:dyDescent="0.25">
      <c r="A291" t="s">
        <v>447</v>
      </c>
      <c r="B291">
        <v>2030</v>
      </c>
      <c r="C291" t="s">
        <v>65</v>
      </c>
      <c r="D291" t="s">
        <v>53</v>
      </c>
      <c r="E291" t="s">
        <v>229</v>
      </c>
      <c r="F291">
        <v>0.95</v>
      </c>
      <c r="G291">
        <v>35.450000000000003</v>
      </c>
      <c r="H291">
        <v>0.32</v>
      </c>
      <c r="I291">
        <v>2.41</v>
      </c>
      <c r="J291" s="1">
        <v>6110</v>
      </c>
      <c r="K291" s="1">
        <v>19.8</v>
      </c>
      <c r="L291" s="1">
        <v>147</v>
      </c>
    </row>
    <row r="292" spans="1:12" x14ac:dyDescent="0.25">
      <c r="A292" t="s">
        <v>447</v>
      </c>
      <c r="B292">
        <v>2030</v>
      </c>
      <c r="C292" t="s">
        <v>65</v>
      </c>
      <c r="D292" t="s">
        <v>230</v>
      </c>
      <c r="E292" t="s">
        <v>231</v>
      </c>
      <c r="F292">
        <v>10.39</v>
      </c>
      <c r="G292">
        <v>51.04</v>
      </c>
      <c r="H292">
        <v>3.51</v>
      </c>
      <c r="I292">
        <v>7.34</v>
      </c>
      <c r="J292" s="1">
        <v>179</v>
      </c>
      <c r="K292" s="1">
        <v>6.28</v>
      </c>
      <c r="L292" s="1">
        <v>13.1</v>
      </c>
    </row>
    <row r="293" spans="1:12" x14ac:dyDescent="0.25">
      <c r="A293" t="s">
        <v>447</v>
      </c>
      <c r="B293">
        <v>2030</v>
      </c>
      <c r="C293" t="s">
        <v>65</v>
      </c>
      <c r="D293" t="s">
        <v>232</v>
      </c>
      <c r="E293" t="s">
        <v>233</v>
      </c>
      <c r="F293">
        <v>8.67</v>
      </c>
      <c r="G293">
        <v>47.29</v>
      </c>
      <c r="H293">
        <v>2.94</v>
      </c>
      <c r="I293">
        <v>6</v>
      </c>
      <c r="J293" s="1">
        <v>25.2</v>
      </c>
      <c r="K293" s="1">
        <v>0.74199999999999999</v>
      </c>
      <c r="L293" s="1">
        <v>1.51</v>
      </c>
    </row>
    <row r="294" spans="1:12" x14ac:dyDescent="0.25">
      <c r="A294" t="s">
        <v>447</v>
      </c>
      <c r="B294">
        <v>2030</v>
      </c>
      <c r="C294" t="s">
        <v>65</v>
      </c>
      <c r="D294" t="s">
        <v>234</v>
      </c>
      <c r="E294" t="s">
        <v>235</v>
      </c>
      <c r="F294">
        <v>0</v>
      </c>
      <c r="G294">
        <v>0</v>
      </c>
      <c r="H294">
        <v>0</v>
      </c>
      <c r="I294">
        <v>0</v>
      </c>
      <c r="J294" s="1">
        <v>0</v>
      </c>
      <c r="K294" s="1">
        <v>0</v>
      </c>
      <c r="L294" s="1">
        <v>0</v>
      </c>
    </row>
    <row r="295" spans="1:12" x14ac:dyDescent="0.25">
      <c r="A295" t="s">
        <v>447</v>
      </c>
      <c r="B295">
        <v>2030</v>
      </c>
      <c r="C295" t="s">
        <v>65</v>
      </c>
      <c r="D295" t="s">
        <v>236</v>
      </c>
      <c r="E295" t="s">
        <v>237</v>
      </c>
      <c r="F295">
        <v>8.0500000000000007</v>
      </c>
      <c r="G295">
        <v>48.86</v>
      </c>
      <c r="H295">
        <v>2.72</v>
      </c>
      <c r="I295">
        <v>6.31</v>
      </c>
      <c r="J295" s="1">
        <v>32.700000000000003</v>
      </c>
      <c r="K295" s="1">
        <v>0.88900000000000001</v>
      </c>
      <c r="L295" s="1">
        <v>2.06</v>
      </c>
    </row>
    <row r="296" spans="1:12" x14ac:dyDescent="0.25">
      <c r="A296" t="s">
        <v>447</v>
      </c>
      <c r="B296">
        <v>2030</v>
      </c>
      <c r="C296" t="s">
        <v>65</v>
      </c>
      <c r="D296" t="s">
        <v>37</v>
      </c>
      <c r="E296" t="s">
        <v>238</v>
      </c>
      <c r="F296">
        <v>10.130000000000001</v>
      </c>
      <c r="G296">
        <v>51.44</v>
      </c>
      <c r="H296">
        <v>3.36</v>
      </c>
      <c r="I296">
        <v>7.32</v>
      </c>
      <c r="J296" s="1">
        <v>10300</v>
      </c>
      <c r="K296" s="1">
        <v>344</v>
      </c>
      <c r="L296" s="1">
        <v>751</v>
      </c>
    </row>
    <row r="297" spans="1:12" x14ac:dyDescent="0.25">
      <c r="A297" t="s">
        <v>447</v>
      </c>
      <c r="B297">
        <v>2030</v>
      </c>
      <c r="C297" t="s">
        <v>65</v>
      </c>
      <c r="D297" t="s">
        <v>239</v>
      </c>
      <c r="E297" t="s">
        <v>240</v>
      </c>
      <c r="F297">
        <v>0</v>
      </c>
      <c r="G297">
        <v>0</v>
      </c>
      <c r="H297">
        <v>0</v>
      </c>
      <c r="I297">
        <v>0</v>
      </c>
      <c r="J297" s="1">
        <v>0</v>
      </c>
      <c r="K297" s="1">
        <v>0</v>
      </c>
      <c r="L297" s="1">
        <v>0</v>
      </c>
    </row>
    <row r="298" spans="1:12" x14ac:dyDescent="0.25">
      <c r="A298" t="s">
        <v>447</v>
      </c>
      <c r="B298">
        <v>2030</v>
      </c>
      <c r="C298" t="s">
        <v>65</v>
      </c>
      <c r="D298" t="s">
        <v>48</v>
      </c>
      <c r="E298" t="s">
        <v>241</v>
      </c>
      <c r="F298">
        <v>0</v>
      </c>
      <c r="G298">
        <v>0</v>
      </c>
      <c r="H298">
        <v>0</v>
      </c>
      <c r="I298">
        <v>0</v>
      </c>
      <c r="J298" s="1">
        <v>0</v>
      </c>
      <c r="K298" s="1">
        <v>0</v>
      </c>
      <c r="L298" s="1">
        <v>0</v>
      </c>
    </row>
    <row r="299" spans="1:12" x14ac:dyDescent="0.25">
      <c r="A299" t="s">
        <v>447</v>
      </c>
      <c r="B299">
        <v>2030</v>
      </c>
      <c r="C299" t="s">
        <v>65</v>
      </c>
      <c r="D299" t="s">
        <v>242</v>
      </c>
      <c r="E299" t="s">
        <v>243</v>
      </c>
      <c r="F299">
        <v>12.92</v>
      </c>
      <c r="G299">
        <v>53.95</v>
      </c>
      <c r="H299">
        <v>4.3499999999999996</v>
      </c>
      <c r="I299">
        <v>8.41</v>
      </c>
      <c r="J299" s="1">
        <v>4.3899999999999997</v>
      </c>
      <c r="K299" s="1">
        <v>0.191</v>
      </c>
      <c r="L299" s="1">
        <v>0.36899999999999999</v>
      </c>
    </row>
    <row r="300" spans="1:12" x14ac:dyDescent="0.25">
      <c r="A300" t="s">
        <v>447</v>
      </c>
      <c r="B300">
        <v>2030</v>
      </c>
      <c r="C300" t="s">
        <v>65</v>
      </c>
      <c r="D300" t="s">
        <v>45</v>
      </c>
      <c r="E300" t="s">
        <v>244</v>
      </c>
      <c r="F300">
        <v>1.61</v>
      </c>
      <c r="G300">
        <v>33.85</v>
      </c>
      <c r="H300">
        <v>0.55000000000000004</v>
      </c>
      <c r="I300">
        <v>2.09</v>
      </c>
      <c r="J300" s="1">
        <v>544</v>
      </c>
      <c r="K300" s="1">
        <v>2.98</v>
      </c>
      <c r="L300" s="1">
        <v>11.4</v>
      </c>
    </row>
    <row r="301" spans="1:12" x14ac:dyDescent="0.25">
      <c r="A301" t="s">
        <v>447</v>
      </c>
      <c r="B301">
        <v>2030</v>
      </c>
      <c r="C301" t="s">
        <v>65</v>
      </c>
      <c r="D301" t="s">
        <v>245</v>
      </c>
      <c r="E301" t="s">
        <v>246</v>
      </c>
      <c r="F301">
        <v>1.4</v>
      </c>
      <c r="G301">
        <v>32.36</v>
      </c>
      <c r="H301">
        <v>0.48</v>
      </c>
      <c r="I301">
        <v>1.78</v>
      </c>
      <c r="J301" s="1">
        <v>1370</v>
      </c>
      <c r="K301" s="1">
        <v>6.58</v>
      </c>
      <c r="L301" s="1">
        <v>24.4</v>
      </c>
    </row>
    <row r="302" spans="1:12" x14ac:dyDescent="0.25">
      <c r="A302" t="s">
        <v>447</v>
      </c>
      <c r="B302">
        <v>2030</v>
      </c>
      <c r="C302" t="s">
        <v>65</v>
      </c>
      <c r="D302" t="s">
        <v>247</v>
      </c>
      <c r="E302" t="s">
        <v>248</v>
      </c>
      <c r="F302">
        <v>0</v>
      </c>
      <c r="G302">
        <v>0</v>
      </c>
      <c r="H302">
        <v>0</v>
      </c>
      <c r="I302">
        <v>0</v>
      </c>
      <c r="J302" s="1">
        <v>0</v>
      </c>
      <c r="K302" s="1">
        <v>0</v>
      </c>
      <c r="L302" s="1">
        <v>0</v>
      </c>
    </row>
    <row r="303" spans="1:12" x14ac:dyDescent="0.25">
      <c r="A303" t="s">
        <v>447</v>
      </c>
      <c r="B303">
        <v>2030</v>
      </c>
      <c r="C303" t="s">
        <v>65</v>
      </c>
      <c r="D303" t="s">
        <v>249</v>
      </c>
      <c r="E303" t="s">
        <v>250</v>
      </c>
      <c r="F303">
        <v>0</v>
      </c>
      <c r="G303">
        <v>0</v>
      </c>
      <c r="H303">
        <v>0</v>
      </c>
      <c r="I303">
        <v>0</v>
      </c>
      <c r="J303" s="1">
        <v>0</v>
      </c>
      <c r="K303" s="1">
        <v>0</v>
      </c>
      <c r="L303" s="1">
        <v>0</v>
      </c>
    </row>
    <row r="304" spans="1:12" x14ac:dyDescent="0.25">
      <c r="A304" t="s">
        <v>447</v>
      </c>
      <c r="B304">
        <v>2030</v>
      </c>
      <c r="C304" t="s">
        <v>65</v>
      </c>
      <c r="D304" t="s">
        <v>251</v>
      </c>
      <c r="E304" t="s">
        <v>252</v>
      </c>
      <c r="F304">
        <v>5.84</v>
      </c>
      <c r="G304">
        <v>43.75</v>
      </c>
      <c r="H304">
        <v>1.94</v>
      </c>
      <c r="I304">
        <v>4.6100000000000003</v>
      </c>
      <c r="J304" s="1">
        <v>153</v>
      </c>
      <c r="K304" s="1">
        <v>2.97</v>
      </c>
      <c r="L304" s="1">
        <v>7.05</v>
      </c>
    </row>
    <row r="305" spans="1:12" x14ac:dyDescent="0.25">
      <c r="A305" t="s">
        <v>447</v>
      </c>
      <c r="B305">
        <v>2030</v>
      </c>
      <c r="C305" t="s">
        <v>65</v>
      </c>
      <c r="D305" t="s">
        <v>253</v>
      </c>
      <c r="E305" t="s">
        <v>254</v>
      </c>
      <c r="F305">
        <v>3.24</v>
      </c>
      <c r="G305">
        <v>36.83</v>
      </c>
      <c r="H305">
        <v>1.0900000000000001</v>
      </c>
      <c r="I305">
        <v>2.73</v>
      </c>
      <c r="J305" s="1">
        <v>20.9</v>
      </c>
      <c r="K305" s="1">
        <v>0.22700000000000001</v>
      </c>
      <c r="L305" s="1">
        <v>0.57099999999999995</v>
      </c>
    </row>
    <row r="306" spans="1:12" x14ac:dyDescent="0.25">
      <c r="A306" t="s">
        <v>447</v>
      </c>
      <c r="B306">
        <v>2030</v>
      </c>
      <c r="C306" t="s">
        <v>65</v>
      </c>
      <c r="D306" t="s">
        <v>255</v>
      </c>
      <c r="E306" t="s">
        <v>256</v>
      </c>
      <c r="F306">
        <v>0</v>
      </c>
      <c r="G306">
        <v>0</v>
      </c>
      <c r="H306">
        <v>0</v>
      </c>
      <c r="I306">
        <v>0</v>
      </c>
      <c r="J306" s="1">
        <v>0</v>
      </c>
      <c r="K306" s="1">
        <v>0</v>
      </c>
      <c r="L306" s="1">
        <v>0</v>
      </c>
    </row>
    <row r="307" spans="1:12" x14ac:dyDescent="0.25">
      <c r="A307" t="s">
        <v>447</v>
      </c>
      <c r="B307">
        <v>2030</v>
      </c>
      <c r="C307" t="s">
        <v>65</v>
      </c>
      <c r="D307" t="s">
        <v>257</v>
      </c>
      <c r="E307" t="s">
        <v>258</v>
      </c>
      <c r="F307">
        <v>0</v>
      </c>
      <c r="G307">
        <v>0</v>
      </c>
      <c r="H307">
        <v>0</v>
      </c>
      <c r="I307">
        <v>0</v>
      </c>
      <c r="J307" s="1">
        <v>0</v>
      </c>
      <c r="K307" s="1">
        <v>0</v>
      </c>
      <c r="L307" s="1">
        <v>0</v>
      </c>
    </row>
    <row r="308" spans="1:12" x14ac:dyDescent="0.25">
      <c r="A308" t="s">
        <v>447</v>
      </c>
      <c r="B308">
        <v>2030</v>
      </c>
      <c r="C308" t="s">
        <v>65</v>
      </c>
      <c r="D308" t="s">
        <v>259</v>
      </c>
      <c r="E308" t="s">
        <v>260</v>
      </c>
      <c r="F308">
        <v>3.24</v>
      </c>
      <c r="G308">
        <v>40.04</v>
      </c>
      <c r="H308">
        <v>1.0900000000000001</v>
      </c>
      <c r="I308">
        <v>3.39</v>
      </c>
      <c r="J308" s="1">
        <v>125</v>
      </c>
      <c r="K308" s="1">
        <v>1.37</v>
      </c>
      <c r="L308" s="1">
        <v>4.24</v>
      </c>
    </row>
    <row r="309" spans="1:12" x14ac:dyDescent="0.25">
      <c r="A309" t="s">
        <v>447</v>
      </c>
      <c r="B309">
        <v>2030</v>
      </c>
      <c r="C309" t="s">
        <v>65</v>
      </c>
      <c r="D309" t="s">
        <v>261</v>
      </c>
      <c r="E309" t="s">
        <v>262</v>
      </c>
      <c r="F309">
        <v>3.62</v>
      </c>
      <c r="G309">
        <v>42.04</v>
      </c>
      <c r="H309">
        <v>1.22</v>
      </c>
      <c r="I309">
        <v>3.92</v>
      </c>
      <c r="J309" s="1">
        <v>2.09</v>
      </c>
      <c r="K309" s="1">
        <v>2.5600000000000001E-2</v>
      </c>
      <c r="L309" s="1">
        <v>8.1699999999999995E-2</v>
      </c>
    </row>
    <row r="310" spans="1:12" x14ac:dyDescent="0.25">
      <c r="A310" t="s">
        <v>447</v>
      </c>
      <c r="B310">
        <v>2030</v>
      </c>
      <c r="C310" t="s">
        <v>65</v>
      </c>
      <c r="D310" t="s">
        <v>263</v>
      </c>
      <c r="E310" t="s">
        <v>264</v>
      </c>
      <c r="F310">
        <v>0</v>
      </c>
      <c r="G310">
        <v>0</v>
      </c>
      <c r="H310">
        <v>0</v>
      </c>
      <c r="I310">
        <v>0</v>
      </c>
      <c r="J310" s="1">
        <v>0</v>
      </c>
      <c r="K310" s="1">
        <v>0</v>
      </c>
      <c r="L310" s="1">
        <v>0</v>
      </c>
    </row>
    <row r="311" spans="1:12" x14ac:dyDescent="0.25">
      <c r="A311" t="s">
        <v>447</v>
      </c>
      <c r="B311">
        <v>2030</v>
      </c>
      <c r="C311" t="s">
        <v>65</v>
      </c>
      <c r="D311" t="s">
        <v>265</v>
      </c>
      <c r="E311" t="s">
        <v>266</v>
      </c>
      <c r="F311">
        <v>0</v>
      </c>
      <c r="G311">
        <v>0</v>
      </c>
      <c r="H311">
        <v>0</v>
      </c>
      <c r="I311">
        <v>0</v>
      </c>
      <c r="J311" s="1">
        <v>0</v>
      </c>
      <c r="K311" s="1">
        <v>0</v>
      </c>
      <c r="L311" s="1">
        <v>0</v>
      </c>
    </row>
    <row r="312" spans="1:12" x14ac:dyDescent="0.25">
      <c r="A312" t="s">
        <v>447</v>
      </c>
      <c r="B312">
        <v>2030</v>
      </c>
      <c r="C312" t="s">
        <v>65</v>
      </c>
      <c r="D312" t="s">
        <v>267</v>
      </c>
      <c r="E312" t="s">
        <v>268</v>
      </c>
      <c r="F312">
        <v>0</v>
      </c>
      <c r="G312">
        <v>0</v>
      </c>
      <c r="H312">
        <v>0</v>
      </c>
      <c r="I312">
        <v>0</v>
      </c>
      <c r="J312" s="1">
        <v>0</v>
      </c>
      <c r="K312" s="1">
        <v>0</v>
      </c>
      <c r="L312" s="1">
        <v>0</v>
      </c>
    </row>
    <row r="313" spans="1:12" x14ac:dyDescent="0.25">
      <c r="A313" t="s">
        <v>447</v>
      </c>
      <c r="B313">
        <v>2030</v>
      </c>
      <c r="C313" t="s">
        <v>65</v>
      </c>
      <c r="D313" t="s">
        <v>269</v>
      </c>
      <c r="E313" t="s">
        <v>270</v>
      </c>
      <c r="F313">
        <v>0.76</v>
      </c>
      <c r="G313">
        <v>33.340000000000003</v>
      </c>
      <c r="H313">
        <v>0.26</v>
      </c>
      <c r="I313">
        <v>1.92</v>
      </c>
      <c r="J313" s="1">
        <v>218</v>
      </c>
      <c r="K313" s="1">
        <v>0.56899999999999995</v>
      </c>
      <c r="L313" s="1">
        <v>4.1900000000000004</v>
      </c>
    </row>
    <row r="314" spans="1:12" x14ac:dyDescent="0.25">
      <c r="A314" t="s">
        <v>447</v>
      </c>
      <c r="B314">
        <v>2030</v>
      </c>
      <c r="C314" t="s">
        <v>65</v>
      </c>
      <c r="D314" t="s">
        <v>271</v>
      </c>
      <c r="E314" t="s">
        <v>272</v>
      </c>
      <c r="F314">
        <v>2.0699999999999998</v>
      </c>
      <c r="G314">
        <v>36.18</v>
      </c>
      <c r="H314">
        <v>0.69</v>
      </c>
      <c r="I314">
        <v>2.39</v>
      </c>
      <c r="J314" s="1">
        <v>1680</v>
      </c>
      <c r="K314" s="1">
        <v>11.7</v>
      </c>
      <c r="L314" s="1">
        <v>40.200000000000003</v>
      </c>
    </row>
    <row r="315" spans="1:12" x14ac:dyDescent="0.25">
      <c r="A315" t="s">
        <v>447</v>
      </c>
      <c r="B315">
        <v>2030</v>
      </c>
      <c r="C315" t="s">
        <v>65</v>
      </c>
      <c r="D315" t="s">
        <v>55</v>
      </c>
      <c r="E315" t="s">
        <v>273</v>
      </c>
      <c r="F315">
        <v>1.81</v>
      </c>
      <c r="G315">
        <v>34.83</v>
      </c>
      <c r="H315">
        <v>0.61</v>
      </c>
      <c r="I315">
        <v>2.2599999999999998</v>
      </c>
      <c r="J315" s="1">
        <v>22.8</v>
      </c>
      <c r="K315" s="1">
        <v>0.14000000000000001</v>
      </c>
      <c r="L315" s="1">
        <v>0.51400000000000001</v>
      </c>
    </row>
    <row r="316" spans="1:12" x14ac:dyDescent="0.25">
      <c r="A316" t="s">
        <v>447</v>
      </c>
      <c r="B316">
        <v>2030</v>
      </c>
      <c r="C316" t="s">
        <v>65</v>
      </c>
      <c r="D316" t="s">
        <v>274</v>
      </c>
      <c r="E316" t="s">
        <v>275</v>
      </c>
      <c r="F316">
        <v>0</v>
      </c>
      <c r="G316">
        <v>0</v>
      </c>
      <c r="H316">
        <v>0</v>
      </c>
      <c r="I316">
        <v>0</v>
      </c>
      <c r="J316" s="1">
        <v>0</v>
      </c>
      <c r="K316" s="1">
        <v>0</v>
      </c>
      <c r="L316" s="1">
        <v>0</v>
      </c>
    </row>
    <row r="317" spans="1:12" x14ac:dyDescent="0.25">
      <c r="A317" t="s">
        <v>447</v>
      </c>
      <c r="B317">
        <v>2030</v>
      </c>
      <c r="C317" t="s">
        <v>65</v>
      </c>
      <c r="D317" t="s">
        <v>276</v>
      </c>
      <c r="E317" t="s">
        <v>277</v>
      </c>
      <c r="F317">
        <v>3.38</v>
      </c>
      <c r="G317">
        <v>40.479999999999997</v>
      </c>
      <c r="H317">
        <v>1.1399999999999999</v>
      </c>
      <c r="I317">
        <v>3.6</v>
      </c>
      <c r="J317" s="1">
        <v>49.5</v>
      </c>
      <c r="K317" s="1">
        <v>0.56299999999999994</v>
      </c>
      <c r="L317" s="1">
        <v>1.78</v>
      </c>
    </row>
    <row r="318" spans="1:12" x14ac:dyDescent="0.25">
      <c r="A318" t="s">
        <v>447</v>
      </c>
      <c r="B318">
        <v>2030</v>
      </c>
      <c r="C318" t="s">
        <v>65</v>
      </c>
      <c r="D318" t="s">
        <v>278</v>
      </c>
      <c r="E318" t="s">
        <v>279</v>
      </c>
      <c r="F318">
        <v>0</v>
      </c>
      <c r="G318">
        <v>0</v>
      </c>
      <c r="H318">
        <v>0</v>
      </c>
      <c r="I318">
        <v>0</v>
      </c>
      <c r="J318" s="1">
        <v>0</v>
      </c>
      <c r="K318" s="1">
        <v>0</v>
      </c>
      <c r="L318" s="1">
        <v>0</v>
      </c>
    </row>
    <row r="319" spans="1:12" x14ac:dyDescent="0.25">
      <c r="A319" t="s">
        <v>447</v>
      </c>
      <c r="B319">
        <v>2030</v>
      </c>
      <c r="C319" t="s">
        <v>65</v>
      </c>
      <c r="D319" t="s">
        <v>280</v>
      </c>
      <c r="E319" t="s">
        <v>281</v>
      </c>
      <c r="F319">
        <v>0</v>
      </c>
      <c r="G319">
        <v>0</v>
      </c>
      <c r="H319">
        <v>0</v>
      </c>
      <c r="I319">
        <v>0</v>
      </c>
      <c r="J319" s="1">
        <v>0</v>
      </c>
      <c r="K319" s="1">
        <v>0</v>
      </c>
      <c r="L319" s="1">
        <v>0</v>
      </c>
    </row>
    <row r="320" spans="1:12" x14ac:dyDescent="0.25">
      <c r="A320" t="s">
        <v>447</v>
      </c>
      <c r="B320">
        <v>2030</v>
      </c>
      <c r="C320" t="s">
        <v>65</v>
      </c>
      <c r="D320" t="s">
        <v>282</v>
      </c>
      <c r="E320" t="s">
        <v>283</v>
      </c>
      <c r="F320">
        <v>0</v>
      </c>
      <c r="G320">
        <v>0</v>
      </c>
      <c r="H320">
        <v>0</v>
      </c>
      <c r="I320">
        <v>0</v>
      </c>
      <c r="J320" s="1">
        <v>0</v>
      </c>
      <c r="K320" s="1">
        <v>0</v>
      </c>
      <c r="L320" s="1">
        <v>0</v>
      </c>
    </row>
    <row r="321" spans="1:12" x14ac:dyDescent="0.25">
      <c r="A321" t="s">
        <v>447</v>
      </c>
      <c r="B321">
        <v>2030</v>
      </c>
      <c r="C321" t="s">
        <v>65</v>
      </c>
      <c r="D321" t="s">
        <v>284</v>
      </c>
      <c r="E321" t="s">
        <v>285</v>
      </c>
      <c r="F321">
        <v>0</v>
      </c>
      <c r="G321">
        <v>0</v>
      </c>
      <c r="H321">
        <v>0</v>
      </c>
      <c r="I321">
        <v>0</v>
      </c>
      <c r="J321" s="1">
        <v>0</v>
      </c>
      <c r="K321" s="1">
        <v>0</v>
      </c>
      <c r="L321" s="1">
        <v>0</v>
      </c>
    </row>
    <row r="322" spans="1:12" x14ac:dyDescent="0.25">
      <c r="A322" t="s">
        <v>447</v>
      </c>
      <c r="B322">
        <v>2030</v>
      </c>
      <c r="C322" t="s">
        <v>65</v>
      </c>
      <c r="D322" t="s">
        <v>286</v>
      </c>
      <c r="E322" t="s">
        <v>287</v>
      </c>
      <c r="F322">
        <v>0</v>
      </c>
      <c r="G322">
        <v>0</v>
      </c>
      <c r="H322">
        <v>0</v>
      </c>
      <c r="I322">
        <v>0</v>
      </c>
      <c r="J322" s="1">
        <v>0</v>
      </c>
      <c r="K322" s="1">
        <v>0</v>
      </c>
      <c r="L322" s="1">
        <v>0</v>
      </c>
    </row>
    <row r="323" spans="1:12" x14ac:dyDescent="0.25">
      <c r="A323" t="s">
        <v>447</v>
      </c>
      <c r="B323">
        <v>2030</v>
      </c>
      <c r="C323" t="s">
        <v>65</v>
      </c>
      <c r="D323" t="s">
        <v>61</v>
      </c>
      <c r="E323" t="s">
        <v>288</v>
      </c>
      <c r="F323">
        <v>5.64</v>
      </c>
      <c r="G323">
        <v>44.64</v>
      </c>
      <c r="H323">
        <v>1.89</v>
      </c>
      <c r="I323">
        <v>5.04</v>
      </c>
      <c r="J323" s="1">
        <v>14300</v>
      </c>
      <c r="K323" s="1">
        <v>271</v>
      </c>
      <c r="L323" s="1">
        <v>723</v>
      </c>
    </row>
    <row r="324" spans="1:12" x14ac:dyDescent="0.25">
      <c r="A324" t="s">
        <v>447</v>
      </c>
      <c r="B324">
        <v>2030</v>
      </c>
      <c r="C324" t="s">
        <v>65</v>
      </c>
      <c r="D324" t="s">
        <v>289</v>
      </c>
      <c r="E324" t="s">
        <v>290</v>
      </c>
      <c r="F324">
        <v>0</v>
      </c>
      <c r="G324">
        <v>0</v>
      </c>
      <c r="H324">
        <v>0</v>
      </c>
      <c r="I324">
        <v>0</v>
      </c>
      <c r="J324" s="1">
        <v>0</v>
      </c>
      <c r="K324" s="1">
        <v>0</v>
      </c>
      <c r="L324" s="1">
        <v>0</v>
      </c>
    </row>
    <row r="325" spans="1:12" x14ac:dyDescent="0.25">
      <c r="A325" t="s">
        <v>447</v>
      </c>
      <c r="B325">
        <v>2030</v>
      </c>
      <c r="C325" t="s">
        <v>65</v>
      </c>
      <c r="D325" t="s">
        <v>291</v>
      </c>
      <c r="E325" t="s">
        <v>292</v>
      </c>
      <c r="F325">
        <v>0</v>
      </c>
      <c r="G325">
        <v>0</v>
      </c>
      <c r="H325">
        <v>0</v>
      </c>
      <c r="I325">
        <v>0</v>
      </c>
      <c r="J325" s="1">
        <v>0</v>
      </c>
      <c r="K325" s="1">
        <v>0</v>
      </c>
      <c r="L325" s="1">
        <v>0</v>
      </c>
    </row>
    <row r="326" spans="1:12" x14ac:dyDescent="0.25">
      <c r="A326" t="s">
        <v>447</v>
      </c>
      <c r="B326">
        <v>2030</v>
      </c>
      <c r="C326" t="s">
        <v>65</v>
      </c>
      <c r="D326" t="s">
        <v>293</v>
      </c>
      <c r="E326" t="s">
        <v>294</v>
      </c>
      <c r="F326">
        <v>1.76</v>
      </c>
      <c r="G326">
        <v>36.979999999999997</v>
      </c>
      <c r="H326">
        <v>0.6</v>
      </c>
      <c r="I326">
        <v>2.65</v>
      </c>
      <c r="J326" s="1">
        <v>155</v>
      </c>
      <c r="K326" s="1">
        <v>0.92800000000000005</v>
      </c>
      <c r="L326" s="1">
        <v>4.1100000000000003</v>
      </c>
    </row>
    <row r="327" spans="1:12" x14ac:dyDescent="0.25">
      <c r="A327" t="s">
        <v>447</v>
      </c>
      <c r="B327">
        <v>2030</v>
      </c>
      <c r="C327" t="s">
        <v>65</v>
      </c>
      <c r="D327" t="s">
        <v>295</v>
      </c>
      <c r="E327" t="s">
        <v>296</v>
      </c>
      <c r="F327">
        <v>15.51</v>
      </c>
      <c r="G327">
        <v>56.29</v>
      </c>
      <c r="H327">
        <v>5.19</v>
      </c>
      <c r="I327">
        <v>9.5299999999999994</v>
      </c>
      <c r="J327" s="1">
        <v>1110</v>
      </c>
      <c r="K327" s="1">
        <v>57.6</v>
      </c>
      <c r="L327" s="1">
        <v>106</v>
      </c>
    </row>
    <row r="328" spans="1:12" x14ac:dyDescent="0.25">
      <c r="A328" t="s">
        <v>447</v>
      </c>
      <c r="B328">
        <v>2030</v>
      </c>
      <c r="C328" t="s">
        <v>65</v>
      </c>
      <c r="D328" t="s">
        <v>297</v>
      </c>
      <c r="E328" t="s">
        <v>298</v>
      </c>
      <c r="F328">
        <v>2.27</v>
      </c>
      <c r="G328">
        <v>37.909999999999997</v>
      </c>
      <c r="H328">
        <v>0.77</v>
      </c>
      <c r="I328">
        <v>2.85</v>
      </c>
      <c r="J328" s="1">
        <v>230</v>
      </c>
      <c r="K328" s="1">
        <v>1.77</v>
      </c>
      <c r="L328" s="1">
        <v>6.56</v>
      </c>
    </row>
    <row r="329" spans="1:12" x14ac:dyDescent="0.25">
      <c r="A329" t="s">
        <v>447</v>
      </c>
      <c r="B329">
        <v>2030</v>
      </c>
      <c r="C329" t="s">
        <v>65</v>
      </c>
      <c r="D329" t="s">
        <v>299</v>
      </c>
      <c r="E329" t="s">
        <v>300</v>
      </c>
      <c r="F329">
        <v>5.27</v>
      </c>
      <c r="G329">
        <v>39.99</v>
      </c>
      <c r="H329">
        <v>1.78</v>
      </c>
      <c r="I329">
        <v>3.55</v>
      </c>
      <c r="J329" s="1">
        <v>74.5</v>
      </c>
      <c r="K329" s="1">
        <v>1.32</v>
      </c>
      <c r="L329" s="1">
        <v>2.64</v>
      </c>
    </row>
    <row r="330" spans="1:12" x14ac:dyDescent="0.25">
      <c r="A330" t="s">
        <v>447</v>
      </c>
      <c r="B330">
        <v>2030</v>
      </c>
      <c r="C330" t="s">
        <v>65</v>
      </c>
      <c r="D330" t="s">
        <v>301</v>
      </c>
      <c r="E330" t="s">
        <v>302</v>
      </c>
      <c r="F330">
        <v>2.75</v>
      </c>
      <c r="G330">
        <v>38.950000000000003</v>
      </c>
      <c r="H330">
        <v>0.91</v>
      </c>
      <c r="I330">
        <v>3.05</v>
      </c>
      <c r="J330" s="1">
        <v>364</v>
      </c>
      <c r="K330" s="1">
        <v>3.33</v>
      </c>
      <c r="L330" s="1">
        <v>11.1</v>
      </c>
    </row>
    <row r="331" spans="1:12" x14ac:dyDescent="0.25">
      <c r="A331" t="s">
        <v>447</v>
      </c>
      <c r="B331">
        <v>2030</v>
      </c>
      <c r="C331" t="s">
        <v>65</v>
      </c>
      <c r="D331" t="s">
        <v>303</v>
      </c>
      <c r="E331" t="s">
        <v>304</v>
      </c>
      <c r="F331">
        <v>10.4</v>
      </c>
      <c r="G331">
        <v>48.51</v>
      </c>
      <c r="H331">
        <v>3.44</v>
      </c>
      <c r="I331">
        <v>6.14</v>
      </c>
      <c r="J331" s="1">
        <v>580</v>
      </c>
      <c r="K331" s="1">
        <v>20</v>
      </c>
      <c r="L331" s="1">
        <v>35.6</v>
      </c>
    </row>
    <row r="332" spans="1:12" x14ac:dyDescent="0.25">
      <c r="A332" t="s">
        <v>447</v>
      </c>
      <c r="B332">
        <v>2030</v>
      </c>
      <c r="C332" t="s">
        <v>65</v>
      </c>
      <c r="D332" t="s">
        <v>305</v>
      </c>
      <c r="E332" t="s">
        <v>306</v>
      </c>
      <c r="F332">
        <v>0.32</v>
      </c>
      <c r="G332">
        <v>27.18</v>
      </c>
      <c r="H332">
        <v>0.11</v>
      </c>
      <c r="I332">
        <v>0.85</v>
      </c>
      <c r="J332" s="1">
        <v>47.8</v>
      </c>
      <c r="K332" s="1">
        <v>5.2999999999999999E-2</v>
      </c>
      <c r="L332" s="1">
        <v>0.40699999999999997</v>
      </c>
    </row>
    <row r="333" spans="1:12" x14ac:dyDescent="0.25">
      <c r="A333" t="s">
        <v>447</v>
      </c>
      <c r="B333">
        <v>2030</v>
      </c>
      <c r="C333" t="s">
        <v>65</v>
      </c>
      <c r="D333" t="s">
        <v>307</v>
      </c>
      <c r="E333" t="s">
        <v>308</v>
      </c>
      <c r="F333">
        <v>0.45</v>
      </c>
      <c r="G333">
        <v>31.29</v>
      </c>
      <c r="H333">
        <v>0.15</v>
      </c>
      <c r="I333">
        <v>1.43</v>
      </c>
      <c r="J333" s="1">
        <v>20.8</v>
      </c>
      <c r="K333" s="1">
        <v>3.1699999999999999E-2</v>
      </c>
      <c r="L333" s="1">
        <v>0.29599999999999999</v>
      </c>
    </row>
    <row r="334" spans="1:12" x14ac:dyDescent="0.25">
      <c r="A334" t="s">
        <v>447</v>
      </c>
      <c r="B334">
        <v>2030</v>
      </c>
      <c r="C334" t="s">
        <v>65</v>
      </c>
      <c r="D334" t="s">
        <v>50</v>
      </c>
      <c r="E334" t="s">
        <v>309</v>
      </c>
      <c r="F334">
        <v>0</v>
      </c>
      <c r="G334">
        <v>18.29</v>
      </c>
      <c r="H334">
        <v>0</v>
      </c>
      <c r="I334">
        <v>0</v>
      </c>
      <c r="J334" s="1">
        <v>59</v>
      </c>
      <c r="K334" s="1">
        <v>0</v>
      </c>
      <c r="L334" s="1">
        <v>0</v>
      </c>
    </row>
    <row r="335" spans="1:12" x14ac:dyDescent="0.25">
      <c r="A335" t="s">
        <v>447</v>
      </c>
      <c r="B335">
        <v>2030</v>
      </c>
      <c r="C335" t="s">
        <v>65</v>
      </c>
      <c r="D335" t="s">
        <v>310</v>
      </c>
      <c r="E335" t="s">
        <v>311</v>
      </c>
      <c r="F335">
        <v>0.42</v>
      </c>
      <c r="G335">
        <v>31.34</v>
      </c>
      <c r="H335">
        <v>0.14000000000000001</v>
      </c>
      <c r="I335">
        <v>1.48</v>
      </c>
      <c r="J335" s="1">
        <v>103</v>
      </c>
      <c r="K335" s="1">
        <v>0.14799999999999999</v>
      </c>
      <c r="L335" s="1">
        <v>1.52</v>
      </c>
    </row>
    <row r="336" spans="1:12" x14ac:dyDescent="0.25">
      <c r="A336" t="s">
        <v>447</v>
      </c>
      <c r="B336">
        <v>2030</v>
      </c>
      <c r="C336" t="s">
        <v>65</v>
      </c>
      <c r="D336" t="s">
        <v>312</v>
      </c>
      <c r="E336" t="s">
        <v>313</v>
      </c>
      <c r="F336">
        <v>1.58</v>
      </c>
      <c r="G336">
        <v>36.18</v>
      </c>
      <c r="H336">
        <v>0.53</v>
      </c>
      <c r="I336">
        <v>2.38</v>
      </c>
      <c r="J336" s="1">
        <v>3.17</v>
      </c>
      <c r="K336" s="1">
        <v>1.6799999999999999E-2</v>
      </c>
      <c r="L336" s="1">
        <v>7.5300000000000006E-2</v>
      </c>
    </row>
    <row r="337" spans="1:12" x14ac:dyDescent="0.25">
      <c r="A337" t="s">
        <v>447</v>
      </c>
      <c r="B337">
        <v>2030</v>
      </c>
      <c r="C337" t="s">
        <v>65</v>
      </c>
      <c r="D337" t="s">
        <v>314</v>
      </c>
      <c r="E337" t="s">
        <v>315</v>
      </c>
      <c r="F337">
        <v>6.86</v>
      </c>
      <c r="G337">
        <v>44.29</v>
      </c>
      <c r="H337">
        <v>2.25</v>
      </c>
      <c r="I337">
        <v>4.82</v>
      </c>
      <c r="J337" s="1">
        <v>1330</v>
      </c>
      <c r="K337" s="1">
        <v>29.8</v>
      </c>
      <c r="L337" s="1">
        <v>64</v>
      </c>
    </row>
    <row r="338" spans="1:12" x14ac:dyDescent="0.25">
      <c r="A338" t="s">
        <v>447</v>
      </c>
      <c r="B338">
        <v>2030</v>
      </c>
      <c r="C338" t="s">
        <v>65</v>
      </c>
      <c r="D338" t="s">
        <v>40</v>
      </c>
      <c r="E338" t="s">
        <v>316</v>
      </c>
      <c r="F338">
        <v>0</v>
      </c>
      <c r="G338">
        <v>0</v>
      </c>
      <c r="H338">
        <v>0</v>
      </c>
      <c r="I338">
        <v>0</v>
      </c>
      <c r="J338" s="1">
        <v>0</v>
      </c>
      <c r="K338" s="1">
        <v>0</v>
      </c>
      <c r="L338" s="1">
        <v>0</v>
      </c>
    </row>
    <row r="339" spans="1:12" x14ac:dyDescent="0.25">
      <c r="A339" t="s">
        <v>447</v>
      </c>
      <c r="B339">
        <v>2030</v>
      </c>
      <c r="C339" t="s">
        <v>65</v>
      </c>
      <c r="D339" t="s">
        <v>317</v>
      </c>
      <c r="E339" t="s">
        <v>318</v>
      </c>
      <c r="F339">
        <v>0</v>
      </c>
      <c r="G339">
        <v>0</v>
      </c>
      <c r="H339">
        <v>0</v>
      </c>
      <c r="I339">
        <v>0</v>
      </c>
      <c r="J339" s="1">
        <v>0</v>
      </c>
      <c r="K339" s="1">
        <v>0</v>
      </c>
      <c r="L339" s="1">
        <v>0</v>
      </c>
    </row>
    <row r="340" spans="1:12" x14ac:dyDescent="0.25">
      <c r="A340" t="s">
        <v>447</v>
      </c>
      <c r="B340">
        <v>2030</v>
      </c>
      <c r="C340" t="s">
        <v>65</v>
      </c>
      <c r="D340" t="s">
        <v>319</v>
      </c>
      <c r="E340" t="s">
        <v>320</v>
      </c>
      <c r="F340">
        <v>11.68</v>
      </c>
      <c r="G340">
        <v>52.64</v>
      </c>
      <c r="H340">
        <v>3.87</v>
      </c>
      <c r="I340">
        <v>7.74</v>
      </c>
      <c r="J340" s="1">
        <v>406</v>
      </c>
      <c r="K340" s="1">
        <v>15.7</v>
      </c>
      <c r="L340" s="1">
        <v>31.4</v>
      </c>
    </row>
    <row r="341" spans="1:12" x14ac:dyDescent="0.25">
      <c r="A341" t="s">
        <v>447</v>
      </c>
      <c r="B341">
        <v>2030</v>
      </c>
      <c r="C341" t="s">
        <v>65</v>
      </c>
      <c r="D341" t="s">
        <v>321</v>
      </c>
      <c r="E341" t="s">
        <v>322</v>
      </c>
      <c r="F341">
        <v>0.22</v>
      </c>
      <c r="G341">
        <v>34.25</v>
      </c>
      <c r="H341">
        <v>0.08</v>
      </c>
      <c r="I341">
        <v>2.02</v>
      </c>
      <c r="J341" s="1">
        <v>48.4</v>
      </c>
      <c r="K341" s="1">
        <v>3.6499999999999998E-2</v>
      </c>
      <c r="L341" s="1">
        <v>0.97499999999999998</v>
      </c>
    </row>
    <row r="342" spans="1:12" x14ac:dyDescent="0.25">
      <c r="A342" t="s">
        <v>447</v>
      </c>
      <c r="B342">
        <v>2030</v>
      </c>
      <c r="C342" t="s">
        <v>65</v>
      </c>
      <c r="D342" t="s">
        <v>323</v>
      </c>
      <c r="E342" t="s">
        <v>324</v>
      </c>
      <c r="F342">
        <v>0.08</v>
      </c>
      <c r="G342">
        <v>21.11</v>
      </c>
      <c r="H342">
        <v>0.03</v>
      </c>
      <c r="I342">
        <v>0.28000000000000003</v>
      </c>
      <c r="J342" s="1">
        <v>5390</v>
      </c>
      <c r="K342" s="1">
        <v>1.45</v>
      </c>
      <c r="L342" s="1">
        <v>14.9</v>
      </c>
    </row>
    <row r="343" spans="1:12" x14ac:dyDescent="0.25">
      <c r="A343" t="s">
        <v>447</v>
      </c>
      <c r="B343">
        <v>2030</v>
      </c>
      <c r="C343" t="s">
        <v>65</v>
      </c>
      <c r="D343" t="s">
        <v>325</v>
      </c>
      <c r="E343" t="s">
        <v>326</v>
      </c>
      <c r="F343">
        <v>0.06</v>
      </c>
      <c r="G343">
        <v>27.79</v>
      </c>
      <c r="H343">
        <v>0.02</v>
      </c>
      <c r="I343">
        <v>0.87</v>
      </c>
      <c r="J343" s="1">
        <v>136</v>
      </c>
      <c r="K343" s="1">
        <v>2.5700000000000001E-2</v>
      </c>
      <c r="L343" s="1">
        <v>1.18</v>
      </c>
    </row>
    <row r="344" spans="1:12" x14ac:dyDescent="0.25">
      <c r="A344" t="s">
        <v>447</v>
      </c>
      <c r="B344">
        <v>2030</v>
      </c>
      <c r="C344" t="s">
        <v>65</v>
      </c>
      <c r="D344" t="s">
        <v>327</v>
      </c>
      <c r="E344" t="s">
        <v>328</v>
      </c>
      <c r="F344">
        <v>0.09</v>
      </c>
      <c r="G344">
        <v>30.69</v>
      </c>
      <c r="H344">
        <v>0.03</v>
      </c>
      <c r="I344">
        <v>1.42</v>
      </c>
      <c r="J344" s="1">
        <v>641</v>
      </c>
      <c r="K344" s="1">
        <v>0.19600000000000001</v>
      </c>
      <c r="L344" s="1">
        <v>9.11</v>
      </c>
    </row>
    <row r="345" spans="1:12" x14ac:dyDescent="0.25">
      <c r="A345" t="s">
        <v>447</v>
      </c>
      <c r="B345">
        <v>2030</v>
      </c>
      <c r="C345" t="s">
        <v>65</v>
      </c>
      <c r="D345" t="s">
        <v>56</v>
      </c>
      <c r="E345" t="s">
        <v>329</v>
      </c>
      <c r="F345">
        <v>0.33</v>
      </c>
      <c r="G345">
        <v>28.61</v>
      </c>
      <c r="H345">
        <v>0.11</v>
      </c>
      <c r="I345">
        <v>1.05</v>
      </c>
      <c r="J345" s="1">
        <v>3120</v>
      </c>
      <c r="K345" s="1">
        <v>3.47</v>
      </c>
      <c r="L345" s="1">
        <v>32.6</v>
      </c>
    </row>
    <row r="346" spans="1:12" x14ac:dyDescent="0.25">
      <c r="A346" t="s">
        <v>447</v>
      </c>
      <c r="B346">
        <v>2030</v>
      </c>
      <c r="C346" t="s">
        <v>65</v>
      </c>
      <c r="D346" t="s">
        <v>43</v>
      </c>
      <c r="E346" t="s">
        <v>330</v>
      </c>
      <c r="F346">
        <v>1.17</v>
      </c>
      <c r="G346">
        <v>34.380000000000003</v>
      </c>
      <c r="H346">
        <v>0.4</v>
      </c>
      <c r="I346">
        <v>2.0699999999999998</v>
      </c>
      <c r="J346" s="1">
        <v>65.2</v>
      </c>
      <c r="K346" s="1">
        <v>0.26300000000000001</v>
      </c>
      <c r="L346" s="1">
        <v>1.35</v>
      </c>
    </row>
    <row r="347" spans="1:12" x14ac:dyDescent="0.25">
      <c r="A347" t="s">
        <v>447</v>
      </c>
      <c r="B347">
        <v>2030</v>
      </c>
      <c r="C347" t="s">
        <v>65</v>
      </c>
      <c r="D347" t="s">
        <v>331</v>
      </c>
      <c r="E347" t="s">
        <v>332</v>
      </c>
      <c r="F347">
        <v>4.63</v>
      </c>
      <c r="G347">
        <v>44.96</v>
      </c>
      <c r="H347">
        <v>1.57</v>
      </c>
      <c r="I347">
        <v>4.9400000000000004</v>
      </c>
      <c r="J347" s="1">
        <v>477</v>
      </c>
      <c r="K347" s="1">
        <v>7.47</v>
      </c>
      <c r="L347" s="1">
        <v>23.6</v>
      </c>
    </row>
    <row r="348" spans="1:12" x14ac:dyDescent="0.25">
      <c r="A348" t="s">
        <v>447</v>
      </c>
      <c r="B348">
        <v>2030</v>
      </c>
      <c r="C348" t="s">
        <v>65</v>
      </c>
      <c r="D348" t="s">
        <v>333</v>
      </c>
      <c r="E348" t="s">
        <v>334</v>
      </c>
      <c r="F348">
        <v>0.2</v>
      </c>
      <c r="G348">
        <v>29.12</v>
      </c>
      <c r="H348">
        <v>7.0000000000000007E-2</v>
      </c>
      <c r="I348">
        <v>1.05</v>
      </c>
      <c r="J348" s="1">
        <v>2.0699999999999998</v>
      </c>
      <c r="K348" s="1">
        <v>1.4499999999999999E-3</v>
      </c>
      <c r="L348" s="1">
        <v>2.1899999999999999E-2</v>
      </c>
    </row>
    <row r="349" spans="1:12" x14ac:dyDescent="0.25">
      <c r="A349" t="s">
        <v>447</v>
      </c>
      <c r="B349">
        <v>2030</v>
      </c>
      <c r="C349" t="s">
        <v>65</v>
      </c>
      <c r="D349" t="s">
        <v>335</v>
      </c>
      <c r="E349" t="s">
        <v>336</v>
      </c>
      <c r="F349">
        <v>0</v>
      </c>
      <c r="G349">
        <v>0</v>
      </c>
      <c r="H349">
        <v>0</v>
      </c>
      <c r="I349">
        <v>0</v>
      </c>
      <c r="J349" s="1">
        <v>0</v>
      </c>
      <c r="K349" s="1">
        <v>0</v>
      </c>
      <c r="L349" s="1">
        <v>0</v>
      </c>
    </row>
    <row r="350" spans="1:12" x14ac:dyDescent="0.25">
      <c r="A350" t="s">
        <v>447</v>
      </c>
      <c r="B350">
        <v>2030</v>
      </c>
      <c r="C350" t="s">
        <v>65</v>
      </c>
      <c r="D350" t="s">
        <v>337</v>
      </c>
      <c r="E350" t="s">
        <v>338</v>
      </c>
      <c r="F350">
        <v>6.95</v>
      </c>
      <c r="G350">
        <v>44.76</v>
      </c>
      <c r="H350">
        <v>2.38</v>
      </c>
      <c r="I350">
        <v>4.92</v>
      </c>
      <c r="J350" s="1">
        <v>331</v>
      </c>
      <c r="K350" s="1">
        <v>7.88</v>
      </c>
      <c r="L350" s="1">
        <v>16.3</v>
      </c>
    </row>
    <row r="351" spans="1:12" x14ac:dyDescent="0.25">
      <c r="A351" t="s">
        <v>447</v>
      </c>
      <c r="B351">
        <v>2030</v>
      </c>
      <c r="C351" t="s">
        <v>65</v>
      </c>
      <c r="D351" t="s">
        <v>339</v>
      </c>
      <c r="E351" t="s">
        <v>340</v>
      </c>
      <c r="F351">
        <v>1.54</v>
      </c>
      <c r="G351">
        <v>35.6</v>
      </c>
      <c r="H351">
        <v>0.53</v>
      </c>
      <c r="I351">
        <v>2.3199999999999998</v>
      </c>
      <c r="J351" s="1">
        <v>666</v>
      </c>
      <c r="K351" s="1">
        <v>3.53</v>
      </c>
      <c r="L351" s="1">
        <v>15.5</v>
      </c>
    </row>
    <row r="352" spans="1:12" x14ac:dyDescent="0.25">
      <c r="A352" t="s">
        <v>447</v>
      </c>
      <c r="B352">
        <v>2030</v>
      </c>
      <c r="C352" t="s">
        <v>65</v>
      </c>
      <c r="D352" t="s">
        <v>341</v>
      </c>
      <c r="E352" t="s">
        <v>342</v>
      </c>
      <c r="F352">
        <v>0</v>
      </c>
      <c r="G352">
        <v>0</v>
      </c>
      <c r="H352">
        <v>0</v>
      </c>
      <c r="I352">
        <v>0</v>
      </c>
      <c r="J352" s="1">
        <v>0</v>
      </c>
      <c r="K352" s="1">
        <v>0</v>
      </c>
      <c r="L352" s="1">
        <v>0</v>
      </c>
    </row>
    <row r="353" spans="1:12" x14ac:dyDescent="0.25">
      <c r="A353" t="s">
        <v>447</v>
      </c>
      <c r="B353">
        <v>2030</v>
      </c>
      <c r="C353" t="s">
        <v>65</v>
      </c>
      <c r="D353" t="s">
        <v>343</v>
      </c>
      <c r="E353" t="s">
        <v>344</v>
      </c>
      <c r="F353">
        <v>1.5</v>
      </c>
      <c r="G353">
        <v>35.119999999999997</v>
      </c>
      <c r="H353">
        <v>0.52</v>
      </c>
      <c r="I353">
        <v>2.2599999999999998</v>
      </c>
      <c r="J353" s="1">
        <v>6050</v>
      </c>
      <c r="K353" s="1">
        <v>31.3</v>
      </c>
      <c r="L353" s="1">
        <v>137</v>
      </c>
    </row>
    <row r="354" spans="1:12" x14ac:dyDescent="0.25">
      <c r="A354" t="s">
        <v>447</v>
      </c>
      <c r="B354">
        <v>2030</v>
      </c>
      <c r="C354" t="s">
        <v>65</v>
      </c>
      <c r="D354" t="s">
        <v>46</v>
      </c>
      <c r="E354" t="s">
        <v>345</v>
      </c>
      <c r="F354">
        <v>0.25</v>
      </c>
      <c r="G354">
        <v>24.57</v>
      </c>
      <c r="H354">
        <v>0.09</v>
      </c>
      <c r="I354">
        <v>0.5</v>
      </c>
      <c r="J354" s="1">
        <v>6210</v>
      </c>
      <c r="K354" s="1">
        <v>5.31</v>
      </c>
      <c r="L354" s="1">
        <v>30.9</v>
      </c>
    </row>
    <row r="355" spans="1:12" x14ac:dyDescent="0.25">
      <c r="A355" t="s">
        <v>447</v>
      </c>
      <c r="B355">
        <v>2030</v>
      </c>
      <c r="C355" t="s">
        <v>65</v>
      </c>
      <c r="D355" t="s">
        <v>346</v>
      </c>
      <c r="E355" t="s">
        <v>347</v>
      </c>
      <c r="F355">
        <v>7.93</v>
      </c>
      <c r="G355">
        <v>46.13</v>
      </c>
      <c r="H355">
        <v>2.66</v>
      </c>
      <c r="I355">
        <v>5.19</v>
      </c>
      <c r="J355" s="1">
        <v>6.36</v>
      </c>
      <c r="K355" s="1">
        <v>0.16900000000000001</v>
      </c>
      <c r="L355" s="1">
        <v>0.33</v>
      </c>
    </row>
    <row r="356" spans="1:12" x14ac:dyDescent="0.25">
      <c r="A356" t="s">
        <v>447</v>
      </c>
      <c r="B356">
        <v>2030</v>
      </c>
      <c r="C356" t="s">
        <v>65</v>
      </c>
      <c r="D356" t="s">
        <v>348</v>
      </c>
      <c r="E356" t="s">
        <v>349</v>
      </c>
      <c r="F356">
        <v>0</v>
      </c>
      <c r="G356">
        <v>0</v>
      </c>
      <c r="H356">
        <v>0</v>
      </c>
      <c r="I356">
        <v>0</v>
      </c>
      <c r="J356" s="1">
        <v>0</v>
      </c>
      <c r="K356" s="1">
        <v>0</v>
      </c>
      <c r="L356" s="1">
        <v>0</v>
      </c>
    </row>
    <row r="357" spans="1:12" x14ac:dyDescent="0.25">
      <c r="A357" t="s">
        <v>447</v>
      </c>
      <c r="B357">
        <v>2030</v>
      </c>
      <c r="C357" t="s">
        <v>65</v>
      </c>
      <c r="D357" t="s">
        <v>350</v>
      </c>
      <c r="E357" t="s">
        <v>351</v>
      </c>
      <c r="F357">
        <v>0</v>
      </c>
      <c r="G357">
        <v>0</v>
      </c>
      <c r="H357">
        <v>0</v>
      </c>
      <c r="I357">
        <v>0</v>
      </c>
      <c r="J357" s="1">
        <v>0</v>
      </c>
      <c r="K357" s="1">
        <v>0</v>
      </c>
      <c r="L357" s="1">
        <v>0</v>
      </c>
    </row>
    <row r="358" spans="1:12" x14ac:dyDescent="0.25">
      <c r="A358" t="s">
        <v>447</v>
      </c>
      <c r="B358">
        <v>2030</v>
      </c>
      <c r="C358" t="s">
        <v>65</v>
      </c>
      <c r="D358" t="s">
        <v>352</v>
      </c>
      <c r="E358" t="s">
        <v>353</v>
      </c>
      <c r="F358">
        <v>0</v>
      </c>
      <c r="G358">
        <v>0</v>
      </c>
      <c r="H358">
        <v>0</v>
      </c>
      <c r="I358">
        <v>0</v>
      </c>
      <c r="J358" s="1">
        <v>0</v>
      </c>
      <c r="K358" s="1">
        <v>0</v>
      </c>
      <c r="L358" s="1">
        <v>0</v>
      </c>
    </row>
    <row r="359" spans="1:12" x14ac:dyDescent="0.25">
      <c r="A359" t="s">
        <v>447</v>
      </c>
      <c r="B359">
        <v>2030</v>
      </c>
      <c r="C359" t="s">
        <v>65</v>
      </c>
      <c r="D359" t="s">
        <v>354</v>
      </c>
      <c r="E359" t="s">
        <v>355</v>
      </c>
      <c r="F359">
        <v>0</v>
      </c>
      <c r="G359">
        <v>0</v>
      </c>
      <c r="H359">
        <v>0</v>
      </c>
      <c r="I359">
        <v>0</v>
      </c>
      <c r="J359" s="1">
        <v>0</v>
      </c>
      <c r="K359" s="1">
        <v>0</v>
      </c>
      <c r="L359" s="1">
        <v>0</v>
      </c>
    </row>
    <row r="360" spans="1:12" x14ac:dyDescent="0.25">
      <c r="A360" t="s">
        <v>447</v>
      </c>
      <c r="B360">
        <v>2030</v>
      </c>
      <c r="C360" t="s">
        <v>65</v>
      </c>
      <c r="D360" t="s">
        <v>356</v>
      </c>
      <c r="E360" t="s">
        <v>357</v>
      </c>
      <c r="F360">
        <v>0</v>
      </c>
      <c r="G360">
        <v>0</v>
      </c>
      <c r="H360">
        <v>0</v>
      </c>
      <c r="I360">
        <v>0</v>
      </c>
      <c r="J360" s="1">
        <v>0</v>
      </c>
      <c r="K360" s="1">
        <v>0</v>
      </c>
      <c r="L360" s="1">
        <v>0</v>
      </c>
    </row>
    <row r="361" spans="1:12" x14ac:dyDescent="0.25">
      <c r="A361" t="s">
        <v>447</v>
      </c>
      <c r="B361">
        <v>2030</v>
      </c>
      <c r="C361" t="s">
        <v>65</v>
      </c>
      <c r="D361" t="s">
        <v>358</v>
      </c>
      <c r="E361" t="s">
        <v>359</v>
      </c>
      <c r="F361">
        <v>3.9</v>
      </c>
      <c r="G361">
        <v>43.38</v>
      </c>
      <c r="H361">
        <v>1.31</v>
      </c>
      <c r="I361">
        <v>4.45</v>
      </c>
      <c r="J361" s="1">
        <v>43.1</v>
      </c>
      <c r="K361" s="1">
        <v>0.56699999999999995</v>
      </c>
      <c r="L361" s="1">
        <v>1.92</v>
      </c>
    </row>
    <row r="362" spans="1:12" x14ac:dyDescent="0.25">
      <c r="A362" t="s">
        <v>447</v>
      </c>
      <c r="B362">
        <v>2030</v>
      </c>
      <c r="C362" t="s">
        <v>65</v>
      </c>
      <c r="D362" t="s">
        <v>360</v>
      </c>
      <c r="E362" t="s">
        <v>361</v>
      </c>
      <c r="F362">
        <v>1.84</v>
      </c>
      <c r="G362">
        <v>35.729999999999997</v>
      </c>
      <c r="H362">
        <v>0.63</v>
      </c>
      <c r="I362">
        <v>2.36</v>
      </c>
      <c r="J362" s="1">
        <v>4200</v>
      </c>
      <c r="K362" s="1">
        <v>26.6</v>
      </c>
      <c r="L362" s="1">
        <v>99.1</v>
      </c>
    </row>
    <row r="363" spans="1:12" x14ac:dyDescent="0.25">
      <c r="A363" t="s">
        <v>447</v>
      </c>
      <c r="B363">
        <v>2030</v>
      </c>
      <c r="C363" t="s">
        <v>65</v>
      </c>
      <c r="D363" t="s">
        <v>362</v>
      </c>
      <c r="E363" t="s">
        <v>363</v>
      </c>
      <c r="F363">
        <v>0</v>
      </c>
      <c r="G363">
        <v>0</v>
      </c>
      <c r="H363">
        <v>0</v>
      </c>
      <c r="I363">
        <v>0</v>
      </c>
      <c r="J363" s="1">
        <v>0</v>
      </c>
      <c r="K363" s="1">
        <v>0</v>
      </c>
      <c r="L363" s="1">
        <v>0</v>
      </c>
    </row>
    <row r="364" spans="1:12" x14ac:dyDescent="0.25">
      <c r="A364" t="s">
        <v>447</v>
      </c>
      <c r="B364">
        <v>2030</v>
      </c>
      <c r="C364" t="s">
        <v>65</v>
      </c>
      <c r="D364" t="s">
        <v>364</v>
      </c>
      <c r="E364" t="s">
        <v>365</v>
      </c>
      <c r="F364">
        <v>0</v>
      </c>
      <c r="G364">
        <v>0</v>
      </c>
      <c r="H364">
        <v>0</v>
      </c>
      <c r="I364">
        <v>0</v>
      </c>
      <c r="J364" s="1">
        <v>0</v>
      </c>
      <c r="K364" s="1">
        <v>0</v>
      </c>
      <c r="L364" s="1">
        <v>0</v>
      </c>
    </row>
    <row r="365" spans="1:12" x14ac:dyDescent="0.25">
      <c r="A365" t="s">
        <v>447</v>
      </c>
      <c r="B365">
        <v>2030</v>
      </c>
      <c r="C365" t="s">
        <v>65</v>
      </c>
      <c r="D365" t="s">
        <v>366</v>
      </c>
      <c r="E365" t="s">
        <v>367</v>
      </c>
      <c r="F365">
        <v>0</v>
      </c>
      <c r="G365">
        <v>0</v>
      </c>
      <c r="H365">
        <v>0</v>
      </c>
      <c r="I365">
        <v>0</v>
      </c>
      <c r="J365" s="1">
        <v>0</v>
      </c>
      <c r="K365" s="1">
        <v>0</v>
      </c>
      <c r="L365" s="1">
        <v>0</v>
      </c>
    </row>
    <row r="366" spans="1:12" x14ac:dyDescent="0.25">
      <c r="A366" t="s">
        <v>447</v>
      </c>
      <c r="B366">
        <v>2030</v>
      </c>
      <c r="C366" t="s">
        <v>65</v>
      </c>
      <c r="D366" t="s">
        <v>368</v>
      </c>
      <c r="E366" t="s">
        <v>369</v>
      </c>
      <c r="F366">
        <v>1.79</v>
      </c>
      <c r="G366">
        <v>35.950000000000003</v>
      </c>
      <c r="H366">
        <v>0.62</v>
      </c>
      <c r="I366">
        <v>2.39</v>
      </c>
      <c r="J366" s="1">
        <v>274</v>
      </c>
      <c r="K366" s="1">
        <v>1.69</v>
      </c>
      <c r="L366" s="1">
        <v>6.54</v>
      </c>
    </row>
    <row r="367" spans="1:12" x14ac:dyDescent="0.25">
      <c r="A367" t="s">
        <v>447</v>
      </c>
      <c r="B367">
        <v>2030</v>
      </c>
      <c r="C367" t="s">
        <v>65</v>
      </c>
      <c r="D367" t="s">
        <v>370</v>
      </c>
      <c r="E367" t="s">
        <v>371</v>
      </c>
      <c r="F367">
        <v>2.2000000000000002</v>
      </c>
      <c r="G367">
        <v>36.18</v>
      </c>
      <c r="H367">
        <v>0.75</v>
      </c>
      <c r="I367">
        <v>2.4700000000000002</v>
      </c>
      <c r="J367" s="1">
        <v>357</v>
      </c>
      <c r="K367" s="1">
        <v>2.69</v>
      </c>
      <c r="L367" s="1">
        <v>8.82</v>
      </c>
    </row>
    <row r="368" spans="1:12" x14ac:dyDescent="0.25">
      <c r="A368" t="s">
        <v>447</v>
      </c>
      <c r="B368">
        <v>2030</v>
      </c>
      <c r="C368" t="s">
        <v>65</v>
      </c>
      <c r="D368" t="s">
        <v>372</v>
      </c>
      <c r="E368" t="s">
        <v>373</v>
      </c>
      <c r="F368">
        <v>0</v>
      </c>
      <c r="G368">
        <v>0</v>
      </c>
      <c r="H368">
        <v>0</v>
      </c>
      <c r="I368">
        <v>0</v>
      </c>
      <c r="J368" s="1">
        <v>0</v>
      </c>
      <c r="K368" s="1">
        <v>0</v>
      </c>
      <c r="L368" s="1">
        <v>0</v>
      </c>
    </row>
    <row r="369" spans="1:12" x14ac:dyDescent="0.25">
      <c r="A369" t="s">
        <v>447</v>
      </c>
      <c r="B369">
        <v>2030</v>
      </c>
      <c r="C369" t="s">
        <v>65</v>
      </c>
      <c r="D369" t="s">
        <v>374</v>
      </c>
      <c r="E369" t="s">
        <v>375</v>
      </c>
      <c r="F369">
        <v>0.9</v>
      </c>
      <c r="G369">
        <v>35.22</v>
      </c>
      <c r="H369">
        <v>0.31</v>
      </c>
      <c r="I369">
        <v>2.2799999999999998</v>
      </c>
      <c r="J369" s="1">
        <v>100</v>
      </c>
      <c r="K369" s="1">
        <v>0.307</v>
      </c>
      <c r="L369" s="1">
        <v>2.2799999999999998</v>
      </c>
    </row>
    <row r="370" spans="1:12" x14ac:dyDescent="0.25">
      <c r="A370" t="s">
        <v>447</v>
      </c>
      <c r="B370">
        <v>2030</v>
      </c>
      <c r="C370" t="s">
        <v>65</v>
      </c>
      <c r="D370" t="s">
        <v>376</v>
      </c>
      <c r="E370" t="s">
        <v>377</v>
      </c>
      <c r="F370">
        <v>2.4</v>
      </c>
      <c r="G370">
        <v>36.4</v>
      </c>
      <c r="H370">
        <v>0.82</v>
      </c>
      <c r="I370">
        <v>2.5099999999999998</v>
      </c>
      <c r="J370" s="1">
        <v>6840</v>
      </c>
      <c r="K370" s="1">
        <v>55.8</v>
      </c>
      <c r="L370" s="1">
        <v>172</v>
      </c>
    </row>
    <row r="371" spans="1:12" x14ac:dyDescent="0.25">
      <c r="A371" t="s">
        <v>447</v>
      </c>
      <c r="B371">
        <v>2030</v>
      </c>
      <c r="C371" t="s">
        <v>65</v>
      </c>
      <c r="D371" t="s">
        <v>378</v>
      </c>
      <c r="E371" t="s">
        <v>379</v>
      </c>
      <c r="F371">
        <v>11.53</v>
      </c>
      <c r="G371">
        <v>48.88</v>
      </c>
      <c r="H371">
        <v>3.87</v>
      </c>
      <c r="I371">
        <v>6.73</v>
      </c>
      <c r="J371" s="1">
        <v>1420</v>
      </c>
      <c r="K371" s="1">
        <v>55.1</v>
      </c>
      <c r="L371" s="1">
        <v>95.8</v>
      </c>
    </row>
    <row r="372" spans="1:12" x14ac:dyDescent="0.25">
      <c r="A372" t="s">
        <v>447</v>
      </c>
      <c r="B372">
        <v>2030</v>
      </c>
      <c r="C372" t="s">
        <v>65</v>
      </c>
      <c r="D372" t="s">
        <v>32</v>
      </c>
      <c r="E372" t="s">
        <v>380</v>
      </c>
      <c r="F372">
        <v>6.16</v>
      </c>
      <c r="G372">
        <v>47.2</v>
      </c>
      <c r="H372">
        <v>2.08</v>
      </c>
      <c r="I372">
        <v>5.76</v>
      </c>
      <c r="J372" s="1">
        <v>2840</v>
      </c>
      <c r="K372" s="1">
        <v>59</v>
      </c>
      <c r="L372" s="1">
        <v>163</v>
      </c>
    </row>
    <row r="373" spans="1:12" x14ac:dyDescent="0.25">
      <c r="A373" t="s">
        <v>447</v>
      </c>
      <c r="B373">
        <v>2030</v>
      </c>
      <c r="C373" t="s">
        <v>65</v>
      </c>
      <c r="D373" t="s">
        <v>381</v>
      </c>
      <c r="E373" t="s">
        <v>382</v>
      </c>
      <c r="F373">
        <v>5.15</v>
      </c>
      <c r="G373">
        <v>41.64</v>
      </c>
      <c r="H373">
        <v>1.73</v>
      </c>
      <c r="I373">
        <v>3.8</v>
      </c>
      <c r="J373" s="1">
        <v>8.4499999999999993</v>
      </c>
      <c r="K373" s="1">
        <v>0.14599999999999999</v>
      </c>
      <c r="L373" s="1">
        <v>0.32100000000000001</v>
      </c>
    </row>
    <row r="374" spans="1:12" x14ac:dyDescent="0.25">
      <c r="A374" t="s">
        <v>447</v>
      </c>
      <c r="B374">
        <v>2030</v>
      </c>
      <c r="C374" t="s">
        <v>65</v>
      </c>
      <c r="D374" t="s">
        <v>383</v>
      </c>
      <c r="E374" t="s">
        <v>384</v>
      </c>
      <c r="F374">
        <v>5.91</v>
      </c>
      <c r="G374">
        <v>47.02</v>
      </c>
      <c r="H374">
        <v>1.99</v>
      </c>
      <c r="I374">
        <v>5.59</v>
      </c>
      <c r="J374" s="1">
        <v>1.08</v>
      </c>
      <c r="K374" s="1">
        <v>2.1499999999999998E-2</v>
      </c>
      <c r="L374" s="1">
        <v>6.0400000000000002E-2</v>
      </c>
    </row>
    <row r="375" spans="1:12" x14ac:dyDescent="0.25">
      <c r="A375" t="s">
        <v>447</v>
      </c>
      <c r="B375">
        <v>2030</v>
      </c>
      <c r="C375" t="s">
        <v>65</v>
      </c>
      <c r="D375" t="s">
        <v>385</v>
      </c>
      <c r="E375" t="s">
        <v>386</v>
      </c>
      <c r="F375">
        <v>2.4700000000000002</v>
      </c>
      <c r="G375">
        <v>41.16</v>
      </c>
      <c r="H375">
        <v>0.85</v>
      </c>
      <c r="I375">
        <v>3.77</v>
      </c>
      <c r="J375" s="1">
        <v>1170</v>
      </c>
      <c r="K375" s="1">
        <v>9.92</v>
      </c>
      <c r="L375" s="1">
        <v>44.2</v>
      </c>
    </row>
    <row r="376" spans="1:12" x14ac:dyDescent="0.25">
      <c r="A376" t="s">
        <v>447</v>
      </c>
      <c r="B376">
        <v>2030</v>
      </c>
      <c r="C376" t="s">
        <v>65</v>
      </c>
      <c r="D376" t="s">
        <v>387</v>
      </c>
      <c r="E376" t="s">
        <v>388</v>
      </c>
      <c r="F376">
        <v>0</v>
      </c>
      <c r="G376">
        <v>18.989999999999998</v>
      </c>
      <c r="H376">
        <v>0</v>
      </c>
      <c r="I376">
        <v>0</v>
      </c>
      <c r="J376" s="1">
        <v>27.2</v>
      </c>
      <c r="K376" s="1">
        <v>0</v>
      </c>
      <c r="L376" s="1">
        <v>0</v>
      </c>
    </row>
    <row r="377" spans="1:12" x14ac:dyDescent="0.25">
      <c r="A377" t="s">
        <v>447</v>
      </c>
      <c r="B377">
        <v>2030</v>
      </c>
      <c r="C377" t="s">
        <v>65</v>
      </c>
      <c r="D377" t="s">
        <v>389</v>
      </c>
      <c r="E377" t="s">
        <v>390</v>
      </c>
      <c r="F377">
        <v>1.17</v>
      </c>
      <c r="G377">
        <v>32.56</v>
      </c>
      <c r="H377">
        <v>0.4</v>
      </c>
      <c r="I377">
        <v>1.68</v>
      </c>
      <c r="J377" s="1">
        <v>18.7</v>
      </c>
      <c r="K377" s="1">
        <v>7.4499999999999997E-2</v>
      </c>
      <c r="L377" s="1">
        <v>0.313</v>
      </c>
    </row>
    <row r="378" spans="1:12" x14ac:dyDescent="0.25">
      <c r="A378" t="s">
        <v>447</v>
      </c>
      <c r="B378">
        <v>2030</v>
      </c>
      <c r="C378" t="s">
        <v>65</v>
      </c>
      <c r="D378" t="s">
        <v>38</v>
      </c>
      <c r="E378" t="s">
        <v>391</v>
      </c>
      <c r="F378">
        <v>0</v>
      </c>
      <c r="G378">
        <v>0</v>
      </c>
      <c r="H378">
        <v>0</v>
      </c>
      <c r="I378">
        <v>0</v>
      </c>
      <c r="J378" s="1">
        <v>0</v>
      </c>
      <c r="K378" s="1">
        <v>0</v>
      </c>
      <c r="L378" s="1">
        <v>0</v>
      </c>
    </row>
    <row r="379" spans="1:12" x14ac:dyDescent="0.25">
      <c r="A379" t="s">
        <v>447</v>
      </c>
      <c r="B379">
        <v>2030</v>
      </c>
      <c r="C379" t="s">
        <v>65</v>
      </c>
      <c r="D379" t="s">
        <v>31</v>
      </c>
      <c r="E379" t="s">
        <v>392</v>
      </c>
      <c r="F379">
        <v>0.66</v>
      </c>
      <c r="G379">
        <v>28.46</v>
      </c>
      <c r="H379">
        <v>0.22</v>
      </c>
      <c r="I379">
        <v>1.05</v>
      </c>
      <c r="J379" s="1">
        <v>188</v>
      </c>
      <c r="K379" s="1">
        <v>0.42</v>
      </c>
      <c r="L379" s="1">
        <v>1.97</v>
      </c>
    </row>
    <row r="380" spans="1:12" x14ac:dyDescent="0.25">
      <c r="A380" t="s">
        <v>447</v>
      </c>
      <c r="B380">
        <v>2030</v>
      </c>
      <c r="C380" t="s">
        <v>65</v>
      </c>
      <c r="D380" t="s">
        <v>393</v>
      </c>
      <c r="E380" t="s">
        <v>394</v>
      </c>
      <c r="F380">
        <v>9.14</v>
      </c>
      <c r="G380">
        <v>48.69</v>
      </c>
      <c r="H380">
        <v>3.08</v>
      </c>
      <c r="I380">
        <v>6.34</v>
      </c>
      <c r="J380" s="1">
        <v>26.7</v>
      </c>
      <c r="K380" s="1">
        <v>0.82399999999999995</v>
      </c>
      <c r="L380" s="1">
        <v>1.7</v>
      </c>
    </row>
    <row r="381" spans="1:12" x14ac:dyDescent="0.25">
      <c r="A381" t="s">
        <v>447</v>
      </c>
      <c r="B381">
        <v>2030</v>
      </c>
      <c r="C381" t="s">
        <v>65</v>
      </c>
      <c r="D381" t="s">
        <v>395</v>
      </c>
      <c r="E381" t="s">
        <v>396</v>
      </c>
      <c r="F381">
        <v>8.94</v>
      </c>
      <c r="G381">
        <v>49.19</v>
      </c>
      <c r="H381">
        <v>3.02</v>
      </c>
      <c r="I381">
        <v>6.44</v>
      </c>
      <c r="J381" s="1">
        <v>29.9</v>
      </c>
      <c r="K381" s="1">
        <v>0.90200000000000002</v>
      </c>
      <c r="L381" s="1">
        <v>1.92</v>
      </c>
    </row>
    <row r="382" spans="1:12" x14ac:dyDescent="0.25">
      <c r="A382" t="s">
        <v>447</v>
      </c>
      <c r="B382">
        <v>2030</v>
      </c>
      <c r="C382" t="s">
        <v>65</v>
      </c>
      <c r="D382" t="s">
        <v>397</v>
      </c>
      <c r="E382" t="s">
        <v>398</v>
      </c>
      <c r="F382">
        <v>0.97</v>
      </c>
      <c r="G382">
        <v>31.43</v>
      </c>
      <c r="H382">
        <v>0.33</v>
      </c>
      <c r="I382">
        <v>1.59</v>
      </c>
      <c r="J382" s="1">
        <v>77.2</v>
      </c>
      <c r="K382" s="1">
        <v>0.25600000000000001</v>
      </c>
      <c r="L382" s="1">
        <v>1.22</v>
      </c>
    </row>
    <row r="383" spans="1:12" x14ac:dyDescent="0.25">
      <c r="A383" t="s">
        <v>447</v>
      </c>
      <c r="B383">
        <v>2030</v>
      </c>
      <c r="C383" t="s">
        <v>65</v>
      </c>
      <c r="D383" t="s">
        <v>54</v>
      </c>
      <c r="E383" t="s">
        <v>399</v>
      </c>
      <c r="F383">
        <v>2.3199999999999998</v>
      </c>
      <c r="G383">
        <v>37.9</v>
      </c>
      <c r="H383">
        <v>0.8</v>
      </c>
      <c r="I383">
        <v>2.9</v>
      </c>
      <c r="J383" s="1">
        <v>2940</v>
      </c>
      <c r="K383" s="1">
        <v>23.7</v>
      </c>
      <c r="L383" s="1">
        <v>85.3</v>
      </c>
    </row>
    <row r="384" spans="1:12" x14ac:dyDescent="0.25">
      <c r="A384" t="s">
        <v>447</v>
      </c>
      <c r="B384">
        <v>2030</v>
      </c>
      <c r="C384" t="s">
        <v>65</v>
      </c>
      <c r="D384" t="s">
        <v>400</v>
      </c>
      <c r="E384" t="s">
        <v>401</v>
      </c>
      <c r="F384">
        <v>0.34</v>
      </c>
      <c r="G384">
        <v>32.22</v>
      </c>
      <c r="H384">
        <v>0.12</v>
      </c>
      <c r="I384">
        <v>1.61</v>
      </c>
      <c r="J384" s="1">
        <v>46.3</v>
      </c>
      <c r="K384" s="1">
        <v>5.4100000000000002E-2</v>
      </c>
      <c r="L384" s="1">
        <v>0.746</v>
      </c>
    </row>
    <row r="385" spans="1:12" x14ac:dyDescent="0.25">
      <c r="A385" t="s">
        <v>447</v>
      </c>
      <c r="B385">
        <v>2030</v>
      </c>
      <c r="C385" t="s">
        <v>65</v>
      </c>
      <c r="D385" t="s">
        <v>402</v>
      </c>
      <c r="E385" t="s">
        <v>403</v>
      </c>
      <c r="F385">
        <v>11.88</v>
      </c>
      <c r="G385">
        <v>51.66</v>
      </c>
      <c r="H385">
        <v>3.7</v>
      </c>
      <c r="I385">
        <v>6.97</v>
      </c>
      <c r="J385" s="1">
        <v>195</v>
      </c>
      <c r="K385" s="1">
        <v>7.21</v>
      </c>
      <c r="L385" s="1">
        <v>13.6</v>
      </c>
    </row>
    <row r="386" spans="1:12" x14ac:dyDescent="0.25">
      <c r="A386" t="s">
        <v>447</v>
      </c>
      <c r="B386">
        <v>2030</v>
      </c>
      <c r="C386" t="s">
        <v>65</v>
      </c>
      <c r="D386" t="s">
        <v>404</v>
      </c>
      <c r="E386" t="s">
        <v>405</v>
      </c>
      <c r="F386">
        <v>0</v>
      </c>
      <c r="G386">
        <v>0</v>
      </c>
      <c r="H386">
        <v>0</v>
      </c>
      <c r="I386">
        <v>0</v>
      </c>
      <c r="J386" s="1">
        <v>0</v>
      </c>
      <c r="K386" s="1">
        <v>0</v>
      </c>
      <c r="L386" s="1">
        <v>0</v>
      </c>
    </row>
    <row r="387" spans="1:12" x14ac:dyDescent="0.25">
      <c r="A387" t="s">
        <v>447</v>
      </c>
      <c r="B387">
        <v>2030</v>
      </c>
      <c r="C387" t="s">
        <v>65</v>
      </c>
      <c r="D387" t="s">
        <v>406</v>
      </c>
      <c r="E387" t="s">
        <v>407</v>
      </c>
      <c r="F387">
        <v>0</v>
      </c>
      <c r="G387">
        <v>0</v>
      </c>
      <c r="H387">
        <v>0</v>
      </c>
      <c r="I387">
        <v>0</v>
      </c>
      <c r="J387" s="1">
        <v>0</v>
      </c>
      <c r="K387" s="1">
        <v>0</v>
      </c>
      <c r="L387" s="1">
        <v>0</v>
      </c>
    </row>
    <row r="388" spans="1:12" x14ac:dyDescent="0.25">
      <c r="A388" t="s">
        <v>447</v>
      </c>
      <c r="B388">
        <v>2030</v>
      </c>
      <c r="C388" t="s">
        <v>65</v>
      </c>
      <c r="D388" t="s">
        <v>408</v>
      </c>
      <c r="E388" t="s">
        <v>409</v>
      </c>
      <c r="F388">
        <v>0</v>
      </c>
      <c r="G388">
        <v>0</v>
      </c>
      <c r="H388">
        <v>0</v>
      </c>
      <c r="I388">
        <v>0</v>
      </c>
      <c r="J388" s="1">
        <v>0</v>
      </c>
      <c r="K388" s="1">
        <v>0</v>
      </c>
      <c r="L388" s="1">
        <v>0</v>
      </c>
    </row>
    <row r="389" spans="1:12" x14ac:dyDescent="0.25">
      <c r="A389" t="s">
        <v>447</v>
      </c>
      <c r="B389">
        <v>2030</v>
      </c>
      <c r="C389" t="s">
        <v>65</v>
      </c>
      <c r="D389" t="s">
        <v>39</v>
      </c>
      <c r="E389" t="s">
        <v>410</v>
      </c>
      <c r="F389">
        <v>8.34</v>
      </c>
      <c r="G389">
        <v>47.35</v>
      </c>
      <c r="H389">
        <v>2.8</v>
      </c>
      <c r="I389">
        <v>5.86</v>
      </c>
      <c r="J389" s="1">
        <v>1460</v>
      </c>
      <c r="K389" s="1">
        <v>40.9</v>
      </c>
      <c r="L389" s="1">
        <v>85.5</v>
      </c>
    </row>
    <row r="390" spans="1:12" x14ac:dyDescent="0.25">
      <c r="A390" t="s">
        <v>447</v>
      </c>
      <c r="B390">
        <v>2030</v>
      </c>
      <c r="C390" t="s">
        <v>65</v>
      </c>
      <c r="D390" t="s">
        <v>411</v>
      </c>
      <c r="E390" t="s">
        <v>412</v>
      </c>
      <c r="F390">
        <v>6.69</v>
      </c>
      <c r="G390">
        <v>47.26</v>
      </c>
      <c r="H390">
        <v>2.25</v>
      </c>
      <c r="I390">
        <v>5.7</v>
      </c>
      <c r="J390" s="1">
        <v>314</v>
      </c>
      <c r="K390" s="1">
        <v>7.07</v>
      </c>
      <c r="L390" s="1">
        <v>17.899999999999999</v>
      </c>
    </row>
    <row r="391" spans="1:12" x14ac:dyDescent="0.25">
      <c r="A391" t="s">
        <v>447</v>
      </c>
      <c r="B391">
        <v>2030</v>
      </c>
      <c r="C391" t="s">
        <v>65</v>
      </c>
      <c r="D391" t="s">
        <v>413</v>
      </c>
      <c r="E391" t="s">
        <v>414</v>
      </c>
      <c r="F391">
        <v>2.46</v>
      </c>
      <c r="G391">
        <v>33.03</v>
      </c>
      <c r="H391">
        <v>0.84</v>
      </c>
      <c r="I391">
        <v>1.99</v>
      </c>
      <c r="J391" s="1">
        <v>468</v>
      </c>
      <c r="K391" s="1">
        <v>3.92</v>
      </c>
      <c r="L391" s="1">
        <v>9.32</v>
      </c>
    </row>
    <row r="392" spans="1:12" x14ac:dyDescent="0.25">
      <c r="A392" t="s">
        <v>447</v>
      </c>
      <c r="B392">
        <v>2030</v>
      </c>
      <c r="C392" t="s">
        <v>65</v>
      </c>
      <c r="D392" t="s">
        <v>47</v>
      </c>
      <c r="E392" t="s">
        <v>415</v>
      </c>
      <c r="F392">
        <v>2.06</v>
      </c>
      <c r="G392">
        <v>36.04</v>
      </c>
      <c r="H392">
        <v>0.7</v>
      </c>
      <c r="I392">
        <v>2.48</v>
      </c>
      <c r="J392" s="1">
        <v>481</v>
      </c>
      <c r="K392" s="1">
        <v>3.39</v>
      </c>
      <c r="L392" s="1">
        <v>11.9</v>
      </c>
    </row>
    <row r="393" spans="1:12" x14ac:dyDescent="0.25">
      <c r="A393" t="s">
        <v>447</v>
      </c>
      <c r="B393">
        <v>2030</v>
      </c>
      <c r="C393" t="s">
        <v>65</v>
      </c>
      <c r="D393" t="s">
        <v>416</v>
      </c>
      <c r="E393" t="s">
        <v>417</v>
      </c>
      <c r="F393">
        <v>0</v>
      </c>
      <c r="G393">
        <v>0</v>
      </c>
      <c r="H393">
        <v>0</v>
      </c>
      <c r="I393">
        <v>0</v>
      </c>
      <c r="J393" s="1">
        <v>0</v>
      </c>
      <c r="K393" s="1">
        <v>0</v>
      </c>
      <c r="L393" s="1">
        <v>0</v>
      </c>
    </row>
    <row r="394" spans="1:12" x14ac:dyDescent="0.25">
      <c r="A394" t="s">
        <v>447</v>
      </c>
      <c r="B394">
        <v>2030</v>
      </c>
      <c r="C394" t="s">
        <v>65</v>
      </c>
      <c r="D394" t="s">
        <v>35</v>
      </c>
      <c r="E394" t="s">
        <v>418</v>
      </c>
      <c r="F394">
        <v>0</v>
      </c>
      <c r="G394">
        <v>0</v>
      </c>
      <c r="H394">
        <v>0</v>
      </c>
      <c r="I394">
        <v>0</v>
      </c>
      <c r="J394" s="1">
        <v>0</v>
      </c>
      <c r="K394" s="1">
        <v>0</v>
      </c>
      <c r="L394" s="1">
        <v>0</v>
      </c>
    </row>
    <row r="395" spans="1:12" x14ac:dyDescent="0.25">
      <c r="A395" t="s">
        <v>447</v>
      </c>
      <c r="B395">
        <v>2030</v>
      </c>
      <c r="C395" t="s">
        <v>65</v>
      </c>
      <c r="D395" t="s">
        <v>419</v>
      </c>
      <c r="E395" t="s">
        <v>420</v>
      </c>
      <c r="F395">
        <v>3.37</v>
      </c>
      <c r="G395">
        <v>37.28</v>
      </c>
      <c r="H395">
        <v>1.1399999999999999</v>
      </c>
      <c r="I395">
        <v>2.97</v>
      </c>
      <c r="J395" s="1">
        <v>725</v>
      </c>
      <c r="K395" s="1">
        <v>8.26</v>
      </c>
      <c r="L395" s="1">
        <v>21.5</v>
      </c>
    </row>
    <row r="396" spans="1:12" x14ac:dyDescent="0.25">
      <c r="A396" t="s">
        <v>447</v>
      </c>
      <c r="B396">
        <v>2030</v>
      </c>
      <c r="C396" t="s">
        <v>65</v>
      </c>
      <c r="D396" t="s">
        <v>59</v>
      </c>
      <c r="E396" t="s">
        <v>421</v>
      </c>
      <c r="F396">
        <v>6.67</v>
      </c>
      <c r="G396">
        <v>48.06</v>
      </c>
      <c r="H396">
        <v>2.25</v>
      </c>
      <c r="I396">
        <v>6.1</v>
      </c>
      <c r="J396" s="1">
        <v>242000</v>
      </c>
      <c r="K396" s="1">
        <v>5470</v>
      </c>
      <c r="L396" s="1">
        <v>14800</v>
      </c>
    </row>
    <row r="397" spans="1:12" x14ac:dyDescent="0.25">
      <c r="A397" t="s">
        <v>447</v>
      </c>
      <c r="B397">
        <v>2030</v>
      </c>
      <c r="C397" t="s">
        <v>65</v>
      </c>
      <c r="D397" t="s">
        <v>422</v>
      </c>
      <c r="E397" t="s">
        <v>423</v>
      </c>
      <c r="F397">
        <v>0</v>
      </c>
      <c r="G397">
        <v>0</v>
      </c>
      <c r="H397">
        <v>0</v>
      </c>
      <c r="I397">
        <v>0</v>
      </c>
      <c r="J397" s="1">
        <v>0</v>
      </c>
      <c r="K397" s="1">
        <v>0</v>
      </c>
      <c r="L397" s="1">
        <v>0</v>
      </c>
    </row>
    <row r="398" spans="1:12" x14ac:dyDescent="0.25">
      <c r="A398" t="s">
        <v>447</v>
      </c>
      <c r="B398">
        <v>2030</v>
      </c>
      <c r="C398" t="s">
        <v>65</v>
      </c>
      <c r="D398" t="s">
        <v>424</v>
      </c>
      <c r="E398" t="s">
        <v>425</v>
      </c>
      <c r="F398">
        <v>0.16</v>
      </c>
      <c r="G398">
        <v>28.29</v>
      </c>
      <c r="H398">
        <v>0.06</v>
      </c>
      <c r="I398">
        <v>0.94</v>
      </c>
      <c r="J398" s="1">
        <v>66.400000000000006</v>
      </c>
      <c r="K398" s="1">
        <v>3.78E-2</v>
      </c>
      <c r="L398" s="1">
        <v>0.627</v>
      </c>
    </row>
    <row r="399" spans="1:12" x14ac:dyDescent="0.25">
      <c r="A399" t="s">
        <v>447</v>
      </c>
      <c r="B399">
        <v>2030</v>
      </c>
      <c r="C399" t="s">
        <v>65</v>
      </c>
      <c r="D399" t="s">
        <v>426</v>
      </c>
      <c r="E399" t="s">
        <v>427</v>
      </c>
      <c r="F399">
        <v>8.56</v>
      </c>
      <c r="G399">
        <v>47.62</v>
      </c>
      <c r="H399">
        <v>2.86</v>
      </c>
      <c r="I399">
        <v>5.81</v>
      </c>
      <c r="J399" s="1">
        <v>87.1</v>
      </c>
      <c r="K399" s="1">
        <v>2.4900000000000002</v>
      </c>
      <c r="L399" s="1">
        <v>5.0599999999999996</v>
      </c>
    </row>
    <row r="400" spans="1:12" x14ac:dyDescent="0.25">
      <c r="A400" t="s">
        <v>447</v>
      </c>
      <c r="B400">
        <v>2030</v>
      </c>
      <c r="C400" t="s">
        <v>65</v>
      </c>
      <c r="D400" t="s">
        <v>428</v>
      </c>
      <c r="E400" t="s">
        <v>429</v>
      </c>
      <c r="F400">
        <v>0</v>
      </c>
      <c r="G400">
        <v>0</v>
      </c>
      <c r="H400">
        <v>0</v>
      </c>
      <c r="I400">
        <v>0</v>
      </c>
      <c r="J400" s="1">
        <v>0</v>
      </c>
      <c r="K400" s="1">
        <v>0</v>
      </c>
      <c r="L400" s="1">
        <v>0</v>
      </c>
    </row>
    <row r="401" spans="1:12" x14ac:dyDescent="0.25">
      <c r="A401" t="s">
        <v>447</v>
      </c>
      <c r="B401">
        <v>2030</v>
      </c>
      <c r="C401" t="s">
        <v>65</v>
      </c>
      <c r="D401" t="s">
        <v>430</v>
      </c>
      <c r="E401" t="s">
        <v>431</v>
      </c>
      <c r="F401">
        <v>1.69</v>
      </c>
      <c r="G401">
        <v>37.86</v>
      </c>
      <c r="H401">
        <v>0.57999999999999996</v>
      </c>
      <c r="I401">
        <v>3.03</v>
      </c>
      <c r="J401" s="1">
        <v>467</v>
      </c>
      <c r="K401" s="1">
        <v>2.69</v>
      </c>
      <c r="L401" s="1">
        <v>14.1</v>
      </c>
    </row>
    <row r="402" spans="1:12" x14ac:dyDescent="0.25">
      <c r="A402" t="s">
        <v>447</v>
      </c>
      <c r="B402">
        <v>2030</v>
      </c>
      <c r="C402" t="s">
        <v>65</v>
      </c>
      <c r="D402" t="s">
        <v>57</v>
      </c>
      <c r="E402" t="s">
        <v>432</v>
      </c>
      <c r="F402">
        <v>1.24</v>
      </c>
      <c r="G402">
        <v>39.46</v>
      </c>
      <c r="H402">
        <v>0.42</v>
      </c>
      <c r="I402">
        <v>3.25</v>
      </c>
      <c r="J402" s="1">
        <v>1100</v>
      </c>
      <c r="K402" s="1">
        <v>4.58</v>
      </c>
      <c r="L402" s="1">
        <v>35.6</v>
      </c>
    </row>
    <row r="403" spans="1:12" x14ac:dyDescent="0.25">
      <c r="A403" t="s">
        <v>447</v>
      </c>
      <c r="B403">
        <v>2030</v>
      </c>
      <c r="C403" t="s">
        <v>65</v>
      </c>
      <c r="D403" t="s">
        <v>433</v>
      </c>
      <c r="E403" t="s">
        <v>434</v>
      </c>
      <c r="F403">
        <v>0</v>
      </c>
      <c r="G403">
        <v>0</v>
      </c>
      <c r="H403">
        <v>0</v>
      </c>
      <c r="I403">
        <v>0</v>
      </c>
      <c r="J403" s="1">
        <v>0</v>
      </c>
      <c r="K403" s="1">
        <v>0</v>
      </c>
      <c r="L403" s="1">
        <v>0</v>
      </c>
    </row>
    <row r="404" spans="1:12" x14ac:dyDescent="0.25">
      <c r="A404" t="s">
        <v>447</v>
      </c>
      <c r="B404">
        <v>2030</v>
      </c>
      <c r="C404" t="s">
        <v>65</v>
      </c>
      <c r="D404" t="s">
        <v>435</v>
      </c>
      <c r="E404" t="s">
        <v>436</v>
      </c>
      <c r="F404">
        <v>1.96</v>
      </c>
      <c r="G404">
        <v>40.21</v>
      </c>
      <c r="H404">
        <v>0.67</v>
      </c>
      <c r="I404">
        <v>3.49</v>
      </c>
      <c r="J404" s="1">
        <v>33.200000000000003</v>
      </c>
      <c r="K404" s="1">
        <v>0.223</v>
      </c>
      <c r="L404" s="1">
        <v>1.1599999999999999</v>
      </c>
    </row>
    <row r="405" spans="1:12" x14ac:dyDescent="0.25">
      <c r="A405" t="s">
        <v>447</v>
      </c>
      <c r="B405">
        <v>2030</v>
      </c>
      <c r="C405" t="s">
        <v>65</v>
      </c>
      <c r="D405" t="s">
        <v>437</v>
      </c>
      <c r="E405" t="s">
        <v>438</v>
      </c>
      <c r="F405">
        <v>4.8</v>
      </c>
      <c r="G405">
        <v>40.090000000000003</v>
      </c>
      <c r="H405">
        <v>1.58</v>
      </c>
      <c r="I405">
        <v>3.31</v>
      </c>
      <c r="J405" s="1">
        <v>344</v>
      </c>
      <c r="K405" s="1">
        <v>5.43</v>
      </c>
      <c r="L405" s="1">
        <v>11.4</v>
      </c>
    </row>
    <row r="406" spans="1:12" x14ac:dyDescent="0.25">
      <c r="A406" t="s">
        <v>447</v>
      </c>
      <c r="B406">
        <v>2030</v>
      </c>
      <c r="C406" t="s">
        <v>65</v>
      </c>
      <c r="D406" t="s">
        <v>439</v>
      </c>
      <c r="E406" t="s">
        <v>440</v>
      </c>
      <c r="F406">
        <v>2.83</v>
      </c>
      <c r="G406">
        <v>37.840000000000003</v>
      </c>
      <c r="H406">
        <v>0.95</v>
      </c>
      <c r="I406">
        <v>2.8</v>
      </c>
      <c r="J406" s="1">
        <v>728</v>
      </c>
      <c r="K406" s="1">
        <v>6.9</v>
      </c>
      <c r="L406" s="1">
        <v>20.399999999999999</v>
      </c>
    </row>
    <row r="407" spans="1:12" x14ac:dyDescent="0.25">
      <c r="A407" t="s">
        <v>447</v>
      </c>
      <c r="B407">
        <v>2030</v>
      </c>
      <c r="C407" t="s">
        <v>66</v>
      </c>
      <c r="D407" t="s">
        <v>77</v>
      </c>
      <c r="E407" t="s">
        <v>78</v>
      </c>
      <c r="F407">
        <v>0</v>
      </c>
      <c r="G407">
        <v>0</v>
      </c>
      <c r="H407">
        <v>0</v>
      </c>
      <c r="I407">
        <v>0</v>
      </c>
      <c r="J407" s="1">
        <v>0</v>
      </c>
      <c r="K407" s="1">
        <v>0</v>
      </c>
      <c r="L407" s="1">
        <v>0</v>
      </c>
    </row>
    <row r="408" spans="1:12" x14ac:dyDescent="0.25">
      <c r="A408" t="s">
        <v>447</v>
      </c>
      <c r="B408">
        <v>2030</v>
      </c>
      <c r="C408" t="s">
        <v>66</v>
      </c>
      <c r="D408" t="s">
        <v>79</v>
      </c>
      <c r="E408" t="s">
        <v>80</v>
      </c>
      <c r="F408">
        <v>8.4700000000000006</v>
      </c>
      <c r="G408">
        <v>48.08</v>
      </c>
      <c r="H408">
        <v>8.0500000000000007</v>
      </c>
      <c r="I408">
        <v>18.489999999999998</v>
      </c>
      <c r="J408" s="1">
        <v>5.67</v>
      </c>
      <c r="K408" s="1">
        <v>0.45600000000000002</v>
      </c>
      <c r="L408" s="1">
        <v>1.05</v>
      </c>
    </row>
    <row r="409" spans="1:12" x14ac:dyDescent="0.25">
      <c r="A409" t="s">
        <v>447</v>
      </c>
      <c r="B409">
        <v>2030</v>
      </c>
      <c r="C409" t="s">
        <v>66</v>
      </c>
      <c r="D409" t="s">
        <v>81</v>
      </c>
      <c r="E409" t="s">
        <v>82</v>
      </c>
      <c r="F409">
        <v>0</v>
      </c>
      <c r="G409">
        <v>0</v>
      </c>
      <c r="H409">
        <v>0</v>
      </c>
      <c r="I409">
        <v>0</v>
      </c>
      <c r="J409" s="1">
        <v>0</v>
      </c>
      <c r="K409" s="1">
        <v>0</v>
      </c>
      <c r="L409" s="1">
        <v>0</v>
      </c>
    </row>
    <row r="410" spans="1:12" x14ac:dyDescent="0.25">
      <c r="A410" t="s">
        <v>447</v>
      </c>
      <c r="B410">
        <v>2030</v>
      </c>
      <c r="C410" t="s">
        <v>66</v>
      </c>
      <c r="D410" t="s">
        <v>83</v>
      </c>
      <c r="E410" t="s">
        <v>84</v>
      </c>
      <c r="F410">
        <v>21.33</v>
      </c>
      <c r="G410">
        <v>57.51</v>
      </c>
      <c r="H410">
        <v>18.690000000000001</v>
      </c>
      <c r="I410">
        <v>22.25</v>
      </c>
      <c r="J410" s="1">
        <v>137</v>
      </c>
      <c r="K410" s="1">
        <v>25.7</v>
      </c>
      <c r="L410" s="1">
        <v>30.5</v>
      </c>
    </row>
    <row r="411" spans="1:12" x14ac:dyDescent="0.25">
      <c r="A411" t="s">
        <v>447</v>
      </c>
      <c r="B411">
        <v>2030</v>
      </c>
      <c r="C411" t="s">
        <v>66</v>
      </c>
      <c r="D411" t="s">
        <v>85</v>
      </c>
      <c r="E411" t="s">
        <v>86</v>
      </c>
      <c r="F411">
        <v>0</v>
      </c>
      <c r="G411">
        <v>0</v>
      </c>
      <c r="H411">
        <v>0</v>
      </c>
      <c r="I411">
        <v>0</v>
      </c>
      <c r="J411" s="1">
        <v>0</v>
      </c>
      <c r="K411" s="1">
        <v>0</v>
      </c>
      <c r="L411" s="1">
        <v>0</v>
      </c>
    </row>
    <row r="412" spans="1:12" x14ac:dyDescent="0.25">
      <c r="A412" t="s">
        <v>447</v>
      </c>
      <c r="B412">
        <v>2030</v>
      </c>
      <c r="C412" t="s">
        <v>66</v>
      </c>
      <c r="D412" t="s">
        <v>63</v>
      </c>
      <c r="E412" t="s">
        <v>87</v>
      </c>
      <c r="F412">
        <v>0.21</v>
      </c>
      <c r="G412">
        <v>29.52</v>
      </c>
      <c r="H412">
        <v>0.21</v>
      </c>
      <c r="I412">
        <v>5.69</v>
      </c>
      <c r="J412" s="1">
        <v>19500</v>
      </c>
      <c r="K412" s="1">
        <v>41.4</v>
      </c>
      <c r="L412" s="1">
        <v>1110</v>
      </c>
    </row>
    <row r="413" spans="1:12" x14ac:dyDescent="0.25">
      <c r="A413" t="s">
        <v>447</v>
      </c>
      <c r="B413">
        <v>2030</v>
      </c>
      <c r="C413" t="s">
        <v>66</v>
      </c>
      <c r="D413" t="s">
        <v>88</v>
      </c>
      <c r="E413" t="s">
        <v>89</v>
      </c>
      <c r="F413">
        <v>0</v>
      </c>
      <c r="G413">
        <v>0</v>
      </c>
      <c r="H413">
        <v>0</v>
      </c>
      <c r="I413">
        <v>0</v>
      </c>
      <c r="J413" s="1">
        <v>0</v>
      </c>
      <c r="K413" s="1">
        <v>0</v>
      </c>
      <c r="L413" s="1">
        <v>0</v>
      </c>
    </row>
    <row r="414" spans="1:12" x14ac:dyDescent="0.25">
      <c r="A414" t="s">
        <v>447</v>
      </c>
      <c r="B414">
        <v>2030</v>
      </c>
      <c r="C414" t="s">
        <v>66</v>
      </c>
      <c r="D414" t="s">
        <v>49</v>
      </c>
      <c r="E414" t="s">
        <v>90</v>
      </c>
      <c r="F414">
        <v>7.0000000000000007E-2</v>
      </c>
      <c r="G414">
        <v>25.85</v>
      </c>
      <c r="H414">
        <v>0.08</v>
      </c>
      <c r="I414">
        <v>3.54</v>
      </c>
      <c r="J414" s="1">
        <v>4500</v>
      </c>
      <c r="K414" s="1">
        <v>3.81</v>
      </c>
      <c r="L414" s="1">
        <v>159</v>
      </c>
    </row>
    <row r="415" spans="1:12" x14ac:dyDescent="0.25">
      <c r="A415" t="s">
        <v>447</v>
      </c>
      <c r="B415">
        <v>2030</v>
      </c>
      <c r="C415" t="s">
        <v>66</v>
      </c>
      <c r="D415" t="s">
        <v>30</v>
      </c>
      <c r="E415" t="s">
        <v>91</v>
      </c>
      <c r="F415">
        <v>0.01</v>
      </c>
      <c r="G415">
        <v>23.59</v>
      </c>
      <c r="H415">
        <v>0.01</v>
      </c>
      <c r="I415">
        <v>1.77</v>
      </c>
      <c r="J415" s="1">
        <v>7.57</v>
      </c>
      <c r="K415" s="1">
        <v>4.6099999999999998E-4</v>
      </c>
      <c r="L415" s="1">
        <v>0.13400000000000001</v>
      </c>
    </row>
    <row r="416" spans="1:12" x14ac:dyDescent="0.25">
      <c r="A416" t="s">
        <v>447</v>
      </c>
      <c r="B416">
        <v>2030</v>
      </c>
      <c r="C416" t="s">
        <v>66</v>
      </c>
      <c r="D416" t="s">
        <v>92</v>
      </c>
      <c r="E416" t="s">
        <v>93</v>
      </c>
      <c r="F416">
        <v>0</v>
      </c>
      <c r="G416">
        <v>0</v>
      </c>
      <c r="H416">
        <v>0</v>
      </c>
      <c r="I416">
        <v>0</v>
      </c>
      <c r="J416" s="1">
        <v>0</v>
      </c>
      <c r="K416" s="1">
        <v>0</v>
      </c>
      <c r="L416" s="1">
        <v>0</v>
      </c>
    </row>
    <row r="417" spans="1:12" x14ac:dyDescent="0.25">
      <c r="A417" t="s">
        <v>447</v>
      </c>
      <c r="B417">
        <v>2030</v>
      </c>
      <c r="C417" t="s">
        <v>66</v>
      </c>
      <c r="D417" t="s">
        <v>94</v>
      </c>
      <c r="E417" t="s">
        <v>95</v>
      </c>
      <c r="F417">
        <v>0</v>
      </c>
      <c r="G417">
        <v>0</v>
      </c>
      <c r="H417">
        <v>0</v>
      </c>
      <c r="I417">
        <v>0</v>
      </c>
      <c r="J417" s="1">
        <v>0</v>
      </c>
      <c r="K417" s="1">
        <v>0</v>
      </c>
      <c r="L417" s="1">
        <v>0</v>
      </c>
    </row>
    <row r="418" spans="1:12" x14ac:dyDescent="0.25">
      <c r="A418" t="s">
        <v>447</v>
      </c>
      <c r="B418">
        <v>2030</v>
      </c>
      <c r="C418" t="s">
        <v>66</v>
      </c>
      <c r="D418" t="s">
        <v>96</v>
      </c>
      <c r="E418" t="s">
        <v>97</v>
      </c>
      <c r="F418">
        <v>0</v>
      </c>
      <c r="G418">
        <v>0</v>
      </c>
      <c r="H418">
        <v>0</v>
      </c>
      <c r="I418">
        <v>0</v>
      </c>
      <c r="J418" s="1">
        <v>0</v>
      </c>
      <c r="K418" s="1">
        <v>0</v>
      </c>
      <c r="L418" s="1">
        <v>0</v>
      </c>
    </row>
    <row r="419" spans="1:12" x14ac:dyDescent="0.25">
      <c r="A419" t="s">
        <v>447</v>
      </c>
      <c r="B419">
        <v>2030</v>
      </c>
      <c r="C419" t="s">
        <v>66</v>
      </c>
      <c r="D419" t="s">
        <v>98</v>
      </c>
      <c r="E419" t="s">
        <v>99</v>
      </c>
      <c r="F419">
        <v>0</v>
      </c>
      <c r="G419">
        <v>0</v>
      </c>
      <c r="H419">
        <v>0</v>
      </c>
      <c r="I419">
        <v>0</v>
      </c>
      <c r="J419" s="1">
        <v>0</v>
      </c>
      <c r="K419" s="1">
        <v>0</v>
      </c>
      <c r="L419" s="1">
        <v>0</v>
      </c>
    </row>
    <row r="420" spans="1:12" x14ac:dyDescent="0.25">
      <c r="A420" t="s">
        <v>447</v>
      </c>
      <c r="B420">
        <v>2030</v>
      </c>
      <c r="C420" t="s">
        <v>66</v>
      </c>
      <c r="D420" t="s">
        <v>100</v>
      </c>
      <c r="E420" t="s">
        <v>101</v>
      </c>
      <c r="F420">
        <v>0</v>
      </c>
      <c r="G420">
        <v>0</v>
      </c>
      <c r="H420">
        <v>0</v>
      </c>
      <c r="I420">
        <v>0</v>
      </c>
      <c r="J420" s="1">
        <v>0</v>
      </c>
      <c r="K420" s="1">
        <v>0</v>
      </c>
      <c r="L420" s="1">
        <v>0</v>
      </c>
    </row>
    <row r="421" spans="1:12" x14ac:dyDescent="0.25">
      <c r="A421" t="s">
        <v>447</v>
      </c>
      <c r="B421">
        <v>2030</v>
      </c>
      <c r="C421" t="s">
        <v>66</v>
      </c>
      <c r="D421" t="s">
        <v>102</v>
      </c>
      <c r="E421" t="s">
        <v>103</v>
      </c>
      <c r="F421">
        <v>0</v>
      </c>
      <c r="G421">
        <v>0</v>
      </c>
      <c r="H421">
        <v>0</v>
      </c>
      <c r="I421">
        <v>0</v>
      </c>
      <c r="J421" s="1">
        <v>0</v>
      </c>
      <c r="K421" s="1">
        <v>0</v>
      </c>
      <c r="L421" s="1">
        <v>0</v>
      </c>
    </row>
    <row r="422" spans="1:12" x14ac:dyDescent="0.25">
      <c r="A422" t="s">
        <v>447</v>
      </c>
      <c r="B422">
        <v>2030</v>
      </c>
      <c r="C422" t="s">
        <v>66</v>
      </c>
      <c r="D422" t="s">
        <v>104</v>
      </c>
      <c r="E422" t="s">
        <v>105</v>
      </c>
      <c r="F422">
        <v>0</v>
      </c>
      <c r="G422">
        <v>0</v>
      </c>
      <c r="H422">
        <v>0</v>
      </c>
      <c r="I422">
        <v>0</v>
      </c>
      <c r="J422" s="1">
        <v>0</v>
      </c>
      <c r="K422" s="1">
        <v>0</v>
      </c>
      <c r="L422" s="1">
        <v>0</v>
      </c>
    </row>
    <row r="423" spans="1:12" x14ac:dyDescent="0.25">
      <c r="A423" t="s">
        <v>447</v>
      </c>
      <c r="B423">
        <v>2030</v>
      </c>
      <c r="C423" t="s">
        <v>66</v>
      </c>
      <c r="D423" t="s">
        <v>106</v>
      </c>
      <c r="E423" t="s">
        <v>107</v>
      </c>
      <c r="F423">
        <v>1.66</v>
      </c>
      <c r="G423">
        <v>36.08</v>
      </c>
      <c r="H423">
        <v>1.59</v>
      </c>
      <c r="I423">
        <v>10.07</v>
      </c>
      <c r="J423" s="1">
        <v>33.1</v>
      </c>
      <c r="K423" s="1">
        <v>0.52600000000000002</v>
      </c>
      <c r="L423" s="1">
        <v>3.33</v>
      </c>
    </row>
    <row r="424" spans="1:12" x14ac:dyDescent="0.25">
      <c r="A424" t="s">
        <v>447</v>
      </c>
      <c r="B424">
        <v>2030</v>
      </c>
      <c r="C424" t="s">
        <v>66</v>
      </c>
      <c r="D424" t="s">
        <v>108</v>
      </c>
      <c r="E424" t="s">
        <v>109</v>
      </c>
      <c r="F424">
        <v>0</v>
      </c>
      <c r="G424">
        <v>0</v>
      </c>
      <c r="H424">
        <v>0</v>
      </c>
      <c r="I424">
        <v>0</v>
      </c>
      <c r="J424" s="1">
        <v>0</v>
      </c>
      <c r="K424" s="1">
        <v>0</v>
      </c>
      <c r="L424" s="1">
        <v>0</v>
      </c>
    </row>
    <row r="425" spans="1:12" x14ac:dyDescent="0.25">
      <c r="A425" t="s">
        <v>447</v>
      </c>
      <c r="B425">
        <v>2030</v>
      </c>
      <c r="C425" t="s">
        <v>66</v>
      </c>
      <c r="D425" t="s">
        <v>110</v>
      </c>
      <c r="E425" t="s">
        <v>111</v>
      </c>
      <c r="F425">
        <v>0</v>
      </c>
      <c r="G425">
        <v>0</v>
      </c>
      <c r="H425">
        <v>0</v>
      </c>
      <c r="I425">
        <v>0</v>
      </c>
      <c r="J425" s="1">
        <v>0</v>
      </c>
      <c r="K425" s="1">
        <v>0</v>
      </c>
      <c r="L425" s="1">
        <v>0</v>
      </c>
    </row>
    <row r="426" spans="1:12" x14ac:dyDescent="0.25">
      <c r="A426" t="s">
        <v>447</v>
      </c>
      <c r="B426">
        <v>2030</v>
      </c>
      <c r="C426" t="s">
        <v>66</v>
      </c>
      <c r="D426" t="s">
        <v>112</v>
      </c>
      <c r="E426" t="s">
        <v>113</v>
      </c>
      <c r="F426">
        <v>12.24</v>
      </c>
      <c r="G426">
        <v>50.65</v>
      </c>
      <c r="H426">
        <v>10.76</v>
      </c>
      <c r="I426">
        <v>18.34</v>
      </c>
      <c r="J426" s="1">
        <v>364</v>
      </c>
      <c r="K426" s="1">
        <v>39.200000000000003</v>
      </c>
      <c r="L426" s="1">
        <v>66.900000000000006</v>
      </c>
    </row>
    <row r="427" spans="1:12" x14ac:dyDescent="0.25">
      <c r="A427" t="s">
        <v>447</v>
      </c>
      <c r="B427">
        <v>2030</v>
      </c>
      <c r="C427" t="s">
        <v>66</v>
      </c>
      <c r="D427" t="s">
        <v>114</v>
      </c>
      <c r="E427" t="s">
        <v>115</v>
      </c>
      <c r="F427">
        <v>0.36</v>
      </c>
      <c r="G427">
        <v>28.6</v>
      </c>
      <c r="H427">
        <v>0.34</v>
      </c>
      <c r="I427">
        <v>4.7699999999999996</v>
      </c>
      <c r="J427" s="1">
        <v>50.2</v>
      </c>
      <c r="K427" s="1">
        <v>0.17</v>
      </c>
      <c r="L427" s="1">
        <v>2.39</v>
      </c>
    </row>
    <row r="428" spans="1:12" x14ac:dyDescent="0.25">
      <c r="A428" t="s">
        <v>447</v>
      </c>
      <c r="B428">
        <v>2030</v>
      </c>
      <c r="C428" t="s">
        <v>66</v>
      </c>
      <c r="D428" t="s">
        <v>116</v>
      </c>
      <c r="E428" t="s">
        <v>117</v>
      </c>
      <c r="F428">
        <v>9.7200000000000006</v>
      </c>
      <c r="G428">
        <v>49.22</v>
      </c>
      <c r="H428">
        <v>8.82</v>
      </c>
      <c r="I428">
        <v>18.39</v>
      </c>
      <c r="J428" s="1">
        <v>4.13</v>
      </c>
      <c r="K428" s="1">
        <v>0.36399999999999999</v>
      </c>
      <c r="L428" s="1">
        <v>0.76</v>
      </c>
    </row>
    <row r="429" spans="1:12" x14ac:dyDescent="0.25">
      <c r="A429" t="s">
        <v>447</v>
      </c>
      <c r="B429">
        <v>2030</v>
      </c>
      <c r="C429" t="s">
        <v>66</v>
      </c>
      <c r="D429" t="s">
        <v>60</v>
      </c>
      <c r="E429" t="s">
        <v>118</v>
      </c>
      <c r="F429">
        <v>2.78</v>
      </c>
      <c r="G429">
        <v>37.85</v>
      </c>
      <c r="H429">
        <v>2.58</v>
      </c>
      <c r="I429">
        <v>11.1</v>
      </c>
      <c r="J429" s="1">
        <v>26700</v>
      </c>
      <c r="K429" s="1">
        <v>688</v>
      </c>
      <c r="L429" s="1">
        <v>2960</v>
      </c>
    </row>
    <row r="430" spans="1:12" x14ac:dyDescent="0.25">
      <c r="A430" t="s">
        <v>447</v>
      </c>
      <c r="B430">
        <v>2030</v>
      </c>
      <c r="C430" t="s">
        <v>66</v>
      </c>
      <c r="D430" t="s">
        <v>119</v>
      </c>
      <c r="E430" t="s">
        <v>120</v>
      </c>
      <c r="F430">
        <v>0</v>
      </c>
      <c r="G430">
        <v>0</v>
      </c>
      <c r="H430">
        <v>0</v>
      </c>
      <c r="I430">
        <v>0</v>
      </c>
      <c r="J430" s="1">
        <v>0</v>
      </c>
      <c r="K430" s="1">
        <v>0</v>
      </c>
      <c r="L430" s="1">
        <v>0</v>
      </c>
    </row>
    <row r="431" spans="1:12" x14ac:dyDescent="0.25">
      <c r="A431" t="s">
        <v>447</v>
      </c>
      <c r="B431">
        <v>2030</v>
      </c>
      <c r="C431" t="s">
        <v>66</v>
      </c>
      <c r="D431" t="s">
        <v>41</v>
      </c>
      <c r="E431" t="s">
        <v>121</v>
      </c>
      <c r="F431">
        <v>0</v>
      </c>
      <c r="G431">
        <v>0</v>
      </c>
      <c r="H431">
        <v>0</v>
      </c>
      <c r="I431">
        <v>0</v>
      </c>
      <c r="J431" s="1">
        <v>0</v>
      </c>
      <c r="K431" s="1">
        <v>0</v>
      </c>
      <c r="L431" s="1">
        <v>0</v>
      </c>
    </row>
    <row r="432" spans="1:12" x14ac:dyDescent="0.25">
      <c r="A432" t="s">
        <v>447</v>
      </c>
      <c r="B432">
        <v>2030</v>
      </c>
      <c r="C432" t="s">
        <v>66</v>
      </c>
      <c r="D432" t="s">
        <v>122</v>
      </c>
      <c r="E432" t="s">
        <v>123</v>
      </c>
      <c r="F432">
        <v>0</v>
      </c>
      <c r="G432">
        <v>26.91</v>
      </c>
      <c r="H432">
        <v>0</v>
      </c>
      <c r="I432">
        <v>3.26</v>
      </c>
      <c r="J432" s="1">
        <v>5.62</v>
      </c>
      <c r="K432" s="1">
        <v>0</v>
      </c>
      <c r="L432" s="1">
        <v>0.183</v>
      </c>
    </row>
    <row r="433" spans="1:12" x14ac:dyDescent="0.25">
      <c r="A433" t="s">
        <v>447</v>
      </c>
      <c r="B433">
        <v>2030</v>
      </c>
      <c r="C433" t="s">
        <v>66</v>
      </c>
      <c r="D433" t="s">
        <v>124</v>
      </c>
      <c r="E433" t="s">
        <v>125</v>
      </c>
      <c r="F433">
        <v>0</v>
      </c>
      <c r="G433">
        <v>0</v>
      </c>
      <c r="H433">
        <v>0</v>
      </c>
      <c r="I433">
        <v>0</v>
      </c>
      <c r="J433" s="1">
        <v>0</v>
      </c>
      <c r="K433" s="1">
        <v>0</v>
      </c>
      <c r="L433" s="1">
        <v>0</v>
      </c>
    </row>
    <row r="434" spans="1:12" x14ac:dyDescent="0.25">
      <c r="A434" t="s">
        <v>447</v>
      </c>
      <c r="B434">
        <v>2030</v>
      </c>
      <c r="C434" t="s">
        <v>66</v>
      </c>
      <c r="D434" t="s">
        <v>126</v>
      </c>
      <c r="E434" t="s">
        <v>127</v>
      </c>
      <c r="F434">
        <v>0</v>
      </c>
      <c r="G434">
        <v>0</v>
      </c>
      <c r="H434">
        <v>0</v>
      </c>
      <c r="I434">
        <v>0</v>
      </c>
      <c r="J434" s="1">
        <v>0</v>
      </c>
      <c r="K434" s="1">
        <v>0</v>
      </c>
      <c r="L434" s="1">
        <v>0</v>
      </c>
    </row>
    <row r="435" spans="1:12" x14ac:dyDescent="0.25">
      <c r="A435" t="s">
        <v>447</v>
      </c>
      <c r="B435">
        <v>2030</v>
      </c>
      <c r="C435" t="s">
        <v>66</v>
      </c>
      <c r="D435" t="s">
        <v>128</v>
      </c>
      <c r="E435" t="s">
        <v>129</v>
      </c>
      <c r="F435">
        <v>5.05</v>
      </c>
      <c r="G435">
        <v>41.84</v>
      </c>
      <c r="H435">
        <v>4.8600000000000003</v>
      </c>
      <c r="I435">
        <v>14.39</v>
      </c>
      <c r="J435" s="1">
        <v>19.600000000000001</v>
      </c>
      <c r="K435" s="1">
        <v>0.95099999999999996</v>
      </c>
      <c r="L435" s="1">
        <v>2.82</v>
      </c>
    </row>
    <row r="436" spans="1:12" x14ac:dyDescent="0.25">
      <c r="A436" t="s">
        <v>447</v>
      </c>
      <c r="B436">
        <v>2030</v>
      </c>
      <c r="C436" t="s">
        <v>66</v>
      </c>
      <c r="D436" t="s">
        <v>130</v>
      </c>
      <c r="E436" t="s">
        <v>131</v>
      </c>
      <c r="F436">
        <v>0</v>
      </c>
      <c r="G436">
        <v>0</v>
      </c>
      <c r="H436">
        <v>0</v>
      </c>
      <c r="I436">
        <v>0</v>
      </c>
      <c r="J436" s="1">
        <v>0</v>
      </c>
      <c r="K436" s="1">
        <v>0</v>
      </c>
      <c r="L436" s="1">
        <v>0</v>
      </c>
    </row>
    <row r="437" spans="1:12" x14ac:dyDescent="0.25">
      <c r="A437" t="s">
        <v>447</v>
      </c>
      <c r="B437">
        <v>2030</v>
      </c>
      <c r="C437" t="s">
        <v>66</v>
      </c>
      <c r="D437" t="s">
        <v>58</v>
      </c>
      <c r="E437" t="s">
        <v>132</v>
      </c>
      <c r="F437">
        <v>11.07</v>
      </c>
      <c r="G437">
        <v>47.04</v>
      </c>
      <c r="H437">
        <v>10.5</v>
      </c>
      <c r="I437">
        <v>16.84</v>
      </c>
      <c r="J437" s="1">
        <v>2030</v>
      </c>
      <c r="K437" s="1">
        <v>213</v>
      </c>
      <c r="L437" s="1">
        <v>342</v>
      </c>
    </row>
    <row r="438" spans="1:12" x14ac:dyDescent="0.25">
      <c r="A438" t="s">
        <v>447</v>
      </c>
      <c r="B438">
        <v>2030</v>
      </c>
      <c r="C438" t="s">
        <v>66</v>
      </c>
      <c r="D438" t="s">
        <v>133</v>
      </c>
      <c r="E438" t="s">
        <v>134</v>
      </c>
      <c r="F438">
        <v>12.75</v>
      </c>
      <c r="G438">
        <v>46.06</v>
      </c>
      <c r="H438">
        <v>11.65</v>
      </c>
      <c r="I438">
        <v>15.7</v>
      </c>
      <c r="J438" s="1">
        <v>71</v>
      </c>
      <c r="K438" s="1">
        <v>8.2799999999999994</v>
      </c>
      <c r="L438" s="1">
        <v>11.2</v>
      </c>
    </row>
    <row r="439" spans="1:12" x14ac:dyDescent="0.25">
      <c r="A439" t="s">
        <v>447</v>
      </c>
      <c r="B439">
        <v>2030</v>
      </c>
      <c r="C439" t="s">
        <v>66</v>
      </c>
      <c r="D439" t="s">
        <v>135</v>
      </c>
      <c r="E439" t="s">
        <v>136</v>
      </c>
      <c r="F439">
        <v>0</v>
      </c>
      <c r="G439">
        <v>0</v>
      </c>
      <c r="H439">
        <v>0</v>
      </c>
      <c r="I439">
        <v>0</v>
      </c>
      <c r="J439" s="1">
        <v>0</v>
      </c>
      <c r="K439" s="1">
        <v>0</v>
      </c>
      <c r="L439" s="1">
        <v>0</v>
      </c>
    </row>
    <row r="440" spans="1:12" x14ac:dyDescent="0.25">
      <c r="A440" t="s">
        <v>447</v>
      </c>
      <c r="B440">
        <v>2030</v>
      </c>
      <c r="C440" t="s">
        <v>66</v>
      </c>
      <c r="D440" t="s">
        <v>62</v>
      </c>
      <c r="E440" t="s">
        <v>137</v>
      </c>
      <c r="F440">
        <v>0</v>
      </c>
      <c r="G440">
        <v>0</v>
      </c>
      <c r="H440">
        <v>0</v>
      </c>
      <c r="I440">
        <v>0</v>
      </c>
      <c r="J440" s="1">
        <v>0</v>
      </c>
      <c r="K440" s="1">
        <v>0</v>
      </c>
      <c r="L440" s="1">
        <v>0</v>
      </c>
    </row>
    <row r="441" spans="1:12" x14ac:dyDescent="0.25">
      <c r="A441" t="s">
        <v>447</v>
      </c>
      <c r="B441">
        <v>2030</v>
      </c>
      <c r="C441" t="s">
        <v>66</v>
      </c>
      <c r="D441" t="s">
        <v>51</v>
      </c>
      <c r="E441" t="s">
        <v>138</v>
      </c>
      <c r="F441">
        <v>4.78</v>
      </c>
      <c r="G441">
        <v>35.020000000000003</v>
      </c>
      <c r="H441">
        <v>4.6399999999999997</v>
      </c>
      <c r="I441">
        <v>9.7200000000000006</v>
      </c>
      <c r="J441" s="1">
        <v>3090</v>
      </c>
      <c r="K441" s="1">
        <v>143</v>
      </c>
      <c r="L441" s="1">
        <v>300</v>
      </c>
    </row>
    <row r="442" spans="1:12" x14ac:dyDescent="0.25">
      <c r="A442" t="s">
        <v>447</v>
      </c>
      <c r="B442">
        <v>2030</v>
      </c>
      <c r="C442" t="s">
        <v>66</v>
      </c>
      <c r="D442" t="s">
        <v>139</v>
      </c>
      <c r="E442" t="s">
        <v>140</v>
      </c>
      <c r="F442">
        <v>0</v>
      </c>
      <c r="G442">
        <v>0</v>
      </c>
      <c r="H442">
        <v>0</v>
      </c>
      <c r="I442">
        <v>0</v>
      </c>
      <c r="J442" s="1">
        <v>0</v>
      </c>
      <c r="K442" s="1">
        <v>0</v>
      </c>
      <c r="L442" s="1">
        <v>0</v>
      </c>
    </row>
    <row r="443" spans="1:12" x14ac:dyDescent="0.25">
      <c r="A443" t="s">
        <v>447</v>
      </c>
      <c r="B443">
        <v>2030</v>
      </c>
      <c r="C443" t="s">
        <v>66</v>
      </c>
      <c r="D443" t="s">
        <v>141</v>
      </c>
      <c r="E443" t="s">
        <v>142</v>
      </c>
      <c r="F443">
        <v>0</v>
      </c>
      <c r="G443">
        <v>0</v>
      </c>
      <c r="H443">
        <v>0</v>
      </c>
      <c r="I443">
        <v>0</v>
      </c>
      <c r="J443" s="1">
        <v>0</v>
      </c>
      <c r="K443" s="1">
        <v>0</v>
      </c>
      <c r="L443" s="1">
        <v>0</v>
      </c>
    </row>
    <row r="444" spans="1:12" x14ac:dyDescent="0.25">
      <c r="A444" t="s">
        <v>447</v>
      </c>
      <c r="B444">
        <v>2030</v>
      </c>
      <c r="C444" t="s">
        <v>66</v>
      </c>
      <c r="D444" t="s">
        <v>52</v>
      </c>
      <c r="E444" t="s">
        <v>143</v>
      </c>
      <c r="F444">
        <v>2.1</v>
      </c>
      <c r="G444">
        <v>37.159999999999997</v>
      </c>
      <c r="H444">
        <v>1.79</v>
      </c>
      <c r="I444">
        <v>9.69</v>
      </c>
      <c r="J444" s="1">
        <v>228</v>
      </c>
      <c r="K444" s="1">
        <v>4.08</v>
      </c>
      <c r="L444" s="1">
        <v>22.1</v>
      </c>
    </row>
    <row r="445" spans="1:12" x14ac:dyDescent="0.25">
      <c r="A445" t="s">
        <v>447</v>
      </c>
      <c r="B445">
        <v>2030</v>
      </c>
      <c r="C445" t="s">
        <v>66</v>
      </c>
      <c r="D445" t="s">
        <v>144</v>
      </c>
      <c r="E445" t="s">
        <v>145</v>
      </c>
      <c r="F445">
        <v>0.02</v>
      </c>
      <c r="G445">
        <v>23.84</v>
      </c>
      <c r="H445">
        <v>0.02</v>
      </c>
      <c r="I445">
        <v>2.38</v>
      </c>
      <c r="J445" s="1">
        <v>621</v>
      </c>
      <c r="K445" s="1">
        <v>0.11</v>
      </c>
      <c r="L445" s="1">
        <v>14.8</v>
      </c>
    </row>
    <row r="446" spans="1:12" x14ac:dyDescent="0.25">
      <c r="A446" t="s">
        <v>447</v>
      </c>
      <c r="B446">
        <v>2030</v>
      </c>
      <c r="C446" t="s">
        <v>66</v>
      </c>
      <c r="D446" t="s">
        <v>146</v>
      </c>
      <c r="E446" t="s">
        <v>147</v>
      </c>
      <c r="F446">
        <v>0</v>
      </c>
      <c r="G446">
        <v>0</v>
      </c>
      <c r="H446">
        <v>0</v>
      </c>
      <c r="I446">
        <v>0</v>
      </c>
      <c r="J446" s="1">
        <v>0</v>
      </c>
      <c r="K446" s="1">
        <v>0</v>
      </c>
      <c r="L446" s="1">
        <v>0</v>
      </c>
    </row>
    <row r="447" spans="1:12" x14ac:dyDescent="0.25">
      <c r="A447" t="s">
        <v>447</v>
      </c>
      <c r="B447">
        <v>2030</v>
      </c>
      <c r="C447" t="s">
        <v>66</v>
      </c>
      <c r="D447" t="s">
        <v>148</v>
      </c>
      <c r="E447" t="s">
        <v>149</v>
      </c>
      <c r="F447">
        <v>5.63</v>
      </c>
      <c r="G447">
        <v>38.28</v>
      </c>
      <c r="H447">
        <v>5.2</v>
      </c>
      <c r="I447">
        <v>10.72</v>
      </c>
      <c r="J447" s="1">
        <v>228</v>
      </c>
      <c r="K447" s="1">
        <v>11.9</v>
      </c>
      <c r="L447" s="1">
        <v>24.5</v>
      </c>
    </row>
    <row r="448" spans="1:12" x14ac:dyDescent="0.25">
      <c r="A448" t="s">
        <v>447</v>
      </c>
      <c r="B448">
        <v>2030</v>
      </c>
      <c r="C448" t="s">
        <v>66</v>
      </c>
      <c r="D448" t="s">
        <v>150</v>
      </c>
      <c r="E448" t="s">
        <v>151</v>
      </c>
      <c r="F448">
        <v>0</v>
      </c>
      <c r="G448">
        <v>0</v>
      </c>
      <c r="H448">
        <v>0</v>
      </c>
      <c r="I448">
        <v>0</v>
      </c>
      <c r="J448" s="1">
        <v>0</v>
      </c>
      <c r="K448" s="1">
        <v>0</v>
      </c>
      <c r="L448" s="1">
        <v>0</v>
      </c>
    </row>
    <row r="449" spans="1:12" x14ac:dyDescent="0.25">
      <c r="A449" t="s">
        <v>447</v>
      </c>
      <c r="B449">
        <v>2030</v>
      </c>
      <c r="C449" t="s">
        <v>66</v>
      </c>
      <c r="D449" t="s">
        <v>152</v>
      </c>
      <c r="E449" t="s">
        <v>153</v>
      </c>
      <c r="F449">
        <v>0.77</v>
      </c>
      <c r="G449">
        <v>29.26</v>
      </c>
      <c r="H449">
        <v>0.7</v>
      </c>
      <c r="I449">
        <v>4.84</v>
      </c>
      <c r="J449" s="1">
        <v>1020</v>
      </c>
      <c r="K449" s="1">
        <v>7.15</v>
      </c>
      <c r="L449" s="1">
        <v>49.4</v>
      </c>
    </row>
    <row r="450" spans="1:12" x14ac:dyDescent="0.25">
      <c r="A450" t="s">
        <v>447</v>
      </c>
      <c r="B450">
        <v>2030</v>
      </c>
      <c r="C450" t="s">
        <v>66</v>
      </c>
      <c r="D450" t="s">
        <v>154</v>
      </c>
      <c r="E450" t="s">
        <v>155</v>
      </c>
      <c r="F450">
        <v>1.1399999999999999</v>
      </c>
      <c r="G450">
        <v>34.130000000000003</v>
      </c>
      <c r="H450">
        <v>1.0900000000000001</v>
      </c>
      <c r="I450">
        <v>8.65</v>
      </c>
      <c r="J450" s="1">
        <v>2.4700000000000002</v>
      </c>
      <c r="K450" s="1">
        <v>2.69E-2</v>
      </c>
      <c r="L450" s="1">
        <v>0.214</v>
      </c>
    </row>
    <row r="451" spans="1:12" x14ac:dyDescent="0.25">
      <c r="A451" t="s">
        <v>447</v>
      </c>
      <c r="B451">
        <v>2030</v>
      </c>
      <c r="C451" t="s">
        <v>66</v>
      </c>
      <c r="D451" t="s">
        <v>156</v>
      </c>
      <c r="E451" t="s">
        <v>157</v>
      </c>
      <c r="F451">
        <v>0</v>
      </c>
      <c r="G451">
        <v>0</v>
      </c>
      <c r="H451">
        <v>0</v>
      </c>
      <c r="I451">
        <v>0</v>
      </c>
      <c r="J451" s="1">
        <v>0</v>
      </c>
      <c r="K451" s="1">
        <v>0</v>
      </c>
      <c r="L451" s="1">
        <v>0</v>
      </c>
    </row>
    <row r="452" spans="1:12" x14ac:dyDescent="0.25">
      <c r="A452" t="s">
        <v>447</v>
      </c>
      <c r="B452">
        <v>2030</v>
      </c>
      <c r="C452" t="s">
        <v>66</v>
      </c>
      <c r="D452" t="s">
        <v>158</v>
      </c>
      <c r="E452" t="s">
        <v>159</v>
      </c>
      <c r="F452">
        <v>0</v>
      </c>
      <c r="G452">
        <v>0</v>
      </c>
      <c r="H452">
        <v>0</v>
      </c>
      <c r="I452">
        <v>0</v>
      </c>
      <c r="J452" s="1">
        <v>0</v>
      </c>
      <c r="K452" s="1">
        <v>0</v>
      </c>
      <c r="L452" s="1">
        <v>0</v>
      </c>
    </row>
    <row r="453" spans="1:12" x14ac:dyDescent="0.25">
      <c r="A453" t="s">
        <v>447</v>
      </c>
      <c r="B453">
        <v>2030</v>
      </c>
      <c r="C453" t="s">
        <v>66</v>
      </c>
      <c r="D453" t="s">
        <v>160</v>
      </c>
      <c r="E453" t="s">
        <v>161</v>
      </c>
      <c r="F453">
        <v>0</v>
      </c>
      <c r="G453">
        <v>0</v>
      </c>
      <c r="H453">
        <v>0</v>
      </c>
      <c r="I453">
        <v>0</v>
      </c>
      <c r="J453" s="1">
        <v>0</v>
      </c>
      <c r="K453" s="1">
        <v>0</v>
      </c>
      <c r="L453" s="1">
        <v>0</v>
      </c>
    </row>
    <row r="454" spans="1:12" x14ac:dyDescent="0.25">
      <c r="A454" t="s">
        <v>447</v>
      </c>
      <c r="B454">
        <v>2030</v>
      </c>
      <c r="C454" t="s">
        <v>66</v>
      </c>
      <c r="D454" t="s">
        <v>162</v>
      </c>
      <c r="E454" t="s">
        <v>163</v>
      </c>
      <c r="F454">
        <v>0</v>
      </c>
      <c r="G454">
        <v>0</v>
      </c>
      <c r="H454">
        <v>0</v>
      </c>
      <c r="I454">
        <v>0</v>
      </c>
      <c r="J454" s="1">
        <v>0</v>
      </c>
      <c r="K454" s="1">
        <v>0</v>
      </c>
      <c r="L454" s="1">
        <v>0</v>
      </c>
    </row>
    <row r="455" spans="1:12" x14ac:dyDescent="0.25">
      <c r="A455" t="s">
        <v>447</v>
      </c>
      <c r="B455">
        <v>2030</v>
      </c>
      <c r="C455" t="s">
        <v>66</v>
      </c>
      <c r="D455" t="s">
        <v>164</v>
      </c>
      <c r="E455" t="s">
        <v>165</v>
      </c>
      <c r="F455">
        <v>5.52</v>
      </c>
      <c r="G455">
        <v>40.200000000000003</v>
      </c>
      <c r="H455">
        <v>5.12</v>
      </c>
      <c r="I455">
        <v>12.37</v>
      </c>
      <c r="J455" s="1">
        <v>131</v>
      </c>
      <c r="K455" s="1">
        <v>6.7</v>
      </c>
      <c r="L455" s="1">
        <v>16.2</v>
      </c>
    </row>
    <row r="456" spans="1:12" x14ac:dyDescent="0.25">
      <c r="A456" t="s">
        <v>447</v>
      </c>
      <c r="B456">
        <v>2030</v>
      </c>
      <c r="C456" t="s">
        <v>66</v>
      </c>
      <c r="D456" t="s">
        <v>166</v>
      </c>
      <c r="E456" t="s">
        <v>167</v>
      </c>
      <c r="F456">
        <v>10.79</v>
      </c>
      <c r="G456">
        <v>42.2</v>
      </c>
      <c r="H456">
        <v>10.3</v>
      </c>
      <c r="I456">
        <v>13.78</v>
      </c>
      <c r="J456" s="1">
        <v>15300</v>
      </c>
      <c r="K456" s="1">
        <v>1570</v>
      </c>
      <c r="L456" s="1">
        <v>2100</v>
      </c>
    </row>
    <row r="457" spans="1:12" x14ac:dyDescent="0.25">
      <c r="A457" t="s">
        <v>447</v>
      </c>
      <c r="B457">
        <v>2030</v>
      </c>
      <c r="C457" t="s">
        <v>66</v>
      </c>
      <c r="D457" t="s">
        <v>168</v>
      </c>
      <c r="E457" t="s">
        <v>169</v>
      </c>
      <c r="F457">
        <v>0</v>
      </c>
      <c r="G457">
        <v>0</v>
      </c>
      <c r="H457">
        <v>0</v>
      </c>
      <c r="I457">
        <v>0</v>
      </c>
      <c r="J457" s="1">
        <v>0</v>
      </c>
      <c r="K457" s="1">
        <v>0</v>
      </c>
      <c r="L457" s="1">
        <v>0</v>
      </c>
    </row>
    <row r="458" spans="1:12" x14ac:dyDescent="0.25">
      <c r="A458" t="s">
        <v>447</v>
      </c>
      <c r="B458">
        <v>2030</v>
      </c>
      <c r="C458" t="s">
        <v>66</v>
      </c>
      <c r="D458" t="s">
        <v>170</v>
      </c>
      <c r="E458" t="s">
        <v>171</v>
      </c>
      <c r="F458">
        <v>0</v>
      </c>
      <c r="G458">
        <v>0</v>
      </c>
      <c r="H458">
        <v>0</v>
      </c>
      <c r="I458">
        <v>0</v>
      </c>
      <c r="J458" s="1">
        <v>0</v>
      </c>
      <c r="K458" s="1">
        <v>0</v>
      </c>
      <c r="L458" s="1">
        <v>0</v>
      </c>
    </row>
    <row r="459" spans="1:12" x14ac:dyDescent="0.25">
      <c r="A459" t="s">
        <v>447</v>
      </c>
      <c r="B459">
        <v>2030</v>
      </c>
      <c r="C459" t="s">
        <v>66</v>
      </c>
      <c r="D459" t="s">
        <v>172</v>
      </c>
      <c r="E459" t="s">
        <v>173</v>
      </c>
      <c r="F459">
        <v>0</v>
      </c>
      <c r="G459">
        <v>0</v>
      </c>
      <c r="H459">
        <v>0</v>
      </c>
      <c r="I459">
        <v>0</v>
      </c>
      <c r="J459" s="1">
        <v>0</v>
      </c>
      <c r="K459" s="1">
        <v>0</v>
      </c>
      <c r="L459" s="1">
        <v>0</v>
      </c>
    </row>
    <row r="460" spans="1:12" x14ac:dyDescent="0.25">
      <c r="A460" t="s">
        <v>447</v>
      </c>
      <c r="B460">
        <v>2030</v>
      </c>
      <c r="C460" t="s">
        <v>66</v>
      </c>
      <c r="D460" t="s">
        <v>174</v>
      </c>
      <c r="E460" t="s">
        <v>175</v>
      </c>
      <c r="F460">
        <v>0</v>
      </c>
      <c r="G460">
        <v>0</v>
      </c>
      <c r="H460">
        <v>0</v>
      </c>
      <c r="I460">
        <v>0</v>
      </c>
      <c r="J460" s="1">
        <v>0</v>
      </c>
      <c r="K460" s="1">
        <v>0</v>
      </c>
      <c r="L460" s="1">
        <v>0</v>
      </c>
    </row>
    <row r="461" spans="1:12" x14ac:dyDescent="0.25">
      <c r="A461" t="s">
        <v>447</v>
      </c>
      <c r="B461">
        <v>2030</v>
      </c>
      <c r="C461" t="s">
        <v>66</v>
      </c>
      <c r="D461" t="s">
        <v>44</v>
      </c>
      <c r="E461" t="s">
        <v>176</v>
      </c>
      <c r="F461">
        <v>0</v>
      </c>
      <c r="G461">
        <v>0</v>
      </c>
      <c r="H461">
        <v>0</v>
      </c>
      <c r="I461">
        <v>0</v>
      </c>
      <c r="J461" s="1">
        <v>0</v>
      </c>
      <c r="K461" s="1">
        <v>0</v>
      </c>
      <c r="L461" s="1">
        <v>0</v>
      </c>
    </row>
    <row r="462" spans="1:12" x14ac:dyDescent="0.25">
      <c r="A462" t="s">
        <v>447</v>
      </c>
      <c r="B462">
        <v>2030</v>
      </c>
      <c r="C462" t="s">
        <v>66</v>
      </c>
      <c r="D462" t="s">
        <v>177</v>
      </c>
      <c r="E462" t="s">
        <v>178</v>
      </c>
      <c r="F462">
        <v>2.79</v>
      </c>
      <c r="G462">
        <v>41.13</v>
      </c>
      <c r="H462">
        <v>2.5299999999999998</v>
      </c>
      <c r="I462">
        <v>13.04</v>
      </c>
      <c r="J462" s="1">
        <v>3.87</v>
      </c>
      <c r="K462" s="1">
        <v>9.8000000000000004E-2</v>
      </c>
      <c r="L462" s="1">
        <v>0.505</v>
      </c>
    </row>
    <row r="463" spans="1:12" x14ac:dyDescent="0.25">
      <c r="A463" t="s">
        <v>447</v>
      </c>
      <c r="B463">
        <v>2030</v>
      </c>
      <c r="C463" t="s">
        <v>66</v>
      </c>
      <c r="D463" t="s">
        <v>179</v>
      </c>
      <c r="E463" t="s">
        <v>180</v>
      </c>
      <c r="F463">
        <v>0</v>
      </c>
      <c r="G463">
        <v>0</v>
      </c>
      <c r="H463">
        <v>0</v>
      </c>
      <c r="I463">
        <v>0</v>
      </c>
      <c r="J463" s="1">
        <v>0</v>
      </c>
      <c r="K463" s="1">
        <v>0</v>
      </c>
      <c r="L463" s="1">
        <v>0</v>
      </c>
    </row>
    <row r="464" spans="1:12" x14ac:dyDescent="0.25">
      <c r="A464" t="s">
        <v>447</v>
      </c>
      <c r="B464">
        <v>2030</v>
      </c>
      <c r="C464" t="s">
        <v>66</v>
      </c>
      <c r="D464" t="s">
        <v>181</v>
      </c>
      <c r="E464" t="s">
        <v>182</v>
      </c>
      <c r="F464">
        <v>0</v>
      </c>
      <c r="G464">
        <v>0</v>
      </c>
      <c r="H464">
        <v>0</v>
      </c>
      <c r="I464">
        <v>0</v>
      </c>
      <c r="J464" s="1">
        <v>0</v>
      </c>
      <c r="K464" s="1">
        <v>0</v>
      </c>
      <c r="L464" s="1">
        <v>0</v>
      </c>
    </row>
    <row r="465" spans="1:12" x14ac:dyDescent="0.25">
      <c r="A465" t="s">
        <v>447</v>
      </c>
      <c r="B465">
        <v>2030</v>
      </c>
      <c r="C465" t="s">
        <v>66</v>
      </c>
      <c r="D465" t="s">
        <v>183</v>
      </c>
      <c r="E465" t="s">
        <v>184</v>
      </c>
      <c r="F465">
        <v>0</v>
      </c>
      <c r="G465">
        <v>0</v>
      </c>
      <c r="H465">
        <v>0</v>
      </c>
      <c r="I465">
        <v>0</v>
      </c>
      <c r="J465" s="1">
        <v>0</v>
      </c>
      <c r="K465" s="1">
        <v>0</v>
      </c>
      <c r="L465" s="1">
        <v>0</v>
      </c>
    </row>
    <row r="466" spans="1:12" x14ac:dyDescent="0.25">
      <c r="A466" t="s">
        <v>447</v>
      </c>
      <c r="B466">
        <v>2030</v>
      </c>
      <c r="C466" t="s">
        <v>66</v>
      </c>
      <c r="D466" t="s">
        <v>185</v>
      </c>
      <c r="E466" t="s">
        <v>186</v>
      </c>
      <c r="F466">
        <v>3.47</v>
      </c>
      <c r="G466">
        <v>40.229999999999997</v>
      </c>
      <c r="H466">
        <v>3.26</v>
      </c>
      <c r="I466">
        <v>12.96</v>
      </c>
      <c r="J466" s="1">
        <v>174</v>
      </c>
      <c r="K466" s="1">
        <v>5.67</v>
      </c>
      <c r="L466" s="1">
        <v>22.5</v>
      </c>
    </row>
    <row r="467" spans="1:12" x14ac:dyDescent="0.25">
      <c r="A467" t="s">
        <v>447</v>
      </c>
      <c r="B467">
        <v>2030</v>
      </c>
      <c r="C467" t="s">
        <v>66</v>
      </c>
      <c r="D467" t="s">
        <v>187</v>
      </c>
      <c r="E467" t="s">
        <v>188</v>
      </c>
      <c r="F467">
        <v>0</v>
      </c>
      <c r="G467">
        <v>0</v>
      </c>
      <c r="H467">
        <v>0</v>
      </c>
      <c r="I467">
        <v>0</v>
      </c>
      <c r="J467" s="1">
        <v>0</v>
      </c>
      <c r="K467" s="1">
        <v>0</v>
      </c>
      <c r="L467" s="1">
        <v>0</v>
      </c>
    </row>
    <row r="468" spans="1:12" x14ac:dyDescent="0.25">
      <c r="A468" t="s">
        <v>447</v>
      </c>
      <c r="B468">
        <v>2030</v>
      </c>
      <c r="C468" t="s">
        <v>66</v>
      </c>
      <c r="D468" t="s">
        <v>33</v>
      </c>
      <c r="E468" t="s">
        <v>189</v>
      </c>
      <c r="F468">
        <v>0</v>
      </c>
      <c r="G468">
        <v>0</v>
      </c>
      <c r="H468">
        <v>0</v>
      </c>
      <c r="I468">
        <v>0</v>
      </c>
      <c r="J468" s="1">
        <v>0</v>
      </c>
      <c r="K468" s="1">
        <v>0</v>
      </c>
      <c r="L468" s="1">
        <v>0</v>
      </c>
    </row>
    <row r="469" spans="1:12" x14ac:dyDescent="0.25">
      <c r="A469" t="s">
        <v>447</v>
      </c>
      <c r="B469">
        <v>2030</v>
      </c>
      <c r="C469" t="s">
        <v>66</v>
      </c>
      <c r="D469" t="s">
        <v>34</v>
      </c>
      <c r="E469" t="s">
        <v>190</v>
      </c>
      <c r="F469">
        <v>1.55</v>
      </c>
      <c r="G469">
        <v>32.840000000000003</v>
      </c>
      <c r="H469">
        <v>1.42</v>
      </c>
      <c r="I469">
        <v>7.53</v>
      </c>
      <c r="J469" s="1">
        <v>34.799999999999997</v>
      </c>
      <c r="K469" s="1">
        <v>0.495</v>
      </c>
      <c r="L469" s="1">
        <v>2.62</v>
      </c>
    </row>
    <row r="470" spans="1:12" x14ac:dyDescent="0.25">
      <c r="A470" t="s">
        <v>447</v>
      </c>
      <c r="B470">
        <v>2030</v>
      </c>
      <c r="C470" t="s">
        <v>66</v>
      </c>
      <c r="D470" t="s">
        <v>191</v>
      </c>
      <c r="E470" t="s">
        <v>192</v>
      </c>
      <c r="F470">
        <v>0</v>
      </c>
      <c r="G470">
        <v>0</v>
      </c>
      <c r="H470">
        <v>0</v>
      </c>
      <c r="I470">
        <v>0</v>
      </c>
      <c r="J470" s="1">
        <v>0</v>
      </c>
      <c r="K470" s="1">
        <v>0</v>
      </c>
      <c r="L470" s="1">
        <v>0</v>
      </c>
    </row>
    <row r="471" spans="1:12" x14ac:dyDescent="0.25">
      <c r="A471" t="s">
        <v>447</v>
      </c>
      <c r="B471">
        <v>2030</v>
      </c>
      <c r="C471" t="s">
        <v>66</v>
      </c>
      <c r="D471" t="s">
        <v>193</v>
      </c>
      <c r="E471" t="s">
        <v>194</v>
      </c>
      <c r="F471">
        <v>0</v>
      </c>
      <c r="G471">
        <v>0</v>
      </c>
      <c r="H471">
        <v>0</v>
      </c>
      <c r="I471">
        <v>0</v>
      </c>
      <c r="J471" s="1">
        <v>0</v>
      </c>
      <c r="K471" s="1">
        <v>0</v>
      </c>
      <c r="L471" s="1">
        <v>0</v>
      </c>
    </row>
    <row r="472" spans="1:12" x14ac:dyDescent="0.25">
      <c r="A472" t="s">
        <v>447</v>
      </c>
      <c r="B472">
        <v>2030</v>
      </c>
      <c r="C472" t="s">
        <v>66</v>
      </c>
      <c r="D472" t="s">
        <v>195</v>
      </c>
      <c r="E472" t="s">
        <v>196</v>
      </c>
      <c r="F472">
        <v>1.08</v>
      </c>
      <c r="G472">
        <v>26.52</v>
      </c>
      <c r="H472">
        <v>1.05</v>
      </c>
      <c r="I472">
        <v>3.96</v>
      </c>
      <c r="J472" s="1">
        <v>1920</v>
      </c>
      <c r="K472" s="1">
        <v>20.2</v>
      </c>
      <c r="L472" s="1">
        <v>76.099999999999994</v>
      </c>
    </row>
    <row r="473" spans="1:12" x14ac:dyDescent="0.25">
      <c r="A473" t="s">
        <v>447</v>
      </c>
      <c r="B473">
        <v>2030</v>
      </c>
      <c r="C473" t="s">
        <v>66</v>
      </c>
      <c r="D473" t="s">
        <v>197</v>
      </c>
      <c r="E473" t="s">
        <v>198</v>
      </c>
      <c r="F473">
        <v>0</v>
      </c>
      <c r="G473">
        <v>0</v>
      </c>
      <c r="H473">
        <v>0</v>
      </c>
      <c r="I473">
        <v>0</v>
      </c>
      <c r="J473" s="1">
        <v>0</v>
      </c>
      <c r="K473" s="1">
        <v>0</v>
      </c>
      <c r="L473" s="1">
        <v>0</v>
      </c>
    </row>
    <row r="474" spans="1:12" x14ac:dyDescent="0.25">
      <c r="A474" t="s">
        <v>447</v>
      </c>
      <c r="B474">
        <v>2030</v>
      </c>
      <c r="C474" t="s">
        <v>66</v>
      </c>
      <c r="D474" t="s">
        <v>199</v>
      </c>
      <c r="E474" t="s">
        <v>200</v>
      </c>
      <c r="F474">
        <v>5.16</v>
      </c>
      <c r="G474">
        <v>43.1</v>
      </c>
      <c r="H474">
        <v>4.67</v>
      </c>
      <c r="I474">
        <v>14.41</v>
      </c>
      <c r="J474" s="1">
        <v>156</v>
      </c>
      <c r="K474" s="1">
        <v>7.29</v>
      </c>
      <c r="L474" s="1">
        <v>22.5</v>
      </c>
    </row>
    <row r="475" spans="1:12" x14ac:dyDescent="0.25">
      <c r="A475" t="s">
        <v>447</v>
      </c>
      <c r="B475">
        <v>2030</v>
      </c>
      <c r="C475" t="s">
        <v>66</v>
      </c>
      <c r="D475" t="s">
        <v>201</v>
      </c>
      <c r="E475" t="s">
        <v>202</v>
      </c>
      <c r="F475">
        <v>0</v>
      </c>
      <c r="G475">
        <v>0</v>
      </c>
      <c r="H475">
        <v>0</v>
      </c>
      <c r="I475">
        <v>0</v>
      </c>
      <c r="J475" s="1">
        <v>0</v>
      </c>
      <c r="K475" s="1">
        <v>0</v>
      </c>
      <c r="L475" s="1">
        <v>0</v>
      </c>
    </row>
    <row r="476" spans="1:12" x14ac:dyDescent="0.25">
      <c r="A476" t="s">
        <v>447</v>
      </c>
      <c r="B476">
        <v>2030</v>
      </c>
      <c r="C476" t="s">
        <v>66</v>
      </c>
      <c r="D476" t="s">
        <v>203</v>
      </c>
      <c r="E476" t="s">
        <v>204</v>
      </c>
      <c r="F476">
        <v>0</v>
      </c>
      <c r="G476">
        <v>0</v>
      </c>
      <c r="H476">
        <v>0</v>
      </c>
      <c r="I476">
        <v>0</v>
      </c>
      <c r="J476" s="1">
        <v>0</v>
      </c>
      <c r="K476" s="1">
        <v>0</v>
      </c>
      <c r="L476" s="1">
        <v>0</v>
      </c>
    </row>
    <row r="477" spans="1:12" x14ac:dyDescent="0.25">
      <c r="A477" t="s">
        <v>447</v>
      </c>
      <c r="B477">
        <v>2030</v>
      </c>
      <c r="C477" t="s">
        <v>66</v>
      </c>
      <c r="D477" t="s">
        <v>36</v>
      </c>
      <c r="E477" t="s">
        <v>205</v>
      </c>
      <c r="F477">
        <v>11</v>
      </c>
      <c r="G477">
        <v>50.53</v>
      </c>
      <c r="H477">
        <v>10.84</v>
      </c>
      <c r="I477">
        <v>20.46</v>
      </c>
      <c r="J477" s="1">
        <v>145</v>
      </c>
      <c r="K477" s="1">
        <v>15.7</v>
      </c>
      <c r="L477" s="1">
        <v>29.6</v>
      </c>
    </row>
    <row r="478" spans="1:12" x14ac:dyDescent="0.25">
      <c r="A478" t="s">
        <v>447</v>
      </c>
      <c r="B478">
        <v>2030</v>
      </c>
      <c r="C478" t="s">
        <v>66</v>
      </c>
      <c r="D478" t="s">
        <v>206</v>
      </c>
      <c r="E478" t="s">
        <v>207</v>
      </c>
      <c r="F478">
        <v>0</v>
      </c>
      <c r="G478">
        <v>0</v>
      </c>
      <c r="H478">
        <v>0</v>
      </c>
      <c r="I478">
        <v>0</v>
      </c>
      <c r="J478" s="1">
        <v>0</v>
      </c>
      <c r="K478" s="1">
        <v>0</v>
      </c>
      <c r="L478" s="1">
        <v>0</v>
      </c>
    </row>
    <row r="479" spans="1:12" x14ac:dyDescent="0.25">
      <c r="A479" t="s">
        <v>447</v>
      </c>
      <c r="B479">
        <v>2030</v>
      </c>
      <c r="C479" t="s">
        <v>66</v>
      </c>
      <c r="D479" t="s">
        <v>208</v>
      </c>
      <c r="E479" t="s">
        <v>209</v>
      </c>
      <c r="F479">
        <v>0</v>
      </c>
      <c r="G479">
        <v>0</v>
      </c>
      <c r="H479">
        <v>0</v>
      </c>
      <c r="I479">
        <v>0</v>
      </c>
      <c r="J479" s="1">
        <v>0</v>
      </c>
      <c r="K479" s="1">
        <v>0</v>
      </c>
      <c r="L479" s="1">
        <v>0</v>
      </c>
    </row>
    <row r="480" spans="1:12" x14ac:dyDescent="0.25">
      <c r="A480" t="s">
        <v>447</v>
      </c>
      <c r="B480">
        <v>2030</v>
      </c>
      <c r="C480" t="s">
        <v>66</v>
      </c>
      <c r="D480" t="s">
        <v>210</v>
      </c>
      <c r="E480" t="s">
        <v>211</v>
      </c>
      <c r="F480">
        <v>0</v>
      </c>
      <c r="G480">
        <v>0</v>
      </c>
      <c r="H480">
        <v>0</v>
      </c>
      <c r="I480">
        <v>0</v>
      </c>
      <c r="J480" s="1">
        <v>0</v>
      </c>
      <c r="K480" s="1">
        <v>0</v>
      </c>
      <c r="L480" s="1">
        <v>0</v>
      </c>
    </row>
    <row r="481" spans="1:12" x14ac:dyDescent="0.25">
      <c r="A481" t="s">
        <v>447</v>
      </c>
      <c r="B481">
        <v>2030</v>
      </c>
      <c r="C481" t="s">
        <v>66</v>
      </c>
      <c r="D481" t="s">
        <v>212</v>
      </c>
      <c r="E481" t="s">
        <v>213</v>
      </c>
      <c r="F481">
        <v>2.37</v>
      </c>
      <c r="G481">
        <v>37.43</v>
      </c>
      <c r="H481">
        <v>2.33</v>
      </c>
      <c r="I481">
        <v>11.14</v>
      </c>
      <c r="J481" s="1">
        <v>34</v>
      </c>
      <c r="K481" s="1">
        <v>0.79300000000000004</v>
      </c>
      <c r="L481" s="1">
        <v>3.79</v>
      </c>
    </row>
    <row r="482" spans="1:12" x14ac:dyDescent="0.25">
      <c r="A482" t="s">
        <v>447</v>
      </c>
      <c r="B482">
        <v>2030</v>
      </c>
      <c r="C482" t="s">
        <v>66</v>
      </c>
      <c r="D482" t="s">
        <v>214</v>
      </c>
      <c r="E482" t="s">
        <v>215</v>
      </c>
      <c r="F482">
        <v>5.64</v>
      </c>
      <c r="G482">
        <v>40.42</v>
      </c>
      <c r="H482">
        <v>5.22</v>
      </c>
      <c r="I482">
        <v>12.34</v>
      </c>
      <c r="J482" s="1">
        <v>18</v>
      </c>
      <c r="K482" s="1">
        <v>0.93899999999999995</v>
      </c>
      <c r="L482" s="1">
        <v>2.2200000000000002</v>
      </c>
    </row>
    <row r="483" spans="1:12" x14ac:dyDescent="0.25">
      <c r="A483" t="s">
        <v>447</v>
      </c>
      <c r="B483">
        <v>2030</v>
      </c>
      <c r="C483" t="s">
        <v>66</v>
      </c>
      <c r="D483" t="s">
        <v>216</v>
      </c>
      <c r="E483" t="s">
        <v>217</v>
      </c>
      <c r="F483">
        <v>0</v>
      </c>
      <c r="G483">
        <v>0</v>
      </c>
      <c r="H483">
        <v>0</v>
      </c>
      <c r="I483">
        <v>0</v>
      </c>
      <c r="J483" s="1">
        <v>0</v>
      </c>
      <c r="K483" s="1">
        <v>0</v>
      </c>
      <c r="L483" s="1">
        <v>0</v>
      </c>
    </row>
    <row r="484" spans="1:12" x14ac:dyDescent="0.25">
      <c r="A484" t="s">
        <v>447</v>
      </c>
      <c r="B484">
        <v>2030</v>
      </c>
      <c r="C484" t="s">
        <v>66</v>
      </c>
      <c r="D484" t="s">
        <v>218</v>
      </c>
      <c r="E484" t="s">
        <v>219</v>
      </c>
      <c r="F484">
        <v>0</v>
      </c>
      <c r="G484">
        <v>0</v>
      </c>
      <c r="H484">
        <v>0</v>
      </c>
      <c r="I484">
        <v>0</v>
      </c>
      <c r="J484" s="1">
        <v>0</v>
      </c>
      <c r="K484" s="1">
        <v>0</v>
      </c>
      <c r="L484" s="1">
        <v>0</v>
      </c>
    </row>
    <row r="485" spans="1:12" x14ac:dyDescent="0.25">
      <c r="A485" t="s">
        <v>447</v>
      </c>
      <c r="B485">
        <v>2030</v>
      </c>
      <c r="C485" t="s">
        <v>66</v>
      </c>
      <c r="D485" t="s">
        <v>220</v>
      </c>
      <c r="E485" t="s">
        <v>221</v>
      </c>
      <c r="F485">
        <v>0</v>
      </c>
      <c r="G485">
        <v>0</v>
      </c>
      <c r="H485">
        <v>0</v>
      </c>
      <c r="I485">
        <v>0</v>
      </c>
      <c r="J485" s="1">
        <v>0</v>
      </c>
      <c r="K485" s="1">
        <v>0</v>
      </c>
      <c r="L485" s="1">
        <v>0</v>
      </c>
    </row>
    <row r="486" spans="1:12" x14ac:dyDescent="0.25">
      <c r="A486" t="s">
        <v>447</v>
      </c>
      <c r="B486">
        <v>2030</v>
      </c>
      <c r="C486" t="s">
        <v>66</v>
      </c>
      <c r="D486" t="s">
        <v>222</v>
      </c>
      <c r="E486" t="s">
        <v>223</v>
      </c>
      <c r="F486">
        <v>1.34</v>
      </c>
      <c r="G486">
        <v>34.590000000000003</v>
      </c>
      <c r="H486">
        <v>1.28</v>
      </c>
      <c r="I486">
        <v>8.91</v>
      </c>
      <c r="J486" s="1">
        <v>273</v>
      </c>
      <c r="K486" s="1">
        <v>3.48</v>
      </c>
      <c r="L486" s="1">
        <v>24.3</v>
      </c>
    </row>
    <row r="487" spans="1:12" x14ac:dyDescent="0.25">
      <c r="A487" t="s">
        <v>447</v>
      </c>
      <c r="B487">
        <v>2030</v>
      </c>
      <c r="C487" t="s">
        <v>66</v>
      </c>
      <c r="D487" t="s">
        <v>42</v>
      </c>
      <c r="E487" t="s">
        <v>224</v>
      </c>
      <c r="F487">
        <v>0</v>
      </c>
      <c r="G487">
        <v>0</v>
      </c>
      <c r="H487">
        <v>0</v>
      </c>
      <c r="I487">
        <v>0</v>
      </c>
      <c r="J487" s="1">
        <v>0</v>
      </c>
      <c r="K487" s="1">
        <v>0</v>
      </c>
      <c r="L487" s="1">
        <v>0</v>
      </c>
    </row>
    <row r="488" spans="1:12" x14ac:dyDescent="0.25">
      <c r="A488" t="s">
        <v>447</v>
      </c>
      <c r="B488">
        <v>2030</v>
      </c>
      <c r="C488" t="s">
        <v>66</v>
      </c>
      <c r="D488" t="s">
        <v>225</v>
      </c>
      <c r="E488" t="s">
        <v>226</v>
      </c>
      <c r="F488">
        <v>0</v>
      </c>
      <c r="G488">
        <v>0</v>
      </c>
      <c r="H488">
        <v>0</v>
      </c>
      <c r="I488">
        <v>0</v>
      </c>
      <c r="J488" s="1">
        <v>0</v>
      </c>
      <c r="K488" s="1">
        <v>0</v>
      </c>
      <c r="L488" s="1">
        <v>0</v>
      </c>
    </row>
    <row r="489" spans="1:12" x14ac:dyDescent="0.25">
      <c r="A489" t="s">
        <v>447</v>
      </c>
      <c r="B489">
        <v>2030</v>
      </c>
      <c r="C489" t="s">
        <v>66</v>
      </c>
      <c r="D489" t="s">
        <v>227</v>
      </c>
      <c r="E489" t="s">
        <v>228</v>
      </c>
      <c r="F489">
        <v>8.48</v>
      </c>
      <c r="G489">
        <v>48.47</v>
      </c>
      <c r="H489">
        <v>8.07</v>
      </c>
      <c r="I489">
        <v>19.13</v>
      </c>
      <c r="J489" s="1">
        <v>3820</v>
      </c>
      <c r="K489" s="1">
        <v>308</v>
      </c>
      <c r="L489" s="1">
        <v>731</v>
      </c>
    </row>
    <row r="490" spans="1:12" x14ac:dyDescent="0.25">
      <c r="A490" t="s">
        <v>447</v>
      </c>
      <c r="B490">
        <v>2030</v>
      </c>
      <c r="C490" t="s">
        <v>66</v>
      </c>
      <c r="D490" t="s">
        <v>53</v>
      </c>
      <c r="E490" t="s">
        <v>229</v>
      </c>
      <c r="F490">
        <v>2.29</v>
      </c>
      <c r="G490">
        <v>32.81</v>
      </c>
      <c r="H490">
        <v>2.17</v>
      </c>
      <c r="I490">
        <v>8.3699999999999992</v>
      </c>
      <c r="J490" s="1">
        <v>654</v>
      </c>
      <c r="K490" s="1">
        <v>14.2</v>
      </c>
      <c r="L490" s="1">
        <v>54.8</v>
      </c>
    </row>
    <row r="491" spans="1:12" x14ac:dyDescent="0.25">
      <c r="A491" t="s">
        <v>447</v>
      </c>
      <c r="B491">
        <v>2030</v>
      </c>
      <c r="C491" t="s">
        <v>66</v>
      </c>
      <c r="D491" t="s">
        <v>230</v>
      </c>
      <c r="E491" t="s">
        <v>231</v>
      </c>
      <c r="F491">
        <v>14.59</v>
      </c>
      <c r="G491">
        <v>54.74</v>
      </c>
      <c r="H491">
        <v>13.81</v>
      </c>
      <c r="I491">
        <v>23.57</v>
      </c>
      <c r="J491" s="1">
        <v>150</v>
      </c>
      <c r="K491" s="1">
        <v>20.8</v>
      </c>
      <c r="L491" s="1">
        <v>35.5</v>
      </c>
    </row>
    <row r="492" spans="1:12" x14ac:dyDescent="0.25">
      <c r="A492" t="s">
        <v>447</v>
      </c>
      <c r="B492">
        <v>2030</v>
      </c>
      <c r="C492" t="s">
        <v>66</v>
      </c>
      <c r="D492" t="s">
        <v>232</v>
      </c>
      <c r="E492" t="s">
        <v>233</v>
      </c>
      <c r="F492">
        <v>11.12</v>
      </c>
      <c r="G492">
        <v>51.46</v>
      </c>
      <c r="H492">
        <v>10.37</v>
      </c>
      <c r="I492">
        <v>20.61</v>
      </c>
      <c r="J492" s="1">
        <v>4.3</v>
      </c>
      <c r="K492" s="1">
        <v>0.44500000000000001</v>
      </c>
      <c r="L492" s="1">
        <v>0.88600000000000001</v>
      </c>
    </row>
    <row r="493" spans="1:12" x14ac:dyDescent="0.25">
      <c r="A493" t="s">
        <v>447</v>
      </c>
      <c r="B493">
        <v>2030</v>
      </c>
      <c r="C493" t="s">
        <v>66</v>
      </c>
      <c r="D493" t="s">
        <v>234</v>
      </c>
      <c r="E493" t="s">
        <v>235</v>
      </c>
      <c r="F493">
        <v>0</v>
      </c>
      <c r="G493">
        <v>0</v>
      </c>
      <c r="H493">
        <v>0</v>
      </c>
      <c r="I493">
        <v>0</v>
      </c>
      <c r="J493" s="1">
        <v>0</v>
      </c>
      <c r="K493" s="1">
        <v>0</v>
      </c>
      <c r="L493" s="1">
        <v>0</v>
      </c>
    </row>
    <row r="494" spans="1:12" x14ac:dyDescent="0.25">
      <c r="A494" t="s">
        <v>447</v>
      </c>
      <c r="B494">
        <v>2030</v>
      </c>
      <c r="C494" t="s">
        <v>66</v>
      </c>
      <c r="D494" t="s">
        <v>236</v>
      </c>
      <c r="E494" t="s">
        <v>237</v>
      </c>
      <c r="F494">
        <v>0</v>
      </c>
      <c r="G494">
        <v>0</v>
      </c>
      <c r="H494">
        <v>0</v>
      </c>
      <c r="I494">
        <v>0</v>
      </c>
      <c r="J494" s="1">
        <v>0</v>
      </c>
      <c r="K494" s="1">
        <v>0</v>
      </c>
      <c r="L494" s="1">
        <v>0</v>
      </c>
    </row>
    <row r="495" spans="1:12" x14ac:dyDescent="0.25">
      <c r="A495" t="s">
        <v>447</v>
      </c>
      <c r="B495">
        <v>2030</v>
      </c>
      <c r="C495" t="s">
        <v>66</v>
      </c>
      <c r="D495" t="s">
        <v>37</v>
      </c>
      <c r="E495" t="s">
        <v>238</v>
      </c>
      <c r="F495">
        <v>10.09</v>
      </c>
      <c r="G495">
        <v>51.27</v>
      </c>
      <c r="H495">
        <v>9.7899999999999991</v>
      </c>
      <c r="I495">
        <v>20.36</v>
      </c>
      <c r="J495" s="1">
        <v>740</v>
      </c>
      <c r="K495" s="1">
        <v>72.400000000000006</v>
      </c>
      <c r="L495" s="1">
        <v>151</v>
      </c>
    </row>
    <row r="496" spans="1:12" x14ac:dyDescent="0.25">
      <c r="A496" t="s">
        <v>447</v>
      </c>
      <c r="B496">
        <v>2030</v>
      </c>
      <c r="C496" t="s">
        <v>66</v>
      </c>
      <c r="D496" t="s">
        <v>239</v>
      </c>
      <c r="E496" t="s">
        <v>240</v>
      </c>
      <c r="F496">
        <v>0</v>
      </c>
      <c r="G496">
        <v>0</v>
      </c>
      <c r="H496">
        <v>0</v>
      </c>
      <c r="I496">
        <v>0</v>
      </c>
      <c r="J496" s="1">
        <v>0</v>
      </c>
      <c r="K496" s="1">
        <v>0</v>
      </c>
      <c r="L496" s="1">
        <v>0</v>
      </c>
    </row>
    <row r="497" spans="1:12" x14ac:dyDescent="0.25">
      <c r="A497" t="s">
        <v>447</v>
      </c>
      <c r="B497">
        <v>2030</v>
      </c>
      <c r="C497" t="s">
        <v>66</v>
      </c>
      <c r="D497" t="s">
        <v>48</v>
      </c>
      <c r="E497" t="s">
        <v>241</v>
      </c>
      <c r="F497">
        <v>2.68</v>
      </c>
      <c r="G497">
        <v>38.299999999999997</v>
      </c>
      <c r="H497">
        <v>2.54</v>
      </c>
      <c r="I497">
        <v>11.4</v>
      </c>
      <c r="J497" s="1">
        <v>111</v>
      </c>
      <c r="K497" s="1">
        <v>2.82</v>
      </c>
      <c r="L497" s="1">
        <v>12.7</v>
      </c>
    </row>
    <row r="498" spans="1:12" x14ac:dyDescent="0.25">
      <c r="A498" t="s">
        <v>447</v>
      </c>
      <c r="B498">
        <v>2030</v>
      </c>
      <c r="C498" t="s">
        <v>66</v>
      </c>
      <c r="D498" t="s">
        <v>242</v>
      </c>
      <c r="E498" t="s">
        <v>243</v>
      </c>
      <c r="F498">
        <v>0</v>
      </c>
      <c r="G498">
        <v>0</v>
      </c>
      <c r="H498">
        <v>0</v>
      </c>
      <c r="I498">
        <v>0</v>
      </c>
      <c r="J498" s="1">
        <v>0</v>
      </c>
      <c r="K498" s="1">
        <v>0</v>
      </c>
      <c r="L498" s="1">
        <v>0</v>
      </c>
    </row>
    <row r="499" spans="1:12" x14ac:dyDescent="0.25">
      <c r="A499" t="s">
        <v>447</v>
      </c>
      <c r="B499">
        <v>2030</v>
      </c>
      <c r="C499" t="s">
        <v>66</v>
      </c>
      <c r="D499" t="s">
        <v>45</v>
      </c>
      <c r="E499" t="s">
        <v>244</v>
      </c>
      <c r="F499">
        <v>1.28</v>
      </c>
      <c r="G499">
        <v>36.82</v>
      </c>
      <c r="H499">
        <v>1.23</v>
      </c>
      <c r="I499">
        <v>10.66</v>
      </c>
      <c r="J499" s="1">
        <v>50.7</v>
      </c>
      <c r="K499" s="1">
        <v>0.621</v>
      </c>
      <c r="L499" s="1">
        <v>5.4</v>
      </c>
    </row>
    <row r="500" spans="1:12" x14ac:dyDescent="0.25">
      <c r="A500" t="s">
        <v>447</v>
      </c>
      <c r="B500">
        <v>2030</v>
      </c>
      <c r="C500" t="s">
        <v>66</v>
      </c>
      <c r="D500" t="s">
        <v>245</v>
      </c>
      <c r="E500" t="s">
        <v>246</v>
      </c>
      <c r="F500">
        <v>0.25</v>
      </c>
      <c r="G500">
        <v>31.95</v>
      </c>
      <c r="H500">
        <v>0.25</v>
      </c>
      <c r="I500">
        <v>7.21</v>
      </c>
      <c r="J500" s="1">
        <v>19.2</v>
      </c>
      <c r="K500" s="1">
        <v>4.7399999999999998E-2</v>
      </c>
      <c r="L500" s="1">
        <v>1.39</v>
      </c>
    </row>
    <row r="501" spans="1:12" x14ac:dyDescent="0.25">
      <c r="A501" t="s">
        <v>447</v>
      </c>
      <c r="B501">
        <v>2030</v>
      </c>
      <c r="C501" t="s">
        <v>66</v>
      </c>
      <c r="D501" t="s">
        <v>247</v>
      </c>
      <c r="E501" t="s">
        <v>248</v>
      </c>
      <c r="F501">
        <v>0</v>
      </c>
      <c r="G501">
        <v>0</v>
      </c>
      <c r="H501">
        <v>0</v>
      </c>
      <c r="I501">
        <v>0</v>
      </c>
      <c r="J501" s="1">
        <v>0</v>
      </c>
      <c r="K501" s="1">
        <v>0</v>
      </c>
      <c r="L501" s="1">
        <v>0</v>
      </c>
    </row>
    <row r="502" spans="1:12" x14ac:dyDescent="0.25">
      <c r="A502" t="s">
        <v>447</v>
      </c>
      <c r="B502">
        <v>2030</v>
      </c>
      <c r="C502" t="s">
        <v>66</v>
      </c>
      <c r="D502" t="s">
        <v>249</v>
      </c>
      <c r="E502" t="s">
        <v>250</v>
      </c>
      <c r="F502">
        <v>0</v>
      </c>
      <c r="G502">
        <v>0</v>
      </c>
      <c r="H502">
        <v>0</v>
      </c>
      <c r="I502">
        <v>0</v>
      </c>
      <c r="J502" s="1">
        <v>0</v>
      </c>
      <c r="K502" s="1">
        <v>0</v>
      </c>
      <c r="L502" s="1">
        <v>0</v>
      </c>
    </row>
    <row r="503" spans="1:12" x14ac:dyDescent="0.25">
      <c r="A503" t="s">
        <v>447</v>
      </c>
      <c r="B503">
        <v>2030</v>
      </c>
      <c r="C503" t="s">
        <v>66</v>
      </c>
      <c r="D503" t="s">
        <v>251</v>
      </c>
      <c r="E503" t="s">
        <v>252</v>
      </c>
      <c r="F503">
        <v>0</v>
      </c>
      <c r="G503">
        <v>0</v>
      </c>
      <c r="H503">
        <v>0</v>
      </c>
      <c r="I503">
        <v>0</v>
      </c>
      <c r="J503" s="1">
        <v>0</v>
      </c>
      <c r="K503" s="1">
        <v>0</v>
      </c>
      <c r="L503" s="1">
        <v>0</v>
      </c>
    </row>
    <row r="504" spans="1:12" x14ac:dyDescent="0.25">
      <c r="A504" t="s">
        <v>447</v>
      </c>
      <c r="B504">
        <v>2030</v>
      </c>
      <c r="C504" t="s">
        <v>66</v>
      </c>
      <c r="D504" t="s">
        <v>253</v>
      </c>
      <c r="E504" t="s">
        <v>254</v>
      </c>
      <c r="F504">
        <v>4.6900000000000004</v>
      </c>
      <c r="G504">
        <v>41.13</v>
      </c>
      <c r="H504">
        <v>4.5199999999999996</v>
      </c>
      <c r="I504">
        <v>13.29</v>
      </c>
      <c r="J504" s="1">
        <v>23.9</v>
      </c>
      <c r="K504" s="1">
        <v>1.08</v>
      </c>
      <c r="L504" s="1">
        <v>3.17</v>
      </c>
    </row>
    <row r="505" spans="1:12" x14ac:dyDescent="0.25">
      <c r="A505" t="s">
        <v>447</v>
      </c>
      <c r="B505">
        <v>2030</v>
      </c>
      <c r="C505" t="s">
        <v>66</v>
      </c>
      <c r="D505" t="s">
        <v>255</v>
      </c>
      <c r="E505" t="s">
        <v>256</v>
      </c>
      <c r="F505">
        <v>0</v>
      </c>
      <c r="G505">
        <v>0</v>
      </c>
      <c r="H505">
        <v>0</v>
      </c>
      <c r="I505">
        <v>0</v>
      </c>
      <c r="J505" s="1">
        <v>0</v>
      </c>
      <c r="K505" s="1">
        <v>0</v>
      </c>
      <c r="L505" s="1">
        <v>0</v>
      </c>
    </row>
    <row r="506" spans="1:12" x14ac:dyDescent="0.25">
      <c r="A506" t="s">
        <v>447</v>
      </c>
      <c r="B506">
        <v>2030</v>
      </c>
      <c r="C506" t="s">
        <v>66</v>
      </c>
      <c r="D506" t="s">
        <v>257</v>
      </c>
      <c r="E506" t="s">
        <v>258</v>
      </c>
      <c r="F506">
        <v>0</v>
      </c>
      <c r="G506">
        <v>0</v>
      </c>
      <c r="H506">
        <v>0</v>
      </c>
      <c r="I506">
        <v>0</v>
      </c>
      <c r="J506" s="1">
        <v>0</v>
      </c>
      <c r="K506" s="1">
        <v>0</v>
      </c>
      <c r="L506" s="1">
        <v>0</v>
      </c>
    </row>
    <row r="507" spans="1:12" x14ac:dyDescent="0.25">
      <c r="A507" t="s">
        <v>447</v>
      </c>
      <c r="B507">
        <v>2030</v>
      </c>
      <c r="C507" t="s">
        <v>66</v>
      </c>
      <c r="D507" t="s">
        <v>259</v>
      </c>
      <c r="E507" t="s">
        <v>260</v>
      </c>
      <c r="F507">
        <v>2.37</v>
      </c>
      <c r="G507">
        <v>38.68</v>
      </c>
      <c r="H507">
        <v>2.19</v>
      </c>
      <c r="I507">
        <v>11.75</v>
      </c>
      <c r="J507" s="1">
        <v>3.88</v>
      </c>
      <c r="K507" s="1">
        <v>8.5099999999999995E-2</v>
      </c>
      <c r="L507" s="1">
        <v>0.45600000000000002</v>
      </c>
    </row>
    <row r="508" spans="1:12" x14ac:dyDescent="0.25">
      <c r="A508" t="s">
        <v>447</v>
      </c>
      <c r="B508">
        <v>2030</v>
      </c>
      <c r="C508" t="s">
        <v>66</v>
      </c>
      <c r="D508" t="s">
        <v>261</v>
      </c>
      <c r="E508" t="s">
        <v>262</v>
      </c>
      <c r="F508">
        <v>4.3499999999999996</v>
      </c>
      <c r="G508">
        <v>40.9</v>
      </c>
      <c r="H508">
        <v>4.01</v>
      </c>
      <c r="I508">
        <v>13.37</v>
      </c>
      <c r="J508" s="1">
        <v>269</v>
      </c>
      <c r="K508" s="1">
        <v>10.8</v>
      </c>
      <c r="L508" s="1">
        <v>35.9</v>
      </c>
    </row>
    <row r="509" spans="1:12" x14ac:dyDescent="0.25">
      <c r="A509" t="s">
        <v>447</v>
      </c>
      <c r="B509">
        <v>2030</v>
      </c>
      <c r="C509" t="s">
        <v>66</v>
      </c>
      <c r="D509" t="s">
        <v>263</v>
      </c>
      <c r="E509" t="s">
        <v>264</v>
      </c>
      <c r="F509">
        <v>0</v>
      </c>
      <c r="G509">
        <v>0</v>
      </c>
      <c r="H509">
        <v>0</v>
      </c>
      <c r="I509">
        <v>0</v>
      </c>
      <c r="J509" s="1">
        <v>0</v>
      </c>
      <c r="K509" s="1">
        <v>0</v>
      </c>
      <c r="L509" s="1">
        <v>0</v>
      </c>
    </row>
    <row r="510" spans="1:12" x14ac:dyDescent="0.25">
      <c r="A510" t="s">
        <v>447</v>
      </c>
      <c r="B510">
        <v>2030</v>
      </c>
      <c r="C510" t="s">
        <v>66</v>
      </c>
      <c r="D510" t="s">
        <v>265</v>
      </c>
      <c r="E510" t="s">
        <v>266</v>
      </c>
      <c r="F510">
        <v>0</v>
      </c>
      <c r="G510">
        <v>0</v>
      </c>
      <c r="H510">
        <v>0</v>
      </c>
      <c r="I510">
        <v>0</v>
      </c>
      <c r="J510" s="1">
        <v>0</v>
      </c>
      <c r="K510" s="1">
        <v>0</v>
      </c>
      <c r="L510" s="1">
        <v>0</v>
      </c>
    </row>
    <row r="511" spans="1:12" x14ac:dyDescent="0.25">
      <c r="A511" t="s">
        <v>447</v>
      </c>
      <c r="B511">
        <v>2030</v>
      </c>
      <c r="C511" t="s">
        <v>66</v>
      </c>
      <c r="D511" t="s">
        <v>267</v>
      </c>
      <c r="E511" t="s">
        <v>268</v>
      </c>
      <c r="F511">
        <v>0</v>
      </c>
      <c r="G511">
        <v>0</v>
      </c>
      <c r="H511">
        <v>0</v>
      </c>
      <c r="I511">
        <v>0</v>
      </c>
      <c r="J511" s="1">
        <v>0</v>
      </c>
      <c r="K511" s="1">
        <v>0</v>
      </c>
      <c r="L511" s="1">
        <v>0</v>
      </c>
    </row>
    <row r="512" spans="1:12" x14ac:dyDescent="0.25">
      <c r="A512" t="s">
        <v>447</v>
      </c>
      <c r="B512">
        <v>2030</v>
      </c>
      <c r="C512" t="s">
        <v>66</v>
      </c>
      <c r="D512" t="s">
        <v>269</v>
      </c>
      <c r="E512" t="s">
        <v>270</v>
      </c>
      <c r="F512">
        <v>0</v>
      </c>
      <c r="G512">
        <v>0</v>
      </c>
      <c r="H512">
        <v>0</v>
      </c>
      <c r="I512">
        <v>0</v>
      </c>
      <c r="J512" s="1">
        <v>0</v>
      </c>
      <c r="K512" s="1">
        <v>0</v>
      </c>
      <c r="L512" s="1">
        <v>0</v>
      </c>
    </row>
    <row r="513" spans="1:12" x14ac:dyDescent="0.25">
      <c r="A513" t="s">
        <v>447</v>
      </c>
      <c r="B513">
        <v>2030</v>
      </c>
      <c r="C513" t="s">
        <v>66</v>
      </c>
      <c r="D513" t="s">
        <v>271</v>
      </c>
      <c r="E513" t="s">
        <v>272</v>
      </c>
      <c r="F513">
        <v>0</v>
      </c>
      <c r="G513">
        <v>0</v>
      </c>
      <c r="H513">
        <v>0</v>
      </c>
      <c r="I513">
        <v>0</v>
      </c>
      <c r="J513" s="1">
        <v>0</v>
      </c>
      <c r="K513" s="1">
        <v>0</v>
      </c>
      <c r="L513" s="1">
        <v>0</v>
      </c>
    </row>
    <row r="514" spans="1:12" x14ac:dyDescent="0.25">
      <c r="A514" t="s">
        <v>447</v>
      </c>
      <c r="B514">
        <v>2030</v>
      </c>
      <c r="C514" t="s">
        <v>66</v>
      </c>
      <c r="D514" t="s">
        <v>55</v>
      </c>
      <c r="E514" t="s">
        <v>273</v>
      </c>
      <c r="F514">
        <v>0</v>
      </c>
      <c r="G514">
        <v>0</v>
      </c>
      <c r="H514">
        <v>0</v>
      </c>
      <c r="I514">
        <v>0</v>
      </c>
      <c r="J514" s="1">
        <v>0</v>
      </c>
      <c r="K514" s="1">
        <v>0</v>
      </c>
      <c r="L514" s="1">
        <v>0</v>
      </c>
    </row>
    <row r="515" spans="1:12" x14ac:dyDescent="0.25">
      <c r="A515" t="s">
        <v>447</v>
      </c>
      <c r="B515">
        <v>2030</v>
      </c>
      <c r="C515" t="s">
        <v>66</v>
      </c>
      <c r="D515" t="s">
        <v>274</v>
      </c>
      <c r="E515" t="s">
        <v>275</v>
      </c>
      <c r="F515">
        <v>0</v>
      </c>
      <c r="G515">
        <v>0</v>
      </c>
      <c r="H515">
        <v>0</v>
      </c>
      <c r="I515">
        <v>0</v>
      </c>
      <c r="J515" s="1">
        <v>0</v>
      </c>
      <c r="K515" s="1">
        <v>0</v>
      </c>
      <c r="L515" s="1">
        <v>0</v>
      </c>
    </row>
    <row r="516" spans="1:12" x14ac:dyDescent="0.25">
      <c r="A516" t="s">
        <v>447</v>
      </c>
      <c r="B516">
        <v>2030</v>
      </c>
      <c r="C516" t="s">
        <v>66</v>
      </c>
      <c r="D516" t="s">
        <v>276</v>
      </c>
      <c r="E516" t="s">
        <v>277</v>
      </c>
      <c r="F516">
        <v>3.91</v>
      </c>
      <c r="G516">
        <v>38.25</v>
      </c>
      <c r="H516">
        <v>3.6</v>
      </c>
      <c r="I516">
        <v>11.17</v>
      </c>
      <c r="J516" s="1">
        <v>6.61</v>
      </c>
      <c r="K516" s="1">
        <v>0.23799999999999999</v>
      </c>
      <c r="L516" s="1">
        <v>0.73799999999999999</v>
      </c>
    </row>
    <row r="517" spans="1:12" x14ac:dyDescent="0.25">
      <c r="A517" t="s">
        <v>447</v>
      </c>
      <c r="B517">
        <v>2030</v>
      </c>
      <c r="C517" t="s">
        <v>66</v>
      </c>
      <c r="D517" t="s">
        <v>278</v>
      </c>
      <c r="E517" t="s">
        <v>279</v>
      </c>
      <c r="F517">
        <v>0</v>
      </c>
      <c r="G517">
        <v>0</v>
      </c>
      <c r="H517">
        <v>0</v>
      </c>
      <c r="I517">
        <v>0</v>
      </c>
      <c r="J517" s="1">
        <v>0</v>
      </c>
      <c r="K517" s="1">
        <v>0</v>
      </c>
      <c r="L517" s="1">
        <v>0</v>
      </c>
    </row>
    <row r="518" spans="1:12" x14ac:dyDescent="0.25">
      <c r="A518" t="s">
        <v>447</v>
      </c>
      <c r="B518">
        <v>2030</v>
      </c>
      <c r="C518" t="s">
        <v>66</v>
      </c>
      <c r="D518" t="s">
        <v>280</v>
      </c>
      <c r="E518" t="s">
        <v>281</v>
      </c>
      <c r="F518">
        <v>0</v>
      </c>
      <c r="G518">
        <v>0</v>
      </c>
      <c r="H518">
        <v>0</v>
      </c>
      <c r="I518">
        <v>0</v>
      </c>
      <c r="J518" s="1">
        <v>0</v>
      </c>
      <c r="K518" s="1">
        <v>0</v>
      </c>
      <c r="L518" s="1">
        <v>0</v>
      </c>
    </row>
    <row r="519" spans="1:12" x14ac:dyDescent="0.25">
      <c r="A519" t="s">
        <v>447</v>
      </c>
      <c r="B519">
        <v>2030</v>
      </c>
      <c r="C519" t="s">
        <v>66</v>
      </c>
      <c r="D519" t="s">
        <v>282</v>
      </c>
      <c r="E519" t="s">
        <v>283</v>
      </c>
      <c r="F519">
        <v>0</v>
      </c>
      <c r="G519">
        <v>0</v>
      </c>
      <c r="H519">
        <v>0</v>
      </c>
      <c r="I519">
        <v>0</v>
      </c>
      <c r="J519" s="1">
        <v>0</v>
      </c>
      <c r="K519" s="1">
        <v>0</v>
      </c>
      <c r="L519" s="1">
        <v>0</v>
      </c>
    </row>
    <row r="520" spans="1:12" x14ac:dyDescent="0.25">
      <c r="A520" t="s">
        <v>447</v>
      </c>
      <c r="B520">
        <v>2030</v>
      </c>
      <c r="C520" t="s">
        <v>66</v>
      </c>
      <c r="D520" t="s">
        <v>284</v>
      </c>
      <c r="E520" t="s">
        <v>285</v>
      </c>
      <c r="F520">
        <v>0</v>
      </c>
      <c r="G520">
        <v>0</v>
      </c>
      <c r="H520">
        <v>0</v>
      </c>
      <c r="I520">
        <v>0</v>
      </c>
      <c r="J520" s="1">
        <v>0</v>
      </c>
      <c r="K520" s="1">
        <v>0</v>
      </c>
      <c r="L520" s="1">
        <v>0</v>
      </c>
    </row>
    <row r="521" spans="1:12" x14ac:dyDescent="0.25">
      <c r="A521" t="s">
        <v>447</v>
      </c>
      <c r="B521">
        <v>2030</v>
      </c>
      <c r="C521" t="s">
        <v>66</v>
      </c>
      <c r="D521" t="s">
        <v>286</v>
      </c>
      <c r="E521" t="s">
        <v>287</v>
      </c>
      <c r="F521">
        <v>0</v>
      </c>
      <c r="G521">
        <v>0</v>
      </c>
      <c r="H521">
        <v>0</v>
      </c>
      <c r="I521">
        <v>0</v>
      </c>
      <c r="J521" s="1">
        <v>0</v>
      </c>
      <c r="K521" s="1">
        <v>0</v>
      </c>
      <c r="L521" s="1">
        <v>0</v>
      </c>
    </row>
    <row r="522" spans="1:12" x14ac:dyDescent="0.25">
      <c r="A522" t="s">
        <v>447</v>
      </c>
      <c r="B522">
        <v>2030</v>
      </c>
      <c r="C522" t="s">
        <v>66</v>
      </c>
      <c r="D522" t="s">
        <v>61</v>
      </c>
      <c r="E522" t="s">
        <v>288</v>
      </c>
      <c r="F522">
        <v>5.88</v>
      </c>
      <c r="G522">
        <v>45.16</v>
      </c>
      <c r="H522">
        <v>5.58</v>
      </c>
      <c r="I522">
        <v>16.53</v>
      </c>
      <c r="J522" s="1">
        <v>295</v>
      </c>
      <c r="K522" s="1">
        <v>16.5</v>
      </c>
      <c r="L522" s="1">
        <v>48.8</v>
      </c>
    </row>
    <row r="523" spans="1:12" x14ac:dyDescent="0.25">
      <c r="A523" t="s">
        <v>447</v>
      </c>
      <c r="B523">
        <v>2030</v>
      </c>
      <c r="C523" t="s">
        <v>66</v>
      </c>
      <c r="D523" t="s">
        <v>289</v>
      </c>
      <c r="E523" t="s">
        <v>290</v>
      </c>
      <c r="F523">
        <v>0</v>
      </c>
      <c r="G523">
        <v>0</v>
      </c>
      <c r="H523">
        <v>0</v>
      </c>
      <c r="I523">
        <v>0</v>
      </c>
      <c r="J523" s="1">
        <v>0</v>
      </c>
      <c r="K523" s="1">
        <v>0</v>
      </c>
      <c r="L523" s="1">
        <v>0</v>
      </c>
    </row>
    <row r="524" spans="1:12" x14ac:dyDescent="0.25">
      <c r="A524" t="s">
        <v>447</v>
      </c>
      <c r="B524">
        <v>2030</v>
      </c>
      <c r="C524" t="s">
        <v>66</v>
      </c>
      <c r="D524" t="s">
        <v>291</v>
      </c>
      <c r="E524" t="s">
        <v>292</v>
      </c>
      <c r="F524">
        <v>0</v>
      </c>
      <c r="G524">
        <v>0</v>
      </c>
      <c r="H524">
        <v>0</v>
      </c>
      <c r="I524">
        <v>0</v>
      </c>
      <c r="J524" s="1">
        <v>0</v>
      </c>
      <c r="K524" s="1">
        <v>0</v>
      </c>
      <c r="L524" s="1">
        <v>0</v>
      </c>
    </row>
    <row r="525" spans="1:12" x14ac:dyDescent="0.25">
      <c r="A525" t="s">
        <v>447</v>
      </c>
      <c r="B525">
        <v>2030</v>
      </c>
      <c r="C525" t="s">
        <v>66</v>
      </c>
      <c r="D525" t="s">
        <v>293</v>
      </c>
      <c r="E525" t="s">
        <v>294</v>
      </c>
      <c r="F525">
        <v>2.29</v>
      </c>
      <c r="G525">
        <v>35.82</v>
      </c>
      <c r="H525">
        <v>2.12</v>
      </c>
      <c r="I525">
        <v>9.4</v>
      </c>
      <c r="J525" s="1">
        <v>31.2</v>
      </c>
      <c r="K525" s="1">
        <v>0.66</v>
      </c>
      <c r="L525" s="1">
        <v>2.93</v>
      </c>
    </row>
    <row r="526" spans="1:12" x14ac:dyDescent="0.25">
      <c r="A526" t="s">
        <v>447</v>
      </c>
      <c r="B526">
        <v>2030</v>
      </c>
      <c r="C526" t="s">
        <v>66</v>
      </c>
      <c r="D526" t="s">
        <v>295</v>
      </c>
      <c r="E526" t="s">
        <v>296</v>
      </c>
      <c r="F526">
        <v>0</v>
      </c>
      <c r="G526">
        <v>0</v>
      </c>
      <c r="H526">
        <v>0</v>
      </c>
      <c r="I526">
        <v>0</v>
      </c>
      <c r="J526" s="1">
        <v>0</v>
      </c>
      <c r="K526" s="1">
        <v>0</v>
      </c>
      <c r="L526" s="1">
        <v>0</v>
      </c>
    </row>
    <row r="527" spans="1:12" x14ac:dyDescent="0.25">
      <c r="A527" t="s">
        <v>447</v>
      </c>
      <c r="B527">
        <v>2030</v>
      </c>
      <c r="C527" t="s">
        <v>66</v>
      </c>
      <c r="D527" t="s">
        <v>297</v>
      </c>
      <c r="E527" t="s">
        <v>298</v>
      </c>
      <c r="F527">
        <v>2.58</v>
      </c>
      <c r="G527">
        <v>37.94</v>
      </c>
      <c r="H527">
        <v>2.44</v>
      </c>
      <c r="I527">
        <v>10.98</v>
      </c>
      <c r="J527" s="1">
        <v>13.5</v>
      </c>
      <c r="K527" s="1">
        <v>0.32800000000000001</v>
      </c>
      <c r="L527" s="1">
        <v>1.48</v>
      </c>
    </row>
    <row r="528" spans="1:12" x14ac:dyDescent="0.25">
      <c r="A528" t="s">
        <v>447</v>
      </c>
      <c r="B528">
        <v>2030</v>
      </c>
      <c r="C528" t="s">
        <v>66</v>
      </c>
      <c r="D528" t="s">
        <v>299</v>
      </c>
      <c r="E528" t="s">
        <v>300</v>
      </c>
      <c r="F528">
        <v>3.62</v>
      </c>
      <c r="G528">
        <v>38.299999999999997</v>
      </c>
      <c r="H528">
        <v>3.43</v>
      </c>
      <c r="I528">
        <v>11.59</v>
      </c>
      <c r="J528" s="1">
        <v>209</v>
      </c>
      <c r="K528" s="1">
        <v>7.19</v>
      </c>
      <c r="L528" s="1">
        <v>24.3</v>
      </c>
    </row>
    <row r="529" spans="1:12" x14ac:dyDescent="0.25">
      <c r="A529" t="s">
        <v>447</v>
      </c>
      <c r="B529">
        <v>2030</v>
      </c>
      <c r="C529" t="s">
        <v>66</v>
      </c>
      <c r="D529" t="s">
        <v>301</v>
      </c>
      <c r="E529" t="s">
        <v>302</v>
      </c>
      <c r="F529">
        <v>0</v>
      </c>
      <c r="G529">
        <v>0</v>
      </c>
      <c r="H529">
        <v>0</v>
      </c>
      <c r="I529">
        <v>0</v>
      </c>
      <c r="J529" s="1">
        <v>0</v>
      </c>
      <c r="K529" s="1">
        <v>0</v>
      </c>
      <c r="L529" s="1">
        <v>0</v>
      </c>
    </row>
    <row r="530" spans="1:12" x14ac:dyDescent="0.25">
      <c r="A530" t="s">
        <v>447</v>
      </c>
      <c r="B530">
        <v>2030</v>
      </c>
      <c r="C530" t="s">
        <v>66</v>
      </c>
      <c r="D530" t="s">
        <v>303</v>
      </c>
      <c r="E530" t="s">
        <v>304</v>
      </c>
      <c r="F530">
        <v>0</v>
      </c>
      <c r="G530">
        <v>0</v>
      </c>
      <c r="H530">
        <v>0</v>
      </c>
      <c r="I530">
        <v>0</v>
      </c>
      <c r="J530" s="1">
        <v>0</v>
      </c>
      <c r="K530" s="1">
        <v>0</v>
      </c>
      <c r="L530" s="1">
        <v>0</v>
      </c>
    </row>
    <row r="531" spans="1:12" x14ac:dyDescent="0.25">
      <c r="A531" t="s">
        <v>447</v>
      </c>
      <c r="B531">
        <v>2030</v>
      </c>
      <c r="C531" t="s">
        <v>66</v>
      </c>
      <c r="D531" t="s">
        <v>305</v>
      </c>
      <c r="E531" t="s">
        <v>306</v>
      </c>
      <c r="F531">
        <v>0</v>
      </c>
      <c r="G531">
        <v>0</v>
      </c>
      <c r="H531">
        <v>0</v>
      </c>
      <c r="I531">
        <v>0</v>
      </c>
      <c r="J531" s="1">
        <v>0</v>
      </c>
      <c r="K531" s="1">
        <v>0</v>
      </c>
      <c r="L531" s="1">
        <v>0</v>
      </c>
    </row>
    <row r="532" spans="1:12" x14ac:dyDescent="0.25">
      <c r="A532" t="s">
        <v>447</v>
      </c>
      <c r="B532">
        <v>2030</v>
      </c>
      <c r="C532" t="s">
        <v>66</v>
      </c>
      <c r="D532" t="s">
        <v>307</v>
      </c>
      <c r="E532" t="s">
        <v>308</v>
      </c>
      <c r="F532">
        <v>0</v>
      </c>
      <c r="G532">
        <v>0</v>
      </c>
      <c r="H532">
        <v>0</v>
      </c>
      <c r="I532">
        <v>0</v>
      </c>
      <c r="J532" s="1">
        <v>0</v>
      </c>
      <c r="K532" s="1">
        <v>0</v>
      </c>
      <c r="L532" s="1">
        <v>0</v>
      </c>
    </row>
    <row r="533" spans="1:12" x14ac:dyDescent="0.25">
      <c r="A533" t="s">
        <v>447</v>
      </c>
      <c r="B533">
        <v>2030</v>
      </c>
      <c r="C533" t="s">
        <v>66</v>
      </c>
      <c r="D533" t="s">
        <v>50</v>
      </c>
      <c r="E533" t="s">
        <v>309</v>
      </c>
      <c r="F533">
        <v>0</v>
      </c>
      <c r="G533">
        <v>0</v>
      </c>
      <c r="H533">
        <v>0</v>
      </c>
      <c r="I533">
        <v>0</v>
      </c>
      <c r="J533" s="1">
        <v>0</v>
      </c>
      <c r="K533" s="1">
        <v>0</v>
      </c>
      <c r="L533" s="1">
        <v>0</v>
      </c>
    </row>
    <row r="534" spans="1:12" x14ac:dyDescent="0.25">
      <c r="A534" t="s">
        <v>447</v>
      </c>
      <c r="B534">
        <v>2030</v>
      </c>
      <c r="C534" t="s">
        <v>66</v>
      </c>
      <c r="D534" t="s">
        <v>310</v>
      </c>
      <c r="E534" t="s">
        <v>311</v>
      </c>
      <c r="F534">
        <v>0.79</v>
      </c>
      <c r="G534">
        <v>34.03</v>
      </c>
      <c r="H534">
        <v>0.75</v>
      </c>
      <c r="I534">
        <v>8.6199999999999992</v>
      </c>
      <c r="J534" s="1">
        <v>136</v>
      </c>
      <c r="K534" s="1">
        <v>1.03</v>
      </c>
      <c r="L534" s="1">
        <v>11.8</v>
      </c>
    </row>
    <row r="535" spans="1:12" x14ac:dyDescent="0.25">
      <c r="A535" t="s">
        <v>447</v>
      </c>
      <c r="B535">
        <v>2030</v>
      </c>
      <c r="C535" t="s">
        <v>66</v>
      </c>
      <c r="D535" t="s">
        <v>312</v>
      </c>
      <c r="E535" t="s">
        <v>313</v>
      </c>
      <c r="F535">
        <v>0</v>
      </c>
      <c r="G535">
        <v>0</v>
      </c>
      <c r="H535">
        <v>0</v>
      </c>
      <c r="I535">
        <v>0</v>
      </c>
      <c r="J535" s="1">
        <v>0</v>
      </c>
      <c r="K535" s="1">
        <v>0</v>
      </c>
      <c r="L535" s="1">
        <v>0</v>
      </c>
    </row>
    <row r="536" spans="1:12" x14ac:dyDescent="0.25">
      <c r="A536" t="s">
        <v>447</v>
      </c>
      <c r="B536">
        <v>2030</v>
      </c>
      <c r="C536" t="s">
        <v>66</v>
      </c>
      <c r="D536" t="s">
        <v>314</v>
      </c>
      <c r="E536" t="s">
        <v>315</v>
      </c>
      <c r="F536">
        <v>1.06</v>
      </c>
      <c r="G536">
        <v>36.06</v>
      </c>
      <c r="H536">
        <v>0.85</v>
      </c>
      <c r="I536">
        <v>8.4</v>
      </c>
      <c r="J536" s="1">
        <v>27.4</v>
      </c>
      <c r="K536" s="1">
        <v>0.23200000000000001</v>
      </c>
      <c r="L536" s="1">
        <v>2.2999999999999998</v>
      </c>
    </row>
    <row r="537" spans="1:12" x14ac:dyDescent="0.25">
      <c r="A537" t="s">
        <v>447</v>
      </c>
      <c r="B537">
        <v>2030</v>
      </c>
      <c r="C537" t="s">
        <v>66</v>
      </c>
      <c r="D537" t="s">
        <v>40</v>
      </c>
      <c r="E537" t="s">
        <v>316</v>
      </c>
      <c r="F537">
        <v>0</v>
      </c>
      <c r="G537">
        <v>0</v>
      </c>
      <c r="H537">
        <v>0</v>
      </c>
      <c r="I537">
        <v>0</v>
      </c>
      <c r="J537" s="1">
        <v>0</v>
      </c>
      <c r="K537" s="1">
        <v>0</v>
      </c>
      <c r="L537" s="1">
        <v>0</v>
      </c>
    </row>
    <row r="538" spans="1:12" x14ac:dyDescent="0.25">
      <c r="A538" t="s">
        <v>447</v>
      </c>
      <c r="B538">
        <v>2030</v>
      </c>
      <c r="C538" t="s">
        <v>66</v>
      </c>
      <c r="D538" t="s">
        <v>317</v>
      </c>
      <c r="E538" t="s">
        <v>318</v>
      </c>
      <c r="F538">
        <v>0</v>
      </c>
      <c r="G538">
        <v>0</v>
      </c>
      <c r="H538">
        <v>0</v>
      </c>
      <c r="I538">
        <v>0</v>
      </c>
      <c r="J538" s="1">
        <v>0</v>
      </c>
      <c r="K538" s="1">
        <v>0</v>
      </c>
      <c r="L538" s="1">
        <v>0</v>
      </c>
    </row>
    <row r="539" spans="1:12" x14ac:dyDescent="0.25">
      <c r="A539" t="s">
        <v>447</v>
      </c>
      <c r="B539">
        <v>2030</v>
      </c>
      <c r="C539" t="s">
        <v>66</v>
      </c>
      <c r="D539" t="s">
        <v>319</v>
      </c>
      <c r="E539" t="s">
        <v>320</v>
      </c>
      <c r="F539">
        <v>0</v>
      </c>
      <c r="G539">
        <v>0</v>
      </c>
      <c r="H539">
        <v>0</v>
      </c>
      <c r="I539">
        <v>0</v>
      </c>
      <c r="J539" s="1">
        <v>0</v>
      </c>
      <c r="K539" s="1">
        <v>0</v>
      </c>
      <c r="L539" s="1">
        <v>0</v>
      </c>
    </row>
    <row r="540" spans="1:12" x14ac:dyDescent="0.25">
      <c r="A540" t="s">
        <v>447</v>
      </c>
      <c r="B540">
        <v>2030</v>
      </c>
      <c r="C540" t="s">
        <v>66</v>
      </c>
      <c r="D540" t="s">
        <v>321</v>
      </c>
      <c r="E540" t="s">
        <v>322</v>
      </c>
      <c r="F540">
        <v>0</v>
      </c>
      <c r="G540">
        <v>0</v>
      </c>
      <c r="H540">
        <v>0</v>
      </c>
      <c r="I540">
        <v>0</v>
      </c>
      <c r="J540" s="1">
        <v>0</v>
      </c>
      <c r="K540" s="1">
        <v>0</v>
      </c>
      <c r="L540" s="1">
        <v>0</v>
      </c>
    </row>
    <row r="541" spans="1:12" x14ac:dyDescent="0.25">
      <c r="A541" t="s">
        <v>447</v>
      </c>
      <c r="B541">
        <v>2030</v>
      </c>
      <c r="C541" t="s">
        <v>66</v>
      </c>
      <c r="D541" t="s">
        <v>323</v>
      </c>
      <c r="E541" t="s">
        <v>324</v>
      </c>
      <c r="F541">
        <v>0</v>
      </c>
      <c r="G541">
        <v>0</v>
      </c>
      <c r="H541">
        <v>0</v>
      </c>
      <c r="I541">
        <v>0</v>
      </c>
      <c r="J541" s="1">
        <v>0</v>
      </c>
      <c r="K541" s="1">
        <v>0</v>
      </c>
      <c r="L541" s="1">
        <v>0</v>
      </c>
    </row>
    <row r="542" spans="1:12" x14ac:dyDescent="0.25">
      <c r="A542" t="s">
        <v>447</v>
      </c>
      <c r="B542">
        <v>2030</v>
      </c>
      <c r="C542" t="s">
        <v>66</v>
      </c>
      <c r="D542" t="s">
        <v>325</v>
      </c>
      <c r="E542" t="s">
        <v>326</v>
      </c>
      <c r="F542">
        <v>0.4</v>
      </c>
      <c r="G542">
        <v>28.1</v>
      </c>
      <c r="H542">
        <v>0.37</v>
      </c>
      <c r="I542">
        <v>4.5599999999999996</v>
      </c>
      <c r="J542" s="1">
        <v>2260</v>
      </c>
      <c r="K542" s="1">
        <v>8.32</v>
      </c>
      <c r="L542" s="1">
        <v>103</v>
      </c>
    </row>
    <row r="543" spans="1:12" x14ac:dyDescent="0.25">
      <c r="A543" t="s">
        <v>447</v>
      </c>
      <c r="B543">
        <v>2030</v>
      </c>
      <c r="C543" t="s">
        <v>66</v>
      </c>
      <c r="D543" t="s">
        <v>327</v>
      </c>
      <c r="E543" t="s">
        <v>328</v>
      </c>
      <c r="F543">
        <v>0</v>
      </c>
      <c r="G543">
        <v>0</v>
      </c>
      <c r="H543">
        <v>0</v>
      </c>
      <c r="I543">
        <v>0</v>
      </c>
      <c r="J543" s="1">
        <v>0</v>
      </c>
      <c r="K543" s="1">
        <v>0</v>
      </c>
      <c r="L543" s="1">
        <v>0</v>
      </c>
    </row>
    <row r="544" spans="1:12" x14ac:dyDescent="0.25">
      <c r="A544" t="s">
        <v>447</v>
      </c>
      <c r="B544">
        <v>2030</v>
      </c>
      <c r="C544" t="s">
        <v>66</v>
      </c>
      <c r="D544" t="s">
        <v>56</v>
      </c>
      <c r="E544" t="s">
        <v>329</v>
      </c>
      <c r="F544">
        <v>0</v>
      </c>
      <c r="G544">
        <v>0</v>
      </c>
      <c r="H544">
        <v>0</v>
      </c>
      <c r="I544">
        <v>0</v>
      </c>
      <c r="J544" s="1">
        <v>0</v>
      </c>
      <c r="K544" s="1">
        <v>0</v>
      </c>
      <c r="L544" s="1">
        <v>0</v>
      </c>
    </row>
    <row r="545" spans="1:12" x14ac:dyDescent="0.25">
      <c r="A545" t="s">
        <v>447</v>
      </c>
      <c r="B545">
        <v>2030</v>
      </c>
      <c r="C545" t="s">
        <v>66</v>
      </c>
      <c r="D545" t="s">
        <v>43</v>
      </c>
      <c r="E545" t="s">
        <v>330</v>
      </c>
      <c r="F545">
        <v>0</v>
      </c>
      <c r="G545">
        <v>0</v>
      </c>
      <c r="H545">
        <v>0</v>
      </c>
      <c r="I545">
        <v>0</v>
      </c>
      <c r="J545" s="1">
        <v>0</v>
      </c>
      <c r="K545" s="1">
        <v>0</v>
      </c>
      <c r="L545" s="1">
        <v>0</v>
      </c>
    </row>
    <row r="546" spans="1:12" x14ac:dyDescent="0.25">
      <c r="A546" t="s">
        <v>447</v>
      </c>
      <c r="B546">
        <v>2030</v>
      </c>
      <c r="C546" t="s">
        <v>66</v>
      </c>
      <c r="D546" t="s">
        <v>331</v>
      </c>
      <c r="E546" t="s">
        <v>332</v>
      </c>
      <c r="F546">
        <v>0</v>
      </c>
      <c r="G546">
        <v>0</v>
      </c>
      <c r="H546">
        <v>0</v>
      </c>
      <c r="I546">
        <v>0</v>
      </c>
      <c r="J546" s="1">
        <v>0</v>
      </c>
      <c r="K546" s="1">
        <v>0</v>
      </c>
      <c r="L546" s="1">
        <v>0</v>
      </c>
    </row>
    <row r="547" spans="1:12" x14ac:dyDescent="0.25">
      <c r="A547" t="s">
        <v>447</v>
      </c>
      <c r="B547">
        <v>2030</v>
      </c>
      <c r="C547" t="s">
        <v>66</v>
      </c>
      <c r="D547" t="s">
        <v>333</v>
      </c>
      <c r="E547" t="s">
        <v>334</v>
      </c>
      <c r="F547">
        <v>0</v>
      </c>
      <c r="G547">
        <v>0</v>
      </c>
      <c r="H547">
        <v>0</v>
      </c>
      <c r="I547">
        <v>0</v>
      </c>
      <c r="J547" s="1">
        <v>0</v>
      </c>
      <c r="K547" s="1">
        <v>0</v>
      </c>
      <c r="L547" s="1">
        <v>0</v>
      </c>
    </row>
    <row r="548" spans="1:12" x14ac:dyDescent="0.25">
      <c r="A548" t="s">
        <v>447</v>
      </c>
      <c r="B548">
        <v>2030</v>
      </c>
      <c r="C548" t="s">
        <v>66</v>
      </c>
      <c r="D548" t="s">
        <v>335</v>
      </c>
      <c r="E548" t="s">
        <v>336</v>
      </c>
      <c r="F548">
        <v>0</v>
      </c>
      <c r="G548">
        <v>0</v>
      </c>
      <c r="H548">
        <v>0</v>
      </c>
      <c r="I548">
        <v>0</v>
      </c>
      <c r="J548" s="1">
        <v>0</v>
      </c>
      <c r="K548" s="1">
        <v>0</v>
      </c>
      <c r="L548" s="1">
        <v>0</v>
      </c>
    </row>
    <row r="549" spans="1:12" x14ac:dyDescent="0.25">
      <c r="A549" t="s">
        <v>447</v>
      </c>
      <c r="B549">
        <v>2030</v>
      </c>
      <c r="C549" t="s">
        <v>66</v>
      </c>
      <c r="D549" t="s">
        <v>337</v>
      </c>
      <c r="E549" t="s">
        <v>338</v>
      </c>
      <c r="F549">
        <v>6.31</v>
      </c>
      <c r="G549">
        <v>44.33</v>
      </c>
      <c r="H549">
        <v>5.93</v>
      </c>
      <c r="I549">
        <v>15.46</v>
      </c>
      <c r="J549" s="1">
        <v>153</v>
      </c>
      <c r="K549" s="1">
        <v>9.07</v>
      </c>
      <c r="L549" s="1">
        <v>23.6</v>
      </c>
    </row>
    <row r="550" spans="1:12" x14ac:dyDescent="0.25">
      <c r="A550" t="s">
        <v>447</v>
      </c>
      <c r="B550">
        <v>2030</v>
      </c>
      <c r="C550" t="s">
        <v>66</v>
      </c>
      <c r="D550" t="s">
        <v>339</v>
      </c>
      <c r="E550" t="s">
        <v>340</v>
      </c>
      <c r="F550">
        <v>0</v>
      </c>
      <c r="G550">
        <v>0</v>
      </c>
      <c r="H550">
        <v>0</v>
      </c>
      <c r="I550">
        <v>0</v>
      </c>
      <c r="J550" s="1">
        <v>0</v>
      </c>
      <c r="K550" s="1">
        <v>0</v>
      </c>
      <c r="L550" s="1">
        <v>0</v>
      </c>
    </row>
    <row r="551" spans="1:12" x14ac:dyDescent="0.25">
      <c r="A551" t="s">
        <v>447</v>
      </c>
      <c r="B551">
        <v>2030</v>
      </c>
      <c r="C551" t="s">
        <v>66</v>
      </c>
      <c r="D551" t="s">
        <v>341</v>
      </c>
      <c r="E551" t="s">
        <v>342</v>
      </c>
      <c r="F551">
        <v>0</v>
      </c>
      <c r="G551">
        <v>0</v>
      </c>
      <c r="H551">
        <v>0</v>
      </c>
      <c r="I551">
        <v>0</v>
      </c>
      <c r="J551" s="1">
        <v>0</v>
      </c>
      <c r="K551" s="1">
        <v>0</v>
      </c>
      <c r="L551" s="1">
        <v>0</v>
      </c>
    </row>
    <row r="552" spans="1:12" x14ac:dyDescent="0.25">
      <c r="A552" t="s">
        <v>447</v>
      </c>
      <c r="B552">
        <v>2030</v>
      </c>
      <c r="C552" t="s">
        <v>66</v>
      </c>
      <c r="D552" t="s">
        <v>343</v>
      </c>
      <c r="E552" t="s">
        <v>344</v>
      </c>
      <c r="F552">
        <v>4.03</v>
      </c>
      <c r="G552">
        <v>41.17</v>
      </c>
      <c r="H552">
        <v>3.9</v>
      </c>
      <c r="I552">
        <v>13.94</v>
      </c>
      <c r="J552" s="1">
        <v>2.62</v>
      </c>
      <c r="K552" s="1">
        <v>0.10199999999999999</v>
      </c>
      <c r="L552" s="1">
        <v>0.36599999999999999</v>
      </c>
    </row>
    <row r="553" spans="1:12" x14ac:dyDescent="0.25">
      <c r="A553" t="s">
        <v>447</v>
      </c>
      <c r="B553">
        <v>2030</v>
      </c>
      <c r="C553" t="s">
        <v>66</v>
      </c>
      <c r="D553" t="s">
        <v>46</v>
      </c>
      <c r="E553" t="s">
        <v>345</v>
      </c>
      <c r="F553">
        <v>0.28000000000000003</v>
      </c>
      <c r="G553">
        <v>23.16</v>
      </c>
      <c r="H553">
        <v>0.27</v>
      </c>
      <c r="I553">
        <v>2.08</v>
      </c>
      <c r="J553" s="1">
        <v>2230</v>
      </c>
      <c r="K553" s="1">
        <v>5.92</v>
      </c>
      <c r="L553" s="1">
        <v>46.5</v>
      </c>
    </row>
    <row r="554" spans="1:12" x14ac:dyDescent="0.25">
      <c r="A554" t="s">
        <v>447</v>
      </c>
      <c r="B554">
        <v>2030</v>
      </c>
      <c r="C554" t="s">
        <v>66</v>
      </c>
      <c r="D554" t="s">
        <v>346</v>
      </c>
      <c r="E554" t="s">
        <v>347</v>
      </c>
      <c r="F554">
        <v>11.95</v>
      </c>
      <c r="G554">
        <v>50.52</v>
      </c>
      <c r="H554">
        <v>11.01</v>
      </c>
      <c r="I554">
        <v>19.66</v>
      </c>
      <c r="J554" s="1">
        <v>1.32</v>
      </c>
      <c r="K554" s="1">
        <v>0.14499999999999999</v>
      </c>
      <c r="L554" s="1">
        <v>0.26</v>
      </c>
    </row>
    <row r="555" spans="1:12" x14ac:dyDescent="0.25">
      <c r="A555" t="s">
        <v>447</v>
      </c>
      <c r="B555">
        <v>2030</v>
      </c>
      <c r="C555" t="s">
        <v>66</v>
      </c>
      <c r="D555" t="s">
        <v>348</v>
      </c>
      <c r="E555" t="s">
        <v>349</v>
      </c>
      <c r="F555">
        <v>0</v>
      </c>
      <c r="G555">
        <v>0</v>
      </c>
      <c r="H555">
        <v>0</v>
      </c>
      <c r="I555">
        <v>0</v>
      </c>
      <c r="J555" s="1">
        <v>0</v>
      </c>
      <c r="K555" s="1">
        <v>0</v>
      </c>
      <c r="L555" s="1">
        <v>0</v>
      </c>
    </row>
    <row r="556" spans="1:12" x14ac:dyDescent="0.25">
      <c r="A556" t="s">
        <v>447</v>
      </c>
      <c r="B556">
        <v>2030</v>
      </c>
      <c r="C556" t="s">
        <v>66</v>
      </c>
      <c r="D556" t="s">
        <v>350</v>
      </c>
      <c r="E556" t="s">
        <v>351</v>
      </c>
      <c r="F556">
        <v>0</v>
      </c>
      <c r="G556">
        <v>0</v>
      </c>
      <c r="H556">
        <v>0</v>
      </c>
      <c r="I556">
        <v>0</v>
      </c>
      <c r="J556" s="1">
        <v>0</v>
      </c>
      <c r="K556" s="1">
        <v>0</v>
      </c>
      <c r="L556" s="1">
        <v>0</v>
      </c>
    </row>
    <row r="557" spans="1:12" x14ac:dyDescent="0.25">
      <c r="A557" t="s">
        <v>447</v>
      </c>
      <c r="B557">
        <v>2030</v>
      </c>
      <c r="C557" t="s">
        <v>66</v>
      </c>
      <c r="D557" t="s">
        <v>352</v>
      </c>
      <c r="E557" t="s">
        <v>353</v>
      </c>
      <c r="F557">
        <v>0</v>
      </c>
      <c r="G557">
        <v>0</v>
      </c>
      <c r="H557">
        <v>0</v>
      </c>
      <c r="I557">
        <v>0</v>
      </c>
      <c r="J557" s="1">
        <v>0</v>
      </c>
      <c r="K557" s="1">
        <v>0</v>
      </c>
      <c r="L557" s="1">
        <v>0</v>
      </c>
    </row>
    <row r="558" spans="1:12" x14ac:dyDescent="0.25">
      <c r="A558" t="s">
        <v>447</v>
      </c>
      <c r="B558">
        <v>2030</v>
      </c>
      <c r="C558" t="s">
        <v>66</v>
      </c>
      <c r="D558" t="s">
        <v>354</v>
      </c>
      <c r="E558" t="s">
        <v>355</v>
      </c>
      <c r="F558">
        <v>0</v>
      </c>
      <c r="G558">
        <v>0</v>
      </c>
      <c r="H558">
        <v>0</v>
      </c>
      <c r="I558">
        <v>0</v>
      </c>
      <c r="J558" s="1">
        <v>0</v>
      </c>
      <c r="K558" s="1">
        <v>0</v>
      </c>
      <c r="L558" s="1">
        <v>0</v>
      </c>
    </row>
    <row r="559" spans="1:12" x14ac:dyDescent="0.25">
      <c r="A559" t="s">
        <v>447</v>
      </c>
      <c r="B559">
        <v>2030</v>
      </c>
      <c r="C559" t="s">
        <v>66</v>
      </c>
      <c r="D559" t="s">
        <v>356</v>
      </c>
      <c r="E559" t="s">
        <v>357</v>
      </c>
      <c r="F559">
        <v>0</v>
      </c>
      <c r="G559">
        <v>0</v>
      </c>
      <c r="H559">
        <v>0</v>
      </c>
      <c r="I559">
        <v>0</v>
      </c>
      <c r="J559" s="1">
        <v>0</v>
      </c>
      <c r="K559" s="1">
        <v>0</v>
      </c>
      <c r="L559" s="1">
        <v>0</v>
      </c>
    </row>
    <row r="560" spans="1:12" x14ac:dyDescent="0.25">
      <c r="A560" t="s">
        <v>447</v>
      </c>
      <c r="B560">
        <v>2030</v>
      </c>
      <c r="C560" t="s">
        <v>66</v>
      </c>
      <c r="D560" t="s">
        <v>358</v>
      </c>
      <c r="E560" t="s">
        <v>359</v>
      </c>
      <c r="F560">
        <v>0</v>
      </c>
      <c r="G560">
        <v>0</v>
      </c>
      <c r="H560">
        <v>0</v>
      </c>
      <c r="I560">
        <v>0</v>
      </c>
      <c r="J560" s="1">
        <v>0</v>
      </c>
      <c r="K560" s="1">
        <v>0</v>
      </c>
      <c r="L560" s="1">
        <v>0</v>
      </c>
    </row>
    <row r="561" spans="1:12" x14ac:dyDescent="0.25">
      <c r="A561" t="s">
        <v>447</v>
      </c>
      <c r="B561">
        <v>2030</v>
      </c>
      <c r="C561" t="s">
        <v>66</v>
      </c>
      <c r="D561" t="s">
        <v>360</v>
      </c>
      <c r="E561" t="s">
        <v>361</v>
      </c>
      <c r="F561">
        <v>0</v>
      </c>
      <c r="G561">
        <v>22.98</v>
      </c>
      <c r="H561">
        <v>0</v>
      </c>
      <c r="I561">
        <v>1.51</v>
      </c>
      <c r="J561" s="1">
        <v>1.23</v>
      </c>
      <c r="K561" s="1">
        <v>5.6799999999999998E-5</v>
      </c>
      <c r="L561" s="1">
        <v>1.8499999999999999E-2</v>
      </c>
    </row>
    <row r="562" spans="1:12" x14ac:dyDescent="0.25">
      <c r="A562" t="s">
        <v>447</v>
      </c>
      <c r="B562">
        <v>2030</v>
      </c>
      <c r="C562" t="s">
        <v>66</v>
      </c>
      <c r="D562" t="s">
        <v>362</v>
      </c>
      <c r="E562" t="s">
        <v>363</v>
      </c>
      <c r="F562">
        <v>0</v>
      </c>
      <c r="G562">
        <v>0</v>
      </c>
      <c r="H562">
        <v>0</v>
      </c>
      <c r="I562">
        <v>0</v>
      </c>
      <c r="J562" s="1">
        <v>0</v>
      </c>
      <c r="K562" s="1">
        <v>0</v>
      </c>
      <c r="L562" s="1">
        <v>0</v>
      </c>
    </row>
    <row r="563" spans="1:12" x14ac:dyDescent="0.25">
      <c r="A563" t="s">
        <v>447</v>
      </c>
      <c r="B563">
        <v>2030</v>
      </c>
      <c r="C563" t="s">
        <v>66</v>
      </c>
      <c r="D563" t="s">
        <v>364</v>
      </c>
      <c r="E563" t="s">
        <v>365</v>
      </c>
      <c r="F563">
        <v>0</v>
      </c>
      <c r="G563">
        <v>0</v>
      </c>
      <c r="H563">
        <v>0</v>
      </c>
      <c r="I563">
        <v>0</v>
      </c>
      <c r="J563" s="1">
        <v>0</v>
      </c>
      <c r="K563" s="1">
        <v>0</v>
      </c>
      <c r="L563" s="1">
        <v>0</v>
      </c>
    </row>
    <row r="564" spans="1:12" x14ac:dyDescent="0.25">
      <c r="A564" t="s">
        <v>447</v>
      </c>
      <c r="B564">
        <v>2030</v>
      </c>
      <c r="C564" t="s">
        <v>66</v>
      </c>
      <c r="D564" t="s">
        <v>366</v>
      </c>
      <c r="E564" t="s">
        <v>367</v>
      </c>
      <c r="F564">
        <v>0</v>
      </c>
      <c r="G564">
        <v>0</v>
      </c>
      <c r="H564">
        <v>0</v>
      </c>
      <c r="I564">
        <v>0</v>
      </c>
      <c r="J564" s="1">
        <v>0</v>
      </c>
      <c r="K564" s="1">
        <v>0</v>
      </c>
      <c r="L564" s="1">
        <v>0</v>
      </c>
    </row>
    <row r="565" spans="1:12" x14ac:dyDescent="0.25">
      <c r="A565" t="s">
        <v>447</v>
      </c>
      <c r="B565">
        <v>2030</v>
      </c>
      <c r="C565" t="s">
        <v>66</v>
      </c>
      <c r="D565" t="s">
        <v>368</v>
      </c>
      <c r="E565" t="s">
        <v>369</v>
      </c>
      <c r="F565">
        <v>1.1599999999999999</v>
      </c>
      <c r="G565">
        <v>29.39</v>
      </c>
      <c r="H565">
        <v>1.1100000000000001</v>
      </c>
      <c r="I565">
        <v>5.36</v>
      </c>
      <c r="J565" s="1">
        <v>11</v>
      </c>
      <c r="K565" s="1">
        <v>0.122</v>
      </c>
      <c r="L565" s="1">
        <v>0.58699999999999997</v>
      </c>
    </row>
    <row r="566" spans="1:12" x14ac:dyDescent="0.25">
      <c r="A566" t="s">
        <v>447</v>
      </c>
      <c r="B566">
        <v>2030</v>
      </c>
      <c r="C566" t="s">
        <v>66</v>
      </c>
      <c r="D566" t="s">
        <v>370</v>
      </c>
      <c r="E566" t="s">
        <v>371</v>
      </c>
      <c r="F566">
        <v>0</v>
      </c>
      <c r="G566">
        <v>0</v>
      </c>
      <c r="H566">
        <v>0</v>
      </c>
      <c r="I566">
        <v>0</v>
      </c>
      <c r="J566" s="1">
        <v>0</v>
      </c>
      <c r="K566" s="1">
        <v>0</v>
      </c>
      <c r="L566" s="1">
        <v>0</v>
      </c>
    </row>
    <row r="567" spans="1:12" x14ac:dyDescent="0.25">
      <c r="A567" t="s">
        <v>447</v>
      </c>
      <c r="B567">
        <v>2030</v>
      </c>
      <c r="C567" t="s">
        <v>66</v>
      </c>
      <c r="D567" t="s">
        <v>372</v>
      </c>
      <c r="E567" t="s">
        <v>373</v>
      </c>
      <c r="F567">
        <v>0</v>
      </c>
      <c r="G567">
        <v>0</v>
      </c>
      <c r="H567">
        <v>0</v>
      </c>
      <c r="I567">
        <v>0</v>
      </c>
      <c r="J567" s="1">
        <v>0</v>
      </c>
      <c r="K567" s="1">
        <v>0</v>
      </c>
      <c r="L567" s="1">
        <v>0</v>
      </c>
    </row>
    <row r="568" spans="1:12" x14ac:dyDescent="0.25">
      <c r="A568" t="s">
        <v>447</v>
      </c>
      <c r="B568">
        <v>2030</v>
      </c>
      <c r="C568" t="s">
        <v>66</v>
      </c>
      <c r="D568" t="s">
        <v>374</v>
      </c>
      <c r="E568" t="s">
        <v>375</v>
      </c>
      <c r="F568">
        <v>0</v>
      </c>
      <c r="G568">
        <v>0</v>
      </c>
      <c r="H568">
        <v>0</v>
      </c>
      <c r="I568">
        <v>0</v>
      </c>
      <c r="J568" s="1">
        <v>0</v>
      </c>
      <c r="K568" s="1">
        <v>0</v>
      </c>
      <c r="L568" s="1">
        <v>0</v>
      </c>
    </row>
    <row r="569" spans="1:12" x14ac:dyDescent="0.25">
      <c r="A569" t="s">
        <v>447</v>
      </c>
      <c r="B569">
        <v>2030</v>
      </c>
      <c r="C569" t="s">
        <v>66</v>
      </c>
      <c r="D569" t="s">
        <v>376</v>
      </c>
      <c r="E569" t="s">
        <v>377</v>
      </c>
      <c r="F569">
        <v>0.62</v>
      </c>
      <c r="G569">
        <v>30.34</v>
      </c>
      <c r="H569">
        <v>0.57999999999999996</v>
      </c>
      <c r="I569">
        <v>6.13</v>
      </c>
      <c r="J569" s="1">
        <v>304</v>
      </c>
      <c r="K569" s="1">
        <v>1.76</v>
      </c>
      <c r="L569" s="1">
        <v>18.600000000000001</v>
      </c>
    </row>
    <row r="570" spans="1:12" x14ac:dyDescent="0.25">
      <c r="A570" t="s">
        <v>447</v>
      </c>
      <c r="B570">
        <v>2030</v>
      </c>
      <c r="C570" t="s">
        <v>66</v>
      </c>
      <c r="D570" t="s">
        <v>378</v>
      </c>
      <c r="E570" t="s">
        <v>379</v>
      </c>
      <c r="F570">
        <v>0.02</v>
      </c>
      <c r="G570">
        <v>26.17</v>
      </c>
      <c r="H570">
        <v>0.01</v>
      </c>
      <c r="I570">
        <v>2.65</v>
      </c>
      <c r="J570" s="1">
        <v>38.9</v>
      </c>
      <c r="K570" s="1">
        <v>5.0600000000000003E-3</v>
      </c>
      <c r="L570" s="1">
        <v>1.03</v>
      </c>
    </row>
    <row r="571" spans="1:12" x14ac:dyDescent="0.25">
      <c r="A571" t="s">
        <v>447</v>
      </c>
      <c r="B571">
        <v>2030</v>
      </c>
      <c r="C571" t="s">
        <v>66</v>
      </c>
      <c r="D571" t="s">
        <v>32</v>
      </c>
      <c r="E571" t="s">
        <v>380</v>
      </c>
      <c r="F571">
        <v>0</v>
      </c>
      <c r="G571">
        <v>0</v>
      </c>
      <c r="H571">
        <v>0</v>
      </c>
      <c r="I571">
        <v>0</v>
      </c>
      <c r="J571" s="1">
        <v>0</v>
      </c>
      <c r="K571" s="1">
        <v>0</v>
      </c>
      <c r="L571" s="1">
        <v>0</v>
      </c>
    </row>
    <row r="572" spans="1:12" x14ac:dyDescent="0.25">
      <c r="A572" t="s">
        <v>447</v>
      </c>
      <c r="B572">
        <v>2030</v>
      </c>
      <c r="C572" t="s">
        <v>66</v>
      </c>
      <c r="D572" t="s">
        <v>381</v>
      </c>
      <c r="E572" t="s">
        <v>382</v>
      </c>
      <c r="F572">
        <v>0</v>
      </c>
      <c r="G572">
        <v>0</v>
      </c>
      <c r="H572">
        <v>0</v>
      </c>
      <c r="I572">
        <v>0</v>
      </c>
      <c r="J572" s="1">
        <v>0</v>
      </c>
      <c r="K572" s="1">
        <v>0</v>
      </c>
      <c r="L572" s="1">
        <v>0</v>
      </c>
    </row>
    <row r="573" spans="1:12" x14ac:dyDescent="0.25">
      <c r="A573" t="s">
        <v>447</v>
      </c>
      <c r="B573">
        <v>2030</v>
      </c>
      <c r="C573" t="s">
        <v>66</v>
      </c>
      <c r="D573" t="s">
        <v>383</v>
      </c>
      <c r="E573" t="s">
        <v>384</v>
      </c>
      <c r="F573">
        <v>0</v>
      </c>
      <c r="G573">
        <v>0</v>
      </c>
      <c r="H573">
        <v>0</v>
      </c>
      <c r="I573">
        <v>0</v>
      </c>
      <c r="J573" s="1">
        <v>0</v>
      </c>
      <c r="K573" s="1">
        <v>0</v>
      </c>
      <c r="L573" s="1">
        <v>0</v>
      </c>
    </row>
    <row r="574" spans="1:12" x14ac:dyDescent="0.25">
      <c r="A574" t="s">
        <v>447</v>
      </c>
      <c r="B574">
        <v>2030</v>
      </c>
      <c r="C574" t="s">
        <v>66</v>
      </c>
      <c r="D574" t="s">
        <v>385</v>
      </c>
      <c r="E574" t="s">
        <v>386</v>
      </c>
      <c r="F574">
        <v>0</v>
      </c>
      <c r="G574">
        <v>0</v>
      </c>
      <c r="H574">
        <v>0</v>
      </c>
      <c r="I574">
        <v>0</v>
      </c>
      <c r="J574" s="1">
        <v>0</v>
      </c>
      <c r="K574" s="1">
        <v>0</v>
      </c>
      <c r="L574" s="1">
        <v>0</v>
      </c>
    </row>
    <row r="575" spans="1:12" x14ac:dyDescent="0.25">
      <c r="A575" t="s">
        <v>447</v>
      </c>
      <c r="B575">
        <v>2030</v>
      </c>
      <c r="C575" t="s">
        <v>66</v>
      </c>
      <c r="D575" t="s">
        <v>387</v>
      </c>
      <c r="E575" t="s">
        <v>388</v>
      </c>
      <c r="F575">
        <v>0</v>
      </c>
      <c r="G575">
        <v>0</v>
      </c>
      <c r="H575">
        <v>0</v>
      </c>
      <c r="I575">
        <v>0</v>
      </c>
      <c r="J575" s="1">
        <v>0</v>
      </c>
      <c r="K575" s="1">
        <v>0</v>
      </c>
      <c r="L575" s="1">
        <v>0</v>
      </c>
    </row>
    <row r="576" spans="1:12" x14ac:dyDescent="0.25">
      <c r="A576" t="s">
        <v>447</v>
      </c>
      <c r="B576">
        <v>2030</v>
      </c>
      <c r="C576" t="s">
        <v>66</v>
      </c>
      <c r="D576" t="s">
        <v>389</v>
      </c>
      <c r="E576" t="s">
        <v>390</v>
      </c>
      <c r="F576">
        <v>0</v>
      </c>
      <c r="G576">
        <v>0</v>
      </c>
      <c r="H576">
        <v>0</v>
      </c>
      <c r="I576">
        <v>0</v>
      </c>
      <c r="J576" s="1">
        <v>0</v>
      </c>
      <c r="K576" s="1">
        <v>0</v>
      </c>
      <c r="L576" s="1">
        <v>0</v>
      </c>
    </row>
    <row r="577" spans="1:12" x14ac:dyDescent="0.25">
      <c r="A577" t="s">
        <v>447</v>
      </c>
      <c r="B577">
        <v>2030</v>
      </c>
      <c r="C577" t="s">
        <v>66</v>
      </c>
      <c r="D577" t="s">
        <v>38</v>
      </c>
      <c r="E577" t="s">
        <v>391</v>
      </c>
      <c r="F577">
        <v>0</v>
      </c>
      <c r="G577">
        <v>0</v>
      </c>
      <c r="H577">
        <v>0</v>
      </c>
      <c r="I577">
        <v>0</v>
      </c>
      <c r="J577" s="1">
        <v>0</v>
      </c>
      <c r="K577" s="1">
        <v>0</v>
      </c>
      <c r="L577" s="1">
        <v>0</v>
      </c>
    </row>
    <row r="578" spans="1:12" x14ac:dyDescent="0.25">
      <c r="A578" t="s">
        <v>447</v>
      </c>
      <c r="B578">
        <v>2030</v>
      </c>
      <c r="C578" t="s">
        <v>66</v>
      </c>
      <c r="D578" t="s">
        <v>31</v>
      </c>
      <c r="E578" t="s">
        <v>392</v>
      </c>
      <c r="F578">
        <v>0</v>
      </c>
      <c r="G578">
        <v>0</v>
      </c>
      <c r="H578">
        <v>0</v>
      </c>
      <c r="I578">
        <v>0</v>
      </c>
      <c r="J578" s="1">
        <v>0</v>
      </c>
      <c r="K578" s="1">
        <v>0</v>
      </c>
      <c r="L578" s="1">
        <v>0</v>
      </c>
    </row>
    <row r="579" spans="1:12" x14ac:dyDescent="0.25">
      <c r="A579" t="s">
        <v>447</v>
      </c>
      <c r="B579">
        <v>2030</v>
      </c>
      <c r="C579" t="s">
        <v>66</v>
      </c>
      <c r="D579" t="s">
        <v>393</v>
      </c>
      <c r="E579" t="s">
        <v>394</v>
      </c>
      <c r="F579">
        <v>0</v>
      </c>
      <c r="G579">
        <v>0</v>
      </c>
      <c r="H579">
        <v>0</v>
      </c>
      <c r="I579">
        <v>0</v>
      </c>
      <c r="J579" s="1">
        <v>0</v>
      </c>
      <c r="K579" s="1">
        <v>0</v>
      </c>
      <c r="L579" s="1">
        <v>0</v>
      </c>
    </row>
    <row r="580" spans="1:12" x14ac:dyDescent="0.25">
      <c r="A580" t="s">
        <v>447</v>
      </c>
      <c r="B580">
        <v>2030</v>
      </c>
      <c r="C580" t="s">
        <v>66</v>
      </c>
      <c r="D580" t="s">
        <v>395</v>
      </c>
      <c r="E580" t="s">
        <v>396</v>
      </c>
      <c r="F580">
        <v>0</v>
      </c>
      <c r="G580">
        <v>0</v>
      </c>
      <c r="H580">
        <v>0</v>
      </c>
      <c r="I580">
        <v>0</v>
      </c>
      <c r="J580" s="1">
        <v>0</v>
      </c>
      <c r="K580" s="1">
        <v>0</v>
      </c>
      <c r="L580" s="1">
        <v>0</v>
      </c>
    </row>
    <row r="581" spans="1:12" x14ac:dyDescent="0.25">
      <c r="A581" t="s">
        <v>447</v>
      </c>
      <c r="B581">
        <v>2030</v>
      </c>
      <c r="C581" t="s">
        <v>66</v>
      </c>
      <c r="D581" t="s">
        <v>397</v>
      </c>
      <c r="E581" t="s">
        <v>398</v>
      </c>
      <c r="F581">
        <v>0.59</v>
      </c>
      <c r="G581">
        <v>28.44</v>
      </c>
      <c r="H581">
        <v>0.56000000000000005</v>
      </c>
      <c r="I581">
        <v>4.74</v>
      </c>
      <c r="J581" s="1">
        <v>24.6</v>
      </c>
      <c r="K581" s="1">
        <v>0.13800000000000001</v>
      </c>
      <c r="L581" s="1">
        <v>1.17</v>
      </c>
    </row>
    <row r="582" spans="1:12" x14ac:dyDescent="0.25">
      <c r="A582" t="s">
        <v>447</v>
      </c>
      <c r="B582">
        <v>2030</v>
      </c>
      <c r="C582" t="s">
        <v>66</v>
      </c>
      <c r="D582" t="s">
        <v>54</v>
      </c>
      <c r="E582" t="s">
        <v>399</v>
      </c>
      <c r="F582">
        <v>0</v>
      </c>
      <c r="G582">
        <v>0</v>
      </c>
      <c r="H582">
        <v>0</v>
      </c>
      <c r="I582">
        <v>0</v>
      </c>
      <c r="J582" s="1">
        <v>0</v>
      </c>
      <c r="K582" s="1">
        <v>0</v>
      </c>
      <c r="L582" s="1">
        <v>0</v>
      </c>
    </row>
    <row r="583" spans="1:12" x14ac:dyDescent="0.25">
      <c r="A583" t="s">
        <v>447</v>
      </c>
      <c r="B583">
        <v>2030</v>
      </c>
      <c r="C583" t="s">
        <v>66</v>
      </c>
      <c r="D583" t="s">
        <v>400</v>
      </c>
      <c r="E583" t="s">
        <v>401</v>
      </c>
      <c r="F583">
        <v>0.6</v>
      </c>
      <c r="G583">
        <v>33.04</v>
      </c>
      <c r="H583">
        <v>0.56999999999999995</v>
      </c>
      <c r="I583">
        <v>8.01</v>
      </c>
      <c r="J583" s="1">
        <v>17.899999999999999</v>
      </c>
      <c r="K583" s="1">
        <v>0.10299999999999999</v>
      </c>
      <c r="L583" s="1">
        <v>1.43</v>
      </c>
    </row>
    <row r="584" spans="1:12" x14ac:dyDescent="0.25">
      <c r="A584" t="s">
        <v>447</v>
      </c>
      <c r="B584">
        <v>2030</v>
      </c>
      <c r="C584" t="s">
        <v>66</v>
      </c>
      <c r="D584" t="s">
        <v>402</v>
      </c>
      <c r="E584" t="s">
        <v>403</v>
      </c>
      <c r="F584">
        <v>0</v>
      </c>
      <c r="G584">
        <v>0</v>
      </c>
      <c r="H584">
        <v>0</v>
      </c>
      <c r="I584">
        <v>0</v>
      </c>
      <c r="J584" s="1">
        <v>0</v>
      </c>
      <c r="K584" s="1">
        <v>0</v>
      </c>
      <c r="L584" s="1">
        <v>0</v>
      </c>
    </row>
    <row r="585" spans="1:12" x14ac:dyDescent="0.25">
      <c r="A585" t="s">
        <v>447</v>
      </c>
      <c r="B585">
        <v>2030</v>
      </c>
      <c r="C585" t="s">
        <v>66</v>
      </c>
      <c r="D585" t="s">
        <v>404</v>
      </c>
      <c r="E585" t="s">
        <v>405</v>
      </c>
      <c r="F585">
        <v>0</v>
      </c>
      <c r="G585">
        <v>0</v>
      </c>
      <c r="H585">
        <v>0</v>
      </c>
      <c r="I585">
        <v>0</v>
      </c>
      <c r="J585" s="1">
        <v>0</v>
      </c>
      <c r="K585" s="1">
        <v>0</v>
      </c>
      <c r="L585" s="1">
        <v>0</v>
      </c>
    </row>
    <row r="586" spans="1:12" x14ac:dyDescent="0.25">
      <c r="A586" t="s">
        <v>447</v>
      </c>
      <c r="B586">
        <v>2030</v>
      </c>
      <c r="C586" t="s">
        <v>66</v>
      </c>
      <c r="D586" t="s">
        <v>406</v>
      </c>
      <c r="E586" t="s">
        <v>407</v>
      </c>
      <c r="F586">
        <v>0</v>
      </c>
      <c r="G586">
        <v>0</v>
      </c>
      <c r="H586">
        <v>0</v>
      </c>
      <c r="I586">
        <v>0</v>
      </c>
      <c r="J586" s="1">
        <v>0</v>
      </c>
      <c r="K586" s="1">
        <v>0</v>
      </c>
      <c r="L586" s="1">
        <v>0</v>
      </c>
    </row>
    <row r="587" spans="1:12" x14ac:dyDescent="0.25">
      <c r="A587" t="s">
        <v>447</v>
      </c>
      <c r="B587">
        <v>2030</v>
      </c>
      <c r="C587" t="s">
        <v>66</v>
      </c>
      <c r="D587" t="s">
        <v>408</v>
      </c>
      <c r="E587" t="s">
        <v>409</v>
      </c>
      <c r="F587">
        <v>0</v>
      </c>
      <c r="G587">
        <v>0</v>
      </c>
      <c r="H587">
        <v>0</v>
      </c>
      <c r="I587">
        <v>0</v>
      </c>
      <c r="J587" s="1">
        <v>0</v>
      </c>
      <c r="K587" s="1">
        <v>0</v>
      </c>
      <c r="L587" s="1">
        <v>0</v>
      </c>
    </row>
    <row r="588" spans="1:12" x14ac:dyDescent="0.25">
      <c r="A588" t="s">
        <v>447</v>
      </c>
      <c r="B588">
        <v>2030</v>
      </c>
      <c r="C588" t="s">
        <v>66</v>
      </c>
      <c r="D588" t="s">
        <v>39</v>
      </c>
      <c r="E588" t="s">
        <v>410</v>
      </c>
      <c r="F588">
        <v>0</v>
      </c>
      <c r="G588">
        <v>0</v>
      </c>
      <c r="H588">
        <v>0</v>
      </c>
      <c r="I588">
        <v>0</v>
      </c>
      <c r="J588" s="1">
        <v>0</v>
      </c>
      <c r="K588" s="1">
        <v>0</v>
      </c>
      <c r="L588" s="1">
        <v>0</v>
      </c>
    </row>
    <row r="589" spans="1:12" x14ac:dyDescent="0.25">
      <c r="A589" t="s">
        <v>447</v>
      </c>
      <c r="B589">
        <v>2030</v>
      </c>
      <c r="C589" t="s">
        <v>66</v>
      </c>
      <c r="D589" t="s">
        <v>411</v>
      </c>
      <c r="E589" t="s">
        <v>412</v>
      </c>
      <c r="F589">
        <v>0</v>
      </c>
      <c r="G589">
        <v>0</v>
      </c>
      <c r="H589">
        <v>0</v>
      </c>
      <c r="I589">
        <v>0</v>
      </c>
      <c r="J589" s="1">
        <v>0</v>
      </c>
      <c r="K589" s="1">
        <v>0</v>
      </c>
      <c r="L589" s="1">
        <v>0</v>
      </c>
    </row>
    <row r="590" spans="1:12" x14ac:dyDescent="0.25">
      <c r="A590" t="s">
        <v>447</v>
      </c>
      <c r="B590">
        <v>2030</v>
      </c>
      <c r="C590" t="s">
        <v>66</v>
      </c>
      <c r="D590" t="s">
        <v>413</v>
      </c>
      <c r="E590" t="s">
        <v>414</v>
      </c>
      <c r="F590">
        <v>1.61</v>
      </c>
      <c r="G590">
        <v>35.93</v>
      </c>
      <c r="H590">
        <v>1.5</v>
      </c>
      <c r="I590">
        <v>9.58</v>
      </c>
      <c r="J590" s="1">
        <v>16</v>
      </c>
      <c r="K590" s="1">
        <v>0.24</v>
      </c>
      <c r="L590" s="1">
        <v>1.53</v>
      </c>
    </row>
    <row r="591" spans="1:12" x14ac:dyDescent="0.25">
      <c r="A591" t="s">
        <v>447</v>
      </c>
      <c r="B591">
        <v>2030</v>
      </c>
      <c r="C591" t="s">
        <v>66</v>
      </c>
      <c r="D591" t="s">
        <v>47</v>
      </c>
      <c r="E591" t="s">
        <v>415</v>
      </c>
      <c r="F591">
        <v>0.62</v>
      </c>
      <c r="G591">
        <v>28.85</v>
      </c>
      <c r="H591">
        <v>0.59</v>
      </c>
      <c r="I591">
        <v>5.15</v>
      </c>
      <c r="J591" s="1">
        <v>137</v>
      </c>
      <c r="K591" s="1">
        <v>0.80900000000000005</v>
      </c>
      <c r="L591" s="1">
        <v>7.04</v>
      </c>
    </row>
    <row r="592" spans="1:12" x14ac:dyDescent="0.25">
      <c r="A592" t="s">
        <v>447</v>
      </c>
      <c r="B592">
        <v>2030</v>
      </c>
      <c r="C592" t="s">
        <v>66</v>
      </c>
      <c r="D592" t="s">
        <v>416</v>
      </c>
      <c r="E592" t="s">
        <v>417</v>
      </c>
      <c r="F592">
        <v>0</v>
      </c>
      <c r="G592">
        <v>0</v>
      </c>
      <c r="H592">
        <v>0</v>
      </c>
      <c r="I592">
        <v>0</v>
      </c>
      <c r="J592" s="1">
        <v>0</v>
      </c>
      <c r="K592" s="1">
        <v>0</v>
      </c>
      <c r="L592" s="1">
        <v>0</v>
      </c>
    </row>
    <row r="593" spans="1:12" x14ac:dyDescent="0.25">
      <c r="A593" t="s">
        <v>447</v>
      </c>
      <c r="B593">
        <v>2030</v>
      </c>
      <c r="C593" t="s">
        <v>66</v>
      </c>
      <c r="D593" t="s">
        <v>35</v>
      </c>
      <c r="E593" t="s">
        <v>418</v>
      </c>
      <c r="F593">
        <v>0</v>
      </c>
      <c r="G593">
        <v>0</v>
      </c>
      <c r="H593">
        <v>0</v>
      </c>
      <c r="I593">
        <v>0</v>
      </c>
      <c r="J593" s="1">
        <v>0</v>
      </c>
      <c r="K593" s="1">
        <v>0</v>
      </c>
      <c r="L593" s="1">
        <v>0</v>
      </c>
    </row>
    <row r="594" spans="1:12" x14ac:dyDescent="0.25">
      <c r="A594" t="s">
        <v>447</v>
      </c>
      <c r="B594">
        <v>2030</v>
      </c>
      <c r="C594" t="s">
        <v>66</v>
      </c>
      <c r="D594" t="s">
        <v>419</v>
      </c>
      <c r="E594" t="s">
        <v>420</v>
      </c>
      <c r="F594">
        <v>0</v>
      </c>
      <c r="G594">
        <v>0</v>
      </c>
      <c r="H594">
        <v>0</v>
      </c>
      <c r="I594">
        <v>0</v>
      </c>
      <c r="J594" s="1">
        <v>0</v>
      </c>
      <c r="K594" s="1">
        <v>0</v>
      </c>
      <c r="L594" s="1">
        <v>0</v>
      </c>
    </row>
    <row r="595" spans="1:12" x14ac:dyDescent="0.25">
      <c r="A595" t="s">
        <v>447</v>
      </c>
      <c r="B595">
        <v>2030</v>
      </c>
      <c r="C595" t="s">
        <v>66</v>
      </c>
      <c r="D595" t="s">
        <v>59</v>
      </c>
      <c r="E595" t="s">
        <v>421</v>
      </c>
      <c r="F595">
        <v>6.65</v>
      </c>
      <c r="G595">
        <v>47.95</v>
      </c>
      <c r="H595">
        <v>6.64</v>
      </c>
      <c r="I595">
        <v>18.64</v>
      </c>
      <c r="J595" s="1">
        <v>83600</v>
      </c>
      <c r="K595" s="1">
        <v>5550</v>
      </c>
      <c r="L595" s="1">
        <v>15600</v>
      </c>
    </row>
    <row r="596" spans="1:12" x14ac:dyDescent="0.25">
      <c r="A596" t="s">
        <v>447</v>
      </c>
      <c r="B596">
        <v>2030</v>
      </c>
      <c r="C596" t="s">
        <v>66</v>
      </c>
      <c r="D596" t="s">
        <v>422</v>
      </c>
      <c r="E596" t="s">
        <v>423</v>
      </c>
      <c r="F596">
        <v>0</v>
      </c>
      <c r="G596">
        <v>0</v>
      </c>
      <c r="H596">
        <v>0</v>
      </c>
      <c r="I596">
        <v>0</v>
      </c>
      <c r="J596" s="1">
        <v>0</v>
      </c>
      <c r="K596" s="1">
        <v>0</v>
      </c>
      <c r="L596" s="1">
        <v>0</v>
      </c>
    </row>
    <row r="597" spans="1:12" x14ac:dyDescent="0.25">
      <c r="A597" t="s">
        <v>447</v>
      </c>
      <c r="B597">
        <v>2030</v>
      </c>
      <c r="C597" t="s">
        <v>66</v>
      </c>
      <c r="D597" t="s">
        <v>424</v>
      </c>
      <c r="E597" t="s">
        <v>425</v>
      </c>
      <c r="F597">
        <v>0.05</v>
      </c>
      <c r="G597">
        <v>27.34</v>
      </c>
      <c r="H597">
        <v>0.05</v>
      </c>
      <c r="I597">
        <v>4.25</v>
      </c>
      <c r="J597" s="1">
        <v>448</v>
      </c>
      <c r="K597" s="1">
        <v>0.23400000000000001</v>
      </c>
      <c r="L597" s="1">
        <v>19.100000000000001</v>
      </c>
    </row>
    <row r="598" spans="1:12" x14ac:dyDescent="0.25">
      <c r="A598" t="s">
        <v>447</v>
      </c>
      <c r="B598">
        <v>2030</v>
      </c>
      <c r="C598" t="s">
        <v>66</v>
      </c>
      <c r="D598" t="s">
        <v>426</v>
      </c>
      <c r="E598" t="s">
        <v>427</v>
      </c>
      <c r="F598">
        <v>0</v>
      </c>
      <c r="G598">
        <v>0</v>
      </c>
      <c r="H598">
        <v>0</v>
      </c>
      <c r="I598">
        <v>0</v>
      </c>
      <c r="J598" s="1">
        <v>0</v>
      </c>
      <c r="K598" s="1">
        <v>0</v>
      </c>
      <c r="L598" s="1">
        <v>0</v>
      </c>
    </row>
    <row r="599" spans="1:12" x14ac:dyDescent="0.25">
      <c r="A599" t="s">
        <v>447</v>
      </c>
      <c r="B599">
        <v>2030</v>
      </c>
      <c r="C599" t="s">
        <v>66</v>
      </c>
      <c r="D599" t="s">
        <v>428</v>
      </c>
      <c r="E599" t="s">
        <v>429</v>
      </c>
      <c r="F599">
        <v>0</v>
      </c>
      <c r="G599">
        <v>0</v>
      </c>
      <c r="H599">
        <v>0</v>
      </c>
      <c r="I599">
        <v>0</v>
      </c>
      <c r="J599" s="1">
        <v>0</v>
      </c>
      <c r="K599" s="1">
        <v>0</v>
      </c>
      <c r="L599" s="1">
        <v>0</v>
      </c>
    </row>
    <row r="600" spans="1:12" x14ac:dyDescent="0.25">
      <c r="A600" t="s">
        <v>447</v>
      </c>
      <c r="B600">
        <v>2030</v>
      </c>
      <c r="C600" t="s">
        <v>66</v>
      </c>
      <c r="D600" t="s">
        <v>430</v>
      </c>
      <c r="E600" t="s">
        <v>431</v>
      </c>
      <c r="F600">
        <v>0</v>
      </c>
      <c r="G600">
        <v>0</v>
      </c>
      <c r="H600">
        <v>0</v>
      </c>
      <c r="I600">
        <v>0</v>
      </c>
      <c r="J600" s="1">
        <v>0</v>
      </c>
      <c r="K600" s="1">
        <v>0</v>
      </c>
      <c r="L600" s="1">
        <v>0</v>
      </c>
    </row>
    <row r="601" spans="1:12" x14ac:dyDescent="0.25">
      <c r="A601" t="s">
        <v>447</v>
      </c>
      <c r="B601">
        <v>2030</v>
      </c>
      <c r="C601" t="s">
        <v>66</v>
      </c>
      <c r="D601" t="s">
        <v>57</v>
      </c>
      <c r="E601" t="s">
        <v>432</v>
      </c>
      <c r="F601">
        <v>3.23</v>
      </c>
      <c r="G601">
        <v>42.77</v>
      </c>
      <c r="H601">
        <v>2.98</v>
      </c>
      <c r="I601">
        <v>13.88</v>
      </c>
      <c r="J601" s="1">
        <v>1.24</v>
      </c>
      <c r="K601" s="1">
        <v>3.6900000000000002E-2</v>
      </c>
      <c r="L601" s="1">
        <v>0.17199999999999999</v>
      </c>
    </row>
    <row r="602" spans="1:12" x14ac:dyDescent="0.25">
      <c r="A602" t="s">
        <v>447</v>
      </c>
      <c r="B602">
        <v>2030</v>
      </c>
      <c r="C602" t="s">
        <v>66</v>
      </c>
      <c r="D602" t="s">
        <v>433</v>
      </c>
      <c r="E602" t="s">
        <v>434</v>
      </c>
      <c r="F602">
        <v>0</v>
      </c>
      <c r="G602">
        <v>0</v>
      </c>
      <c r="H602">
        <v>0</v>
      </c>
      <c r="I602">
        <v>0</v>
      </c>
      <c r="J602" s="1">
        <v>0</v>
      </c>
      <c r="K602" s="1">
        <v>0</v>
      </c>
      <c r="L602" s="1">
        <v>0</v>
      </c>
    </row>
    <row r="603" spans="1:12" x14ac:dyDescent="0.25">
      <c r="A603" t="s">
        <v>447</v>
      </c>
      <c r="B603">
        <v>2030</v>
      </c>
      <c r="C603" t="s">
        <v>66</v>
      </c>
      <c r="D603" t="s">
        <v>435</v>
      </c>
      <c r="E603" t="s">
        <v>436</v>
      </c>
      <c r="F603">
        <v>0</v>
      </c>
      <c r="G603">
        <v>0</v>
      </c>
      <c r="H603">
        <v>0</v>
      </c>
      <c r="I603">
        <v>0</v>
      </c>
      <c r="J603" s="1">
        <v>0</v>
      </c>
      <c r="K603" s="1">
        <v>0</v>
      </c>
      <c r="L603" s="1">
        <v>0</v>
      </c>
    </row>
    <row r="604" spans="1:12" x14ac:dyDescent="0.25">
      <c r="A604" t="s">
        <v>447</v>
      </c>
      <c r="B604">
        <v>2030</v>
      </c>
      <c r="C604" t="s">
        <v>66</v>
      </c>
      <c r="D604" t="s">
        <v>437</v>
      </c>
      <c r="E604" t="s">
        <v>438</v>
      </c>
      <c r="F604">
        <v>16.920000000000002</v>
      </c>
      <c r="G604">
        <v>54.84</v>
      </c>
      <c r="H604">
        <v>14.24</v>
      </c>
      <c r="I604">
        <v>19.809999999999999</v>
      </c>
      <c r="J604" s="1">
        <v>228</v>
      </c>
      <c r="K604" s="1">
        <v>32.5</v>
      </c>
      <c r="L604" s="1">
        <v>45.2</v>
      </c>
    </row>
    <row r="605" spans="1:12" x14ac:dyDescent="0.25">
      <c r="A605" t="s">
        <v>447</v>
      </c>
      <c r="B605">
        <v>2030</v>
      </c>
      <c r="C605" t="s">
        <v>66</v>
      </c>
      <c r="D605" t="s">
        <v>439</v>
      </c>
      <c r="E605" t="s">
        <v>440</v>
      </c>
      <c r="F605">
        <v>5.57</v>
      </c>
      <c r="G605">
        <v>44.04</v>
      </c>
      <c r="H605">
        <v>5.0999999999999996</v>
      </c>
      <c r="I605">
        <v>14.95</v>
      </c>
      <c r="J605" s="1">
        <v>108</v>
      </c>
      <c r="K605" s="1">
        <v>5.53</v>
      </c>
      <c r="L605" s="1">
        <v>16.2</v>
      </c>
    </row>
    <row r="606" spans="1:12" x14ac:dyDescent="0.25">
      <c r="A606" t="s">
        <v>447</v>
      </c>
      <c r="B606">
        <v>2030</v>
      </c>
      <c r="C606" t="s">
        <v>67</v>
      </c>
      <c r="D606" t="s">
        <v>77</v>
      </c>
      <c r="E606" t="s">
        <v>78</v>
      </c>
      <c r="F606">
        <v>9.91</v>
      </c>
      <c r="G606">
        <v>50.52</v>
      </c>
      <c r="H606">
        <v>4.1500000000000004</v>
      </c>
      <c r="I606">
        <v>2.65</v>
      </c>
      <c r="J606" s="1">
        <v>68.3</v>
      </c>
      <c r="K606" s="1">
        <v>2.83</v>
      </c>
      <c r="L606" s="1">
        <v>1.81</v>
      </c>
    </row>
    <row r="607" spans="1:12" x14ac:dyDescent="0.25">
      <c r="A607" t="s">
        <v>447</v>
      </c>
      <c r="B607">
        <v>2030</v>
      </c>
      <c r="C607" t="s">
        <v>67</v>
      </c>
      <c r="D607" t="s">
        <v>79</v>
      </c>
      <c r="E607" t="s">
        <v>80</v>
      </c>
      <c r="F607">
        <v>0</v>
      </c>
      <c r="G607">
        <v>0</v>
      </c>
      <c r="H607">
        <v>0</v>
      </c>
      <c r="I607">
        <v>0</v>
      </c>
      <c r="J607" s="1">
        <v>0</v>
      </c>
      <c r="K607" s="1">
        <v>0</v>
      </c>
      <c r="L607" s="1">
        <v>0</v>
      </c>
    </row>
    <row r="608" spans="1:12" x14ac:dyDescent="0.25">
      <c r="A608" t="s">
        <v>447</v>
      </c>
      <c r="B608">
        <v>2030</v>
      </c>
      <c r="C608" t="s">
        <v>67</v>
      </c>
      <c r="D608" t="s">
        <v>81</v>
      </c>
      <c r="E608" t="s">
        <v>82</v>
      </c>
      <c r="F608">
        <v>0</v>
      </c>
      <c r="G608">
        <v>0</v>
      </c>
      <c r="H608">
        <v>0</v>
      </c>
      <c r="I608">
        <v>0</v>
      </c>
      <c r="J608" s="1">
        <v>0</v>
      </c>
      <c r="K608" s="1">
        <v>0</v>
      </c>
      <c r="L608" s="1">
        <v>0</v>
      </c>
    </row>
    <row r="609" spans="1:12" x14ac:dyDescent="0.25">
      <c r="A609" t="s">
        <v>447</v>
      </c>
      <c r="B609">
        <v>2030</v>
      </c>
      <c r="C609" t="s">
        <v>67</v>
      </c>
      <c r="D609" t="s">
        <v>83</v>
      </c>
      <c r="E609" t="s">
        <v>84</v>
      </c>
      <c r="F609">
        <v>13.54</v>
      </c>
      <c r="G609">
        <v>46.43</v>
      </c>
      <c r="H609">
        <v>5.41</v>
      </c>
      <c r="I609">
        <v>2.37</v>
      </c>
      <c r="J609" s="1">
        <v>3910</v>
      </c>
      <c r="K609" s="1">
        <v>212</v>
      </c>
      <c r="L609" s="1">
        <v>92.5</v>
      </c>
    </row>
    <row r="610" spans="1:12" x14ac:dyDescent="0.25">
      <c r="A610" t="s">
        <v>447</v>
      </c>
      <c r="B610">
        <v>2030</v>
      </c>
      <c r="C610" t="s">
        <v>67</v>
      </c>
      <c r="D610" t="s">
        <v>85</v>
      </c>
      <c r="E610" t="s">
        <v>86</v>
      </c>
      <c r="F610">
        <v>0</v>
      </c>
      <c r="G610">
        <v>0</v>
      </c>
      <c r="H610">
        <v>0</v>
      </c>
      <c r="I610">
        <v>0</v>
      </c>
      <c r="J610" s="1">
        <v>0</v>
      </c>
      <c r="K610" s="1">
        <v>0</v>
      </c>
      <c r="L610" s="1">
        <v>0</v>
      </c>
    </row>
    <row r="611" spans="1:12" x14ac:dyDescent="0.25">
      <c r="A611" t="s">
        <v>447</v>
      </c>
      <c r="B611">
        <v>2030</v>
      </c>
      <c r="C611" t="s">
        <v>67</v>
      </c>
      <c r="D611" t="s">
        <v>63</v>
      </c>
      <c r="E611" t="s">
        <v>87</v>
      </c>
      <c r="F611">
        <v>0.05</v>
      </c>
      <c r="G611">
        <v>27.9</v>
      </c>
      <c r="H611">
        <v>0.02</v>
      </c>
      <c r="I611">
        <v>0.18</v>
      </c>
      <c r="J611" s="1">
        <v>1030</v>
      </c>
      <c r="K611" s="1">
        <v>0.19600000000000001</v>
      </c>
      <c r="L611" s="1">
        <v>1.86</v>
      </c>
    </row>
    <row r="612" spans="1:12" x14ac:dyDescent="0.25">
      <c r="A612" t="s">
        <v>447</v>
      </c>
      <c r="B612">
        <v>2030</v>
      </c>
      <c r="C612" t="s">
        <v>67</v>
      </c>
      <c r="D612" t="s">
        <v>88</v>
      </c>
      <c r="E612" t="s">
        <v>89</v>
      </c>
      <c r="F612">
        <v>0</v>
      </c>
      <c r="G612">
        <v>0</v>
      </c>
      <c r="H612">
        <v>0</v>
      </c>
      <c r="I612">
        <v>0</v>
      </c>
      <c r="J612" s="1">
        <v>0</v>
      </c>
      <c r="K612" s="1">
        <v>0</v>
      </c>
      <c r="L612" s="1">
        <v>0</v>
      </c>
    </row>
    <row r="613" spans="1:12" x14ac:dyDescent="0.25">
      <c r="A613" t="s">
        <v>447</v>
      </c>
      <c r="B613">
        <v>2030</v>
      </c>
      <c r="C613" t="s">
        <v>67</v>
      </c>
      <c r="D613" t="s">
        <v>49</v>
      </c>
      <c r="E613" t="s">
        <v>90</v>
      </c>
      <c r="F613">
        <v>-0.01</v>
      </c>
      <c r="G613">
        <v>20.309999999999999</v>
      </c>
      <c r="H613">
        <v>0</v>
      </c>
      <c r="I613">
        <v>0.01</v>
      </c>
      <c r="J613" s="1">
        <v>980</v>
      </c>
      <c r="K613" s="1">
        <v>3.4000000000000002E-2</v>
      </c>
      <c r="L613" s="1">
        <v>0.11899999999999999</v>
      </c>
    </row>
    <row r="614" spans="1:12" x14ac:dyDescent="0.25">
      <c r="A614" t="s">
        <v>447</v>
      </c>
      <c r="B614">
        <v>2030</v>
      </c>
      <c r="C614" t="s">
        <v>67</v>
      </c>
      <c r="D614" t="s">
        <v>30</v>
      </c>
      <c r="E614" t="s">
        <v>91</v>
      </c>
      <c r="F614">
        <v>0</v>
      </c>
      <c r="G614">
        <v>0</v>
      </c>
      <c r="H614">
        <v>0</v>
      </c>
      <c r="I614">
        <v>0</v>
      </c>
      <c r="J614" s="1">
        <v>0</v>
      </c>
      <c r="K614" s="1">
        <v>0</v>
      </c>
      <c r="L614" s="1">
        <v>0</v>
      </c>
    </row>
    <row r="615" spans="1:12" x14ac:dyDescent="0.25">
      <c r="A615" t="s">
        <v>447</v>
      </c>
      <c r="B615">
        <v>2030</v>
      </c>
      <c r="C615" t="s">
        <v>67</v>
      </c>
      <c r="D615" t="s">
        <v>92</v>
      </c>
      <c r="E615" t="s">
        <v>93</v>
      </c>
      <c r="F615">
        <v>4.6399999999999997</v>
      </c>
      <c r="G615">
        <v>43.79</v>
      </c>
      <c r="H615">
        <v>1.91</v>
      </c>
      <c r="I615">
        <v>1.69</v>
      </c>
      <c r="J615" s="1">
        <v>16.399999999999999</v>
      </c>
      <c r="K615" s="1">
        <v>0.314</v>
      </c>
      <c r="L615" s="1">
        <v>0.27800000000000002</v>
      </c>
    </row>
    <row r="616" spans="1:12" x14ac:dyDescent="0.25">
      <c r="A616" t="s">
        <v>447</v>
      </c>
      <c r="B616">
        <v>2030</v>
      </c>
      <c r="C616" t="s">
        <v>67</v>
      </c>
      <c r="D616" t="s">
        <v>94</v>
      </c>
      <c r="E616" t="s">
        <v>95</v>
      </c>
      <c r="F616">
        <v>0</v>
      </c>
      <c r="G616">
        <v>0</v>
      </c>
      <c r="H616">
        <v>0</v>
      </c>
      <c r="I616">
        <v>0</v>
      </c>
      <c r="J616" s="1">
        <v>0</v>
      </c>
      <c r="K616" s="1">
        <v>0</v>
      </c>
      <c r="L616" s="1">
        <v>0</v>
      </c>
    </row>
    <row r="617" spans="1:12" x14ac:dyDescent="0.25">
      <c r="A617" t="s">
        <v>447</v>
      </c>
      <c r="B617">
        <v>2030</v>
      </c>
      <c r="C617" t="s">
        <v>67</v>
      </c>
      <c r="D617" t="s">
        <v>96</v>
      </c>
      <c r="E617" t="s">
        <v>97</v>
      </c>
      <c r="F617">
        <v>0</v>
      </c>
      <c r="G617">
        <v>0</v>
      </c>
      <c r="H617">
        <v>0</v>
      </c>
      <c r="I617">
        <v>0</v>
      </c>
      <c r="J617" s="1">
        <v>0</v>
      </c>
      <c r="K617" s="1">
        <v>0</v>
      </c>
      <c r="L617" s="1">
        <v>0</v>
      </c>
    </row>
    <row r="618" spans="1:12" x14ac:dyDescent="0.25">
      <c r="A618" t="s">
        <v>447</v>
      </c>
      <c r="B618">
        <v>2030</v>
      </c>
      <c r="C618" t="s">
        <v>67</v>
      </c>
      <c r="D618" t="s">
        <v>98</v>
      </c>
      <c r="E618" t="s">
        <v>99</v>
      </c>
      <c r="F618">
        <v>4.26</v>
      </c>
      <c r="G618">
        <v>43.01</v>
      </c>
      <c r="H618">
        <v>1.76</v>
      </c>
      <c r="I618">
        <v>1.61</v>
      </c>
      <c r="J618" s="1">
        <v>35200</v>
      </c>
      <c r="K618" s="1">
        <v>617</v>
      </c>
      <c r="L618" s="1">
        <v>568</v>
      </c>
    </row>
    <row r="619" spans="1:12" x14ac:dyDescent="0.25">
      <c r="A619" t="s">
        <v>447</v>
      </c>
      <c r="B619">
        <v>2030</v>
      </c>
      <c r="C619" t="s">
        <v>67</v>
      </c>
      <c r="D619" t="s">
        <v>100</v>
      </c>
      <c r="E619" t="s">
        <v>101</v>
      </c>
      <c r="F619">
        <v>0</v>
      </c>
      <c r="G619">
        <v>0</v>
      </c>
      <c r="H619">
        <v>0</v>
      </c>
      <c r="I619">
        <v>0</v>
      </c>
      <c r="J619" s="1">
        <v>0</v>
      </c>
      <c r="K619" s="1">
        <v>0</v>
      </c>
      <c r="L619" s="1">
        <v>0</v>
      </c>
    </row>
    <row r="620" spans="1:12" x14ac:dyDescent="0.25">
      <c r="A620" t="s">
        <v>447</v>
      </c>
      <c r="B620">
        <v>2030</v>
      </c>
      <c r="C620" t="s">
        <v>67</v>
      </c>
      <c r="D620" t="s">
        <v>102</v>
      </c>
      <c r="E620" t="s">
        <v>103</v>
      </c>
      <c r="F620">
        <v>0</v>
      </c>
      <c r="G620">
        <v>0</v>
      </c>
      <c r="H620">
        <v>0</v>
      </c>
      <c r="I620">
        <v>0</v>
      </c>
      <c r="J620" s="1">
        <v>0</v>
      </c>
      <c r="K620" s="1">
        <v>0</v>
      </c>
      <c r="L620" s="1">
        <v>0</v>
      </c>
    </row>
    <row r="621" spans="1:12" x14ac:dyDescent="0.25">
      <c r="A621" t="s">
        <v>447</v>
      </c>
      <c r="B621">
        <v>2030</v>
      </c>
      <c r="C621" t="s">
        <v>67</v>
      </c>
      <c r="D621" t="s">
        <v>104</v>
      </c>
      <c r="E621" t="s">
        <v>105</v>
      </c>
      <c r="F621">
        <v>0</v>
      </c>
      <c r="G621">
        <v>0</v>
      </c>
      <c r="H621">
        <v>0</v>
      </c>
      <c r="I621">
        <v>0</v>
      </c>
      <c r="J621" s="1">
        <v>0</v>
      </c>
      <c r="K621" s="1">
        <v>0</v>
      </c>
      <c r="L621" s="1">
        <v>0</v>
      </c>
    </row>
    <row r="622" spans="1:12" x14ac:dyDescent="0.25">
      <c r="A622" t="s">
        <v>447</v>
      </c>
      <c r="B622">
        <v>2030</v>
      </c>
      <c r="C622" t="s">
        <v>67</v>
      </c>
      <c r="D622" t="s">
        <v>106</v>
      </c>
      <c r="E622" t="s">
        <v>107</v>
      </c>
      <c r="F622">
        <v>1.17</v>
      </c>
      <c r="G622">
        <v>31.77</v>
      </c>
      <c r="H622">
        <v>0.48</v>
      </c>
      <c r="I622">
        <v>0.46</v>
      </c>
      <c r="J622" s="1">
        <v>12.2</v>
      </c>
      <c r="K622" s="1">
        <v>5.8200000000000002E-2</v>
      </c>
      <c r="L622" s="1">
        <v>5.6099999999999997E-2</v>
      </c>
    </row>
    <row r="623" spans="1:12" x14ac:dyDescent="0.25">
      <c r="A623" t="s">
        <v>447</v>
      </c>
      <c r="B623">
        <v>2030</v>
      </c>
      <c r="C623" t="s">
        <v>67</v>
      </c>
      <c r="D623" t="s">
        <v>108</v>
      </c>
      <c r="E623" t="s">
        <v>109</v>
      </c>
      <c r="F623">
        <v>2.14</v>
      </c>
      <c r="G623">
        <v>37.32</v>
      </c>
      <c r="H623">
        <v>0.85</v>
      </c>
      <c r="I623">
        <v>0.96</v>
      </c>
      <c r="J623" s="1">
        <v>15.5</v>
      </c>
      <c r="K623" s="1">
        <v>0.13300000000000001</v>
      </c>
      <c r="L623" s="1">
        <v>0.14899999999999999</v>
      </c>
    </row>
    <row r="624" spans="1:12" x14ac:dyDescent="0.25">
      <c r="A624" t="s">
        <v>447</v>
      </c>
      <c r="B624">
        <v>2030</v>
      </c>
      <c r="C624" t="s">
        <v>67</v>
      </c>
      <c r="D624" t="s">
        <v>110</v>
      </c>
      <c r="E624" t="s">
        <v>111</v>
      </c>
      <c r="F624">
        <v>9.16</v>
      </c>
      <c r="G624">
        <v>47.01</v>
      </c>
      <c r="H624">
        <v>3.67</v>
      </c>
      <c r="I624">
        <v>2.08</v>
      </c>
      <c r="J624" s="1">
        <v>7.31</v>
      </c>
      <c r="K624" s="1">
        <v>0.26900000000000002</v>
      </c>
      <c r="L624" s="1">
        <v>0.152</v>
      </c>
    </row>
    <row r="625" spans="1:12" x14ac:dyDescent="0.25">
      <c r="A625" t="s">
        <v>447</v>
      </c>
      <c r="B625">
        <v>2030</v>
      </c>
      <c r="C625" t="s">
        <v>67</v>
      </c>
      <c r="D625" t="s">
        <v>112</v>
      </c>
      <c r="E625" t="s">
        <v>113</v>
      </c>
      <c r="F625">
        <v>0.51</v>
      </c>
      <c r="G625">
        <v>26.01</v>
      </c>
      <c r="H625">
        <v>0.2</v>
      </c>
      <c r="I625">
        <v>0.1</v>
      </c>
      <c r="J625" s="1">
        <v>182</v>
      </c>
      <c r="K625" s="1">
        <v>0.37</v>
      </c>
      <c r="L625" s="1">
        <v>0.18</v>
      </c>
    </row>
    <row r="626" spans="1:12" x14ac:dyDescent="0.25">
      <c r="A626" t="s">
        <v>447</v>
      </c>
      <c r="B626">
        <v>2030</v>
      </c>
      <c r="C626" t="s">
        <v>67</v>
      </c>
      <c r="D626" t="s">
        <v>114</v>
      </c>
      <c r="E626" t="s">
        <v>115</v>
      </c>
      <c r="F626">
        <v>0</v>
      </c>
      <c r="G626">
        <v>0</v>
      </c>
      <c r="H626">
        <v>0</v>
      </c>
      <c r="I626">
        <v>0</v>
      </c>
      <c r="J626" s="1">
        <v>0</v>
      </c>
      <c r="K626" s="1">
        <v>0</v>
      </c>
      <c r="L626" s="1">
        <v>0</v>
      </c>
    </row>
    <row r="627" spans="1:12" x14ac:dyDescent="0.25">
      <c r="A627" t="s">
        <v>447</v>
      </c>
      <c r="B627">
        <v>2030</v>
      </c>
      <c r="C627" t="s">
        <v>67</v>
      </c>
      <c r="D627" t="s">
        <v>116</v>
      </c>
      <c r="E627" t="s">
        <v>117</v>
      </c>
      <c r="F627">
        <v>0</v>
      </c>
      <c r="G627">
        <v>0</v>
      </c>
      <c r="H627">
        <v>0</v>
      </c>
      <c r="I627">
        <v>0</v>
      </c>
      <c r="J627" s="1">
        <v>0</v>
      </c>
      <c r="K627" s="1">
        <v>0</v>
      </c>
      <c r="L627" s="1">
        <v>0</v>
      </c>
    </row>
    <row r="628" spans="1:12" x14ac:dyDescent="0.25">
      <c r="A628" t="s">
        <v>447</v>
      </c>
      <c r="B628">
        <v>2030</v>
      </c>
      <c r="C628" t="s">
        <v>67</v>
      </c>
      <c r="D628" t="s">
        <v>60</v>
      </c>
      <c r="E628" t="s">
        <v>118</v>
      </c>
      <c r="F628">
        <v>1.1399999999999999</v>
      </c>
      <c r="G628">
        <v>32.229999999999997</v>
      </c>
      <c r="H628">
        <v>0.47</v>
      </c>
      <c r="I628">
        <v>0.53</v>
      </c>
      <c r="J628" s="1">
        <v>4760</v>
      </c>
      <c r="K628" s="1">
        <v>22.4</v>
      </c>
      <c r="L628" s="1">
        <v>25.4</v>
      </c>
    </row>
    <row r="629" spans="1:12" x14ac:dyDescent="0.25">
      <c r="A629" t="s">
        <v>447</v>
      </c>
      <c r="B629">
        <v>2030</v>
      </c>
      <c r="C629" t="s">
        <v>67</v>
      </c>
      <c r="D629" t="s">
        <v>119</v>
      </c>
      <c r="E629" t="s">
        <v>120</v>
      </c>
      <c r="F629">
        <v>1.99</v>
      </c>
      <c r="G629">
        <v>41.57</v>
      </c>
      <c r="H629">
        <v>0.82</v>
      </c>
      <c r="I629">
        <v>1.43</v>
      </c>
      <c r="J629" s="1">
        <v>1.01</v>
      </c>
      <c r="K629" s="1">
        <v>8.2900000000000005E-3</v>
      </c>
      <c r="L629" s="1">
        <v>1.4500000000000001E-2</v>
      </c>
    </row>
    <row r="630" spans="1:12" x14ac:dyDescent="0.25">
      <c r="A630" t="s">
        <v>447</v>
      </c>
      <c r="B630">
        <v>2030</v>
      </c>
      <c r="C630" t="s">
        <v>67</v>
      </c>
      <c r="D630" t="s">
        <v>41</v>
      </c>
      <c r="E630" t="s">
        <v>121</v>
      </c>
      <c r="F630">
        <v>4.34</v>
      </c>
      <c r="G630">
        <v>42.73</v>
      </c>
      <c r="H630">
        <v>1.81</v>
      </c>
      <c r="I630">
        <v>1.57</v>
      </c>
      <c r="J630" s="1">
        <v>2.06</v>
      </c>
      <c r="K630" s="1">
        <v>3.73E-2</v>
      </c>
      <c r="L630" s="1">
        <v>3.2300000000000002E-2</v>
      </c>
    </row>
    <row r="631" spans="1:12" x14ac:dyDescent="0.25">
      <c r="A631" t="s">
        <v>447</v>
      </c>
      <c r="B631">
        <v>2030</v>
      </c>
      <c r="C631" t="s">
        <v>67</v>
      </c>
      <c r="D631" t="s">
        <v>122</v>
      </c>
      <c r="E631" t="s">
        <v>123</v>
      </c>
      <c r="F631">
        <v>0.22</v>
      </c>
      <c r="G631">
        <v>30.47</v>
      </c>
      <c r="H631">
        <v>0.09</v>
      </c>
      <c r="I631">
        <v>0.36</v>
      </c>
      <c r="J631" s="1">
        <v>188</v>
      </c>
      <c r="K631" s="1">
        <v>0.16600000000000001</v>
      </c>
      <c r="L631" s="1">
        <v>0.67700000000000005</v>
      </c>
    </row>
    <row r="632" spans="1:12" x14ac:dyDescent="0.25">
      <c r="A632" t="s">
        <v>447</v>
      </c>
      <c r="B632">
        <v>2030</v>
      </c>
      <c r="C632" t="s">
        <v>67</v>
      </c>
      <c r="D632" t="s">
        <v>124</v>
      </c>
      <c r="E632" t="s">
        <v>125</v>
      </c>
      <c r="F632">
        <v>15.44</v>
      </c>
      <c r="G632">
        <v>55.18</v>
      </c>
      <c r="H632">
        <v>6.33</v>
      </c>
      <c r="I632">
        <v>3.38</v>
      </c>
      <c r="J632" s="1">
        <v>11.4</v>
      </c>
      <c r="K632" s="1">
        <v>0.72099999999999997</v>
      </c>
      <c r="L632" s="1">
        <v>0.38500000000000001</v>
      </c>
    </row>
    <row r="633" spans="1:12" x14ac:dyDescent="0.25">
      <c r="A633" t="s">
        <v>447</v>
      </c>
      <c r="B633">
        <v>2030</v>
      </c>
      <c r="C633" t="s">
        <v>67</v>
      </c>
      <c r="D633" t="s">
        <v>126</v>
      </c>
      <c r="E633" t="s">
        <v>127</v>
      </c>
      <c r="F633">
        <v>0</v>
      </c>
      <c r="G633">
        <v>0</v>
      </c>
      <c r="H633">
        <v>0</v>
      </c>
      <c r="I633">
        <v>0</v>
      </c>
      <c r="J633" s="1">
        <v>0</v>
      </c>
      <c r="K633" s="1">
        <v>0</v>
      </c>
      <c r="L633" s="1">
        <v>0</v>
      </c>
    </row>
    <row r="634" spans="1:12" x14ac:dyDescent="0.25">
      <c r="A634" t="s">
        <v>447</v>
      </c>
      <c r="B634">
        <v>2030</v>
      </c>
      <c r="C634" t="s">
        <v>67</v>
      </c>
      <c r="D634" t="s">
        <v>128</v>
      </c>
      <c r="E634" t="s">
        <v>129</v>
      </c>
      <c r="F634">
        <v>1.01</v>
      </c>
      <c r="G634">
        <v>34.659999999999997</v>
      </c>
      <c r="H634">
        <v>0.42</v>
      </c>
      <c r="I634">
        <v>0.71</v>
      </c>
      <c r="J634" s="1">
        <v>3340</v>
      </c>
      <c r="K634" s="1">
        <v>13.9</v>
      </c>
      <c r="L634" s="1">
        <v>23.7</v>
      </c>
    </row>
    <row r="635" spans="1:12" x14ac:dyDescent="0.25">
      <c r="A635" t="s">
        <v>447</v>
      </c>
      <c r="B635">
        <v>2030</v>
      </c>
      <c r="C635" t="s">
        <v>67</v>
      </c>
      <c r="D635" t="s">
        <v>130</v>
      </c>
      <c r="E635" t="s">
        <v>131</v>
      </c>
      <c r="F635">
        <v>11.4</v>
      </c>
      <c r="G635">
        <v>47.17</v>
      </c>
      <c r="H635">
        <v>4.68</v>
      </c>
      <c r="I635">
        <v>2.27</v>
      </c>
      <c r="J635" s="1">
        <v>264</v>
      </c>
      <c r="K635" s="1">
        <v>12.4</v>
      </c>
      <c r="L635" s="1">
        <v>6.01</v>
      </c>
    </row>
    <row r="636" spans="1:12" x14ac:dyDescent="0.25">
      <c r="A636" t="s">
        <v>447</v>
      </c>
      <c r="B636">
        <v>2030</v>
      </c>
      <c r="C636" t="s">
        <v>67</v>
      </c>
      <c r="D636" t="s">
        <v>58</v>
      </c>
      <c r="E636" t="s">
        <v>132</v>
      </c>
      <c r="F636">
        <v>0</v>
      </c>
      <c r="G636">
        <v>0</v>
      </c>
      <c r="H636">
        <v>0</v>
      </c>
      <c r="I636">
        <v>0</v>
      </c>
      <c r="J636" s="1">
        <v>0</v>
      </c>
      <c r="K636" s="1">
        <v>0</v>
      </c>
      <c r="L636" s="1">
        <v>0</v>
      </c>
    </row>
    <row r="637" spans="1:12" x14ac:dyDescent="0.25">
      <c r="A637" t="s">
        <v>447</v>
      </c>
      <c r="B637">
        <v>2030</v>
      </c>
      <c r="C637" t="s">
        <v>67</v>
      </c>
      <c r="D637" t="s">
        <v>133</v>
      </c>
      <c r="E637" t="s">
        <v>134</v>
      </c>
      <c r="F637">
        <v>18.79</v>
      </c>
      <c r="G637">
        <v>57.03</v>
      </c>
      <c r="H637">
        <v>8.11</v>
      </c>
      <c r="I637">
        <v>3.71</v>
      </c>
      <c r="J637" s="1">
        <v>2.1800000000000002</v>
      </c>
      <c r="K637" s="1">
        <v>0.17699999999999999</v>
      </c>
      <c r="L637" s="1">
        <v>8.0799999999999997E-2</v>
      </c>
    </row>
    <row r="638" spans="1:12" x14ac:dyDescent="0.25">
      <c r="A638" t="s">
        <v>447</v>
      </c>
      <c r="B638">
        <v>2030</v>
      </c>
      <c r="C638" t="s">
        <v>67</v>
      </c>
      <c r="D638" t="s">
        <v>135</v>
      </c>
      <c r="E638" t="s">
        <v>136</v>
      </c>
      <c r="F638">
        <v>9.6999999999999993</v>
      </c>
      <c r="G638">
        <v>47.39</v>
      </c>
      <c r="H638">
        <v>4.08</v>
      </c>
      <c r="I638">
        <v>2.31</v>
      </c>
      <c r="J638" s="1">
        <v>70</v>
      </c>
      <c r="K638" s="1">
        <v>2.85</v>
      </c>
      <c r="L638" s="1">
        <v>1.62</v>
      </c>
    </row>
    <row r="639" spans="1:12" x14ac:dyDescent="0.25">
      <c r="A639" t="s">
        <v>447</v>
      </c>
      <c r="B639">
        <v>2030</v>
      </c>
      <c r="C639" t="s">
        <v>67</v>
      </c>
      <c r="D639" t="s">
        <v>62</v>
      </c>
      <c r="E639" t="s">
        <v>137</v>
      </c>
      <c r="F639">
        <v>0.97</v>
      </c>
      <c r="G639">
        <v>34.69</v>
      </c>
      <c r="H639">
        <v>0.4</v>
      </c>
      <c r="I639">
        <v>0.76</v>
      </c>
      <c r="J639" s="1">
        <v>56</v>
      </c>
      <c r="K639" s="1">
        <v>0.222</v>
      </c>
      <c r="L639" s="1">
        <v>0.42299999999999999</v>
      </c>
    </row>
    <row r="640" spans="1:12" x14ac:dyDescent="0.25">
      <c r="A640" t="s">
        <v>447</v>
      </c>
      <c r="B640">
        <v>2030</v>
      </c>
      <c r="C640" t="s">
        <v>67</v>
      </c>
      <c r="D640" t="s">
        <v>51</v>
      </c>
      <c r="E640" t="s">
        <v>138</v>
      </c>
      <c r="F640">
        <v>6.56</v>
      </c>
      <c r="G640">
        <v>42.55</v>
      </c>
      <c r="H640">
        <v>2.72</v>
      </c>
      <c r="I640">
        <v>1.59</v>
      </c>
      <c r="J640" s="1">
        <v>175000</v>
      </c>
      <c r="K640" s="1">
        <v>4760</v>
      </c>
      <c r="L640" s="1">
        <v>2790</v>
      </c>
    </row>
    <row r="641" spans="1:12" x14ac:dyDescent="0.25">
      <c r="A641" t="s">
        <v>447</v>
      </c>
      <c r="B641">
        <v>2030</v>
      </c>
      <c r="C641" t="s">
        <v>67</v>
      </c>
      <c r="D641" t="s">
        <v>139</v>
      </c>
      <c r="E641" t="s">
        <v>140</v>
      </c>
      <c r="F641">
        <v>0</v>
      </c>
      <c r="G641">
        <v>0</v>
      </c>
      <c r="H641">
        <v>0</v>
      </c>
      <c r="I641">
        <v>0</v>
      </c>
      <c r="J641" s="1">
        <v>0</v>
      </c>
      <c r="K641" s="1">
        <v>0</v>
      </c>
      <c r="L641" s="1">
        <v>0</v>
      </c>
    </row>
    <row r="642" spans="1:12" x14ac:dyDescent="0.25">
      <c r="A642" t="s">
        <v>447</v>
      </c>
      <c r="B642">
        <v>2030</v>
      </c>
      <c r="C642" t="s">
        <v>67</v>
      </c>
      <c r="D642" t="s">
        <v>141</v>
      </c>
      <c r="E642" t="s">
        <v>142</v>
      </c>
      <c r="F642">
        <v>0</v>
      </c>
      <c r="G642">
        <v>0</v>
      </c>
      <c r="H642">
        <v>0</v>
      </c>
      <c r="I642">
        <v>0</v>
      </c>
      <c r="J642" s="1">
        <v>0</v>
      </c>
      <c r="K642" s="1">
        <v>0</v>
      </c>
      <c r="L642" s="1">
        <v>0</v>
      </c>
    </row>
    <row r="643" spans="1:12" x14ac:dyDescent="0.25">
      <c r="A643" t="s">
        <v>447</v>
      </c>
      <c r="B643">
        <v>2030</v>
      </c>
      <c r="C643" t="s">
        <v>67</v>
      </c>
      <c r="D643" t="s">
        <v>52</v>
      </c>
      <c r="E643" t="s">
        <v>143</v>
      </c>
      <c r="F643">
        <v>2.34</v>
      </c>
      <c r="G643">
        <v>33.92</v>
      </c>
      <c r="H643">
        <v>0.95</v>
      </c>
      <c r="I643">
        <v>0.65</v>
      </c>
      <c r="J643" s="1">
        <v>1490</v>
      </c>
      <c r="K643" s="1">
        <v>14.2</v>
      </c>
      <c r="L643" s="1">
        <v>9.6999999999999993</v>
      </c>
    </row>
    <row r="644" spans="1:12" x14ac:dyDescent="0.25">
      <c r="A644" t="s">
        <v>447</v>
      </c>
      <c r="B644">
        <v>2030</v>
      </c>
      <c r="C644" t="s">
        <v>67</v>
      </c>
      <c r="D644" t="s">
        <v>144</v>
      </c>
      <c r="E644" t="s">
        <v>145</v>
      </c>
      <c r="F644">
        <v>0.63</v>
      </c>
      <c r="G644">
        <v>32.89</v>
      </c>
      <c r="H644">
        <v>0.26</v>
      </c>
      <c r="I644">
        <v>0.59</v>
      </c>
      <c r="J644" s="1">
        <v>1670</v>
      </c>
      <c r="K644" s="1">
        <v>4.26</v>
      </c>
      <c r="L644" s="1">
        <v>9.76</v>
      </c>
    </row>
    <row r="645" spans="1:12" x14ac:dyDescent="0.25">
      <c r="A645" t="s">
        <v>447</v>
      </c>
      <c r="B645">
        <v>2030</v>
      </c>
      <c r="C645" t="s">
        <v>67</v>
      </c>
      <c r="D645" t="s">
        <v>146</v>
      </c>
      <c r="E645" t="s">
        <v>147</v>
      </c>
      <c r="F645">
        <v>0</v>
      </c>
      <c r="G645">
        <v>0</v>
      </c>
      <c r="H645">
        <v>0</v>
      </c>
      <c r="I645">
        <v>0</v>
      </c>
      <c r="J645" s="1">
        <v>0</v>
      </c>
      <c r="K645" s="1">
        <v>0</v>
      </c>
      <c r="L645" s="1">
        <v>0</v>
      </c>
    </row>
    <row r="646" spans="1:12" x14ac:dyDescent="0.25">
      <c r="A646" t="s">
        <v>447</v>
      </c>
      <c r="B646">
        <v>2030</v>
      </c>
      <c r="C646" t="s">
        <v>67</v>
      </c>
      <c r="D646" t="s">
        <v>148</v>
      </c>
      <c r="E646" t="s">
        <v>149</v>
      </c>
      <c r="F646">
        <v>0.96</v>
      </c>
      <c r="G646">
        <v>27.09</v>
      </c>
      <c r="H646">
        <v>0.39</v>
      </c>
      <c r="I646">
        <v>0.2</v>
      </c>
      <c r="J646" s="1">
        <v>1390</v>
      </c>
      <c r="K646" s="1">
        <v>5.45</v>
      </c>
      <c r="L646" s="1">
        <v>2.74</v>
      </c>
    </row>
    <row r="647" spans="1:12" x14ac:dyDescent="0.25">
      <c r="A647" t="s">
        <v>447</v>
      </c>
      <c r="B647">
        <v>2030</v>
      </c>
      <c r="C647" t="s">
        <v>67</v>
      </c>
      <c r="D647" t="s">
        <v>150</v>
      </c>
      <c r="E647" t="s">
        <v>151</v>
      </c>
      <c r="F647">
        <v>0.08</v>
      </c>
      <c r="G647">
        <v>30.84</v>
      </c>
      <c r="H647">
        <v>0.03</v>
      </c>
      <c r="I647">
        <v>0.39</v>
      </c>
      <c r="J647" s="1">
        <v>126</v>
      </c>
      <c r="K647" s="1">
        <v>4.2099999999999999E-2</v>
      </c>
      <c r="L647" s="1">
        <v>0.49099999999999999</v>
      </c>
    </row>
    <row r="648" spans="1:12" x14ac:dyDescent="0.25">
      <c r="A648" t="s">
        <v>447</v>
      </c>
      <c r="B648">
        <v>2030</v>
      </c>
      <c r="C648" t="s">
        <v>67</v>
      </c>
      <c r="D648" t="s">
        <v>152</v>
      </c>
      <c r="E648" t="s">
        <v>153</v>
      </c>
      <c r="F648">
        <v>5.97</v>
      </c>
      <c r="G648">
        <v>41.3</v>
      </c>
      <c r="H648">
        <v>2.34</v>
      </c>
      <c r="I648">
        <v>1.4</v>
      </c>
      <c r="J648" s="1">
        <v>88.6</v>
      </c>
      <c r="K648" s="1">
        <v>2.08</v>
      </c>
      <c r="L648" s="1">
        <v>1.24</v>
      </c>
    </row>
    <row r="649" spans="1:12" x14ac:dyDescent="0.25">
      <c r="A649" t="s">
        <v>447</v>
      </c>
      <c r="B649">
        <v>2030</v>
      </c>
      <c r="C649" t="s">
        <v>67</v>
      </c>
      <c r="D649" t="s">
        <v>154</v>
      </c>
      <c r="E649" t="s">
        <v>155</v>
      </c>
      <c r="F649">
        <v>0</v>
      </c>
      <c r="G649">
        <v>0</v>
      </c>
      <c r="H649">
        <v>0</v>
      </c>
      <c r="I649">
        <v>0</v>
      </c>
      <c r="J649" s="1">
        <v>0</v>
      </c>
      <c r="K649" s="1">
        <v>0</v>
      </c>
      <c r="L649" s="1">
        <v>0</v>
      </c>
    </row>
    <row r="650" spans="1:12" x14ac:dyDescent="0.25">
      <c r="A650" t="s">
        <v>447</v>
      </c>
      <c r="B650">
        <v>2030</v>
      </c>
      <c r="C650" t="s">
        <v>67</v>
      </c>
      <c r="D650" t="s">
        <v>156</v>
      </c>
      <c r="E650" t="s">
        <v>157</v>
      </c>
      <c r="F650">
        <v>1.1299999999999999</v>
      </c>
      <c r="G650">
        <v>34.35</v>
      </c>
      <c r="H650">
        <v>0.46</v>
      </c>
      <c r="I650">
        <v>0.68</v>
      </c>
      <c r="J650" s="1">
        <v>273</v>
      </c>
      <c r="K650" s="1">
        <v>1.25</v>
      </c>
      <c r="L650" s="1">
        <v>1.85</v>
      </c>
    </row>
    <row r="651" spans="1:12" x14ac:dyDescent="0.25">
      <c r="A651" t="s">
        <v>447</v>
      </c>
      <c r="B651">
        <v>2030</v>
      </c>
      <c r="C651" t="s">
        <v>67</v>
      </c>
      <c r="D651" t="s">
        <v>158</v>
      </c>
      <c r="E651" t="s">
        <v>159</v>
      </c>
      <c r="F651">
        <v>0</v>
      </c>
      <c r="G651">
        <v>0</v>
      </c>
      <c r="H651">
        <v>0</v>
      </c>
      <c r="I651">
        <v>0</v>
      </c>
      <c r="J651" s="1">
        <v>0</v>
      </c>
      <c r="K651" s="1">
        <v>0</v>
      </c>
      <c r="L651" s="1">
        <v>0</v>
      </c>
    </row>
    <row r="652" spans="1:12" x14ac:dyDescent="0.25">
      <c r="A652" t="s">
        <v>447</v>
      </c>
      <c r="B652">
        <v>2030</v>
      </c>
      <c r="C652" t="s">
        <v>67</v>
      </c>
      <c r="D652" t="s">
        <v>160</v>
      </c>
      <c r="E652" t="s">
        <v>161</v>
      </c>
      <c r="F652">
        <v>0</v>
      </c>
      <c r="G652">
        <v>0</v>
      </c>
      <c r="H652">
        <v>0</v>
      </c>
      <c r="I652">
        <v>0</v>
      </c>
      <c r="J652" s="1">
        <v>0</v>
      </c>
      <c r="K652" s="1">
        <v>0</v>
      </c>
      <c r="L652" s="1">
        <v>0</v>
      </c>
    </row>
    <row r="653" spans="1:12" x14ac:dyDescent="0.25">
      <c r="A653" t="s">
        <v>447</v>
      </c>
      <c r="B653">
        <v>2030</v>
      </c>
      <c r="C653" t="s">
        <v>67</v>
      </c>
      <c r="D653" t="s">
        <v>162</v>
      </c>
      <c r="E653" t="s">
        <v>163</v>
      </c>
      <c r="F653">
        <v>0</v>
      </c>
      <c r="G653">
        <v>0</v>
      </c>
      <c r="H653">
        <v>0</v>
      </c>
      <c r="I653">
        <v>0</v>
      </c>
      <c r="J653" s="1">
        <v>0</v>
      </c>
      <c r="K653" s="1">
        <v>0</v>
      </c>
      <c r="L653" s="1">
        <v>0</v>
      </c>
    </row>
    <row r="654" spans="1:12" x14ac:dyDescent="0.25">
      <c r="A654" t="s">
        <v>447</v>
      </c>
      <c r="B654">
        <v>2030</v>
      </c>
      <c r="C654" t="s">
        <v>67</v>
      </c>
      <c r="D654" t="s">
        <v>164</v>
      </c>
      <c r="E654" t="s">
        <v>165</v>
      </c>
      <c r="F654">
        <v>6.57</v>
      </c>
      <c r="G654">
        <v>42.01</v>
      </c>
      <c r="H654">
        <v>2.73</v>
      </c>
      <c r="I654">
        <v>1.5</v>
      </c>
      <c r="J654" s="1">
        <v>1600</v>
      </c>
      <c r="K654" s="1">
        <v>43.6</v>
      </c>
      <c r="L654" s="1">
        <v>24</v>
      </c>
    </row>
    <row r="655" spans="1:12" x14ac:dyDescent="0.25">
      <c r="A655" t="s">
        <v>447</v>
      </c>
      <c r="B655">
        <v>2030</v>
      </c>
      <c r="C655" t="s">
        <v>67</v>
      </c>
      <c r="D655" t="s">
        <v>166</v>
      </c>
      <c r="E655" t="s">
        <v>167</v>
      </c>
      <c r="F655">
        <v>7</v>
      </c>
      <c r="G655">
        <v>36.04</v>
      </c>
      <c r="H655">
        <v>2.9</v>
      </c>
      <c r="I655">
        <v>1.25</v>
      </c>
      <c r="J655" s="1">
        <v>1440</v>
      </c>
      <c r="K655" s="1">
        <v>41.6</v>
      </c>
      <c r="L655" s="1">
        <v>18</v>
      </c>
    </row>
    <row r="656" spans="1:12" x14ac:dyDescent="0.25">
      <c r="A656" t="s">
        <v>447</v>
      </c>
      <c r="B656">
        <v>2030</v>
      </c>
      <c r="C656" t="s">
        <v>67</v>
      </c>
      <c r="D656" t="s">
        <v>168</v>
      </c>
      <c r="E656" t="s">
        <v>169</v>
      </c>
      <c r="F656">
        <v>0</v>
      </c>
      <c r="G656">
        <v>0</v>
      </c>
      <c r="H656">
        <v>0</v>
      </c>
      <c r="I656">
        <v>0</v>
      </c>
      <c r="J656" s="1">
        <v>0</v>
      </c>
      <c r="K656" s="1">
        <v>0</v>
      </c>
      <c r="L656" s="1">
        <v>0</v>
      </c>
    </row>
    <row r="657" spans="1:12" x14ac:dyDescent="0.25">
      <c r="A657" t="s">
        <v>447</v>
      </c>
      <c r="B657">
        <v>2030</v>
      </c>
      <c r="C657" t="s">
        <v>67</v>
      </c>
      <c r="D657" t="s">
        <v>170</v>
      </c>
      <c r="E657" t="s">
        <v>171</v>
      </c>
      <c r="F657">
        <v>0</v>
      </c>
      <c r="G657">
        <v>0</v>
      </c>
      <c r="H657">
        <v>0</v>
      </c>
      <c r="I657">
        <v>0</v>
      </c>
      <c r="J657" s="1">
        <v>0</v>
      </c>
      <c r="K657" s="1">
        <v>0</v>
      </c>
      <c r="L657" s="1">
        <v>0</v>
      </c>
    </row>
    <row r="658" spans="1:12" x14ac:dyDescent="0.25">
      <c r="A658" t="s">
        <v>447</v>
      </c>
      <c r="B658">
        <v>2030</v>
      </c>
      <c r="C658" t="s">
        <v>67</v>
      </c>
      <c r="D658" t="s">
        <v>172</v>
      </c>
      <c r="E658" t="s">
        <v>173</v>
      </c>
      <c r="F658">
        <v>1.07</v>
      </c>
      <c r="G658">
        <v>36.380000000000003</v>
      </c>
      <c r="H658">
        <v>0.43</v>
      </c>
      <c r="I658">
        <v>0.88</v>
      </c>
      <c r="J658" s="1">
        <v>430</v>
      </c>
      <c r="K658" s="1">
        <v>1.87</v>
      </c>
      <c r="L658" s="1">
        <v>3.81</v>
      </c>
    </row>
    <row r="659" spans="1:12" x14ac:dyDescent="0.25">
      <c r="A659" t="s">
        <v>447</v>
      </c>
      <c r="B659">
        <v>2030</v>
      </c>
      <c r="C659" t="s">
        <v>67</v>
      </c>
      <c r="D659" t="s">
        <v>174</v>
      </c>
      <c r="E659" t="s">
        <v>175</v>
      </c>
      <c r="F659">
        <v>0.1</v>
      </c>
      <c r="G659">
        <v>34.93</v>
      </c>
      <c r="H659">
        <v>0.04</v>
      </c>
      <c r="I659">
        <v>0.75</v>
      </c>
      <c r="J659" s="1">
        <v>944</v>
      </c>
      <c r="K659" s="1">
        <v>0.38900000000000001</v>
      </c>
      <c r="L659" s="1">
        <v>7.03</v>
      </c>
    </row>
    <row r="660" spans="1:12" x14ac:dyDescent="0.25">
      <c r="A660" t="s">
        <v>447</v>
      </c>
      <c r="B660">
        <v>2030</v>
      </c>
      <c r="C660" t="s">
        <v>67</v>
      </c>
      <c r="D660" t="s">
        <v>44</v>
      </c>
      <c r="E660" t="s">
        <v>176</v>
      </c>
      <c r="F660">
        <v>6</v>
      </c>
      <c r="G660">
        <v>46.8</v>
      </c>
      <c r="H660">
        <v>2.57</v>
      </c>
      <c r="I660">
        <v>2.13</v>
      </c>
      <c r="J660" s="1">
        <v>5690</v>
      </c>
      <c r="K660" s="1">
        <v>146</v>
      </c>
      <c r="L660" s="1">
        <v>121</v>
      </c>
    </row>
    <row r="661" spans="1:12" x14ac:dyDescent="0.25">
      <c r="A661" t="s">
        <v>447</v>
      </c>
      <c r="B661">
        <v>2030</v>
      </c>
      <c r="C661" t="s">
        <v>67</v>
      </c>
      <c r="D661" t="s">
        <v>177</v>
      </c>
      <c r="E661" t="s">
        <v>178</v>
      </c>
      <c r="F661">
        <v>2.12</v>
      </c>
      <c r="G661">
        <v>39.08</v>
      </c>
      <c r="H661">
        <v>0.86</v>
      </c>
      <c r="I661">
        <v>1.1399999999999999</v>
      </c>
      <c r="J661" s="1">
        <v>35.799999999999997</v>
      </c>
      <c r="K661" s="1">
        <v>0.31</v>
      </c>
      <c r="L661" s="1">
        <v>0.40899999999999997</v>
      </c>
    </row>
    <row r="662" spans="1:12" x14ac:dyDescent="0.25">
      <c r="A662" t="s">
        <v>447</v>
      </c>
      <c r="B662">
        <v>2030</v>
      </c>
      <c r="C662" t="s">
        <v>67</v>
      </c>
      <c r="D662" t="s">
        <v>179</v>
      </c>
      <c r="E662" t="s">
        <v>180</v>
      </c>
      <c r="F662">
        <v>1.85</v>
      </c>
      <c r="G662">
        <v>30.96</v>
      </c>
      <c r="H662">
        <v>0.76</v>
      </c>
      <c r="I662">
        <v>0.4</v>
      </c>
      <c r="J662" s="1">
        <v>7.07</v>
      </c>
      <c r="K662" s="1">
        <v>5.3699999999999998E-2</v>
      </c>
      <c r="L662" s="1">
        <v>2.8000000000000001E-2</v>
      </c>
    </row>
    <row r="663" spans="1:12" x14ac:dyDescent="0.25">
      <c r="A663" t="s">
        <v>447</v>
      </c>
      <c r="B663">
        <v>2030</v>
      </c>
      <c r="C663" t="s">
        <v>67</v>
      </c>
      <c r="D663" t="s">
        <v>181</v>
      </c>
      <c r="E663" t="s">
        <v>182</v>
      </c>
      <c r="F663">
        <v>0</v>
      </c>
      <c r="G663">
        <v>0</v>
      </c>
      <c r="H663">
        <v>0</v>
      </c>
      <c r="I663">
        <v>0</v>
      </c>
      <c r="J663" s="1">
        <v>0</v>
      </c>
      <c r="K663" s="1">
        <v>0</v>
      </c>
      <c r="L663" s="1">
        <v>0</v>
      </c>
    </row>
    <row r="664" spans="1:12" x14ac:dyDescent="0.25">
      <c r="A664" t="s">
        <v>447</v>
      </c>
      <c r="B664">
        <v>2030</v>
      </c>
      <c r="C664" t="s">
        <v>67</v>
      </c>
      <c r="D664" t="s">
        <v>183</v>
      </c>
      <c r="E664" t="s">
        <v>184</v>
      </c>
      <c r="F664">
        <v>0</v>
      </c>
      <c r="G664">
        <v>0</v>
      </c>
      <c r="H664">
        <v>0</v>
      </c>
      <c r="I664">
        <v>0</v>
      </c>
      <c r="J664" s="1">
        <v>0</v>
      </c>
      <c r="K664" s="1">
        <v>0</v>
      </c>
      <c r="L664" s="1">
        <v>0</v>
      </c>
    </row>
    <row r="665" spans="1:12" x14ac:dyDescent="0.25">
      <c r="A665" t="s">
        <v>447</v>
      </c>
      <c r="B665">
        <v>2030</v>
      </c>
      <c r="C665" t="s">
        <v>67</v>
      </c>
      <c r="D665" t="s">
        <v>185</v>
      </c>
      <c r="E665" t="s">
        <v>186</v>
      </c>
      <c r="F665">
        <v>0</v>
      </c>
      <c r="G665">
        <v>0</v>
      </c>
      <c r="H665">
        <v>0</v>
      </c>
      <c r="I665">
        <v>0</v>
      </c>
      <c r="J665" s="1">
        <v>0</v>
      </c>
      <c r="K665" s="1">
        <v>0</v>
      </c>
      <c r="L665" s="1">
        <v>0</v>
      </c>
    </row>
    <row r="666" spans="1:12" x14ac:dyDescent="0.25">
      <c r="A666" t="s">
        <v>447</v>
      </c>
      <c r="B666">
        <v>2030</v>
      </c>
      <c r="C666" t="s">
        <v>67</v>
      </c>
      <c r="D666" t="s">
        <v>187</v>
      </c>
      <c r="E666" t="s">
        <v>188</v>
      </c>
      <c r="F666">
        <v>0.35</v>
      </c>
      <c r="G666">
        <v>27.27</v>
      </c>
      <c r="H666">
        <v>0.14000000000000001</v>
      </c>
      <c r="I666">
        <v>0.14000000000000001</v>
      </c>
      <c r="J666" s="1">
        <v>1.01</v>
      </c>
      <c r="K666" s="1">
        <v>1.4599999999999999E-3</v>
      </c>
      <c r="L666" s="1">
        <v>1.3799999999999999E-3</v>
      </c>
    </row>
    <row r="667" spans="1:12" x14ac:dyDescent="0.25">
      <c r="A667" t="s">
        <v>447</v>
      </c>
      <c r="B667">
        <v>2030</v>
      </c>
      <c r="C667" t="s">
        <v>67</v>
      </c>
      <c r="D667" t="s">
        <v>33</v>
      </c>
      <c r="E667" t="s">
        <v>189</v>
      </c>
      <c r="F667">
        <v>0</v>
      </c>
      <c r="G667">
        <v>0</v>
      </c>
      <c r="H667">
        <v>0</v>
      </c>
      <c r="I667">
        <v>0</v>
      </c>
      <c r="J667" s="1">
        <v>0</v>
      </c>
      <c r="K667" s="1">
        <v>0</v>
      </c>
      <c r="L667" s="1">
        <v>0</v>
      </c>
    </row>
    <row r="668" spans="1:12" x14ac:dyDescent="0.25">
      <c r="A668" t="s">
        <v>447</v>
      </c>
      <c r="B668">
        <v>2030</v>
      </c>
      <c r="C668" t="s">
        <v>67</v>
      </c>
      <c r="D668" t="s">
        <v>34</v>
      </c>
      <c r="E668" t="s">
        <v>190</v>
      </c>
      <c r="F668">
        <v>0.03</v>
      </c>
      <c r="G668">
        <v>25.97</v>
      </c>
      <c r="H668">
        <v>0.01</v>
      </c>
      <c r="I668">
        <v>0.05</v>
      </c>
      <c r="J668" s="1">
        <v>3.16</v>
      </c>
      <c r="K668" s="1">
        <v>3.5799999999999997E-4</v>
      </c>
      <c r="L668" s="1">
        <v>1.6999999999999999E-3</v>
      </c>
    </row>
    <row r="669" spans="1:12" x14ac:dyDescent="0.25">
      <c r="A669" t="s">
        <v>447</v>
      </c>
      <c r="B669">
        <v>2030</v>
      </c>
      <c r="C669" t="s">
        <v>67</v>
      </c>
      <c r="D669" t="s">
        <v>191</v>
      </c>
      <c r="E669" t="s">
        <v>192</v>
      </c>
      <c r="F669">
        <v>0</v>
      </c>
      <c r="G669">
        <v>26.03</v>
      </c>
      <c r="H669">
        <v>0</v>
      </c>
      <c r="I669">
        <v>0.06</v>
      </c>
      <c r="J669" s="1">
        <v>2.02</v>
      </c>
      <c r="K669" s="1">
        <v>0</v>
      </c>
      <c r="L669" s="1">
        <v>1.2199999999999999E-3</v>
      </c>
    </row>
    <row r="670" spans="1:12" x14ac:dyDescent="0.25">
      <c r="A670" t="s">
        <v>447</v>
      </c>
      <c r="B670">
        <v>2030</v>
      </c>
      <c r="C670" t="s">
        <v>67</v>
      </c>
      <c r="D670" t="s">
        <v>193</v>
      </c>
      <c r="E670" t="s">
        <v>194</v>
      </c>
      <c r="F670">
        <v>0</v>
      </c>
      <c r="G670">
        <v>0</v>
      </c>
      <c r="H670">
        <v>0</v>
      </c>
      <c r="I670">
        <v>0</v>
      </c>
      <c r="J670" s="1">
        <v>0</v>
      </c>
      <c r="K670" s="1">
        <v>0</v>
      </c>
      <c r="L670" s="1">
        <v>0</v>
      </c>
    </row>
    <row r="671" spans="1:12" x14ac:dyDescent="0.25">
      <c r="A671" t="s">
        <v>447</v>
      </c>
      <c r="B671">
        <v>2030</v>
      </c>
      <c r="C671" t="s">
        <v>67</v>
      </c>
      <c r="D671" t="s">
        <v>195</v>
      </c>
      <c r="E671" t="s">
        <v>196</v>
      </c>
      <c r="F671">
        <v>1.27</v>
      </c>
      <c r="G671">
        <v>28.72</v>
      </c>
      <c r="H671">
        <v>0.52</v>
      </c>
      <c r="I671">
        <v>0.32</v>
      </c>
      <c r="J671" s="1">
        <v>2460</v>
      </c>
      <c r="K671" s="1">
        <v>12.8</v>
      </c>
      <c r="L671" s="1">
        <v>7.96</v>
      </c>
    </row>
    <row r="672" spans="1:12" x14ac:dyDescent="0.25">
      <c r="A672" t="s">
        <v>447</v>
      </c>
      <c r="B672">
        <v>2030</v>
      </c>
      <c r="C672" t="s">
        <v>67</v>
      </c>
      <c r="D672" t="s">
        <v>197</v>
      </c>
      <c r="E672" t="s">
        <v>198</v>
      </c>
      <c r="F672">
        <v>0</v>
      </c>
      <c r="G672">
        <v>30.88</v>
      </c>
      <c r="H672">
        <v>0</v>
      </c>
      <c r="I672">
        <v>0.39</v>
      </c>
      <c r="J672" s="1">
        <v>1.02</v>
      </c>
      <c r="K672" s="1">
        <v>0</v>
      </c>
      <c r="L672" s="1">
        <v>3.96E-3</v>
      </c>
    </row>
    <row r="673" spans="1:12" x14ac:dyDescent="0.25">
      <c r="A673" t="s">
        <v>447</v>
      </c>
      <c r="B673">
        <v>2030</v>
      </c>
      <c r="C673" t="s">
        <v>67</v>
      </c>
      <c r="D673" t="s">
        <v>199</v>
      </c>
      <c r="E673" t="s">
        <v>200</v>
      </c>
      <c r="F673">
        <v>0</v>
      </c>
      <c r="G673">
        <v>0</v>
      </c>
      <c r="H673">
        <v>0</v>
      </c>
      <c r="I673">
        <v>0</v>
      </c>
      <c r="J673" s="1">
        <v>0</v>
      </c>
      <c r="K673" s="1">
        <v>0</v>
      </c>
      <c r="L673" s="1">
        <v>0</v>
      </c>
    </row>
    <row r="674" spans="1:12" x14ac:dyDescent="0.25">
      <c r="A674" t="s">
        <v>447</v>
      </c>
      <c r="B674">
        <v>2030</v>
      </c>
      <c r="C674" t="s">
        <v>67</v>
      </c>
      <c r="D674" t="s">
        <v>201</v>
      </c>
      <c r="E674" t="s">
        <v>202</v>
      </c>
      <c r="F674">
        <v>0</v>
      </c>
      <c r="G674">
        <v>0</v>
      </c>
      <c r="H674">
        <v>0</v>
      </c>
      <c r="I674">
        <v>0</v>
      </c>
      <c r="J674" s="1">
        <v>0</v>
      </c>
      <c r="K674" s="1">
        <v>0</v>
      </c>
      <c r="L674" s="1">
        <v>0</v>
      </c>
    </row>
    <row r="675" spans="1:12" x14ac:dyDescent="0.25">
      <c r="A675" t="s">
        <v>447</v>
      </c>
      <c r="B675">
        <v>2030</v>
      </c>
      <c r="C675" t="s">
        <v>67</v>
      </c>
      <c r="D675" t="s">
        <v>203</v>
      </c>
      <c r="E675" t="s">
        <v>204</v>
      </c>
      <c r="F675">
        <v>5.9</v>
      </c>
      <c r="G675">
        <v>42.87</v>
      </c>
      <c r="H675">
        <v>2.3199999999999998</v>
      </c>
      <c r="I675">
        <v>1.56</v>
      </c>
      <c r="J675" s="1">
        <v>92.8</v>
      </c>
      <c r="K675" s="1">
        <v>2.15</v>
      </c>
      <c r="L675" s="1">
        <v>1.45</v>
      </c>
    </row>
    <row r="676" spans="1:12" x14ac:dyDescent="0.25">
      <c r="A676" t="s">
        <v>447</v>
      </c>
      <c r="B676">
        <v>2030</v>
      </c>
      <c r="C676" t="s">
        <v>67</v>
      </c>
      <c r="D676" t="s">
        <v>36</v>
      </c>
      <c r="E676" t="s">
        <v>205</v>
      </c>
      <c r="F676">
        <v>3.57</v>
      </c>
      <c r="G676">
        <v>35.909999999999997</v>
      </c>
      <c r="H676">
        <v>1.49</v>
      </c>
      <c r="I676">
        <v>0.94</v>
      </c>
      <c r="J676" s="1">
        <v>82.8</v>
      </c>
      <c r="K676" s="1">
        <v>1.23</v>
      </c>
      <c r="L676" s="1">
        <v>0.77500000000000002</v>
      </c>
    </row>
    <row r="677" spans="1:12" x14ac:dyDescent="0.25">
      <c r="A677" t="s">
        <v>447</v>
      </c>
      <c r="B677">
        <v>2030</v>
      </c>
      <c r="C677" t="s">
        <v>67</v>
      </c>
      <c r="D677" t="s">
        <v>206</v>
      </c>
      <c r="E677" t="s">
        <v>207</v>
      </c>
      <c r="F677">
        <v>0</v>
      </c>
      <c r="G677">
        <v>0</v>
      </c>
      <c r="H677">
        <v>0</v>
      </c>
      <c r="I677">
        <v>0</v>
      </c>
      <c r="J677" s="1">
        <v>0</v>
      </c>
      <c r="K677" s="1">
        <v>0</v>
      </c>
      <c r="L677" s="1">
        <v>0</v>
      </c>
    </row>
    <row r="678" spans="1:12" x14ac:dyDescent="0.25">
      <c r="A678" t="s">
        <v>447</v>
      </c>
      <c r="B678">
        <v>2030</v>
      </c>
      <c r="C678" t="s">
        <v>67</v>
      </c>
      <c r="D678" t="s">
        <v>208</v>
      </c>
      <c r="E678" t="s">
        <v>209</v>
      </c>
      <c r="F678">
        <v>0</v>
      </c>
      <c r="G678">
        <v>0</v>
      </c>
      <c r="H678">
        <v>0</v>
      </c>
      <c r="I678">
        <v>0</v>
      </c>
      <c r="J678" s="1">
        <v>0</v>
      </c>
      <c r="K678" s="1">
        <v>0</v>
      </c>
      <c r="L678" s="1">
        <v>0</v>
      </c>
    </row>
    <row r="679" spans="1:12" x14ac:dyDescent="0.25">
      <c r="A679" t="s">
        <v>447</v>
      </c>
      <c r="B679">
        <v>2030</v>
      </c>
      <c r="C679" t="s">
        <v>67</v>
      </c>
      <c r="D679" t="s">
        <v>210</v>
      </c>
      <c r="E679" t="s">
        <v>211</v>
      </c>
      <c r="F679">
        <v>0</v>
      </c>
      <c r="G679">
        <v>0</v>
      </c>
      <c r="H679">
        <v>0</v>
      </c>
      <c r="I679">
        <v>0</v>
      </c>
      <c r="J679" s="1">
        <v>0</v>
      </c>
      <c r="K679" s="1">
        <v>0</v>
      </c>
      <c r="L679" s="1">
        <v>0</v>
      </c>
    </row>
    <row r="680" spans="1:12" x14ac:dyDescent="0.25">
      <c r="A680" t="s">
        <v>447</v>
      </c>
      <c r="B680">
        <v>2030</v>
      </c>
      <c r="C680" t="s">
        <v>67</v>
      </c>
      <c r="D680" t="s">
        <v>212</v>
      </c>
      <c r="E680" t="s">
        <v>213</v>
      </c>
      <c r="F680">
        <v>3</v>
      </c>
      <c r="G680">
        <v>34.17</v>
      </c>
      <c r="H680">
        <v>1.22</v>
      </c>
      <c r="I680">
        <v>0.65</v>
      </c>
      <c r="J680" s="1">
        <v>9.23</v>
      </c>
      <c r="K680" s="1">
        <v>0.113</v>
      </c>
      <c r="L680" s="1">
        <v>6.0400000000000002E-2</v>
      </c>
    </row>
    <row r="681" spans="1:12" x14ac:dyDescent="0.25">
      <c r="A681" t="s">
        <v>447</v>
      </c>
      <c r="B681">
        <v>2030</v>
      </c>
      <c r="C681" t="s">
        <v>67</v>
      </c>
      <c r="D681" t="s">
        <v>214</v>
      </c>
      <c r="E681" t="s">
        <v>215</v>
      </c>
      <c r="F681">
        <v>11.19</v>
      </c>
      <c r="G681">
        <v>50.56</v>
      </c>
      <c r="H681">
        <v>4.47</v>
      </c>
      <c r="I681">
        <v>2.65</v>
      </c>
      <c r="J681" s="1">
        <v>385</v>
      </c>
      <c r="K681" s="1">
        <v>17.2</v>
      </c>
      <c r="L681" s="1">
        <v>10.199999999999999</v>
      </c>
    </row>
    <row r="682" spans="1:12" x14ac:dyDescent="0.25">
      <c r="A682" t="s">
        <v>447</v>
      </c>
      <c r="B682">
        <v>2030</v>
      </c>
      <c r="C682" t="s">
        <v>67</v>
      </c>
      <c r="D682" t="s">
        <v>216</v>
      </c>
      <c r="E682" t="s">
        <v>217</v>
      </c>
      <c r="F682">
        <v>10.33</v>
      </c>
      <c r="G682">
        <v>53.07</v>
      </c>
      <c r="H682">
        <v>4.1500000000000004</v>
      </c>
      <c r="I682">
        <v>2.99</v>
      </c>
      <c r="J682" s="1">
        <v>13.5</v>
      </c>
      <c r="K682" s="1">
        <v>0.56200000000000006</v>
      </c>
      <c r="L682" s="1">
        <v>0.40500000000000003</v>
      </c>
    </row>
    <row r="683" spans="1:12" x14ac:dyDescent="0.25">
      <c r="A683" t="s">
        <v>447</v>
      </c>
      <c r="B683">
        <v>2030</v>
      </c>
      <c r="C683" t="s">
        <v>67</v>
      </c>
      <c r="D683" t="s">
        <v>218</v>
      </c>
      <c r="E683" t="s">
        <v>219</v>
      </c>
      <c r="F683">
        <v>0</v>
      </c>
      <c r="G683">
        <v>23.45</v>
      </c>
      <c r="H683">
        <v>0</v>
      </c>
      <c r="I683">
        <v>0</v>
      </c>
      <c r="J683" s="1">
        <v>349</v>
      </c>
      <c r="K683" s="1">
        <v>0</v>
      </c>
      <c r="L683" s="1">
        <v>0</v>
      </c>
    </row>
    <row r="684" spans="1:12" x14ac:dyDescent="0.25">
      <c r="A684" t="s">
        <v>447</v>
      </c>
      <c r="B684">
        <v>2030</v>
      </c>
      <c r="C684" t="s">
        <v>67</v>
      </c>
      <c r="D684" t="s">
        <v>220</v>
      </c>
      <c r="E684" t="s">
        <v>221</v>
      </c>
      <c r="F684">
        <v>0.77</v>
      </c>
      <c r="G684">
        <v>36.81</v>
      </c>
      <c r="H684">
        <v>0.31</v>
      </c>
      <c r="I684">
        <v>0.91</v>
      </c>
      <c r="J684" s="1">
        <v>179</v>
      </c>
      <c r="K684" s="1">
        <v>0.56399999999999995</v>
      </c>
      <c r="L684" s="1">
        <v>1.64</v>
      </c>
    </row>
    <row r="685" spans="1:12" x14ac:dyDescent="0.25">
      <c r="A685" t="s">
        <v>447</v>
      </c>
      <c r="B685">
        <v>2030</v>
      </c>
      <c r="C685" t="s">
        <v>67</v>
      </c>
      <c r="D685" t="s">
        <v>222</v>
      </c>
      <c r="E685" t="s">
        <v>223</v>
      </c>
      <c r="F685">
        <v>0.66</v>
      </c>
      <c r="G685">
        <v>29.63</v>
      </c>
      <c r="H685">
        <v>0.27</v>
      </c>
      <c r="I685">
        <v>0.3</v>
      </c>
      <c r="J685" s="1">
        <v>78.099999999999994</v>
      </c>
      <c r="K685" s="1">
        <v>0.21</v>
      </c>
      <c r="L685" s="1">
        <v>0.23400000000000001</v>
      </c>
    </row>
    <row r="686" spans="1:12" x14ac:dyDescent="0.25">
      <c r="A686" t="s">
        <v>447</v>
      </c>
      <c r="B686">
        <v>2030</v>
      </c>
      <c r="C686" t="s">
        <v>67</v>
      </c>
      <c r="D686" t="s">
        <v>42</v>
      </c>
      <c r="E686" t="s">
        <v>224</v>
      </c>
      <c r="F686">
        <v>0</v>
      </c>
      <c r="G686">
        <v>0</v>
      </c>
      <c r="H686">
        <v>0</v>
      </c>
      <c r="I686">
        <v>0</v>
      </c>
      <c r="J686" s="1">
        <v>0</v>
      </c>
      <c r="K686" s="1">
        <v>0</v>
      </c>
      <c r="L686" s="1">
        <v>0</v>
      </c>
    </row>
    <row r="687" spans="1:12" x14ac:dyDescent="0.25">
      <c r="A687" t="s">
        <v>447</v>
      </c>
      <c r="B687">
        <v>2030</v>
      </c>
      <c r="C687" t="s">
        <v>67</v>
      </c>
      <c r="D687" t="s">
        <v>225</v>
      </c>
      <c r="E687" t="s">
        <v>226</v>
      </c>
      <c r="F687">
        <v>0</v>
      </c>
      <c r="G687">
        <v>0</v>
      </c>
      <c r="H687">
        <v>0</v>
      </c>
      <c r="I687">
        <v>0</v>
      </c>
      <c r="J687" s="1">
        <v>0</v>
      </c>
      <c r="K687" s="1">
        <v>0</v>
      </c>
      <c r="L687" s="1">
        <v>0</v>
      </c>
    </row>
    <row r="688" spans="1:12" x14ac:dyDescent="0.25">
      <c r="A688" t="s">
        <v>447</v>
      </c>
      <c r="B688">
        <v>2030</v>
      </c>
      <c r="C688" t="s">
        <v>67</v>
      </c>
      <c r="D688" t="s">
        <v>227</v>
      </c>
      <c r="E688" t="s">
        <v>228</v>
      </c>
      <c r="F688">
        <v>7.55</v>
      </c>
      <c r="G688">
        <v>46.92</v>
      </c>
      <c r="H688">
        <v>3.13</v>
      </c>
      <c r="I688">
        <v>2.17</v>
      </c>
      <c r="J688" s="1">
        <v>125000</v>
      </c>
      <c r="K688" s="1">
        <v>3910</v>
      </c>
      <c r="L688" s="1">
        <v>2710</v>
      </c>
    </row>
    <row r="689" spans="1:12" x14ac:dyDescent="0.25">
      <c r="A689" t="s">
        <v>447</v>
      </c>
      <c r="B689">
        <v>2030</v>
      </c>
      <c r="C689" t="s">
        <v>67</v>
      </c>
      <c r="D689" t="s">
        <v>53</v>
      </c>
      <c r="E689" t="s">
        <v>229</v>
      </c>
      <c r="F689">
        <v>1.52</v>
      </c>
      <c r="G689">
        <v>36.06</v>
      </c>
      <c r="H689">
        <v>0.63</v>
      </c>
      <c r="I689">
        <v>0.9</v>
      </c>
      <c r="J689" s="1">
        <v>43800</v>
      </c>
      <c r="K689" s="1">
        <v>275</v>
      </c>
      <c r="L689" s="1">
        <v>393</v>
      </c>
    </row>
    <row r="690" spans="1:12" x14ac:dyDescent="0.25">
      <c r="A690" t="s">
        <v>447</v>
      </c>
      <c r="B690">
        <v>2030</v>
      </c>
      <c r="C690" t="s">
        <v>67</v>
      </c>
      <c r="D690" t="s">
        <v>230</v>
      </c>
      <c r="E690" t="s">
        <v>231</v>
      </c>
      <c r="F690">
        <v>12.04</v>
      </c>
      <c r="G690">
        <v>52.53</v>
      </c>
      <c r="H690">
        <v>5</v>
      </c>
      <c r="I690">
        <v>3.01</v>
      </c>
      <c r="J690" s="1">
        <v>1460</v>
      </c>
      <c r="K690" s="1">
        <v>73</v>
      </c>
      <c r="L690" s="1">
        <v>43.9</v>
      </c>
    </row>
    <row r="691" spans="1:12" x14ac:dyDescent="0.25">
      <c r="A691" t="s">
        <v>447</v>
      </c>
      <c r="B691">
        <v>2030</v>
      </c>
      <c r="C691" t="s">
        <v>67</v>
      </c>
      <c r="D691" t="s">
        <v>232</v>
      </c>
      <c r="E691" t="s">
        <v>233</v>
      </c>
      <c r="F691">
        <v>9.0299999999999994</v>
      </c>
      <c r="G691">
        <v>49.04</v>
      </c>
      <c r="H691">
        <v>3.8</v>
      </c>
      <c r="I691">
        <v>2.44</v>
      </c>
      <c r="J691" s="1">
        <v>22.8</v>
      </c>
      <c r="K691" s="1">
        <v>0.86799999999999999</v>
      </c>
      <c r="L691" s="1">
        <v>0.55700000000000005</v>
      </c>
    </row>
    <row r="692" spans="1:12" x14ac:dyDescent="0.25">
      <c r="A692" t="s">
        <v>447</v>
      </c>
      <c r="B692">
        <v>2030</v>
      </c>
      <c r="C692" t="s">
        <v>67</v>
      </c>
      <c r="D692" t="s">
        <v>234</v>
      </c>
      <c r="E692" t="s">
        <v>235</v>
      </c>
      <c r="F692">
        <v>0</v>
      </c>
      <c r="G692">
        <v>0</v>
      </c>
      <c r="H692">
        <v>0</v>
      </c>
      <c r="I692">
        <v>0</v>
      </c>
      <c r="J692" s="1">
        <v>0</v>
      </c>
      <c r="K692" s="1">
        <v>0</v>
      </c>
      <c r="L692" s="1">
        <v>0</v>
      </c>
    </row>
    <row r="693" spans="1:12" x14ac:dyDescent="0.25">
      <c r="A693" t="s">
        <v>447</v>
      </c>
      <c r="B693">
        <v>2030</v>
      </c>
      <c r="C693" t="s">
        <v>67</v>
      </c>
      <c r="D693" t="s">
        <v>236</v>
      </c>
      <c r="E693" t="s">
        <v>237</v>
      </c>
      <c r="F693">
        <v>0</v>
      </c>
      <c r="G693">
        <v>0</v>
      </c>
      <c r="H693">
        <v>0</v>
      </c>
      <c r="I693">
        <v>0</v>
      </c>
      <c r="J693" s="1">
        <v>0</v>
      </c>
      <c r="K693" s="1">
        <v>0</v>
      </c>
      <c r="L693" s="1">
        <v>0</v>
      </c>
    </row>
    <row r="694" spans="1:12" x14ac:dyDescent="0.25">
      <c r="A694" t="s">
        <v>447</v>
      </c>
      <c r="B694">
        <v>2030</v>
      </c>
      <c r="C694" t="s">
        <v>67</v>
      </c>
      <c r="D694" t="s">
        <v>37</v>
      </c>
      <c r="E694" t="s">
        <v>238</v>
      </c>
      <c r="F694">
        <v>7.38</v>
      </c>
      <c r="G694">
        <v>43.81</v>
      </c>
      <c r="H694">
        <v>3.1</v>
      </c>
      <c r="I694">
        <v>1.84</v>
      </c>
      <c r="J694" s="1">
        <v>1020</v>
      </c>
      <c r="K694" s="1">
        <v>31.8</v>
      </c>
      <c r="L694" s="1">
        <v>18.899999999999999</v>
      </c>
    </row>
    <row r="695" spans="1:12" x14ac:dyDescent="0.25">
      <c r="A695" t="s">
        <v>447</v>
      </c>
      <c r="B695">
        <v>2030</v>
      </c>
      <c r="C695" t="s">
        <v>67</v>
      </c>
      <c r="D695" t="s">
        <v>239</v>
      </c>
      <c r="E695" t="s">
        <v>240</v>
      </c>
      <c r="F695">
        <v>0</v>
      </c>
      <c r="G695">
        <v>0</v>
      </c>
      <c r="H695">
        <v>0</v>
      </c>
      <c r="I695">
        <v>0</v>
      </c>
      <c r="J695" s="1">
        <v>0</v>
      </c>
      <c r="K695" s="1">
        <v>0</v>
      </c>
      <c r="L695" s="1">
        <v>0</v>
      </c>
    </row>
    <row r="696" spans="1:12" x14ac:dyDescent="0.25">
      <c r="A696" t="s">
        <v>447</v>
      </c>
      <c r="B696">
        <v>2030</v>
      </c>
      <c r="C696" t="s">
        <v>67</v>
      </c>
      <c r="D696" t="s">
        <v>48</v>
      </c>
      <c r="E696" t="s">
        <v>241</v>
      </c>
      <c r="F696">
        <v>3.69</v>
      </c>
      <c r="G696">
        <v>40.130000000000003</v>
      </c>
      <c r="H696">
        <v>1.53</v>
      </c>
      <c r="I696">
        <v>1.27</v>
      </c>
      <c r="J696" s="1">
        <v>11000</v>
      </c>
      <c r="K696" s="1">
        <v>168</v>
      </c>
      <c r="L696" s="1">
        <v>139</v>
      </c>
    </row>
    <row r="697" spans="1:12" x14ac:dyDescent="0.25">
      <c r="A697" t="s">
        <v>447</v>
      </c>
      <c r="B697">
        <v>2030</v>
      </c>
      <c r="C697" t="s">
        <v>67</v>
      </c>
      <c r="D697" t="s">
        <v>242</v>
      </c>
      <c r="E697" t="s">
        <v>243</v>
      </c>
      <c r="F697">
        <v>0</v>
      </c>
      <c r="G697">
        <v>0</v>
      </c>
      <c r="H697">
        <v>0</v>
      </c>
      <c r="I697">
        <v>0</v>
      </c>
      <c r="J697" s="1">
        <v>0</v>
      </c>
      <c r="K697" s="1">
        <v>0</v>
      </c>
      <c r="L697" s="1">
        <v>0</v>
      </c>
    </row>
    <row r="698" spans="1:12" x14ac:dyDescent="0.25">
      <c r="A698" t="s">
        <v>447</v>
      </c>
      <c r="B698">
        <v>2030</v>
      </c>
      <c r="C698" t="s">
        <v>67</v>
      </c>
      <c r="D698" t="s">
        <v>45</v>
      </c>
      <c r="E698" t="s">
        <v>244</v>
      </c>
      <c r="F698">
        <v>2.66</v>
      </c>
      <c r="G698">
        <v>39.159999999999997</v>
      </c>
      <c r="H698">
        <v>1.0900000000000001</v>
      </c>
      <c r="I698">
        <v>1.19</v>
      </c>
      <c r="J698" s="1">
        <v>91.1</v>
      </c>
      <c r="K698" s="1">
        <v>0.995</v>
      </c>
      <c r="L698" s="1">
        <v>1.08</v>
      </c>
    </row>
    <row r="699" spans="1:12" x14ac:dyDescent="0.25">
      <c r="A699" t="s">
        <v>447</v>
      </c>
      <c r="B699">
        <v>2030</v>
      </c>
      <c r="C699" t="s">
        <v>67</v>
      </c>
      <c r="D699" t="s">
        <v>245</v>
      </c>
      <c r="E699" t="s">
        <v>246</v>
      </c>
      <c r="F699">
        <v>0.13</v>
      </c>
      <c r="G699">
        <v>31.32</v>
      </c>
      <c r="H699">
        <v>0.05</v>
      </c>
      <c r="I699">
        <v>0.42</v>
      </c>
      <c r="J699" s="1">
        <v>7.11</v>
      </c>
      <c r="K699" s="1">
        <v>3.7499999999999999E-3</v>
      </c>
      <c r="L699" s="1">
        <v>3.0099999999999998E-2</v>
      </c>
    </row>
    <row r="700" spans="1:12" x14ac:dyDescent="0.25">
      <c r="A700" t="s">
        <v>447</v>
      </c>
      <c r="B700">
        <v>2030</v>
      </c>
      <c r="C700" t="s">
        <v>67</v>
      </c>
      <c r="D700" t="s">
        <v>247</v>
      </c>
      <c r="E700" t="s">
        <v>248</v>
      </c>
      <c r="F700">
        <v>0</v>
      </c>
      <c r="G700">
        <v>0</v>
      </c>
      <c r="H700">
        <v>0</v>
      </c>
      <c r="I700">
        <v>0</v>
      </c>
      <c r="J700" s="1">
        <v>0</v>
      </c>
      <c r="K700" s="1">
        <v>0</v>
      </c>
      <c r="L700" s="1">
        <v>0</v>
      </c>
    </row>
    <row r="701" spans="1:12" x14ac:dyDescent="0.25">
      <c r="A701" t="s">
        <v>447</v>
      </c>
      <c r="B701">
        <v>2030</v>
      </c>
      <c r="C701" t="s">
        <v>67</v>
      </c>
      <c r="D701" t="s">
        <v>249</v>
      </c>
      <c r="E701" t="s">
        <v>250</v>
      </c>
      <c r="F701">
        <v>0</v>
      </c>
      <c r="G701">
        <v>0</v>
      </c>
      <c r="H701">
        <v>0</v>
      </c>
      <c r="I701">
        <v>0</v>
      </c>
      <c r="J701" s="1">
        <v>0</v>
      </c>
      <c r="K701" s="1">
        <v>0</v>
      </c>
      <c r="L701" s="1">
        <v>0</v>
      </c>
    </row>
    <row r="702" spans="1:12" x14ac:dyDescent="0.25">
      <c r="A702" t="s">
        <v>447</v>
      </c>
      <c r="B702">
        <v>2030</v>
      </c>
      <c r="C702" t="s">
        <v>67</v>
      </c>
      <c r="D702" t="s">
        <v>251</v>
      </c>
      <c r="E702" t="s">
        <v>252</v>
      </c>
      <c r="F702">
        <v>11.77</v>
      </c>
      <c r="G702">
        <v>51.26</v>
      </c>
      <c r="H702">
        <v>4.9000000000000004</v>
      </c>
      <c r="I702">
        <v>2.75</v>
      </c>
      <c r="J702" s="1">
        <v>2.0699999999999998</v>
      </c>
      <c r="K702" s="1">
        <v>0.10100000000000001</v>
      </c>
      <c r="L702" s="1">
        <v>5.7000000000000002E-2</v>
      </c>
    </row>
    <row r="703" spans="1:12" x14ac:dyDescent="0.25">
      <c r="A703" t="s">
        <v>447</v>
      </c>
      <c r="B703">
        <v>2030</v>
      </c>
      <c r="C703" t="s">
        <v>67</v>
      </c>
      <c r="D703" t="s">
        <v>253</v>
      </c>
      <c r="E703" t="s">
        <v>254</v>
      </c>
      <c r="F703">
        <v>5.14</v>
      </c>
      <c r="G703">
        <v>41.75</v>
      </c>
      <c r="H703">
        <v>2.1</v>
      </c>
      <c r="I703">
        <v>1.47</v>
      </c>
      <c r="J703" s="1">
        <v>1420</v>
      </c>
      <c r="K703" s="1">
        <v>29.8</v>
      </c>
      <c r="L703" s="1">
        <v>20.9</v>
      </c>
    </row>
    <row r="704" spans="1:12" x14ac:dyDescent="0.25">
      <c r="A704" t="s">
        <v>447</v>
      </c>
      <c r="B704">
        <v>2030</v>
      </c>
      <c r="C704" t="s">
        <v>67</v>
      </c>
      <c r="D704" t="s">
        <v>255</v>
      </c>
      <c r="E704" t="s">
        <v>256</v>
      </c>
      <c r="F704">
        <v>0</v>
      </c>
      <c r="G704">
        <v>0</v>
      </c>
      <c r="H704">
        <v>0</v>
      </c>
      <c r="I704">
        <v>0</v>
      </c>
      <c r="J704" s="1">
        <v>0</v>
      </c>
      <c r="K704" s="1">
        <v>0</v>
      </c>
      <c r="L704" s="1">
        <v>0</v>
      </c>
    </row>
    <row r="705" spans="1:12" x14ac:dyDescent="0.25">
      <c r="A705" t="s">
        <v>447</v>
      </c>
      <c r="B705">
        <v>2030</v>
      </c>
      <c r="C705" t="s">
        <v>67</v>
      </c>
      <c r="D705" t="s">
        <v>257</v>
      </c>
      <c r="E705" t="s">
        <v>258</v>
      </c>
      <c r="F705">
        <v>0</v>
      </c>
      <c r="G705">
        <v>0</v>
      </c>
      <c r="H705">
        <v>0</v>
      </c>
      <c r="I705">
        <v>0</v>
      </c>
      <c r="J705" s="1">
        <v>0</v>
      </c>
      <c r="K705" s="1">
        <v>0</v>
      </c>
      <c r="L705" s="1">
        <v>0</v>
      </c>
    </row>
    <row r="706" spans="1:12" x14ac:dyDescent="0.25">
      <c r="A706" t="s">
        <v>447</v>
      </c>
      <c r="B706">
        <v>2030</v>
      </c>
      <c r="C706" t="s">
        <v>67</v>
      </c>
      <c r="D706" t="s">
        <v>259</v>
      </c>
      <c r="E706" t="s">
        <v>260</v>
      </c>
      <c r="F706">
        <v>0</v>
      </c>
      <c r="G706">
        <v>0</v>
      </c>
      <c r="H706">
        <v>0</v>
      </c>
      <c r="I706">
        <v>0</v>
      </c>
      <c r="J706" s="1">
        <v>0</v>
      </c>
      <c r="K706" s="1">
        <v>0</v>
      </c>
      <c r="L706" s="1">
        <v>0</v>
      </c>
    </row>
    <row r="707" spans="1:12" x14ac:dyDescent="0.25">
      <c r="A707" t="s">
        <v>447</v>
      </c>
      <c r="B707">
        <v>2030</v>
      </c>
      <c r="C707" t="s">
        <v>67</v>
      </c>
      <c r="D707" t="s">
        <v>261</v>
      </c>
      <c r="E707" t="s">
        <v>262</v>
      </c>
      <c r="F707">
        <v>4.83</v>
      </c>
      <c r="G707">
        <v>43.43</v>
      </c>
      <c r="H707">
        <v>1.94</v>
      </c>
      <c r="I707">
        <v>1.64</v>
      </c>
      <c r="J707" s="1">
        <v>7.19</v>
      </c>
      <c r="K707" s="1">
        <v>0.13900000000000001</v>
      </c>
      <c r="L707" s="1">
        <v>0.11799999999999999</v>
      </c>
    </row>
    <row r="708" spans="1:12" x14ac:dyDescent="0.25">
      <c r="A708" t="s">
        <v>447</v>
      </c>
      <c r="B708">
        <v>2030</v>
      </c>
      <c r="C708" t="s">
        <v>67</v>
      </c>
      <c r="D708" t="s">
        <v>263</v>
      </c>
      <c r="E708" t="s">
        <v>264</v>
      </c>
      <c r="F708">
        <v>0</v>
      </c>
      <c r="G708">
        <v>0</v>
      </c>
      <c r="H708">
        <v>0</v>
      </c>
      <c r="I708">
        <v>0</v>
      </c>
      <c r="J708" s="1">
        <v>0</v>
      </c>
      <c r="K708" s="1">
        <v>0</v>
      </c>
      <c r="L708" s="1">
        <v>0</v>
      </c>
    </row>
    <row r="709" spans="1:12" x14ac:dyDescent="0.25">
      <c r="A709" t="s">
        <v>447</v>
      </c>
      <c r="B709">
        <v>2030</v>
      </c>
      <c r="C709" t="s">
        <v>67</v>
      </c>
      <c r="D709" t="s">
        <v>265</v>
      </c>
      <c r="E709" t="s">
        <v>266</v>
      </c>
      <c r="F709">
        <v>0</v>
      </c>
      <c r="G709">
        <v>0</v>
      </c>
      <c r="H709">
        <v>0</v>
      </c>
      <c r="I709">
        <v>0</v>
      </c>
      <c r="J709" s="1">
        <v>0</v>
      </c>
      <c r="K709" s="1">
        <v>0</v>
      </c>
      <c r="L709" s="1">
        <v>0</v>
      </c>
    </row>
    <row r="710" spans="1:12" x14ac:dyDescent="0.25">
      <c r="A710" t="s">
        <v>447</v>
      </c>
      <c r="B710">
        <v>2030</v>
      </c>
      <c r="C710" t="s">
        <v>67</v>
      </c>
      <c r="D710" t="s">
        <v>267</v>
      </c>
      <c r="E710" t="s">
        <v>268</v>
      </c>
      <c r="F710">
        <v>0</v>
      </c>
      <c r="G710">
        <v>0</v>
      </c>
      <c r="H710">
        <v>0</v>
      </c>
      <c r="I710">
        <v>0</v>
      </c>
      <c r="J710" s="1">
        <v>0</v>
      </c>
      <c r="K710" s="1">
        <v>0</v>
      </c>
      <c r="L710" s="1">
        <v>0</v>
      </c>
    </row>
    <row r="711" spans="1:12" x14ac:dyDescent="0.25">
      <c r="A711" t="s">
        <v>447</v>
      </c>
      <c r="B711">
        <v>2030</v>
      </c>
      <c r="C711" t="s">
        <v>67</v>
      </c>
      <c r="D711" t="s">
        <v>269</v>
      </c>
      <c r="E711" t="s">
        <v>270</v>
      </c>
      <c r="F711">
        <v>0.45</v>
      </c>
      <c r="G711">
        <v>31.08</v>
      </c>
      <c r="H711">
        <v>0.18</v>
      </c>
      <c r="I711">
        <v>0.43</v>
      </c>
      <c r="J711" s="1">
        <v>1690</v>
      </c>
      <c r="K711" s="1">
        <v>3.08</v>
      </c>
      <c r="L711" s="1">
        <v>7.21</v>
      </c>
    </row>
    <row r="712" spans="1:12" x14ac:dyDescent="0.25">
      <c r="A712" t="s">
        <v>447</v>
      </c>
      <c r="B712">
        <v>2030</v>
      </c>
      <c r="C712" t="s">
        <v>67</v>
      </c>
      <c r="D712" t="s">
        <v>271</v>
      </c>
      <c r="E712" t="s">
        <v>272</v>
      </c>
      <c r="F712">
        <v>2.4</v>
      </c>
      <c r="G712">
        <v>37.21</v>
      </c>
      <c r="H712">
        <v>0.98</v>
      </c>
      <c r="I712">
        <v>0.96</v>
      </c>
      <c r="J712" s="1">
        <v>79.8</v>
      </c>
      <c r="K712" s="1">
        <v>0.78</v>
      </c>
      <c r="L712" s="1">
        <v>0.76400000000000001</v>
      </c>
    </row>
    <row r="713" spans="1:12" x14ac:dyDescent="0.25">
      <c r="A713" t="s">
        <v>447</v>
      </c>
      <c r="B713">
        <v>2030</v>
      </c>
      <c r="C713" t="s">
        <v>67</v>
      </c>
      <c r="D713" t="s">
        <v>55</v>
      </c>
      <c r="E713" t="s">
        <v>273</v>
      </c>
      <c r="F713">
        <v>4.41</v>
      </c>
      <c r="G713">
        <v>40.5</v>
      </c>
      <c r="H713">
        <v>1.82</v>
      </c>
      <c r="I713">
        <v>1.36</v>
      </c>
      <c r="J713" s="1">
        <v>1250</v>
      </c>
      <c r="K713" s="1">
        <v>22.7</v>
      </c>
      <c r="L713" s="1">
        <v>17</v>
      </c>
    </row>
    <row r="714" spans="1:12" x14ac:dyDescent="0.25">
      <c r="A714" t="s">
        <v>447</v>
      </c>
      <c r="B714">
        <v>2030</v>
      </c>
      <c r="C714" t="s">
        <v>67</v>
      </c>
      <c r="D714" t="s">
        <v>274</v>
      </c>
      <c r="E714" t="s">
        <v>275</v>
      </c>
      <c r="F714">
        <v>0</v>
      </c>
      <c r="G714">
        <v>0</v>
      </c>
      <c r="H714">
        <v>0</v>
      </c>
      <c r="I714">
        <v>0</v>
      </c>
      <c r="J714" s="1">
        <v>0</v>
      </c>
      <c r="K714" s="1">
        <v>0</v>
      </c>
      <c r="L714" s="1">
        <v>0</v>
      </c>
    </row>
    <row r="715" spans="1:12" x14ac:dyDescent="0.25">
      <c r="A715" t="s">
        <v>447</v>
      </c>
      <c r="B715">
        <v>2030</v>
      </c>
      <c r="C715" t="s">
        <v>67</v>
      </c>
      <c r="D715" t="s">
        <v>276</v>
      </c>
      <c r="E715" t="s">
        <v>277</v>
      </c>
      <c r="F715">
        <v>0.36</v>
      </c>
      <c r="G715">
        <v>33.25</v>
      </c>
      <c r="H715">
        <v>0.15</v>
      </c>
      <c r="I715">
        <v>0.59</v>
      </c>
      <c r="J715" s="1">
        <v>606</v>
      </c>
      <c r="K715" s="1">
        <v>0.88900000000000001</v>
      </c>
      <c r="L715" s="1">
        <v>3.56</v>
      </c>
    </row>
    <row r="716" spans="1:12" x14ac:dyDescent="0.25">
      <c r="A716" t="s">
        <v>447</v>
      </c>
      <c r="B716">
        <v>2030</v>
      </c>
      <c r="C716" t="s">
        <v>67</v>
      </c>
      <c r="D716" t="s">
        <v>278</v>
      </c>
      <c r="E716" t="s">
        <v>279</v>
      </c>
      <c r="F716">
        <v>0</v>
      </c>
      <c r="G716">
        <v>0</v>
      </c>
      <c r="H716">
        <v>0</v>
      </c>
      <c r="I716">
        <v>0</v>
      </c>
      <c r="J716" s="1">
        <v>0</v>
      </c>
      <c r="K716" s="1">
        <v>0</v>
      </c>
      <c r="L716" s="1">
        <v>0</v>
      </c>
    </row>
    <row r="717" spans="1:12" x14ac:dyDescent="0.25">
      <c r="A717" t="s">
        <v>447</v>
      </c>
      <c r="B717">
        <v>2030</v>
      </c>
      <c r="C717" t="s">
        <v>67</v>
      </c>
      <c r="D717" t="s">
        <v>280</v>
      </c>
      <c r="E717" t="s">
        <v>281</v>
      </c>
      <c r="F717">
        <v>0</v>
      </c>
      <c r="G717">
        <v>0</v>
      </c>
      <c r="H717">
        <v>0</v>
      </c>
      <c r="I717">
        <v>0</v>
      </c>
      <c r="J717" s="1">
        <v>0</v>
      </c>
      <c r="K717" s="1">
        <v>0</v>
      </c>
      <c r="L717" s="1">
        <v>0</v>
      </c>
    </row>
    <row r="718" spans="1:12" x14ac:dyDescent="0.25">
      <c r="A718" t="s">
        <v>447</v>
      </c>
      <c r="B718">
        <v>2030</v>
      </c>
      <c r="C718" t="s">
        <v>67</v>
      </c>
      <c r="D718" t="s">
        <v>282</v>
      </c>
      <c r="E718" t="s">
        <v>283</v>
      </c>
      <c r="F718">
        <v>1.18</v>
      </c>
      <c r="G718">
        <v>37.92</v>
      </c>
      <c r="H718">
        <v>0.48</v>
      </c>
      <c r="I718">
        <v>1.02</v>
      </c>
      <c r="J718" s="1">
        <v>12.2</v>
      </c>
      <c r="K718" s="1">
        <v>5.9200000000000003E-2</v>
      </c>
      <c r="L718" s="1">
        <v>0.125</v>
      </c>
    </row>
    <row r="719" spans="1:12" x14ac:dyDescent="0.25">
      <c r="A719" t="s">
        <v>447</v>
      </c>
      <c r="B719">
        <v>2030</v>
      </c>
      <c r="C719" t="s">
        <v>67</v>
      </c>
      <c r="D719" t="s">
        <v>284</v>
      </c>
      <c r="E719" t="s">
        <v>285</v>
      </c>
      <c r="F719">
        <v>0</v>
      </c>
      <c r="G719">
        <v>0</v>
      </c>
      <c r="H719">
        <v>0</v>
      </c>
      <c r="I719">
        <v>0</v>
      </c>
      <c r="J719" s="1">
        <v>0</v>
      </c>
      <c r="K719" s="1">
        <v>0</v>
      </c>
      <c r="L719" s="1">
        <v>0</v>
      </c>
    </row>
    <row r="720" spans="1:12" x14ac:dyDescent="0.25">
      <c r="A720" t="s">
        <v>447</v>
      </c>
      <c r="B720">
        <v>2030</v>
      </c>
      <c r="C720" t="s">
        <v>67</v>
      </c>
      <c r="D720" t="s">
        <v>286</v>
      </c>
      <c r="E720" t="s">
        <v>287</v>
      </c>
      <c r="F720">
        <v>0</v>
      </c>
      <c r="G720">
        <v>0</v>
      </c>
      <c r="H720">
        <v>0</v>
      </c>
      <c r="I720">
        <v>0</v>
      </c>
      <c r="J720" s="1">
        <v>0</v>
      </c>
      <c r="K720" s="1">
        <v>0</v>
      </c>
      <c r="L720" s="1">
        <v>0</v>
      </c>
    </row>
    <row r="721" spans="1:12" x14ac:dyDescent="0.25">
      <c r="A721" t="s">
        <v>447</v>
      </c>
      <c r="B721">
        <v>2030</v>
      </c>
      <c r="C721" t="s">
        <v>67</v>
      </c>
      <c r="D721" t="s">
        <v>61</v>
      </c>
      <c r="E721" t="s">
        <v>288</v>
      </c>
      <c r="F721">
        <v>5.54</v>
      </c>
      <c r="G721">
        <v>43.92</v>
      </c>
      <c r="H721">
        <v>2.2599999999999998</v>
      </c>
      <c r="I721">
        <v>1.76</v>
      </c>
      <c r="J721" s="1">
        <v>271</v>
      </c>
      <c r="K721" s="1">
        <v>6.13</v>
      </c>
      <c r="L721" s="1">
        <v>4.76</v>
      </c>
    </row>
    <row r="722" spans="1:12" x14ac:dyDescent="0.25">
      <c r="A722" t="s">
        <v>447</v>
      </c>
      <c r="B722">
        <v>2030</v>
      </c>
      <c r="C722" t="s">
        <v>67</v>
      </c>
      <c r="D722" t="s">
        <v>289</v>
      </c>
      <c r="E722" t="s">
        <v>290</v>
      </c>
      <c r="F722">
        <v>0</v>
      </c>
      <c r="G722">
        <v>0</v>
      </c>
      <c r="H722">
        <v>0</v>
      </c>
      <c r="I722">
        <v>0</v>
      </c>
      <c r="J722" s="1">
        <v>0</v>
      </c>
      <c r="K722" s="1">
        <v>0</v>
      </c>
      <c r="L722" s="1">
        <v>0</v>
      </c>
    </row>
    <row r="723" spans="1:12" x14ac:dyDescent="0.25">
      <c r="A723" t="s">
        <v>447</v>
      </c>
      <c r="B723">
        <v>2030</v>
      </c>
      <c r="C723" t="s">
        <v>67</v>
      </c>
      <c r="D723" t="s">
        <v>291</v>
      </c>
      <c r="E723" t="s">
        <v>292</v>
      </c>
      <c r="F723">
        <v>0</v>
      </c>
      <c r="G723">
        <v>0</v>
      </c>
      <c r="H723">
        <v>0</v>
      </c>
      <c r="I723">
        <v>0</v>
      </c>
      <c r="J723" s="1">
        <v>0</v>
      </c>
      <c r="K723" s="1">
        <v>0</v>
      </c>
      <c r="L723" s="1">
        <v>0</v>
      </c>
    </row>
    <row r="724" spans="1:12" x14ac:dyDescent="0.25">
      <c r="A724" t="s">
        <v>447</v>
      </c>
      <c r="B724">
        <v>2030</v>
      </c>
      <c r="C724" t="s">
        <v>67</v>
      </c>
      <c r="D724" t="s">
        <v>293</v>
      </c>
      <c r="E724" t="s">
        <v>294</v>
      </c>
      <c r="F724">
        <v>0</v>
      </c>
      <c r="G724">
        <v>0</v>
      </c>
      <c r="H724">
        <v>0</v>
      </c>
      <c r="I724">
        <v>0</v>
      </c>
      <c r="J724" s="1">
        <v>0</v>
      </c>
      <c r="K724" s="1">
        <v>0</v>
      </c>
      <c r="L724" s="1">
        <v>0</v>
      </c>
    </row>
    <row r="725" spans="1:12" x14ac:dyDescent="0.25">
      <c r="A725" t="s">
        <v>447</v>
      </c>
      <c r="B725">
        <v>2030</v>
      </c>
      <c r="C725" t="s">
        <v>67</v>
      </c>
      <c r="D725" t="s">
        <v>295</v>
      </c>
      <c r="E725" t="s">
        <v>296</v>
      </c>
      <c r="F725">
        <v>0</v>
      </c>
      <c r="G725">
        <v>0</v>
      </c>
      <c r="H725">
        <v>0</v>
      </c>
      <c r="I725">
        <v>0</v>
      </c>
      <c r="J725" s="1">
        <v>0</v>
      </c>
      <c r="K725" s="1">
        <v>0</v>
      </c>
      <c r="L725" s="1">
        <v>0</v>
      </c>
    </row>
    <row r="726" spans="1:12" x14ac:dyDescent="0.25">
      <c r="A726" t="s">
        <v>447</v>
      </c>
      <c r="B726">
        <v>2030</v>
      </c>
      <c r="C726" t="s">
        <v>67</v>
      </c>
      <c r="D726" t="s">
        <v>297</v>
      </c>
      <c r="E726" t="s">
        <v>298</v>
      </c>
      <c r="F726">
        <v>0.83</v>
      </c>
      <c r="G726">
        <v>32.14</v>
      </c>
      <c r="H726">
        <v>0.34</v>
      </c>
      <c r="I726">
        <v>0.51</v>
      </c>
      <c r="J726" s="1">
        <v>88.6</v>
      </c>
      <c r="K726" s="1">
        <v>0.30099999999999999</v>
      </c>
      <c r="L726" s="1">
        <v>0.45600000000000002</v>
      </c>
    </row>
    <row r="727" spans="1:12" x14ac:dyDescent="0.25">
      <c r="A727" t="s">
        <v>447</v>
      </c>
      <c r="B727">
        <v>2030</v>
      </c>
      <c r="C727" t="s">
        <v>67</v>
      </c>
      <c r="D727" t="s">
        <v>299</v>
      </c>
      <c r="E727" t="s">
        <v>300</v>
      </c>
      <c r="F727">
        <v>5.83</v>
      </c>
      <c r="G727">
        <v>41.41</v>
      </c>
      <c r="H727">
        <v>2.39</v>
      </c>
      <c r="I727">
        <v>1.49</v>
      </c>
      <c r="J727" s="1">
        <v>18800</v>
      </c>
      <c r="K727" s="1">
        <v>450</v>
      </c>
      <c r="L727" s="1">
        <v>280</v>
      </c>
    </row>
    <row r="728" spans="1:12" x14ac:dyDescent="0.25">
      <c r="A728" t="s">
        <v>447</v>
      </c>
      <c r="B728">
        <v>2030</v>
      </c>
      <c r="C728" t="s">
        <v>67</v>
      </c>
      <c r="D728" t="s">
        <v>301</v>
      </c>
      <c r="E728" t="s">
        <v>302</v>
      </c>
      <c r="F728">
        <v>0</v>
      </c>
      <c r="G728">
        <v>0</v>
      </c>
      <c r="H728">
        <v>0</v>
      </c>
      <c r="I728">
        <v>0</v>
      </c>
      <c r="J728" s="1">
        <v>0</v>
      </c>
      <c r="K728" s="1">
        <v>0</v>
      </c>
      <c r="L728" s="1">
        <v>0</v>
      </c>
    </row>
    <row r="729" spans="1:12" x14ac:dyDescent="0.25">
      <c r="A729" t="s">
        <v>447</v>
      </c>
      <c r="B729">
        <v>2030</v>
      </c>
      <c r="C729" t="s">
        <v>67</v>
      </c>
      <c r="D729" t="s">
        <v>303</v>
      </c>
      <c r="E729" t="s">
        <v>304</v>
      </c>
      <c r="F729">
        <v>9.86</v>
      </c>
      <c r="G729">
        <v>48.49</v>
      </c>
      <c r="H729">
        <v>4.04</v>
      </c>
      <c r="I729">
        <v>2.35</v>
      </c>
      <c r="J729" s="1">
        <v>1780</v>
      </c>
      <c r="K729" s="1">
        <v>71.900000000000006</v>
      </c>
      <c r="L729" s="1">
        <v>41.7</v>
      </c>
    </row>
    <row r="730" spans="1:12" x14ac:dyDescent="0.25">
      <c r="A730" t="s">
        <v>447</v>
      </c>
      <c r="B730">
        <v>2030</v>
      </c>
      <c r="C730" t="s">
        <v>67</v>
      </c>
      <c r="D730" t="s">
        <v>305</v>
      </c>
      <c r="E730" t="s">
        <v>306</v>
      </c>
      <c r="F730">
        <v>0</v>
      </c>
      <c r="G730">
        <v>0</v>
      </c>
      <c r="H730">
        <v>0</v>
      </c>
      <c r="I730">
        <v>0</v>
      </c>
      <c r="J730" s="1">
        <v>0</v>
      </c>
      <c r="K730" s="1">
        <v>0</v>
      </c>
      <c r="L730" s="1">
        <v>0</v>
      </c>
    </row>
    <row r="731" spans="1:12" x14ac:dyDescent="0.25">
      <c r="A731" t="s">
        <v>447</v>
      </c>
      <c r="B731">
        <v>2030</v>
      </c>
      <c r="C731" t="s">
        <v>67</v>
      </c>
      <c r="D731" t="s">
        <v>307</v>
      </c>
      <c r="E731" t="s">
        <v>308</v>
      </c>
      <c r="F731">
        <v>0</v>
      </c>
      <c r="G731">
        <v>0</v>
      </c>
      <c r="H731">
        <v>0</v>
      </c>
      <c r="I731">
        <v>0</v>
      </c>
      <c r="J731" s="1">
        <v>0</v>
      </c>
      <c r="K731" s="1">
        <v>0</v>
      </c>
      <c r="L731" s="1">
        <v>0</v>
      </c>
    </row>
    <row r="732" spans="1:12" x14ac:dyDescent="0.25">
      <c r="A732" t="s">
        <v>447</v>
      </c>
      <c r="B732">
        <v>2030</v>
      </c>
      <c r="C732" t="s">
        <v>67</v>
      </c>
      <c r="D732" t="s">
        <v>50</v>
      </c>
      <c r="E732" t="s">
        <v>309</v>
      </c>
      <c r="F732">
        <v>0</v>
      </c>
      <c r="G732">
        <v>0</v>
      </c>
      <c r="H732">
        <v>0</v>
      </c>
      <c r="I732">
        <v>0</v>
      </c>
      <c r="J732" s="1">
        <v>0</v>
      </c>
      <c r="K732" s="1">
        <v>0</v>
      </c>
      <c r="L732" s="1">
        <v>0</v>
      </c>
    </row>
    <row r="733" spans="1:12" x14ac:dyDescent="0.25">
      <c r="A733" t="s">
        <v>447</v>
      </c>
      <c r="B733">
        <v>2030</v>
      </c>
      <c r="C733" t="s">
        <v>67</v>
      </c>
      <c r="D733" t="s">
        <v>310</v>
      </c>
      <c r="E733" t="s">
        <v>311</v>
      </c>
      <c r="F733">
        <v>0.3</v>
      </c>
      <c r="G733">
        <v>30.44</v>
      </c>
      <c r="H733">
        <v>0.12</v>
      </c>
      <c r="I733">
        <v>0.37</v>
      </c>
      <c r="J733" s="1">
        <v>31.4</v>
      </c>
      <c r="K733" s="1">
        <v>3.8300000000000001E-2</v>
      </c>
      <c r="L733" s="1">
        <v>0.115</v>
      </c>
    </row>
    <row r="734" spans="1:12" x14ac:dyDescent="0.25">
      <c r="A734" t="s">
        <v>447</v>
      </c>
      <c r="B734">
        <v>2030</v>
      </c>
      <c r="C734" t="s">
        <v>67</v>
      </c>
      <c r="D734" t="s">
        <v>312</v>
      </c>
      <c r="E734" t="s">
        <v>313</v>
      </c>
      <c r="F734">
        <v>0.15</v>
      </c>
      <c r="G734">
        <v>29.26</v>
      </c>
      <c r="H734">
        <v>0.06</v>
      </c>
      <c r="I734">
        <v>0.28000000000000003</v>
      </c>
      <c r="J734" s="1">
        <v>37.700000000000003</v>
      </c>
      <c r="K734" s="1">
        <v>2.3400000000000001E-2</v>
      </c>
      <c r="L734" s="1">
        <v>0.104</v>
      </c>
    </row>
    <row r="735" spans="1:12" x14ac:dyDescent="0.25">
      <c r="A735" t="s">
        <v>447</v>
      </c>
      <c r="B735">
        <v>2030</v>
      </c>
      <c r="C735" t="s">
        <v>67</v>
      </c>
      <c r="D735" t="s">
        <v>314</v>
      </c>
      <c r="E735" t="s">
        <v>315</v>
      </c>
      <c r="F735">
        <v>13.63</v>
      </c>
      <c r="G735">
        <v>53.41</v>
      </c>
      <c r="H735">
        <v>5.46</v>
      </c>
      <c r="I735">
        <v>3.08</v>
      </c>
      <c r="J735" s="1">
        <v>806</v>
      </c>
      <c r="K735" s="1">
        <v>44</v>
      </c>
      <c r="L735" s="1">
        <v>24.8</v>
      </c>
    </row>
    <row r="736" spans="1:12" x14ac:dyDescent="0.25">
      <c r="A736" t="s">
        <v>447</v>
      </c>
      <c r="B736">
        <v>2030</v>
      </c>
      <c r="C736" t="s">
        <v>67</v>
      </c>
      <c r="D736" t="s">
        <v>40</v>
      </c>
      <c r="E736" t="s">
        <v>316</v>
      </c>
      <c r="F736">
        <v>0</v>
      </c>
      <c r="G736">
        <v>0</v>
      </c>
      <c r="H736">
        <v>0</v>
      </c>
      <c r="I736">
        <v>0</v>
      </c>
      <c r="J736" s="1">
        <v>0</v>
      </c>
      <c r="K736" s="1">
        <v>0</v>
      </c>
      <c r="L736" s="1">
        <v>0</v>
      </c>
    </row>
    <row r="737" spans="1:12" x14ac:dyDescent="0.25">
      <c r="A737" t="s">
        <v>447</v>
      </c>
      <c r="B737">
        <v>2030</v>
      </c>
      <c r="C737" t="s">
        <v>67</v>
      </c>
      <c r="D737" t="s">
        <v>317</v>
      </c>
      <c r="E737" t="s">
        <v>318</v>
      </c>
      <c r="F737">
        <v>0</v>
      </c>
      <c r="G737">
        <v>0</v>
      </c>
      <c r="H737">
        <v>0</v>
      </c>
      <c r="I737">
        <v>0</v>
      </c>
      <c r="J737" s="1">
        <v>0</v>
      </c>
      <c r="K737" s="1">
        <v>0</v>
      </c>
      <c r="L737" s="1">
        <v>0</v>
      </c>
    </row>
    <row r="738" spans="1:12" x14ac:dyDescent="0.25">
      <c r="A738" t="s">
        <v>447</v>
      </c>
      <c r="B738">
        <v>2030</v>
      </c>
      <c r="C738" t="s">
        <v>67</v>
      </c>
      <c r="D738" t="s">
        <v>319</v>
      </c>
      <c r="E738" t="s">
        <v>320</v>
      </c>
      <c r="F738">
        <v>11.03</v>
      </c>
      <c r="G738">
        <v>52.4</v>
      </c>
      <c r="H738">
        <v>4.5599999999999996</v>
      </c>
      <c r="I738">
        <v>3</v>
      </c>
      <c r="J738" s="1">
        <v>5430</v>
      </c>
      <c r="K738" s="1">
        <v>247</v>
      </c>
      <c r="L738" s="1">
        <v>163</v>
      </c>
    </row>
    <row r="739" spans="1:12" x14ac:dyDescent="0.25">
      <c r="A739" t="s">
        <v>447</v>
      </c>
      <c r="B739">
        <v>2030</v>
      </c>
      <c r="C739" t="s">
        <v>67</v>
      </c>
      <c r="D739" t="s">
        <v>321</v>
      </c>
      <c r="E739" t="s">
        <v>322</v>
      </c>
      <c r="F739">
        <v>0.23</v>
      </c>
      <c r="G739">
        <v>34.67</v>
      </c>
      <c r="H739">
        <v>0.09</v>
      </c>
      <c r="I739">
        <v>0.71</v>
      </c>
      <c r="J739" s="1">
        <v>52.8</v>
      </c>
      <c r="K739" s="1">
        <v>0.05</v>
      </c>
      <c r="L739" s="1">
        <v>0.376</v>
      </c>
    </row>
    <row r="740" spans="1:12" x14ac:dyDescent="0.25">
      <c r="A740" t="s">
        <v>447</v>
      </c>
      <c r="B740">
        <v>2030</v>
      </c>
      <c r="C740" t="s">
        <v>67</v>
      </c>
      <c r="D740" t="s">
        <v>323</v>
      </c>
      <c r="E740" t="s">
        <v>324</v>
      </c>
      <c r="F740">
        <v>0</v>
      </c>
      <c r="G740">
        <v>0</v>
      </c>
      <c r="H740">
        <v>0</v>
      </c>
      <c r="I740">
        <v>0</v>
      </c>
      <c r="J740" s="1">
        <v>0</v>
      </c>
      <c r="K740" s="1">
        <v>0</v>
      </c>
      <c r="L740" s="1">
        <v>0</v>
      </c>
    </row>
    <row r="741" spans="1:12" x14ac:dyDescent="0.25">
      <c r="A741" t="s">
        <v>447</v>
      </c>
      <c r="B741">
        <v>2030</v>
      </c>
      <c r="C741" t="s">
        <v>67</v>
      </c>
      <c r="D741" t="s">
        <v>325</v>
      </c>
      <c r="E741" t="s">
        <v>326</v>
      </c>
      <c r="F741">
        <v>0.06</v>
      </c>
      <c r="G741">
        <v>25.82</v>
      </c>
      <c r="H741">
        <v>0.02</v>
      </c>
      <c r="I741">
        <v>0.05</v>
      </c>
      <c r="J741" s="1">
        <v>1310</v>
      </c>
      <c r="K741" s="1">
        <v>0.315</v>
      </c>
      <c r="L741" s="1">
        <v>0.63900000000000001</v>
      </c>
    </row>
    <row r="742" spans="1:12" x14ac:dyDescent="0.25">
      <c r="A742" t="s">
        <v>447</v>
      </c>
      <c r="B742">
        <v>2030</v>
      </c>
      <c r="C742" t="s">
        <v>67</v>
      </c>
      <c r="D742" t="s">
        <v>327</v>
      </c>
      <c r="E742" t="s">
        <v>328</v>
      </c>
      <c r="F742">
        <v>0.03</v>
      </c>
      <c r="G742">
        <v>29.56</v>
      </c>
      <c r="H742">
        <v>0.01</v>
      </c>
      <c r="I742">
        <v>0.34</v>
      </c>
      <c r="J742" s="1">
        <v>1510</v>
      </c>
      <c r="K742" s="1">
        <v>0.19400000000000001</v>
      </c>
      <c r="L742" s="1">
        <v>5.07</v>
      </c>
    </row>
    <row r="743" spans="1:12" x14ac:dyDescent="0.25">
      <c r="A743" t="s">
        <v>447</v>
      </c>
      <c r="B743">
        <v>2030</v>
      </c>
      <c r="C743" t="s">
        <v>67</v>
      </c>
      <c r="D743" t="s">
        <v>56</v>
      </c>
      <c r="E743" t="s">
        <v>329</v>
      </c>
      <c r="F743">
        <v>0.72</v>
      </c>
      <c r="G743">
        <v>30.62</v>
      </c>
      <c r="H743">
        <v>0.28999999999999998</v>
      </c>
      <c r="I743">
        <v>0.38</v>
      </c>
      <c r="J743" s="1">
        <v>10300</v>
      </c>
      <c r="K743" s="1">
        <v>30.3</v>
      </c>
      <c r="L743" s="1">
        <v>39.5</v>
      </c>
    </row>
    <row r="744" spans="1:12" x14ac:dyDescent="0.25">
      <c r="A744" t="s">
        <v>447</v>
      </c>
      <c r="B744">
        <v>2030</v>
      </c>
      <c r="C744" t="s">
        <v>67</v>
      </c>
      <c r="D744" t="s">
        <v>43</v>
      </c>
      <c r="E744" t="s">
        <v>330</v>
      </c>
      <c r="F744">
        <v>0</v>
      </c>
      <c r="G744">
        <v>0</v>
      </c>
      <c r="H744">
        <v>0</v>
      </c>
      <c r="I744">
        <v>0</v>
      </c>
      <c r="J744" s="1">
        <v>0</v>
      </c>
      <c r="K744" s="1">
        <v>0</v>
      </c>
      <c r="L744" s="1">
        <v>0</v>
      </c>
    </row>
    <row r="745" spans="1:12" x14ac:dyDescent="0.25">
      <c r="A745" t="s">
        <v>447</v>
      </c>
      <c r="B745">
        <v>2030</v>
      </c>
      <c r="C745" t="s">
        <v>67</v>
      </c>
      <c r="D745" t="s">
        <v>331</v>
      </c>
      <c r="E745" t="s">
        <v>332</v>
      </c>
      <c r="F745">
        <v>5.48</v>
      </c>
      <c r="G745">
        <v>45.53</v>
      </c>
      <c r="H745">
        <v>2.2799999999999998</v>
      </c>
      <c r="I745">
        <v>1.92</v>
      </c>
      <c r="J745" s="1">
        <v>12.4</v>
      </c>
      <c r="K745" s="1">
        <v>0.28399999999999997</v>
      </c>
      <c r="L745" s="1">
        <v>0.23899999999999999</v>
      </c>
    </row>
    <row r="746" spans="1:12" x14ac:dyDescent="0.25">
      <c r="A746" t="s">
        <v>447</v>
      </c>
      <c r="B746">
        <v>2030</v>
      </c>
      <c r="C746" t="s">
        <v>67</v>
      </c>
      <c r="D746" t="s">
        <v>333</v>
      </c>
      <c r="E746" t="s">
        <v>334</v>
      </c>
      <c r="F746">
        <v>0</v>
      </c>
      <c r="G746">
        <v>0</v>
      </c>
      <c r="H746">
        <v>0</v>
      </c>
      <c r="I746">
        <v>0</v>
      </c>
      <c r="J746" s="1">
        <v>0</v>
      </c>
      <c r="K746" s="1">
        <v>0</v>
      </c>
      <c r="L746" s="1">
        <v>0</v>
      </c>
    </row>
    <row r="747" spans="1:12" x14ac:dyDescent="0.25">
      <c r="A747" t="s">
        <v>447</v>
      </c>
      <c r="B747">
        <v>2030</v>
      </c>
      <c r="C747" t="s">
        <v>67</v>
      </c>
      <c r="D747" t="s">
        <v>335</v>
      </c>
      <c r="E747" t="s">
        <v>336</v>
      </c>
      <c r="F747">
        <v>0</v>
      </c>
      <c r="G747">
        <v>0</v>
      </c>
      <c r="H747">
        <v>0</v>
      </c>
      <c r="I747">
        <v>0</v>
      </c>
      <c r="J747" s="1">
        <v>0</v>
      </c>
      <c r="K747" s="1">
        <v>0</v>
      </c>
      <c r="L747" s="1">
        <v>0</v>
      </c>
    </row>
    <row r="748" spans="1:12" x14ac:dyDescent="0.25">
      <c r="A748" t="s">
        <v>447</v>
      </c>
      <c r="B748">
        <v>2030</v>
      </c>
      <c r="C748" t="s">
        <v>67</v>
      </c>
      <c r="D748" t="s">
        <v>337</v>
      </c>
      <c r="E748" t="s">
        <v>338</v>
      </c>
      <c r="F748">
        <v>5.08</v>
      </c>
      <c r="G748">
        <v>40.03</v>
      </c>
      <c r="H748">
        <v>2.11</v>
      </c>
      <c r="I748">
        <v>1.27</v>
      </c>
      <c r="J748" s="1">
        <v>7150</v>
      </c>
      <c r="K748" s="1">
        <v>151</v>
      </c>
      <c r="L748" s="1">
        <v>90.5</v>
      </c>
    </row>
    <row r="749" spans="1:12" x14ac:dyDescent="0.25">
      <c r="A749" t="s">
        <v>447</v>
      </c>
      <c r="B749">
        <v>2030</v>
      </c>
      <c r="C749" t="s">
        <v>67</v>
      </c>
      <c r="D749" t="s">
        <v>339</v>
      </c>
      <c r="E749" t="s">
        <v>340</v>
      </c>
      <c r="F749">
        <v>0</v>
      </c>
      <c r="G749">
        <v>0</v>
      </c>
      <c r="H749">
        <v>0</v>
      </c>
      <c r="I749">
        <v>0</v>
      </c>
      <c r="J749" s="1">
        <v>0</v>
      </c>
      <c r="K749" s="1">
        <v>0</v>
      </c>
      <c r="L749" s="1">
        <v>0</v>
      </c>
    </row>
    <row r="750" spans="1:12" x14ac:dyDescent="0.25">
      <c r="A750" t="s">
        <v>447</v>
      </c>
      <c r="B750">
        <v>2030</v>
      </c>
      <c r="C750" t="s">
        <v>67</v>
      </c>
      <c r="D750" t="s">
        <v>341</v>
      </c>
      <c r="E750" t="s">
        <v>342</v>
      </c>
      <c r="F750">
        <v>0</v>
      </c>
      <c r="G750">
        <v>0</v>
      </c>
      <c r="H750">
        <v>0</v>
      </c>
      <c r="I750">
        <v>0</v>
      </c>
      <c r="J750" s="1">
        <v>0</v>
      </c>
      <c r="K750" s="1">
        <v>0</v>
      </c>
      <c r="L750" s="1">
        <v>0</v>
      </c>
    </row>
    <row r="751" spans="1:12" x14ac:dyDescent="0.25">
      <c r="A751" t="s">
        <v>447</v>
      </c>
      <c r="B751">
        <v>2030</v>
      </c>
      <c r="C751" t="s">
        <v>67</v>
      </c>
      <c r="D751" t="s">
        <v>343</v>
      </c>
      <c r="E751" t="s">
        <v>344</v>
      </c>
      <c r="F751">
        <v>0</v>
      </c>
      <c r="G751">
        <v>0</v>
      </c>
      <c r="H751">
        <v>0</v>
      </c>
      <c r="I751">
        <v>0</v>
      </c>
      <c r="J751" s="1">
        <v>0</v>
      </c>
      <c r="K751" s="1">
        <v>0</v>
      </c>
      <c r="L751" s="1">
        <v>0</v>
      </c>
    </row>
    <row r="752" spans="1:12" x14ac:dyDescent="0.25">
      <c r="A752" t="s">
        <v>447</v>
      </c>
      <c r="B752">
        <v>2030</v>
      </c>
      <c r="C752" t="s">
        <v>67</v>
      </c>
      <c r="D752" t="s">
        <v>46</v>
      </c>
      <c r="E752" t="s">
        <v>345</v>
      </c>
      <c r="F752">
        <v>2.81</v>
      </c>
      <c r="G752">
        <v>38.67</v>
      </c>
      <c r="H752">
        <v>1.17</v>
      </c>
      <c r="I752">
        <v>1.1599999999999999</v>
      </c>
      <c r="J752" s="1">
        <v>182</v>
      </c>
      <c r="K752" s="1">
        <v>2.13</v>
      </c>
      <c r="L752" s="1">
        <v>2.11</v>
      </c>
    </row>
    <row r="753" spans="1:12" x14ac:dyDescent="0.25">
      <c r="A753" t="s">
        <v>447</v>
      </c>
      <c r="B753">
        <v>2030</v>
      </c>
      <c r="C753" t="s">
        <v>67</v>
      </c>
      <c r="D753" t="s">
        <v>346</v>
      </c>
      <c r="E753" t="s">
        <v>347</v>
      </c>
      <c r="F753">
        <v>0</v>
      </c>
      <c r="G753">
        <v>0</v>
      </c>
      <c r="H753">
        <v>0</v>
      </c>
      <c r="I753">
        <v>0</v>
      </c>
      <c r="J753" s="1">
        <v>0</v>
      </c>
      <c r="K753" s="1">
        <v>0</v>
      </c>
      <c r="L753" s="1">
        <v>0</v>
      </c>
    </row>
    <row r="754" spans="1:12" x14ac:dyDescent="0.25">
      <c r="A754" t="s">
        <v>447</v>
      </c>
      <c r="B754">
        <v>2030</v>
      </c>
      <c r="C754" t="s">
        <v>67</v>
      </c>
      <c r="D754" t="s">
        <v>348</v>
      </c>
      <c r="E754" t="s">
        <v>349</v>
      </c>
      <c r="F754">
        <v>0</v>
      </c>
      <c r="G754">
        <v>0</v>
      </c>
      <c r="H754">
        <v>0</v>
      </c>
      <c r="I754">
        <v>0</v>
      </c>
      <c r="J754" s="1">
        <v>0</v>
      </c>
      <c r="K754" s="1">
        <v>0</v>
      </c>
      <c r="L754" s="1">
        <v>0</v>
      </c>
    </row>
    <row r="755" spans="1:12" x14ac:dyDescent="0.25">
      <c r="A755" t="s">
        <v>447</v>
      </c>
      <c r="B755">
        <v>2030</v>
      </c>
      <c r="C755" t="s">
        <v>67</v>
      </c>
      <c r="D755" t="s">
        <v>350</v>
      </c>
      <c r="E755" t="s">
        <v>351</v>
      </c>
      <c r="F755">
        <v>0</v>
      </c>
      <c r="G755">
        <v>0</v>
      </c>
      <c r="H755">
        <v>0</v>
      </c>
      <c r="I755">
        <v>0</v>
      </c>
      <c r="J755" s="1">
        <v>0</v>
      </c>
      <c r="K755" s="1">
        <v>0</v>
      </c>
      <c r="L755" s="1">
        <v>0</v>
      </c>
    </row>
    <row r="756" spans="1:12" x14ac:dyDescent="0.25">
      <c r="A756" t="s">
        <v>447</v>
      </c>
      <c r="B756">
        <v>2030</v>
      </c>
      <c r="C756" t="s">
        <v>67</v>
      </c>
      <c r="D756" t="s">
        <v>352</v>
      </c>
      <c r="E756" t="s">
        <v>353</v>
      </c>
      <c r="F756">
        <v>0</v>
      </c>
      <c r="G756">
        <v>0</v>
      </c>
      <c r="H756">
        <v>0</v>
      </c>
      <c r="I756">
        <v>0</v>
      </c>
      <c r="J756" s="1">
        <v>0</v>
      </c>
      <c r="K756" s="1">
        <v>0</v>
      </c>
      <c r="L756" s="1">
        <v>0</v>
      </c>
    </row>
    <row r="757" spans="1:12" x14ac:dyDescent="0.25">
      <c r="A757" t="s">
        <v>447</v>
      </c>
      <c r="B757">
        <v>2030</v>
      </c>
      <c r="C757" t="s">
        <v>67</v>
      </c>
      <c r="D757" t="s">
        <v>354</v>
      </c>
      <c r="E757" t="s">
        <v>355</v>
      </c>
      <c r="F757">
        <v>0</v>
      </c>
      <c r="G757">
        <v>0</v>
      </c>
      <c r="H757">
        <v>0</v>
      </c>
      <c r="I757">
        <v>0</v>
      </c>
      <c r="J757" s="1">
        <v>0</v>
      </c>
      <c r="K757" s="1">
        <v>0</v>
      </c>
      <c r="L757" s="1">
        <v>0</v>
      </c>
    </row>
    <row r="758" spans="1:12" x14ac:dyDescent="0.25">
      <c r="A758" t="s">
        <v>447</v>
      </c>
      <c r="B758">
        <v>2030</v>
      </c>
      <c r="C758" t="s">
        <v>67</v>
      </c>
      <c r="D758" t="s">
        <v>356</v>
      </c>
      <c r="E758" t="s">
        <v>357</v>
      </c>
      <c r="F758">
        <v>0</v>
      </c>
      <c r="G758">
        <v>0</v>
      </c>
      <c r="H758">
        <v>0</v>
      </c>
      <c r="I758">
        <v>0</v>
      </c>
      <c r="J758" s="1">
        <v>0</v>
      </c>
      <c r="K758" s="1">
        <v>0</v>
      </c>
      <c r="L758" s="1">
        <v>0</v>
      </c>
    </row>
    <row r="759" spans="1:12" x14ac:dyDescent="0.25">
      <c r="A759" t="s">
        <v>447</v>
      </c>
      <c r="B759">
        <v>2030</v>
      </c>
      <c r="C759" t="s">
        <v>67</v>
      </c>
      <c r="D759" t="s">
        <v>358</v>
      </c>
      <c r="E759" t="s">
        <v>359</v>
      </c>
      <c r="F759">
        <v>0.75</v>
      </c>
      <c r="G759">
        <v>36.28</v>
      </c>
      <c r="H759">
        <v>0.31</v>
      </c>
      <c r="I759">
        <v>0.88</v>
      </c>
      <c r="J759" s="1">
        <v>220</v>
      </c>
      <c r="K759" s="1">
        <v>0.67600000000000005</v>
      </c>
      <c r="L759" s="1">
        <v>1.92</v>
      </c>
    </row>
    <row r="760" spans="1:12" x14ac:dyDescent="0.25">
      <c r="A760" t="s">
        <v>447</v>
      </c>
      <c r="B760">
        <v>2030</v>
      </c>
      <c r="C760" t="s">
        <v>67</v>
      </c>
      <c r="D760" t="s">
        <v>360</v>
      </c>
      <c r="E760" t="s">
        <v>361</v>
      </c>
      <c r="F760">
        <v>0</v>
      </c>
      <c r="G760">
        <v>0</v>
      </c>
      <c r="H760">
        <v>0</v>
      </c>
      <c r="I760">
        <v>0</v>
      </c>
      <c r="J760" s="1">
        <v>0</v>
      </c>
      <c r="K760" s="1">
        <v>0</v>
      </c>
      <c r="L760" s="1">
        <v>0</v>
      </c>
    </row>
    <row r="761" spans="1:12" x14ac:dyDescent="0.25">
      <c r="A761" t="s">
        <v>447</v>
      </c>
      <c r="B761">
        <v>2030</v>
      </c>
      <c r="C761" t="s">
        <v>67</v>
      </c>
      <c r="D761" t="s">
        <v>362</v>
      </c>
      <c r="E761" t="s">
        <v>363</v>
      </c>
      <c r="F761">
        <v>0</v>
      </c>
      <c r="G761">
        <v>0</v>
      </c>
      <c r="H761">
        <v>0</v>
      </c>
      <c r="I761">
        <v>0</v>
      </c>
      <c r="J761" s="1">
        <v>0</v>
      </c>
      <c r="K761" s="1">
        <v>0</v>
      </c>
      <c r="L761" s="1">
        <v>0</v>
      </c>
    </row>
    <row r="762" spans="1:12" x14ac:dyDescent="0.25">
      <c r="A762" t="s">
        <v>447</v>
      </c>
      <c r="B762">
        <v>2030</v>
      </c>
      <c r="C762" t="s">
        <v>67</v>
      </c>
      <c r="D762" t="s">
        <v>364</v>
      </c>
      <c r="E762" t="s">
        <v>365</v>
      </c>
      <c r="F762">
        <v>12.43</v>
      </c>
      <c r="G762">
        <v>51.55</v>
      </c>
      <c r="H762">
        <v>4.9400000000000004</v>
      </c>
      <c r="I762">
        <v>2.72</v>
      </c>
      <c r="J762" s="1">
        <v>19</v>
      </c>
      <c r="K762" s="1">
        <v>0.93799999999999994</v>
      </c>
      <c r="L762" s="1">
        <v>0.51700000000000002</v>
      </c>
    </row>
    <row r="763" spans="1:12" x14ac:dyDescent="0.25">
      <c r="A763" t="s">
        <v>447</v>
      </c>
      <c r="B763">
        <v>2030</v>
      </c>
      <c r="C763" t="s">
        <v>67</v>
      </c>
      <c r="D763" t="s">
        <v>366</v>
      </c>
      <c r="E763" t="s">
        <v>367</v>
      </c>
      <c r="F763">
        <v>0</v>
      </c>
      <c r="G763">
        <v>0</v>
      </c>
      <c r="H763">
        <v>0</v>
      </c>
      <c r="I763">
        <v>0</v>
      </c>
      <c r="J763" s="1">
        <v>0</v>
      </c>
      <c r="K763" s="1">
        <v>0</v>
      </c>
      <c r="L763" s="1">
        <v>0</v>
      </c>
    </row>
    <row r="764" spans="1:12" x14ac:dyDescent="0.25">
      <c r="A764" t="s">
        <v>447</v>
      </c>
      <c r="B764">
        <v>2030</v>
      </c>
      <c r="C764" t="s">
        <v>67</v>
      </c>
      <c r="D764" t="s">
        <v>368</v>
      </c>
      <c r="E764" t="s">
        <v>369</v>
      </c>
      <c r="F764">
        <v>0</v>
      </c>
      <c r="G764">
        <v>0</v>
      </c>
      <c r="H764">
        <v>0</v>
      </c>
      <c r="I764">
        <v>0</v>
      </c>
      <c r="J764" s="1">
        <v>0</v>
      </c>
      <c r="K764" s="1">
        <v>0</v>
      </c>
      <c r="L764" s="1">
        <v>0</v>
      </c>
    </row>
    <row r="765" spans="1:12" x14ac:dyDescent="0.25">
      <c r="A765" t="s">
        <v>447</v>
      </c>
      <c r="B765">
        <v>2030</v>
      </c>
      <c r="C765" t="s">
        <v>67</v>
      </c>
      <c r="D765" t="s">
        <v>370</v>
      </c>
      <c r="E765" t="s">
        <v>371</v>
      </c>
      <c r="F765">
        <v>0</v>
      </c>
      <c r="G765">
        <v>0</v>
      </c>
      <c r="H765">
        <v>0</v>
      </c>
      <c r="I765">
        <v>0</v>
      </c>
      <c r="J765" s="1">
        <v>0</v>
      </c>
      <c r="K765" s="1">
        <v>0</v>
      </c>
      <c r="L765" s="1">
        <v>0</v>
      </c>
    </row>
    <row r="766" spans="1:12" x14ac:dyDescent="0.25">
      <c r="A766" t="s">
        <v>447</v>
      </c>
      <c r="B766">
        <v>2030</v>
      </c>
      <c r="C766" t="s">
        <v>67</v>
      </c>
      <c r="D766" t="s">
        <v>372</v>
      </c>
      <c r="E766" t="s">
        <v>373</v>
      </c>
      <c r="F766">
        <v>0</v>
      </c>
      <c r="G766">
        <v>0</v>
      </c>
      <c r="H766">
        <v>0</v>
      </c>
      <c r="I766">
        <v>0</v>
      </c>
      <c r="J766" s="1">
        <v>0</v>
      </c>
      <c r="K766" s="1">
        <v>0</v>
      </c>
      <c r="L766" s="1">
        <v>0</v>
      </c>
    </row>
    <row r="767" spans="1:12" x14ac:dyDescent="0.25">
      <c r="A767" t="s">
        <v>447</v>
      </c>
      <c r="B767">
        <v>2030</v>
      </c>
      <c r="C767" t="s">
        <v>67</v>
      </c>
      <c r="D767" t="s">
        <v>374</v>
      </c>
      <c r="E767" t="s">
        <v>375</v>
      </c>
      <c r="F767">
        <v>0</v>
      </c>
      <c r="G767">
        <v>0</v>
      </c>
      <c r="H767">
        <v>0</v>
      </c>
      <c r="I767">
        <v>0</v>
      </c>
      <c r="J767" s="1">
        <v>0</v>
      </c>
      <c r="K767" s="1">
        <v>0</v>
      </c>
      <c r="L767" s="1">
        <v>0</v>
      </c>
    </row>
    <row r="768" spans="1:12" x14ac:dyDescent="0.25">
      <c r="A768" t="s">
        <v>447</v>
      </c>
      <c r="B768">
        <v>2030</v>
      </c>
      <c r="C768" t="s">
        <v>67</v>
      </c>
      <c r="D768" t="s">
        <v>376</v>
      </c>
      <c r="E768" t="s">
        <v>377</v>
      </c>
      <c r="F768">
        <v>0</v>
      </c>
      <c r="G768">
        <v>0</v>
      </c>
      <c r="H768">
        <v>0</v>
      </c>
      <c r="I768">
        <v>0</v>
      </c>
      <c r="J768" s="1">
        <v>0</v>
      </c>
      <c r="K768" s="1">
        <v>0</v>
      </c>
      <c r="L768" s="1">
        <v>0</v>
      </c>
    </row>
    <row r="769" spans="1:12" x14ac:dyDescent="0.25">
      <c r="A769" t="s">
        <v>447</v>
      </c>
      <c r="B769">
        <v>2030</v>
      </c>
      <c r="C769" t="s">
        <v>67</v>
      </c>
      <c r="D769" t="s">
        <v>378</v>
      </c>
      <c r="E769" t="s">
        <v>379</v>
      </c>
      <c r="F769">
        <v>0</v>
      </c>
      <c r="G769">
        <v>0</v>
      </c>
      <c r="H769">
        <v>0</v>
      </c>
      <c r="I769">
        <v>0</v>
      </c>
      <c r="J769" s="1">
        <v>0</v>
      </c>
      <c r="K769" s="1">
        <v>0</v>
      </c>
      <c r="L769" s="1">
        <v>0</v>
      </c>
    </row>
    <row r="770" spans="1:12" x14ac:dyDescent="0.25">
      <c r="A770" t="s">
        <v>447</v>
      </c>
      <c r="B770">
        <v>2030</v>
      </c>
      <c r="C770" t="s">
        <v>67</v>
      </c>
      <c r="D770" t="s">
        <v>32</v>
      </c>
      <c r="E770" t="s">
        <v>380</v>
      </c>
      <c r="F770">
        <v>11.21</v>
      </c>
      <c r="G770">
        <v>51.56</v>
      </c>
      <c r="H770">
        <v>4.7</v>
      </c>
      <c r="I770">
        <v>2.83</v>
      </c>
      <c r="J770" s="1">
        <v>357</v>
      </c>
      <c r="K770" s="1">
        <v>16.8</v>
      </c>
      <c r="L770" s="1">
        <v>10.1</v>
      </c>
    </row>
    <row r="771" spans="1:12" x14ac:dyDescent="0.25">
      <c r="A771" t="s">
        <v>447</v>
      </c>
      <c r="B771">
        <v>2030</v>
      </c>
      <c r="C771" t="s">
        <v>67</v>
      </c>
      <c r="D771" t="s">
        <v>381</v>
      </c>
      <c r="E771" t="s">
        <v>382</v>
      </c>
      <c r="F771">
        <v>3.7</v>
      </c>
      <c r="G771">
        <v>38.99</v>
      </c>
      <c r="H771">
        <v>1.51</v>
      </c>
      <c r="I771">
        <v>1.1399999999999999</v>
      </c>
      <c r="J771" s="1">
        <v>2390</v>
      </c>
      <c r="K771" s="1">
        <v>36</v>
      </c>
      <c r="L771" s="1">
        <v>27.1</v>
      </c>
    </row>
    <row r="772" spans="1:12" x14ac:dyDescent="0.25">
      <c r="A772" t="s">
        <v>447</v>
      </c>
      <c r="B772">
        <v>2030</v>
      </c>
      <c r="C772" t="s">
        <v>67</v>
      </c>
      <c r="D772" t="s">
        <v>383</v>
      </c>
      <c r="E772" t="s">
        <v>384</v>
      </c>
      <c r="F772">
        <v>0</v>
      </c>
      <c r="G772">
        <v>0</v>
      </c>
      <c r="H772">
        <v>0</v>
      </c>
      <c r="I772">
        <v>0</v>
      </c>
      <c r="J772" s="1">
        <v>0</v>
      </c>
      <c r="K772" s="1">
        <v>0</v>
      </c>
      <c r="L772" s="1">
        <v>0</v>
      </c>
    </row>
    <row r="773" spans="1:12" x14ac:dyDescent="0.25">
      <c r="A773" t="s">
        <v>447</v>
      </c>
      <c r="B773">
        <v>2030</v>
      </c>
      <c r="C773" t="s">
        <v>67</v>
      </c>
      <c r="D773" t="s">
        <v>385</v>
      </c>
      <c r="E773" t="s">
        <v>386</v>
      </c>
      <c r="F773">
        <v>0</v>
      </c>
      <c r="G773">
        <v>0</v>
      </c>
      <c r="H773">
        <v>0</v>
      </c>
      <c r="I773">
        <v>0</v>
      </c>
      <c r="J773" s="1">
        <v>0</v>
      </c>
      <c r="K773" s="1">
        <v>0</v>
      </c>
      <c r="L773" s="1">
        <v>0</v>
      </c>
    </row>
    <row r="774" spans="1:12" x14ac:dyDescent="0.25">
      <c r="A774" t="s">
        <v>447</v>
      </c>
      <c r="B774">
        <v>2030</v>
      </c>
      <c r="C774" t="s">
        <v>67</v>
      </c>
      <c r="D774" t="s">
        <v>387</v>
      </c>
      <c r="E774" t="s">
        <v>388</v>
      </c>
      <c r="F774">
        <v>0</v>
      </c>
      <c r="G774">
        <v>22.31</v>
      </c>
      <c r="H774">
        <v>0</v>
      </c>
      <c r="I774">
        <v>0</v>
      </c>
      <c r="J774" s="1">
        <v>163</v>
      </c>
      <c r="K774" s="1">
        <v>0</v>
      </c>
      <c r="L774" s="1">
        <v>0</v>
      </c>
    </row>
    <row r="775" spans="1:12" x14ac:dyDescent="0.25">
      <c r="A775" t="s">
        <v>447</v>
      </c>
      <c r="B775">
        <v>2030</v>
      </c>
      <c r="C775" t="s">
        <v>67</v>
      </c>
      <c r="D775" t="s">
        <v>389</v>
      </c>
      <c r="E775" t="s">
        <v>390</v>
      </c>
      <c r="F775">
        <v>0</v>
      </c>
      <c r="G775">
        <v>0</v>
      </c>
      <c r="H775">
        <v>0</v>
      </c>
      <c r="I775">
        <v>0</v>
      </c>
      <c r="J775" s="1">
        <v>0</v>
      </c>
      <c r="K775" s="1">
        <v>0</v>
      </c>
      <c r="L775" s="1">
        <v>0</v>
      </c>
    </row>
    <row r="776" spans="1:12" x14ac:dyDescent="0.25">
      <c r="A776" t="s">
        <v>447</v>
      </c>
      <c r="B776">
        <v>2030</v>
      </c>
      <c r="C776" t="s">
        <v>67</v>
      </c>
      <c r="D776" t="s">
        <v>38</v>
      </c>
      <c r="E776" t="s">
        <v>391</v>
      </c>
      <c r="F776">
        <v>0</v>
      </c>
      <c r="G776">
        <v>0</v>
      </c>
      <c r="H776">
        <v>0</v>
      </c>
      <c r="I776">
        <v>0</v>
      </c>
      <c r="J776" s="1">
        <v>0</v>
      </c>
      <c r="K776" s="1">
        <v>0</v>
      </c>
      <c r="L776" s="1">
        <v>0</v>
      </c>
    </row>
    <row r="777" spans="1:12" x14ac:dyDescent="0.25">
      <c r="A777" t="s">
        <v>447</v>
      </c>
      <c r="B777">
        <v>2030</v>
      </c>
      <c r="C777" t="s">
        <v>67</v>
      </c>
      <c r="D777" t="s">
        <v>31</v>
      </c>
      <c r="E777" t="s">
        <v>392</v>
      </c>
      <c r="F777">
        <v>0</v>
      </c>
      <c r="G777">
        <v>0</v>
      </c>
      <c r="H777">
        <v>0</v>
      </c>
      <c r="I777">
        <v>0</v>
      </c>
      <c r="J777" s="1">
        <v>0</v>
      </c>
      <c r="K777" s="1">
        <v>0</v>
      </c>
      <c r="L777" s="1">
        <v>0</v>
      </c>
    </row>
    <row r="778" spans="1:12" x14ac:dyDescent="0.25">
      <c r="A778" t="s">
        <v>447</v>
      </c>
      <c r="B778">
        <v>2030</v>
      </c>
      <c r="C778" t="s">
        <v>67</v>
      </c>
      <c r="D778" t="s">
        <v>393</v>
      </c>
      <c r="E778" t="s">
        <v>394</v>
      </c>
      <c r="F778">
        <v>0</v>
      </c>
      <c r="G778">
        <v>0</v>
      </c>
      <c r="H778">
        <v>0</v>
      </c>
      <c r="I778">
        <v>0</v>
      </c>
      <c r="J778" s="1">
        <v>0</v>
      </c>
      <c r="K778" s="1">
        <v>0</v>
      </c>
      <c r="L778" s="1">
        <v>0</v>
      </c>
    </row>
    <row r="779" spans="1:12" x14ac:dyDescent="0.25">
      <c r="A779" t="s">
        <v>447</v>
      </c>
      <c r="B779">
        <v>2030</v>
      </c>
      <c r="C779" t="s">
        <v>67</v>
      </c>
      <c r="D779" t="s">
        <v>395</v>
      </c>
      <c r="E779" t="s">
        <v>396</v>
      </c>
      <c r="F779">
        <v>11.32</v>
      </c>
      <c r="G779">
        <v>51.01</v>
      </c>
      <c r="H779">
        <v>4.72</v>
      </c>
      <c r="I779">
        <v>2.72</v>
      </c>
      <c r="J779" s="1">
        <v>1.03</v>
      </c>
      <c r="K779" s="1">
        <v>4.8800000000000003E-2</v>
      </c>
      <c r="L779" s="1">
        <v>2.81E-2</v>
      </c>
    </row>
    <row r="780" spans="1:12" x14ac:dyDescent="0.25">
      <c r="A780" t="s">
        <v>447</v>
      </c>
      <c r="B780">
        <v>2030</v>
      </c>
      <c r="C780" t="s">
        <v>67</v>
      </c>
      <c r="D780" t="s">
        <v>397</v>
      </c>
      <c r="E780" t="s">
        <v>398</v>
      </c>
      <c r="F780">
        <v>0</v>
      </c>
      <c r="G780">
        <v>0</v>
      </c>
      <c r="H780">
        <v>0</v>
      </c>
      <c r="I780">
        <v>0</v>
      </c>
      <c r="J780" s="1">
        <v>0</v>
      </c>
      <c r="K780" s="1">
        <v>0</v>
      </c>
      <c r="L780" s="1">
        <v>0</v>
      </c>
    </row>
    <row r="781" spans="1:12" x14ac:dyDescent="0.25">
      <c r="A781" t="s">
        <v>447</v>
      </c>
      <c r="B781">
        <v>2030</v>
      </c>
      <c r="C781" t="s">
        <v>67</v>
      </c>
      <c r="D781" t="s">
        <v>54</v>
      </c>
      <c r="E781" t="s">
        <v>399</v>
      </c>
      <c r="F781">
        <v>3.56</v>
      </c>
      <c r="G781">
        <v>40.44</v>
      </c>
      <c r="H781">
        <v>1.46</v>
      </c>
      <c r="I781">
        <v>1.32</v>
      </c>
      <c r="J781" s="1">
        <v>23200</v>
      </c>
      <c r="K781" s="1">
        <v>339</v>
      </c>
      <c r="L781" s="1">
        <v>306</v>
      </c>
    </row>
    <row r="782" spans="1:12" x14ac:dyDescent="0.25">
      <c r="A782" t="s">
        <v>447</v>
      </c>
      <c r="B782">
        <v>2030</v>
      </c>
      <c r="C782" t="s">
        <v>67</v>
      </c>
      <c r="D782" t="s">
        <v>400</v>
      </c>
      <c r="E782" t="s">
        <v>401</v>
      </c>
      <c r="F782">
        <v>0.51</v>
      </c>
      <c r="G782">
        <v>32.56</v>
      </c>
      <c r="H782">
        <v>0.21</v>
      </c>
      <c r="I782">
        <v>0.53</v>
      </c>
      <c r="J782" s="1">
        <v>20.3</v>
      </c>
      <c r="K782" s="1">
        <v>4.2700000000000002E-2</v>
      </c>
      <c r="L782" s="1">
        <v>0.107</v>
      </c>
    </row>
    <row r="783" spans="1:12" x14ac:dyDescent="0.25">
      <c r="A783" t="s">
        <v>447</v>
      </c>
      <c r="B783">
        <v>2030</v>
      </c>
      <c r="C783" t="s">
        <v>67</v>
      </c>
      <c r="D783" t="s">
        <v>402</v>
      </c>
      <c r="E783" t="s">
        <v>403</v>
      </c>
      <c r="F783">
        <v>9.08</v>
      </c>
      <c r="G783">
        <v>47.76</v>
      </c>
      <c r="H783">
        <v>3.55</v>
      </c>
      <c r="I783">
        <v>2.27</v>
      </c>
      <c r="J783" s="1">
        <v>9.5</v>
      </c>
      <c r="K783" s="1">
        <v>0.33700000000000002</v>
      </c>
      <c r="L783" s="1">
        <v>0.216</v>
      </c>
    </row>
    <row r="784" spans="1:12" x14ac:dyDescent="0.25">
      <c r="A784" t="s">
        <v>447</v>
      </c>
      <c r="B784">
        <v>2030</v>
      </c>
      <c r="C784" t="s">
        <v>67</v>
      </c>
      <c r="D784" t="s">
        <v>404</v>
      </c>
      <c r="E784" t="s">
        <v>405</v>
      </c>
      <c r="F784">
        <v>0</v>
      </c>
      <c r="G784">
        <v>0</v>
      </c>
      <c r="H784">
        <v>0</v>
      </c>
      <c r="I784">
        <v>0</v>
      </c>
      <c r="J784" s="1">
        <v>0</v>
      </c>
      <c r="K784" s="1">
        <v>0</v>
      </c>
      <c r="L784" s="1">
        <v>0</v>
      </c>
    </row>
    <row r="785" spans="1:12" x14ac:dyDescent="0.25">
      <c r="A785" t="s">
        <v>447</v>
      </c>
      <c r="B785">
        <v>2030</v>
      </c>
      <c r="C785" t="s">
        <v>67</v>
      </c>
      <c r="D785" t="s">
        <v>406</v>
      </c>
      <c r="E785" t="s">
        <v>407</v>
      </c>
      <c r="F785">
        <v>0</v>
      </c>
      <c r="G785">
        <v>0</v>
      </c>
      <c r="H785">
        <v>0</v>
      </c>
      <c r="I785">
        <v>0</v>
      </c>
      <c r="J785" s="1">
        <v>0</v>
      </c>
      <c r="K785" s="1">
        <v>0</v>
      </c>
      <c r="L785" s="1">
        <v>0</v>
      </c>
    </row>
    <row r="786" spans="1:12" x14ac:dyDescent="0.25">
      <c r="A786" t="s">
        <v>447</v>
      </c>
      <c r="B786">
        <v>2030</v>
      </c>
      <c r="C786" t="s">
        <v>67</v>
      </c>
      <c r="D786" t="s">
        <v>408</v>
      </c>
      <c r="E786" t="s">
        <v>409</v>
      </c>
      <c r="F786">
        <v>0</v>
      </c>
      <c r="G786">
        <v>0</v>
      </c>
      <c r="H786">
        <v>0</v>
      </c>
      <c r="I786">
        <v>0</v>
      </c>
      <c r="J786" s="1">
        <v>0</v>
      </c>
      <c r="K786" s="1">
        <v>0</v>
      </c>
      <c r="L786" s="1">
        <v>0</v>
      </c>
    </row>
    <row r="787" spans="1:12" x14ac:dyDescent="0.25">
      <c r="A787" t="s">
        <v>447</v>
      </c>
      <c r="B787">
        <v>2030</v>
      </c>
      <c r="C787" t="s">
        <v>67</v>
      </c>
      <c r="D787" t="s">
        <v>39</v>
      </c>
      <c r="E787" t="s">
        <v>410</v>
      </c>
      <c r="F787">
        <v>5.81</v>
      </c>
      <c r="G787">
        <v>42.81</v>
      </c>
      <c r="H787">
        <v>2.44</v>
      </c>
      <c r="I787">
        <v>1.66</v>
      </c>
      <c r="J787" s="1">
        <v>168</v>
      </c>
      <c r="K787" s="1">
        <v>4.0999999999999996</v>
      </c>
      <c r="L787" s="1">
        <v>2.79</v>
      </c>
    </row>
    <row r="788" spans="1:12" x14ac:dyDescent="0.25">
      <c r="A788" t="s">
        <v>447</v>
      </c>
      <c r="B788">
        <v>2030</v>
      </c>
      <c r="C788" t="s">
        <v>67</v>
      </c>
      <c r="D788" t="s">
        <v>411</v>
      </c>
      <c r="E788" t="s">
        <v>412</v>
      </c>
      <c r="F788">
        <v>0</v>
      </c>
      <c r="G788">
        <v>0</v>
      </c>
      <c r="H788">
        <v>0</v>
      </c>
      <c r="I788">
        <v>0</v>
      </c>
      <c r="J788" s="1">
        <v>0</v>
      </c>
      <c r="K788" s="1">
        <v>0</v>
      </c>
      <c r="L788" s="1">
        <v>0</v>
      </c>
    </row>
    <row r="789" spans="1:12" x14ac:dyDescent="0.25">
      <c r="A789" t="s">
        <v>447</v>
      </c>
      <c r="B789">
        <v>2030</v>
      </c>
      <c r="C789" t="s">
        <v>67</v>
      </c>
      <c r="D789" t="s">
        <v>413</v>
      </c>
      <c r="E789" t="s">
        <v>414</v>
      </c>
      <c r="F789">
        <v>3.45</v>
      </c>
      <c r="G789">
        <v>38.24</v>
      </c>
      <c r="H789">
        <v>1.41</v>
      </c>
      <c r="I789">
        <v>1.06</v>
      </c>
      <c r="J789" s="1">
        <v>17.3</v>
      </c>
      <c r="K789" s="1">
        <v>0.24399999999999999</v>
      </c>
      <c r="L789" s="1">
        <v>0.184</v>
      </c>
    </row>
    <row r="790" spans="1:12" x14ac:dyDescent="0.25">
      <c r="A790" t="s">
        <v>447</v>
      </c>
      <c r="B790">
        <v>2030</v>
      </c>
      <c r="C790" t="s">
        <v>67</v>
      </c>
      <c r="D790" t="s">
        <v>47</v>
      </c>
      <c r="E790" t="s">
        <v>415</v>
      </c>
      <c r="F790">
        <v>0</v>
      </c>
      <c r="G790">
        <v>0</v>
      </c>
      <c r="H790">
        <v>0</v>
      </c>
      <c r="I790">
        <v>0</v>
      </c>
      <c r="J790" s="1">
        <v>0</v>
      </c>
      <c r="K790" s="1">
        <v>0</v>
      </c>
      <c r="L790" s="1">
        <v>0</v>
      </c>
    </row>
    <row r="791" spans="1:12" x14ac:dyDescent="0.25">
      <c r="A791" t="s">
        <v>447</v>
      </c>
      <c r="B791">
        <v>2030</v>
      </c>
      <c r="C791" t="s">
        <v>67</v>
      </c>
      <c r="D791" t="s">
        <v>416</v>
      </c>
      <c r="E791" t="s">
        <v>417</v>
      </c>
      <c r="F791">
        <v>0</v>
      </c>
      <c r="G791">
        <v>0</v>
      </c>
      <c r="H791">
        <v>0</v>
      </c>
      <c r="I791">
        <v>0</v>
      </c>
      <c r="J791" s="1">
        <v>0</v>
      </c>
      <c r="K791" s="1">
        <v>0</v>
      </c>
      <c r="L791" s="1">
        <v>0</v>
      </c>
    </row>
    <row r="792" spans="1:12" x14ac:dyDescent="0.25">
      <c r="A792" t="s">
        <v>447</v>
      </c>
      <c r="B792">
        <v>2030</v>
      </c>
      <c r="C792" t="s">
        <v>67</v>
      </c>
      <c r="D792" t="s">
        <v>35</v>
      </c>
      <c r="E792" t="s">
        <v>418</v>
      </c>
      <c r="F792">
        <v>0</v>
      </c>
      <c r="G792">
        <v>0</v>
      </c>
      <c r="H792">
        <v>0</v>
      </c>
      <c r="I792">
        <v>0</v>
      </c>
      <c r="J792" s="1">
        <v>0</v>
      </c>
      <c r="K792" s="1">
        <v>0</v>
      </c>
      <c r="L792" s="1">
        <v>0</v>
      </c>
    </row>
    <row r="793" spans="1:12" x14ac:dyDescent="0.25">
      <c r="A793" t="s">
        <v>447</v>
      </c>
      <c r="B793">
        <v>2030</v>
      </c>
      <c r="C793" t="s">
        <v>67</v>
      </c>
      <c r="D793" t="s">
        <v>419</v>
      </c>
      <c r="E793" t="s">
        <v>420</v>
      </c>
      <c r="F793">
        <v>4.4800000000000004</v>
      </c>
      <c r="G793">
        <v>37.619999999999997</v>
      </c>
      <c r="H793">
        <v>1.85</v>
      </c>
      <c r="I793">
        <v>1.19</v>
      </c>
      <c r="J793" s="1">
        <v>209</v>
      </c>
      <c r="K793" s="1">
        <v>3.87</v>
      </c>
      <c r="L793" s="1">
        <v>2.48</v>
      </c>
    </row>
    <row r="794" spans="1:12" x14ac:dyDescent="0.25">
      <c r="A794" t="s">
        <v>447</v>
      </c>
      <c r="B794">
        <v>2030</v>
      </c>
      <c r="C794" t="s">
        <v>67</v>
      </c>
      <c r="D794" t="s">
        <v>59</v>
      </c>
      <c r="E794" t="s">
        <v>421</v>
      </c>
      <c r="F794">
        <v>4.3600000000000003</v>
      </c>
      <c r="G794">
        <v>44.17</v>
      </c>
      <c r="H794">
        <v>1.85</v>
      </c>
      <c r="I794">
        <v>1.77</v>
      </c>
      <c r="J794" s="1">
        <v>8110</v>
      </c>
      <c r="K794" s="1">
        <v>150</v>
      </c>
      <c r="L794" s="1">
        <v>143</v>
      </c>
    </row>
    <row r="795" spans="1:12" x14ac:dyDescent="0.25">
      <c r="A795" t="s">
        <v>447</v>
      </c>
      <c r="B795">
        <v>2030</v>
      </c>
      <c r="C795" t="s">
        <v>67</v>
      </c>
      <c r="D795" t="s">
        <v>422</v>
      </c>
      <c r="E795" t="s">
        <v>423</v>
      </c>
      <c r="F795">
        <v>0</v>
      </c>
      <c r="G795">
        <v>0</v>
      </c>
      <c r="H795">
        <v>0</v>
      </c>
      <c r="I795">
        <v>0</v>
      </c>
      <c r="J795" s="1">
        <v>0</v>
      </c>
      <c r="K795" s="1">
        <v>0</v>
      </c>
      <c r="L795" s="1">
        <v>0</v>
      </c>
    </row>
    <row r="796" spans="1:12" x14ac:dyDescent="0.25">
      <c r="A796" t="s">
        <v>447</v>
      </c>
      <c r="B796">
        <v>2030</v>
      </c>
      <c r="C796" t="s">
        <v>67</v>
      </c>
      <c r="D796" t="s">
        <v>424</v>
      </c>
      <c r="E796" t="s">
        <v>425</v>
      </c>
      <c r="F796">
        <v>0.22</v>
      </c>
      <c r="G796">
        <v>27.9</v>
      </c>
      <c r="H796">
        <v>0.09</v>
      </c>
      <c r="I796">
        <v>0.18</v>
      </c>
      <c r="J796" s="1">
        <v>1110</v>
      </c>
      <c r="K796" s="1">
        <v>0.997</v>
      </c>
      <c r="L796" s="1">
        <v>1.98</v>
      </c>
    </row>
    <row r="797" spans="1:12" x14ac:dyDescent="0.25">
      <c r="A797" t="s">
        <v>447</v>
      </c>
      <c r="B797">
        <v>2030</v>
      </c>
      <c r="C797" t="s">
        <v>67</v>
      </c>
      <c r="D797" t="s">
        <v>426</v>
      </c>
      <c r="E797" t="s">
        <v>427</v>
      </c>
      <c r="F797">
        <v>0</v>
      </c>
      <c r="G797">
        <v>0</v>
      </c>
      <c r="H797">
        <v>0</v>
      </c>
      <c r="I797">
        <v>0</v>
      </c>
      <c r="J797" s="1">
        <v>0</v>
      </c>
      <c r="K797" s="1">
        <v>0</v>
      </c>
      <c r="L797" s="1">
        <v>0</v>
      </c>
    </row>
    <row r="798" spans="1:12" x14ac:dyDescent="0.25">
      <c r="A798" t="s">
        <v>447</v>
      </c>
      <c r="B798">
        <v>2030</v>
      </c>
      <c r="C798" t="s">
        <v>67</v>
      </c>
      <c r="D798" t="s">
        <v>428</v>
      </c>
      <c r="E798" t="s">
        <v>429</v>
      </c>
      <c r="F798">
        <v>0</v>
      </c>
      <c r="G798">
        <v>0</v>
      </c>
      <c r="H798">
        <v>0</v>
      </c>
      <c r="I798">
        <v>0</v>
      </c>
      <c r="J798" s="1">
        <v>0</v>
      </c>
      <c r="K798" s="1">
        <v>0</v>
      </c>
      <c r="L798" s="1">
        <v>0</v>
      </c>
    </row>
    <row r="799" spans="1:12" x14ac:dyDescent="0.25">
      <c r="A799" t="s">
        <v>447</v>
      </c>
      <c r="B799">
        <v>2030</v>
      </c>
      <c r="C799" t="s">
        <v>67</v>
      </c>
      <c r="D799" t="s">
        <v>430</v>
      </c>
      <c r="E799" t="s">
        <v>431</v>
      </c>
      <c r="F799">
        <v>0.6</v>
      </c>
      <c r="G799">
        <v>34.1</v>
      </c>
      <c r="H799">
        <v>0.25</v>
      </c>
      <c r="I799">
        <v>0.67</v>
      </c>
      <c r="J799" s="1">
        <v>587</v>
      </c>
      <c r="K799" s="1">
        <v>1.45</v>
      </c>
      <c r="L799" s="1">
        <v>3.92</v>
      </c>
    </row>
    <row r="800" spans="1:12" x14ac:dyDescent="0.25">
      <c r="A800" t="s">
        <v>447</v>
      </c>
      <c r="B800">
        <v>2030</v>
      </c>
      <c r="C800" t="s">
        <v>67</v>
      </c>
      <c r="D800" t="s">
        <v>57</v>
      </c>
      <c r="E800" t="s">
        <v>432</v>
      </c>
      <c r="F800">
        <v>1.48</v>
      </c>
      <c r="G800">
        <v>35.909999999999997</v>
      </c>
      <c r="H800">
        <v>0.6</v>
      </c>
      <c r="I800">
        <v>0.9</v>
      </c>
      <c r="J800" s="1">
        <v>30100</v>
      </c>
      <c r="K800" s="1">
        <v>181</v>
      </c>
      <c r="L800" s="1">
        <v>272</v>
      </c>
    </row>
    <row r="801" spans="1:12" x14ac:dyDescent="0.25">
      <c r="A801" t="s">
        <v>447</v>
      </c>
      <c r="B801">
        <v>2030</v>
      </c>
      <c r="C801" t="s">
        <v>67</v>
      </c>
      <c r="D801" t="s">
        <v>433</v>
      </c>
      <c r="E801" t="s">
        <v>434</v>
      </c>
      <c r="F801">
        <v>0</v>
      </c>
      <c r="G801">
        <v>0</v>
      </c>
      <c r="H801">
        <v>0</v>
      </c>
      <c r="I801">
        <v>0</v>
      </c>
      <c r="J801" s="1">
        <v>0</v>
      </c>
      <c r="K801" s="1">
        <v>0</v>
      </c>
      <c r="L801" s="1">
        <v>0</v>
      </c>
    </row>
    <row r="802" spans="1:12" x14ac:dyDescent="0.25">
      <c r="A802" t="s">
        <v>447</v>
      </c>
      <c r="B802">
        <v>2030</v>
      </c>
      <c r="C802" t="s">
        <v>67</v>
      </c>
      <c r="D802" t="s">
        <v>435</v>
      </c>
      <c r="E802" t="s">
        <v>436</v>
      </c>
      <c r="F802">
        <v>0</v>
      </c>
      <c r="G802">
        <v>0</v>
      </c>
      <c r="H802">
        <v>0</v>
      </c>
      <c r="I802">
        <v>0</v>
      </c>
      <c r="J802" s="1">
        <v>0</v>
      </c>
      <c r="K802" s="1">
        <v>0</v>
      </c>
      <c r="L802" s="1">
        <v>0</v>
      </c>
    </row>
    <row r="803" spans="1:12" x14ac:dyDescent="0.25">
      <c r="A803" t="s">
        <v>447</v>
      </c>
      <c r="B803">
        <v>2030</v>
      </c>
      <c r="C803" t="s">
        <v>67</v>
      </c>
      <c r="D803" t="s">
        <v>437</v>
      </c>
      <c r="E803" t="s">
        <v>438</v>
      </c>
      <c r="F803">
        <v>9.64</v>
      </c>
      <c r="G803">
        <v>45.77</v>
      </c>
      <c r="H803">
        <v>3.83</v>
      </c>
      <c r="I803">
        <v>1.9</v>
      </c>
      <c r="J803" s="1">
        <v>27.3</v>
      </c>
      <c r="K803" s="1">
        <v>1.05</v>
      </c>
      <c r="L803" s="1">
        <v>0.52</v>
      </c>
    </row>
    <row r="804" spans="1:12" x14ac:dyDescent="0.25">
      <c r="A804" t="s">
        <v>447</v>
      </c>
      <c r="B804">
        <v>2030</v>
      </c>
      <c r="C804" t="s">
        <v>67</v>
      </c>
      <c r="D804" t="s">
        <v>439</v>
      </c>
      <c r="E804" t="s">
        <v>440</v>
      </c>
      <c r="F804">
        <v>3.65</v>
      </c>
      <c r="G804">
        <v>39.15</v>
      </c>
      <c r="H804">
        <v>1.48</v>
      </c>
      <c r="I804">
        <v>1.2</v>
      </c>
      <c r="J804" s="1">
        <v>522</v>
      </c>
      <c r="K804" s="1">
        <v>7.75</v>
      </c>
      <c r="L804" s="1">
        <v>6.27</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3.3052345902993197</v>
      </c>
      <c r="G2" s="7">
        <f t="array" ref="G2">SUM(IF($C$9:$C$804=$E2,$G$9:$G$804*$J$9:$J$804))/SUM(IF($C$9:$C$804=$E2,$J$9:$J$804))</f>
        <v>38.212007725705512</v>
      </c>
      <c r="H2" s="8">
        <f t="array" ref="H2">SUM(IF($C$9:$C$804=$E2,$H$9:$H$804*$J$9:$J$804))/SUM(IF($C$9:$C$804=$E2,$J$9:$J$804))/100</f>
        <v>5.8083334758834496E-2</v>
      </c>
      <c r="I2" s="8">
        <f t="array" ref="I2">SUM(IF($C$9:$C$804=$E2,$I$9:$I$804*$J$9:$J$804))/SUM(IF($C$9:$C$804=$E2,$J$9:$J$804))/100</f>
        <v>3.3391115409279859E-2</v>
      </c>
      <c r="K2" s="8">
        <f>SUMIFS($K$9:$K$804,$C$9:$C$804,$E2)/SUMIFS($J$9:$J$804,$C$9:$C$804,$E2)</f>
        <v>5.8093848545200701E-2</v>
      </c>
      <c r="L2" s="8">
        <f>SUMIFS($L$9:$L$804,$C$9:$C$804,$E2)/SUMIFS($J$9:$J$804,$C$9:$C$804,$E2)</f>
        <v>3.3382396879124275E-2</v>
      </c>
    </row>
    <row r="3" spans="1:12" x14ac:dyDescent="0.25">
      <c r="A3" t="s">
        <v>13</v>
      </c>
      <c r="B3" t="s">
        <v>14</v>
      </c>
      <c r="E3" s="3" t="s">
        <v>65</v>
      </c>
      <c r="F3" s="6">
        <f t="array" ref="F3">SUM(IF($C$9:$C$804=$E3,$F$9:$F$804*$J$9:$J$804))/SUM(IF($C$9:$C$804=$E3,$J$9:$J$804))</f>
        <v>5.9803714358794151</v>
      </c>
      <c r="G3" s="7">
        <f t="array" ref="G3">SUM(IF($C$9:$C$804=$E3,$G$9:$G$804*$J$9:$J$804))/SUM(IF($C$9:$C$804=$E3,$J$9:$J$804))</f>
        <v>44.039274266721172</v>
      </c>
      <c r="H3" s="8">
        <f t="array" ref="H3">SUM(IF($C$9:$C$804=$E3,$H$9:$H$804*$J$9:$J$804))/SUM(IF($C$9:$C$804=$E3,$J$9:$J$804))/100</f>
        <v>2.0183861010250045E-2</v>
      </c>
      <c r="I3" s="8">
        <f t="array" ref="I3">SUM(IF($C$9:$C$804=$E3,$I$9:$I$804*$J$9:$J$804))/SUM(IF($C$9:$C$804=$E3,$J$9:$J$804))/100</f>
        <v>4.9818250233682575E-2</v>
      </c>
      <c r="K3" s="8">
        <f>SUMIFS($K$9:$K$804,$C$9:$C$804,$E3)/SUMIFS($J$9:$J$804,$C$9:$C$804,$E3)</f>
        <v>2.0204212118783253E-2</v>
      </c>
      <c r="L3" s="8">
        <f>SUMIFS($L$9:$L$804,$C$9:$C$804,$E3)/SUMIFS($J$9:$J$804,$C$9:$C$804,$E3)</f>
        <v>4.9925988215750824E-2</v>
      </c>
    </row>
    <row r="4" spans="1:12" x14ac:dyDescent="0.25">
      <c r="A4" t="s">
        <v>2</v>
      </c>
      <c r="E4" s="3" t="s">
        <v>66</v>
      </c>
      <c r="F4" s="6">
        <f t="array" ref="F4">SUM(IF($C$9:$C$804=$E4,$F$9:$F$804*$J$9:$J$804))/SUM(IF($C$9:$C$804=$E4,$J$9:$J$804))</f>
        <v>5.2841547151150099</v>
      </c>
      <c r="G4" s="7">
        <f t="array" ref="G4">SUM(IF($C$9:$C$804=$E4,$G$9:$G$804*$J$9:$J$804))/SUM(IF($C$9:$C$804=$E4,$J$9:$J$804))</f>
        <v>41.977526323248092</v>
      </c>
      <c r="H4" s="8">
        <f t="array" ref="H4">SUM(IF($C$9:$C$804=$E4,$H$9:$H$804*$J$9:$J$804))/SUM(IF($C$9:$C$804=$E4,$J$9:$J$804))/100</f>
        <v>5.1601465292640786E-2</v>
      </c>
      <c r="I4" s="8">
        <f t="array" ref="I4">SUM(IF($C$9:$C$804=$E4,$I$9:$I$804*$J$9:$J$804))/SUM(IF($C$9:$C$804=$E4,$J$9:$J$804))/100</f>
        <v>0.14274503531072599</v>
      </c>
      <c r="K4" s="8">
        <f>SUMIFS($K$9:$K$804,$C$9:$C$804,$E4)/SUMIFS($J$9:$J$804,$C$9:$C$804,$E4)</f>
        <v>5.156289564025876E-2</v>
      </c>
      <c r="L4" s="8">
        <f>SUMIFS($L$9:$L$804,$C$9:$C$804,$E4)/SUMIFS($J$9:$J$804,$C$9:$C$804,$E4)</f>
        <v>0.14287883352925188</v>
      </c>
    </row>
    <row r="5" spans="1:12" x14ac:dyDescent="0.25">
      <c r="A5" t="s">
        <v>3</v>
      </c>
      <c r="E5" s="3" t="s">
        <v>67</v>
      </c>
      <c r="F5" s="6">
        <f t="array" ref="F5">SUM(IF($C$9:$C$804=$E5,$F$9:$F$804*$J$9:$J$804))/SUM(IF($C$9:$C$804=$E5,$J$9:$J$804))</f>
        <v>5.2690127032219101</v>
      </c>
      <c r="G5" s="7">
        <f t="array" ref="G5">SUM(IF($C$9:$C$804=$E5,$G$9:$G$804*$J$9:$J$804))/SUM(IF($C$9:$C$804=$E5,$J$9:$J$804))</f>
        <v>41.957343318825473</v>
      </c>
      <c r="H5" s="8">
        <f t="array" ref="H5">SUM(IF($C$9:$C$804=$E5,$H$9:$H$804*$J$9:$J$804))/SUM(IF($C$9:$C$804=$E5,$J$9:$J$804))/100</f>
        <v>2.1776931778628768E-2</v>
      </c>
      <c r="I5" s="8">
        <f t="array" ref="I5">SUM(IF($C$9:$C$804=$E5,$I$9:$I$804*$J$9:$J$804))/SUM(IF($C$9:$C$804=$E5,$J$9:$J$804))/100</f>
        <v>1.5626422283216222E-2</v>
      </c>
      <c r="K5" s="8">
        <f>SUMIFS($K$9:$K$804,$C$9:$C$804,$E5)/SUMIFS($J$9:$J$804,$C$9:$C$804,$E5)</f>
        <v>2.1785796060880623E-2</v>
      </c>
      <c r="L5" s="8">
        <f>SUMIFS($L$9:$L$804,$C$9:$C$804,$E5)/SUMIFS($J$9:$J$804,$C$9:$C$804,$E5)</f>
        <v>1.5630242645525979E-2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447</v>
      </c>
      <c r="B9">
        <v>2040</v>
      </c>
      <c r="C9" t="s">
        <v>64</v>
      </c>
      <c r="D9" t="s">
        <v>77</v>
      </c>
      <c r="E9" t="s">
        <v>78</v>
      </c>
      <c r="F9">
        <v>6.4</v>
      </c>
      <c r="G9">
        <v>46.45</v>
      </c>
      <c r="H9">
        <v>10.81</v>
      </c>
      <c r="I9">
        <v>5.93</v>
      </c>
      <c r="J9" s="1">
        <v>872</v>
      </c>
      <c r="K9" s="1">
        <v>94.3</v>
      </c>
      <c r="L9" s="1">
        <v>51.7</v>
      </c>
    </row>
    <row r="10" spans="1:12" x14ac:dyDescent="0.25">
      <c r="A10" t="s">
        <v>447</v>
      </c>
      <c r="B10">
        <v>2040</v>
      </c>
      <c r="C10" t="s">
        <v>64</v>
      </c>
      <c r="D10" t="s">
        <v>79</v>
      </c>
      <c r="E10" t="s">
        <v>80</v>
      </c>
      <c r="F10">
        <v>4.97</v>
      </c>
      <c r="G10">
        <v>42.2</v>
      </c>
      <c r="H10">
        <v>8.64</v>
      </c>
      <c r="I10">
        <v>4.37</v>
      </c>
      <c r="J10" s="1">
        <v>151</v>
      </c>
      <c r="K10" s="1">
        <v>13</v>
      </c>
      <c r="L10" s="1">
        <v>6.6</v>
      </c>
    </row>
    <row r="11" spans="1:12" x14ac:dyDescent="0.25">
      <c r="A11" t="s">
        <v>447</v>
      </c>
      <c r="B11">
        <v>2040</v>
      </c>
      <c r="C11" t="s">
        <v>64</v>
      </c>
      <c r="D11" t="s">
        <v>81</v>
      </c>
      <c r="E11" t="s">
        <v>82</v>
      </c>
      <c r="F11">
        <v>11.18</v>
      </c>
      <c r="G11">
        <v>50.08</v>
      </c>
      <c r="H11">
        <v>21.72</v>
      </c>
      <c r="I11">
        <v>7.4</v>
      </c>
      <c r="J11" s="1">
        <v>1010</v>
      </c>
      <c r="K11" s="1">
        <v>219</v>
      </c>
      <c r="L11" s="1">
        <v>74.599999999999994</v>
      </c>
    </row>
    <row r="12" spans="1:12" x14ac:dyDescent="0.25">
      <c r="A12" t="s">
        <v>447</v>
      </c>
      <c r="B12">
        <v>2040</v>
      </c>
      <c r="C12" t="s">
        <v>64</v>
      </c>
      <c r="D12" t="s">
        <v>83</v>
      </c>
      <c r="E12" t="s">
        <v>84</v>
      </c>
      <c r="F12">
        <v>0</v>
      </c>
      <c r="G12">
        <v>0</v>
      </c>
      <c r="H12">
        <v>0</v>
      </c>
      <c r="I12">
        <v>0</v>
      </c>
      <c r="J12" s="1">
        <v>0</v>
      </c>
      <c r="K12" s="1">
        <v>0</v>
      </c>
      <c r="L12" s="1">
        <v>0</v>
      </c>
    </row>
    <row r="13" spans="1:12" x14ac:dyDescent="0.25">
      <c r="A13" t="s">
        <v>447</v>
      </c>
      <c r="B13">
        <v>2040</v>
      </c>
      <c r="C13" t="s">
        <v>64</v>
      </c>
      <c r="D13" t="s">
        <v>85</v>
      </c>
      <c r="E13" t="s">
        <v>86</v>
      </c>
      <c r="F13">
        <v>0</v>
      </c>
      <c r="G13">
        <v>0</v>
      </c>
      <c r="H13">
        <v>0</v>
      </c>
      <c r="I13">
        <v>0</v>
      </c>
      <c r="J13" s="1">
        <v>0</v>
      </c>
      <c r="K13" s="1">
        <v>0</v>
      </c>
      <c r="L13" s="1">
        <v>0</v>
      </c>
    </row>
    <row r="14" spans="1:12" x14ac:dyDescent="0.25">
      <c r="A14" t="s">
        <v>447</v>
      </c>
      <c r="B14">
        <v>2040</v>
      </c>
      <c r="C14" t="s">
        <v>64</v>
      </c>
      <c r="D14" t="s">
        <v>63</v>
      </c>
      <c r="E14" t="s">
        <v>87</v>
      </c>
      <c r="F14">
        <v>0.53</v>
      </c>
      <c r="G14">
        <v>30.08</v>
      </c>
      <c r="H14">
        <v>0.85</v>
      </c>
      <c r="I14">
        <v>1.04</v>
      </c>
      <c r="J14" s="1">
        <v>10700</v>
      </c>
      <c r="K14" s="1">
        <v>90.8</v>
      </c>
      <c r="L14" s="1">
        <v>112</v>
      </c>
    </row>
    <row r="15" spans="1:12" x14ac:dyDescent="0.25">
      <c r="A15" t="s">
        <v>447</v>
      </c>
      <c r="B15">
        <v>2040</v>
      </c>
      <c r="C15" t="s">
        <v>64</v>
      </c>
      <c r="D15" t="s">
        <v>88</v>
      </c>
      <c r="E15" t="s">
        <v>89</v>
      </c>
      <c r="F15">
        <v>8.07</v>
      </c>
      <c r="G15">
        <v>47.16</v>
      </c>
      <c r="H15">
        <v>13.71</v>
      </c>
      <c r="I15">
        <v>6.15</v>
      </c>
      <c r="J15" s="1">
        <v>50.1</v>
      </c>
      <c r="K15" s="1">
        <v>6.87</v>
      </c>
      <c r="L15" s="1">
        <v>3.08</v>
      </c>
    </row>
    <row r="16" spans="1:12" x14ac:dyDescent="0.25">
      <c r="A16" t="s">
        <v>447</v>
      </c>
      <c r="B16">
        <v>2040</v>
      </c>
      <c r="C16" t="s">
        <v>64</v>
      </c>
      <c r="D16" t="s">
        <v>49</v>
      </c>
      <c r="E16" t="s">
        <v>90</v>
      </c>
      <c r="F16">
        <v>0</v>
      </c>
      <c r="G16">
        <v>22.42</v>
      </c>
      <c r="H16">
        <v>0.01</v>
      </c>
      <c r="I16">
        <v>0.01</v>
      </c>
      <c r="J16" s="1">
        <v>18700</v>
      </c>
      <c r="K16" s="1">
        <v>1.1399999999999999</v>
      </c>
      <c r="L16" s="1">
        <v>2.58</v>
      </c>
    </row>
    <row r="17" spans="1:12" x14ac:dyDescent="0.25">
      <c r="A17" t="s">
        <v>447</v>
      </c>
      <c r="B17">
        <v>2040</v>
      </c>
      <c r="C17" t="s">
        <v>64</v>
      </c>
      <c r="D17" t="s">
        <v>30</v>
      </c>
      <c r="E17" t="s">
        <v>91</v>
      </c>
      <c r="F17">
        <v>2.4500000000000002</v>
      </c>
      <c r="G17">
        <v>37.58</v>
      </c>
      <c r="H17">
        <v>4.09</v>
      </c>
      <c r="I17">
        <v>2.94</v>
      </c>
      <c r="J17" s="1">
        <v>1440</v>
      </c>
      <c r="K17" s="1">
        <v>59.1</v>
      </c>
      <c r="L17" s="1">
        <v>42.5</v>
      </c>
    </row>
    <row r="18" spans="1:12" x14ac:dyDescent="0.25">
      <c r="A18" t="s">
        <v>447</v>
      </c>
      <c r="B18">
        <v>2040</v>
      </c>
      <c r="C18" t="s">
        <v>64</v>
      </c>
      <c r="D18" t="s">
        <v>92</v>
      </c>
      <c r="E18" t="s">
        <v>93</v>
      </c>
      <c r="F18">
        <v>3.78</v>
      </c>
      <c r="G18">
        <v>41.39</v>
      </c>
      <c r="H18">
        <v>6.34</v>
      </c>
      <c r="I18">
        <v>4.12</v>
      </c>
      <c r="J18" s="1">
        <v>950</v>
      </c>
      <c r="K18" s="1">
        <v>60.2</v>
      </c>
      <c r="L18" s="1">
        <v>39.200000000000003</v>
      </c>
    </row>
    <row r="19" spans="1:12" x14ac:dyDescent="0.25">
      <c r="A19" t="s">
        <v>447</v>
      </c>
      <c r="B19">
        <v>2040</v>
      </c>
      <c r="C19" t="s">
        <v>64</v>
      </c>
      <c r="D19" t="s">
        <v>94</v>
      </c>
      <c r="E19" t="s">
        <v>95</v>
      </c>
      <c r="F19">
        <v>0</v>
      </c>
      <c r="G19">
        <v>0</v>
      </c>
      <c r="H19">
        <v>0</v>
      </c>
      <c r="I19">
        <v>0</v>
      </c>
      <c r="J19" s="1">
        <v>0</v>
      </c>
      <c r="K19" s="1">
        <v>0</v>
      </c>
      <c r="L19" s="1">
        <v>0</v>
      </c>
    </row>
    <row r="20" spans="1:12" x14ac:dyDescent="0.25">
      <c r="A20" t="s">
        <v>447</v>
      </c>
      <c r="B20">
        <v>2040</v>
      </c>
      <c r="C20" t="s">
        <v>64</v>
      </c>
      <c r="D20" t="s">
        <v>96</v>
      </c>
      <c r="E20" t="s">
        <v>97</v>
      </c>
      <c r="F20">
        <v>0</v>
      </c>
      <c r="G20">
        <v>0</v>
      </c>
      <c r="H20">
        <v>0</v>
      </c>
      <c r="I20">
        <v>0</v>
      </c>
      <c r="J20" s="1">
        <v>0</v>
      </c>
      <c r="K20" s="1">
        <v>0</v>
      </c>
      <c r="L20" s="1">
        <v>0</v>
      </c>
    </row>
    <row r="21" spans="1:12" x14ac:dyDescent="0.25">
      <c r="A21" t="s">
        <v>447</v>
      </c>
      <c r="B21">
        <v>2040</v>
      </c>
      <c r="C21" t="s">
        <v>64</v>
      </c>
      <c r="D21" t="s">
        <v>98</v>
      </c>
      <c r="E21" t="s">
        <v>99</v>
      </c>
      <c r="F21">
        <v>0.44</v>
      </c>
      <c r="G21">
        <v>27.39</v>
      </c>
      <c r="H21">
        <v>0.68</v>
      </c>
      <c r="I21">
        <v>0.5</v>
      </c>
      <c r="J21" s="1">
        <v>1240</v>
      </c>
      <c r="K21" s="1">
        <v>8.3699999999999992</v>
      </c>
      <c r="L21" s="1">
        <v>6.15</v>
      </c>
    </row>
    <row r="22" spans="1:12" x14ac:dyDescent="0.25">
      <c r="A22" t="s">
        <v>447</v>
      </c>
      <c r="B22">
        <v>2040</v>
      </c>
      <c r="C22" t="s">
        <v>64</v>
      </c>
      <c r="D22" t="s">
        <v>100</v>
      </c>
      <c r="E22" t="s">
        <v>101</v>
      </c>
      <c r="F22">
        <v>0</v>
      </c>
      <c r="G22">
        <v>0</v>
      </c>
      <c r="H22">
        <v>0</v>
      </c>
      <c r="I22">
        <v>0</v>
      </c>
      <c r="J22" s="1">
        <v>0</v>
      </c>
      <c r="K22" s="1">
        <v>0</v>
      </c>
      <c r="L22" s="1">
        <v>0</v>
      </c>
    </row>
    <row r="23" spans="1:12" x14ac:dyDescent="0.25">
      <c r="A23" t="s">
        <v>447</v>
      </c>
      <c r="B23">
        <v>2040</v>
      </c>
      <c r="C23" t="s">
        <v>64</v>
      </c>
      <c r="D23" t="s">
        <v>102</v>
      </c>
      <c r="E23" t="s">
        <v>103</v>
      </c>
      <c r="F23">
        <v>0.64</v>
      </c>
      <c r="G23">
        <v>33.01</v>
      </c>
      <c r="H23">
        <v>1.03</v>
      </c>
      <c r="I23">
        <v>1.7</v>
      </c>
      <c r="J23" s="1">
        <v>10.5</v>
      </c>
      <c r="K23" s="1">
        <v>0.109</v>
      </c>
      <c r="L23" s="1">
        <v>0.17799999999999999</v>
      </c>
    </row>
    <row r="24" spans="1:12" x14ac:dyDescent="0.25">
      <c r="A24" t="s">
        <v>447</v>
      </c>
      <c r="B24">
        <v>2040</v>
      </c>
      <c r="C24" t="s">
        <v>64</v>
      </c>
      <c r="D24" t="s">
        <v>104</v>
      </c>
      <c r="E24" t="s">
        <v>105</v>
      </c>
      <c r="F24">
        <v>1.8</v>
      </c>
      <c r="G24">
        <v>39.29</v>
      </c>
      <c r="H24">
        <v>2.91</v>
      </c>
      <c r="I24">
        <v>3.45</v>
      </c>
      <c r="J24" s="1">
        <v>1270</v>
      </c>
      <c r="K24" s="1">
        <v>37</v>
      </c>
      <c r="L24" s="1">
        <v>43.9</v>
      </c>
    </row>
    <row r="25" spans="1:12" x14ac:dyDescent="0.25">
      <c r="A25" t="s">
        <v>447</v>
      </c>
      <c r="B25">
        <v>2040</v>
      </c>
      <c r="C25" t="s">
        <v>64</v>
      </c>
      <c r="D25" t="s">
        <v>106</v>
      </c>
      <c r="E25" t="s">
        <v>107</v>
      </c>
      <c r="F25">
        <v>0</v>
      </c>
      <c r="G25">
        <v>0</v>
      </c>
      <c r="H25">
        <v>0</v>
      </c>
      <c r="I25">
        <v>0</v>
      </c>
      <c r="J25" s="1">
        <v>0</v>
      </c>
      <c r="K25" s="1">
        <v>0</v>
      </c>
      <c r="L25" s="1">
        <v>0</v>
      </c>
    </row>
    <row r="26" spans="1:12" x14ac:dyDescent="0.25">
      <c r="A26" t="s">
        <v>447</v>
      </c>
      <c r="B26">
        <v>2040</v>
      </c>
      <c r="C26" t="s">
        <v>64</v>
      </c>
      <c r="D26" t="s">
        <v>108</v>
      </c>
      <c r="E26" t="s">
        <v>109</v>
      </c>
      <c r="F26">
        <v>0</v>
      </c>
      <c r="G26">
        <v>0</v>
      </c>
      <c r="H26">
        <v>0</v>
      </c>
      <c r="I26">
        <v>0</v>
      </c>
      <c r="J26" s="1">
        <v>0</v>
      </c>
      <c r="K26" s="1">
        <v>0</v>
      </c>
      <c r="L26" s="1">
        <v>0</v>
      </c>
    </row>
    <row r="27" spans="1:12" x14ac:dyDescent="0.25">
      <c r="A27" t="s">
        <v>447</v>
      </c>
      <c r="B27">
        <v>2040</v>
      </c>
      <c r="C27" t="s">
        <v>64</v>
      </c>
      <c r="D27" t="s">
        <v>110</v>
      </c>
      <c r="E27" t="s">
        <v>111</v>
      </c>
      <c r="F27">
        <v>0</v>
      </c>
      <c r="G27">
        <v>0</v>
      </c>
      <c r="H27">
        <v>0</v>
      </c>
      <c r="I27">
        <v>0</v>
      </c>
      <c r="J27" s="1">
        <v>0</v>
      </c>
      <c r="K27" s="1">
        <v>0</v>
      </c>
      <c r="L27" s="1">
        <v>0</v>
      </c>
    </row>
    <row r="28" spans="1:12" x14ac:dyDescent="0.25">
      <c r="A28" t="s">
        <v>447</v>
      </c>
      <c r="B28">
        <v>2040</v>
      </c>
      <c r="C28" t="s">
        <v>64</v>
      </c>
      <c r="D28" t="s">
        <v>112</v>
      </c>
      <c r="E28" t="s">
        <v>113</v>
      </c>
      <c r="F28">
        <v>0.79</v>
      </c>
      <c r="G28">
        <v>27.03</v>
      </c>
      <c r="H28">
        <v>1.32</v>
      </c>
      <c r="I28">
        <v>0.7</v>
      </c>
      <c r="J28" s="1">
        <v>566</v>
      </c>
      <c r="K28" s="1">
        <v>7.46</v>
      </c>
      <c r="L28" s="1">
        <v>3.97</v>
      </c>
    </row>
    <row r="29" spans="1:12" x14ac:dyDescent="0.25">
      <c r="A29" t="s">
        <v>447</v>
      </c>
      <c r="B29">
        <v>2040</v>
      </c>
      <c r="C29" t="s">
        <v>64</v>
      </c>
      <c r="D29" t="s">
        <v>114</v>
      </c>
      <c r="E29" t="s">
        <v>115</v>
      </c>
      <c r="F29">
        <v>1.49</v>
      </c>
      <c r="G29">
        <v>35.43</v>
      </c>
      <c r="H29">
        <v>2.5</v>
      </c>
      <c r="I29">
        <v>2.34</v>
      </c>
      <c r="J29" s="1">
        <v>101</v>
      </c>
      <c r="K29" s="1">
        <v>2.5299999999999998</v>
      </c>
      <c r="L29" s="1">
        <v>2.37</v>
      </c>
    </row>
    <row r="30" spans="1:12" x14ac:dyDescent="0.25">
      <c r="A30" t="s">
        <v>447</v>
      </c>
      <c r="B30">
        <v>2040</v>
      </c>
      <c r="C30" t="s">
        <v>64</v>
      </c>
      <c r="D30" t="s">
        <v>116</v>
      </c>
      <c r="E30" t="s">
        <v>117</v>
      </c>
      <c r="F30">
        <v>3.58</v>
      </c>
      <c r="G30">
        <v>39.67</v>
      </c>
      <c r="H30">
        <v>6.06</v>
      </c>
      <c r="I30">
        <v>3.54</v>
      </c>
      <c r="J30" s="1">
        <v>1.0900000000000001</v>
      </c>
      <c r="K30" s="1">
        <v>6.5799999999999997E-2</v>
      </c>
      <c r="L30" s="1">
        <v>3.8399999999999997E-2</v>
      </c>
    </row>
    <row r="31" spans="1:12" x14ac:dyDescent="0.25">
      <c r="A31" t="s">
        <v>447</v>
      </c>
      <c r="B31">
        <v>2040</v>
      </c>
      <c r="C31" t="s">
        <v>64</v>
      </c>
      <c r="D31" t="s">
        <v>60</v>
      </c>
      <c r="E31" t="s">
        <v>118</v>
      </c>
      <c r="F31">
        <v>2.13</v>
      </c>
      <c r="G31">
        <v>36.57</v>
      </c>
      <c r="H31">
        <v>3.39</v>
      </c>
      <c r="I31">
        <v>2.65</v>
      </c>
      <c r="J31" s="1">
        <v>715</v>
      </c>
      <c r="K31" s="1">
        <v>24.3</v>
      </c>
      <c r="L31" s="1">
        <v>19</v>
      </c>
    </row>
    <row r="32" spans="1:12" x14ac:dyDescent="0.25">
      <c r="A32" t="s">
        <v>447</v>
      </c>
      <c r="B32">
        <v>2040</v>
      </c>
      <c r="C32" t="s">
        <v>64</v>
      </c>
      <c r="D32" t="s">
        <v>119</v>
      </c>
      <c r="E32" t="s">
        <v>120</v>
      </c>
      <c r="F32">
        <v>0</v>
      </c>
      <c r="G32">
        <v>0</v>
      </c>
      <c r="H32">
        <v>0</v>
      </c>
      <c r="I32">
        <v>0</v>
      </c>
      <c r="J32" s="1">
        <v>0</v>
      </c>
      <c r="K32" s="1">
        <v>0</v>
      </c>
      <c r="L32" s="1">
        <v>0</v>
      </c>
    </row>
    <row r="33" spans="1:12" x14ac:dyDescent="0.25">
      <c r="A33" t="s">
        <v>447</v>
      </c>
      <c r="B33">
        <v>2040</v>
      </c>
      <c r="C33" t="s">
        <v>64</v>
      </c>
      <c r="D33" t="s">
        <v>41</v>
      </c>
      <c r="E33" t="s">
        <v>121</v>
      </c>
      <c r="F33">
        <v>2.35</v>
      </c>
      <c r="G33">
        <v>37.409999999999997</v>
      </c>
      <c r="H33">
        <v>4.1100000000000003</v>
      </c>
      <c r="I33">
        <v>2.94</v>
      </c>
      <c r="J33" s="1">
        <v>3990</v>
      </c>
      <c r="K33" s="1">
        <v>164</v>
      </c>
      <c r="L33" s="1">
        <v>117</v>
      </c>
    </row>
    <row r="34" spans="1:12" x14ac:dyDescent="0.25">
      <c r="A34" t="s">
        <v>447</v>
      </c>
      <c r="B34">
        <v>2040</v>
      </c>
      <c r="C34" t="s">
        <v>64</v>
      </c>
      <c r="D34" t="s">
        <v>122</v>
      </c>
      <c r="E34" t="s">
        <v>123</v>
      </c>
      <c r="F34">
        <v>0</v>
      </c>
      <c r="G34">
        <v>0</v>
      </c>
      <c r="H34">
        <v>0</v>
      </c>
      <c r="I34">
        <v>0</v>
      </c>
      <c r="J34" s="1">
        <v>0</v>
      </c>
      <c r="K34" s="1">
        <v>0</v>
      </c>
      <c r="L34" s="1">
        <v>0</v>
      </c>
    </row>
    <row r="35" spans="1:12" x14ac:dyDescent="0.25">
      <c r="A35" t="s">
        <v>447</v>
      </c>
      <c r="B35">
        <v>2040</v>
      </c>
      <c r="C35" t="s">
        <v>64</v>
      </c>
      <c r="D35" t="s">
        <v>124</v>
      </c>
      <c r="E35" t="s">
        <v>125</v>
      </c>
      <c r="F35">
        <v>5.55</v>
      </c>
      <c r="G35">
        <v>42.33</v>
      </c>
      <c r="H35">
        <v>8.2100000000000009</v>
      </c>
      <c r="I35">
        <v>4.1399999999999997</v>
      </c>
      <c r="J35" s="1">
        <v>12.2</v>
      </c>
      <c r="K35" s="1">
        <v>1</v>
      </c>
      <c r="L35" s="1">
        <v>0.505</v>
      </c>
    </row>
    <row r="36" spans="1:12" x14ac:dyDescent="0.25">
      <c r="A36" t="s">
        <v>447</v>
      </c>
      <c r="B36">
        <v>2040</v>
      </c>
      <c r="C36" t="s">
        <v>64</v>
      </c>
      <c r="D36" t="s">
        <v>126</v>
      </c>
      <c r="E36" t="s">
        <v>127</v>
      </c>
      <c r="F36">
        <v>0</v>
      </c>
      <c r="G36">
        <v>0</v>
      </c>
      <c r="H36">
        <v>0</v>
      </c>
      <c r="I36">
        <v>0</v>
      </c>
      <c r="J36" s="1">
        <v>0</v>
      </c>
      <c r="K36" s="1">
        <v>0</v>
      </c>
      <c r="L36" s="1">
        <v>0</v>
      </c>
    </row>
    <row r="37" spans="1:12" x14ac:dyDescent="0.25">
      <c r="A37" t="s">
        <v>447</v>
      </c>
      <c r="B37">
        <v>2040</v>
      </c>
      <c r="C37" t="s">
        <v>64</v>
      </c>
      <c r="D37" t="s">
        <v>128</v>
      </c>
      <c r="E37" t="s">
        <v>129</v>
      </c>
      <c r="F37">
        <v>0</v>
      </c>
      <c r="G37">
        <v>0</v>
      </c>
      <c r="H37">
        <v>0</v>
      </c>
      <c r="I37">
        <v>0</v>
      </c>
      <c r="J37" s="1">
        <v>0</v>
      </c>
      <c r="K37" s="1">
        <v>0</v>
      </c>
      <c r="L37" s="1">
        <v>0</v>
      </c>
    </row>
    <row r="38" spans="1:12" x14ac:dyDescent="0.25">
      <c r="A38" t="s">
        <v>447</v>
      </c>
      <c r="B38">
        <v>2040</v>
      </c>
      <c r="C38" t="s">
        <v>64</v>
      </c>
      <c r="D38" t="s">
        <v>130</v>
      </c>
      <c r="E38" t="s">
        <v>131</v>
      </c>
      <c r="F38">
        <v>0</v>
      </c>
      <c r="G38">
        <v>0</v>
      </c>
      <c r="H38">
        <v>0</v>
      </c>
      <c r="I38">
        <v>0</v>
      </c>
      <c r="J38" s="1">
        <v>0</v>
      </c>
      <c r="K38" s="1">
        <v>0</v>
      </c>
      <c r="L38" s="1">
        <v>0</v>
      </c>
    </row>
    <row r="39" spans="1:12" x14ac:dyDescent="0.25">
      <c r="A39" t="s">
        <v>447</v>
      </c>
      <c r="B39">
        <v>2040</v>
      </c>
      <c r="C39" t="s">
        <v>64</v>
      </c>
      <c r="D39" t="s">
        <v>58</v>
      </c>
      <c r="E39" t="s">
        <v>132</v>
      </c>
      <c r="F39">
        <v>0.59</v>
      </c>
      <c r="G39">
        <v>36.200000000000003</v>
      </c>
      <c r="H39">
        <v>1.28</v>
      </c>
      <c r="I39">
        <v>2.6</v>
      </c>
      <c r="J39" s="1">
        <v>17300</v>
      </c>
      <c r="K39" s="1">
        <v>222</v>
      </c>
      <c r="L39" s="1">
        <v>449</v>
      </c>
    </row>
    <row r="40" spans="1:12" x14ac:dyDescent="0.25">
      <c r="A40" t="s">
        <v>447</v>
      </c>
      <c r="B40">
        <v>2040</v>
      </c>
      <c r="C40" t="s">
        <v>64</v>
      </c>
      <c r="D40" t="s">
        <v>133</v>
      </c>
      <c r="E40" t="s">
        <v>134</v>
      </c>
      <c r="F40">
        <v>0</v>
      </c>
      <c r="G40">
        <v>0</v>
      </c>
      <c r="H40">
        <v>0</v>
      </c>
      <c r="I40">
        <v>0</v>
      </c>
      <c r="J40" s="1">
        <v>0</v>
      </c>
      <c r="K40" s="1">
        <v>0</v>
      </c>
      <c r="L40" s="1">
        <v>0</v>
      </c>
    </row>
    <row r="41" spans="1:12" x14ac:dyDescent="0.25">
      <c r="A41" t="s">
        <v>447</v>
      </c>
      <c r="B41">
        <v>2040</v>
      </c>
      <c r="C41" t="s">
        <v>64</v>
      </c>
      <c r="D41" t="s">
        <v>135</v>
      </c>
      <c r="E41" t="s">
        <v>136</v>
      </c>
      <c r="F41">
        <v>0</v>
      </c>
      <c r="G41">
        <v>0</v>
      </c>
      <c r="H41">
        <v>0</v>
      </c>
      <c r="I41">
        <v>0</v>
      </c>
      <c r="J41" s="1">
        <v>0</v>
      </c>
      <c r="K41" s="1">
        <v>0</v>
      </c>
      <c r="L41" s="1">
        <v>0</v>
      </c>
    </row>
    <row r="42" spans="1:12" x14ac:dyDescent="0.25">
      <c r="A42" t="s">
        <v>447</v>
      </c>
      <c r="B42">
        <v>2040</v>
      </c>
      <c r="C42" t="s">
        <v>64</v>
      </c>
      <c r="D42" t="s">
        <v>62</v>
      </c>
      <c r="E42" t="s">
        <v>137</v>
      </c>
      <c r="F42">
        <v>1.91</v>
      </c>
      <c r="G42">
        <v>34.67</v>
      </c>
      <c r="H42">
        <v>2.97</v>
      </c>
      <c r="I42">
        <v>2.37</v>
      </c>
      <c r="J42" s="1">
        <v>1060</v>
      </c>
      <c r="K42" s="1">
        <v>31.5</v>
      </c>
      <c r="L42" s="1">
        <v>25.1</v>
      </c>
    </row>
    <row r="43" spans="1:12" x14ac:dyDescent="0.25">
      <c r="A43" t="s">
        <v>447</v>
      </c>
      <c r="B43">
        <v>2040</v>
      </c>
      <c r="C43" t="s">
        <v>64</v>
      </c>
      <c r="D43" t="s">
        <v>51</v>
      </c>
      <c r="E43" t="s">
        <v>138</v>
      </c>
      <c r="F43">
        <v>4.7</v>
      </c>
      <c r="G43">
        <v>38.72</v>
      </c>
      <c r="H43">
        <v>8.27</v>
      </c>
      <c r="I43">
        <v>3.38</v>
      </c>
      <c r="J43" s="1">
        <v>92900</v>
      </c>
      <c r="K43" s="1">
        <v>7680</v>
      </c>
      <c r="L43" s="1">
        <v>3130</v>
      </c>
    </row>
    <row r="44" spans="1:12" x14ac:dyDescent="0.25">
      <c r="A44" t="s">
        <v>447</v>
      </c>
      <c r="B44">
        <v>2040</v>
      </c>
      <c r="C44" t="s">
        <v>64</v>
      </c>
      <c r="D44" t="s">
        <v>139</v>
      </c>
      <c r="E44" t="s">
        <v>140</v>
      </c>
      <c r="F44">
        <v>0</v>
      </c>
      <c r="G44">
        <v>0</v>
      </c>
      <c r="H44">
        <v>0</v>
      </c>
      <c r="I44">
        <v>0</v>
      </c>
      <c r="J44" s="1">
        <v>0</v>
      </c>
      <c r="K44" s="1">
        <v>0</v>
      </c>
      <c r="L44" s="1">
        <v>0</v>
      </c>
    </row>
    <row r="45" spans="1:12" x14ac:dyDescent="0.25">
      <c r="A45" t="s">
        <v>447</v>
      </c>
      <c r="B45">
        <v>2040</v>
      </c>
      <c r="C45" t="s">
        <v>64</v>
      </c>
      <c r="D45" t="s">
        <v>141</v>
      </c>
      <c r="E45" t="s">
        <v>142</v>
      </c>
      <c r="F45">
        <v>0</v>
      </c>
      <c r="G45">
        <v>0</v>
      </c>
      <c r="H45">
        <v>0</v>
      </c>
      <c r="I45">
        <v>0</v>
      </c>
      <c r="J45" s="1">
        <v>0</v>
      </c>
      <c r="K45" s="1">
        <v>0</v>
      </c>
      <c r="L45" s="1">
        <v>0</v>
      </c>
    </row>
    <row r="46" spans="1:12" x14ac:dyDescent="0.25">
      <c r="A46" t="s">
        <v>447</v>
      </c>
      <c r="B46">
        <v>2040</v>
      </c>
      <c r="C46" t="s">
        <v>64</v>
      </c>
      <c r="D46" t="s">
        <v>52</v>
      </c>
      <c r="E46" t="s">
        <v>143</v>
      </c>
      <c r="F46">
        <v>0</v>
      </c>
      <c r="G46">
        <v>0</v>
      </c>
      <c r="H46">
        <v>0</v>
      </c>
      <c r="I46">
        <v>0</v>
      </c>
      <c r="J46" s="1">
        <v>0</v>
      </c>
      <c r="K46" s="1">
        <v>0</v>
      </c>
      <c r="L46" s="1">
        <v>0</v>
      </c>
    </row>
    <row r="47" spans="1:12" x14ac:dyDescent="0.25">
      <c r="A47" t="s">
        <v>447</v>
      </c>
      <c r="B47">
        <v>2040</v>
      </c>
      <c r="C47" t="s">
        <v>64</v>
      </c>
      <c r="D47" t="s">
        <v>144</v>
      </c>
      <c r="E47" t="s">
        <v>145</v>
      </c>
      <c r="F47">
        <v>0.8</v>
      </c>
      <c r="G47">
        <v>34.65</v>
      </c>
      <c r="H47">
        <v>1.24</v>
      </c>
      <c r="I47">
        <v>2.1800000000000002</v>
      </c>
      <c r="J47" s="1">
        <v>71.900000000000006</v>
      </c>
      <c r="K47" s="1">
        <v>0.89400000000000002</v>
      </c>
      <c r="L47" s="1">
        <v>1.56</v>
      </c>
    </row>
    <row r="48" spans="1:12" x14ac:dyDescent="0.25">
      <c r="A48" t="s">
        <v>447</v>
      </c>
      <c r="B48">
        <v>2040</v>
      </c>
      <c r="C48" t="s">
        <v>64</v>
      </c>
      <c r="D48" t="s">
        <v>146</v>
      </c>
      <c r="E48" t="s">
        <v>147</v>
      </c>
      <c r="F48">
        <v>0</v>
      </c>
      <c r="G48">
        <v>0</v>
      </c>
      <c r="H48">
        <v>0</v>
      </c>
      <c r="I48">
        <v>0</v>
      </c>
      <c r="J48" s="1">
        <v>0</v>
      </c>
      <c r="K48" s="1">
        <v>0</v>
      </c>
      <c r="L48" s="1">
        <v>0</v>
      </c>
    </row>
    <row r="49" spans="1:12" x14ac:dyDescent="0.25">
      <c r="A49" t="s">
        <v>447</v>
      </c>
      <c r="B49">
        <v>2040</v>
      </c>
      <c r="C49" t="s">
        <v>64</v>
      </c>
      <c r="D49" t="s">
        <v>148</v>
      </c>
      <c r="E49" t="s">
        <v>149</v>
      </c>
      <c r="F49">
        <v>0</v>
      </c>
      <c r="G49">
        <v>0</v>
      </c>
      <c r="H49">
        <v>0</v>
      </c>
      <c r="I49">
        <v>0</v>
      </c>
      <c r="J49" s="1">
        <v>0</v>
      </c>
      <c r="K49" s="1">
        <v>0</v>
      </c>
      <c r="L49" s="1">
        <v>0</v>
      </c>
    </row>
    <row r="50" spans="1:12" x14ac:dyDescent="0.25">
      <c r="A50" t="s">
        <v>447</v>
      </c>
      <c r="B50">
        <v>2040</v>
      </c>
      <c r="C50" t="s">
        <v>64</v>
      </c>
      <c r="D50" t="s">
        <v>150</v>
      </c>
      <c r="E50" t="s">
        <v>151</v>
      </c>
      <c r="F50">
        <v>0</v>
      </c>
      <c r="G50">
        <v>0</v>
      </c>
      <c r="H50">
        <v>0</v>
      </c>
      <c r="I50">
        <v>0</v>
      </c>
      <c r="J50" s="1">
        <v>0</v>
      </c>
      <c r="K50" s="1">
        <v>0</v>
      </c>
      <c r="L50" s="1">
        <v>0</v>
      </c>
    </row>
    <row r="51" spans="1:12" x14ac:dyDescent="0.25">
      <c r="A51" t="s">
        <v>447</v>
      </c>
      <c r="B51">
        <v>2040</v>
      </c>
      <c r="C51" t="s">
        <v>64</v>
      </c>
      <c r="D51" t="s">
        <v>152</v>
      </c>
      <c r="E51" t="s">
        <v>153</v>
      </c>
      <c r="F51">
        <v>0</v>
      </c>
      <c r="G51">
        <v>0</v>
      </c>
      <c r="H51">
        <v>0</v>
      </c>
      <c r="I51">
        <v>0</v>
      </c>
      <c r="J51" s="1">
        <v>0</v>
      </c>
      <c r="K51" s="1">
        <v>0</v>
      </c>
      <c r="L51" s="1">
        <v>0</v>
      </c>
    </row>
    <row r="52" spans="1:12" x14ac:dyDescent="0.25">
      <c r="A52" t="s">
        <v>447</v>
      </c>
      <c r="B52">
        <v>2040</v>
      </c>
      <c r="C52" t="s">
        <v>64</v>
      </c>
      <c r="D52" t="s">
        <v>154</v>
      </c>
      <c r="E52" t="s">
        <v>155</v>
      </c>
      <c r="F52">
        <v>2.09</v>
      </c>
      <c r="G52">
        <v>35.909999999999997</v>
      </c>
      <c r="H52">
        <v>3.59</v>
      </c>
      <c r="I52">
        <v>2.5</v>
      </c>
      <c r="J52" s="1">
        <v>801</v>
      </c>
      <c r="K52" s="1">
        <v>28.7</v>
      </c>
      <c r="L52" s="1">
        <v>20</v>
      </c>
    </row>
    <row r="53" spans="1:12" x14ac:dyDescent="0.25">
      <c r="A53" t="s">
        <v>447</v>
      </c>
      <c r="B53">
        <v>2040</v>
      </c>
      <c r="C53" t="s">
        <v>64</v>
      </c>
      <c r="D53" t="s">
        <v>156</v>
      </c>
      <c r="E53" t="s">
        <v>157</v>
      </c>
      <c r="F53">
        <v>0</v>
      </c>
      <c r="G53">
        <v>0</v>
      </c>
      <c r="H53">
        <v>0</v>
      </c>
      <c r="I53">
        <v>0</v>
      </c>
      <c r="J53" s="1">
        <v>0</v>
      </c>
      <c r="K53" s="1">
        <v>0</v>
      </c>
      <c r="L53" s="1">
        <v>0</v>
      </c>
    </row>
    <row r="54" spans="1:12" x14ac:dyDescent="0.25">
      <c r="A54" t="s">
        <v>447</v>
      </c>
      <c r="B54">
        <v>2040</v>
      </c>
      <c r="C54" t="s">
        <v>64</v>
      </c>
      <c r="D54" t="s">
        <v>158</v>
      </c>
      <c r="E54" t="s">
        <v>159</v>
      </c>
      <c r="F54">
        <v>0</v>
      </c>
      <c r="G54">
        <v>0</v>
      </c>
      <c r="H54">
        <v>0</v>
      </c>
      <c r="I54">
        <v>0</v>
      </c>
      <c r="J54" s="1">
        <v>0</v>
      </c>
      <c r="K54" s="1">
        <v>0</v>
      </c>
      <c r="L54" s="1">
        <v>0</v>
      </c>
    </row>
    <row r="55" spans="1:12" x14ac:dyDescent="0.25">
      <c r="A55" t="s">
        <v>447</v>
      </c>
      <c r="B55">
        <v>2040</v>
      </c>
      <c r="C55" t="s">
        <v>64</v>
      </c>
      <c r="D55" t="s">
        <v>160</v>
      </c>
      <c r="E55" t="s">
        <v>161</v>
      </c>
      <c r="F55">
        <v>0</v>
      </c>
      <c r="G55">
        <v>0</v>
      </c>
      <c r="H55">
        <v>0</v>
      </c>
      <c r="I55">
        <v>0</v>
      </c>
      <c r="J55" s="1">
        <v>0</v>
      </c>
      <c r="K55" s="1">
        <v>0</v>
      </c>
      <c r="L55" s="1">
        <v>0</v>
      </c>
    </row>
    <row r="56" spans="1:12" x14ac:dyDescent="0.25">
      <c r="A56" t="s">
        <v>447</v>
      </c>
      <c r="B56">
        <v>2040</v>
      </c>
      <c r="C56" t="s">
        <v>64</v>
      </c>
      <c r="D56" t="s">
        <v>162</v>
      </c>
      <c r="E56" t="s">
        <v>163</v>
      </c>
      <c r="F56">
        <v>1.93</v>
      </c>
      <c r="G56">
        <v>36.479999999999997</v>
      </c>
      <c r="H56">
        <v>3.17</v>
      </c>
      <c r="I56">
        <v>2.62</v>
      </c>
      <c r="J56" s="1">
        <v>3740</v>
      </c>
      <c r="K56" s="1">
        <v>119</v>
      </c>
      <c r="L56" s="1">
        <v>98.2</v>
      </c>
    </row>
    <row r="57" spans="1:12" x14ac:dyDescent="0.25">
      <c r="A57" t="s">
        <v>447</v>
      </c>
      <c r="B57">
        <v>2040</v>
      </c>
      <c r="C57" t="s">
        <v>64</v>
      </c>
      <c r="D57" t="s">
        <v>164</v>
      </c>
      <c r="E57" t="s">
        <v>165</v>
      </c>
      <c r="F57">
        <v>4.93</v>
      </c>
      <c r="G57">
        <v>42.01</v>
      </c>
      <c r="H57">
        <v>8.6300000000000008</v>
      </c>
      <c r="I57">
        <v>4.32</v>
      </c>
      <c r="J57" s="1">
        <v>66.099999999999994</v>
      </c>
      <c r="K57" s="1">
        <v>5.71</v>
      </c>
      <c r="L57" s="1">
        <v>2.85</v>
      </c>
    </row>
    <row r="58" spans="1:12" x14ac:dyDescent="0.25">
      <c r="A58" t="s">
        <v>447</v>
      </c>
      <c r="B58">
        <v>2040</v>
      </c>
      <c r="C58" t="s">
        <v>64</v>
      </c>
      <c r="D58" t="s">
        <v>166</v>
      </c>
      <c r="E58" t="s">
        <v>167</v>
      </c>
      <c r="F58">
        <v>0</v>
      </c>
      <c r="G58">
        <v>0</v>
      </c>
      <c r="H58">
        <v>0</v>
      </c>
      <c r="I58">
        <v>0</v>
      </c>
      <c r="J58" s="1">
        <v>0</v>
      </c>
      <c r="K58" s="1">
        <v>0</v>
      </c>
      <c r="L58" s="1">
        <v>0</v>
      </c>
    </row>
    <row r="59" spans="1:12" x14ac:dyDescent="0.25">
      <c r="A59" t="s">
        <v>447</v>
      </c>
      <c r="B59">
        <v>2040</v>
      </c>
      <c r="C59" t="s">
        <v>64</v>
      </c>
      <c r="D59" t="s">
        <v>168</v>
      </c>
      <c r="E59" t="s">
        <v>169</v>
      </c>
      <c r="F59">
        <v>1.93</v>
      </c>
      <c r="G59">
        <v>40.53</v>
      </c>
      <c r="H59">
        <v>3.16</v>
      </c>
      <c r="I59">
        <v>3.83</v>
      </c>
      <c r="J59" s="1">
        <v>4180</v>
      </c>
      <c r="K59" s="1">
        <v>132</v>
      </c>
      <c r="L59" s="1">
        <v>160</v>
      </c>
    </row>
    <row r="60" spans="1:12" x14ac:dyDescent="0.25">
      <c r="A60" t="s">
        <v>447</v>
      </c>
      <c r="B60">
        <v>2040</v>
      </c>
      <c r="C60" t="s">
        <v>64</v>
      </c>
      <c r="D60" t="s">
        <v>170</v>
      </c>
      <c r="E60" t="s">
        <v>171</v>
      </c>
      <c r="F60">
        <v>0</v>
      </c>
      <c r="G60">
        <v>0</v>
      </c>
      <c r="H60">
        <v>0</v>
      </c>
      <c r="I60">
        <v>0</v>
      </c>
      <c r="J60" s="1">
        <v>0</v>
      </c>
      <c r="K60" s="1">
        <v>0</v>
      </c>
      <c r="L60" s="1">
        <v>0</v>
      </c>
    </row>
    <row r="61" spans="1:12" x14ac:dyDescent="0.25">
      <c r="A61" t="s">
        <v>447</v>
      </c>
      <c r="B61">
        <v>2040</v>
      </c>
      <c r="C61" t="s">
        <v>64</v>
      </c>
      <c r="D61" t="s">
        <v>172</v>
      </c>
      <c r="E61" t="s">
        <v>173</v>
      </c>
      <c r="F61">
        <v>0</v>
      </c>
      <c r="G61">
        <v>0</v>
      </c>
      <c r="H61">
        <v>0</v>
      </c>
      <c r="I61">
        <v>0</v>
      </c>
      <c r="J61" s="1">
        <v>0</v>
      </c>
      <c r="K61" s="1">
        <v>0</v>
      </c>
      <c r="L61" s="1">
        <v>0</v>
      </c>
    </row>
    <row r="62" spans="1:12" x14ac:dyDescent="0.25">
      <c r="A62" t="s">
        <v>447</v>
      </c>
      <c r="B62">
        <v>2040</v>
      </c>
      <c r="C62" t="s">
        <v>64</v>
      </c>
      <c r="D62" t="s">
        <v>174</v>
      </c>
      <c r="E62" t="s">
        <v>175</v>
      </c>
      <c r="F62">
        <v>0.12</v>
      </c>
      <c r="G62">
        <v>32.56</v>
      </c>
      <c r="H62">
        <v>0.18</v>
      </c>
      <c r="I62">
        <v>1.7</v>
      </c>
      <c r="J62" s="1">
        <v>20.6</v>
      </c>
      <c r="K62" s="1">
        <v>3.7999999999999999E-2</v>
      </c>
      <c r="L62" s="1">
        <v>0.35099999999999998</v>
      </c>
    </row>
    <row r="63" spans="1:12" x14ac:dyDescent="0.25">
      <c r="A63" t="s">
        <v>447</v>
      </c>
      <c r="B63">
        <v>2040</v>
      </c>
      <c r="C63" t="s">
        <v>64</v>
      </c>
      <c r="D63" t="s">
        <v>44</v>
      </c>
      <c r="E63" t="s">
        <v>176</v>
      </c>
      <c r="F63">
        <v>2.81</v>
      </c>
      <c r="G63">
        <v>36.65</v>
      </c>
      <c r="H63">
        <v>4.71</v>
      </c>
      <c r="I63">
        <v>2.85</v>
      </c>
      <c r="J63" s="1">
        <v>6740</v>
      </c>
      <c r="K63" s="1">
        <v>318</v>
      </c>
      <c r="L63" s="1">
        <v>192</v>
      </c>
    </row>
    <row r="64" spans="1:12" x14ac:dyDescent="0.25">
      <c r="A64" t="s">
        <v>447</v>
      </c>
      <c r="B64">
        <v>2040</v>
      </c>
      <c r="C64" t="s">
        <v>64</v>
      </c>
      <c r="D64" t="s">
        <v>177</v>
      </c>
      <c r="E64" t="s">
        <v>178</v>
      </c>
      <c r="F64">
        <v>0</v>
      </c>
      <c r="G64">
        <v>0</v>
      </c>
      <c r="H64">
        <v>0</v>
      </c>
      <c r="I64">
        <v>0</v>
      </c>
      <c r="J64" s="1">
        <v>0</v>
      </c>
      <c r="K64" s="1">
        <v>0</v>
      </c>
      <c r="L64" s="1">
        <v>0</v>
      </c>
    </row>
    <row r="65" spans="1:12" x14ac:dyDescent="0.25">
      <c r="A65" t="s">
        <v>447</v>
      </c>
      <c r="B65">
        <v>2040</v>
      </c>
      <c r="C65" t="s">
        <v>64</v>
      </c>
      <c r="D65" t="s">
        <v>179</v>
      </c>
      <c r="E65" t="s">
        <v>180</v>
      </c>
      <c r="F65">
        <v>0</v>
      </c>
      <c r="G65">
        <v>0</v>
      </c>
      <c r="H65">
        <v>0</v>
      </c>
      <c r="I65">
        <v>0</v>
      </c>
      <c r="J65" s="1">
        <v>0</v>
      </c>
      <c r="K65" s="1">
        <v>0</v>
      </c>
      <c r="L65" s="1">
        <v>0</v>
      </c>
    </row>
    <row r="66" spans="1:12" x14ac:dyDescent="0.25">
      <c r="A66" t="s">
        <v>447</v>
      </c>
      <c r="B66">
        <v>2040</v>
      </c>
      <c r="C66" t="s">
        <v>64</v>
      </c>
      <c r="D66" t="s">
        <v>181</v>
      </c>
      <c r="E66" t="s">
        <v>182</v>
      </c>
      <c r="F66">
        <v>3.37</v>
      </c>
      <c r="G66">
        <v>43.92</v>
      </c>
      <c r="H66">
        <v>5.28</v>
      </c>
      <c r="I66">
        <v>4.95</v>
      </c>
      <c r="J66" s="1">
        <v>17</v>
      </c>
      <c r="K66" s="1">
        <v>0.89600000000000002</v>
      </c>
      <c r="L66" s="1">
        <v>0.84</v>
      </c>
    </row>
    <row r="67" spans="1:12" x14ac:dyDescent="0.25">
      <c r="A67" t="s">
        <v>447</v>
      </c>
      <c r="B67">
        <v>2040</v>
      </c>
      <c r="C67" t="s">
        <v>64</v>
      </c>
      <c r="D67" t="s">
        <v>183</v>
      </c>
      <c r="E67" t="s">
        <v>184</v>
      </c>
      <c r="F67">
        <v>0</v>
      </c>
      <c r="G67">
        <v>0</v>
      </c>
      <c r="H67">
        <v>0</v>
      </c>
      <c r="I67">
        <v>0</v>
      </c>
      <c r="J67" s="1">
        <v>0</v>
      </c>
      <c r="K67" s="1">
        <v>0</v>
      </c>
      <c r="L67" s="1">
        <v>0</v>
      </c>
    </row>
    <row r="68" spans="1:12" x14ac:dyDescent="0.25">
      <c r="A68" t="s">
        <v>447</v>
      </c>
      <c r="B68">
        <v>2040</v>
      </c>
      <c r="C68" t="s">
        <v>64</v>
      </c>
      <c r="D68" t="s">
        <v>185</v>
      </c>
      <c r="E68" t="s">
        <v>186</v>
      </c>
      <c r="F68">
        <v>2.68</v>
      </c>
      <c r="G68">
        <v>39.51</v>
      </c>
      <c r="H68">
        <v>4.16</v>
      </c>
      <c r="I68">
        <v>3.55</v>
      </c>
      <c r="J68" s="1">
        <v>258</v>
      </c>
      <c r="K68" s="1">
        <v>10.8</v>
      </c>
      <c r="L68" s="1">
        <v>9.17</v>
      </c>
    </row>
    <row r="69" spans="1:12" x14ac:dyDescent="0.25">
      <c r="A69" t="s">
        <v>447</v>
      </c>
      <c r="B69">
        <v>2040</v>
      </c>
      <c r="C69" t="s">
        <v>64</v>
      </c>
      <c r="D69" t="s">
        <v>187</v>
      </c>
      <c r="E69" t="s">
        <v>188</v>
      </c>
      <c r="F69">
        <v>0</v>
      </c>
      <c r="G69">
        <v>0</v>
      </c>
      <c r="H69">
        <v>0</v>
      </c>
      <c r="I69">
        <v>0</v>
      </c>
      <c r="J69" s="1">
        <v>0</v>
      </c>
      <c r="K69" s="1">
        <v>0</v>
      </c>
      <c r="L69" s="1">
        <v>0</v>
      </c>
    </row>
    <row r="70" spans="1:12" x14ac:dyDescent="0.25">
      <c r="A70" t="s">
        <v>447</v>
      </c>
      <c r="B70">
        <v>2040</v>
      </c>
      <c r="C70" t="s">
        <v>64</v>
      </c>
      <c r="D70" t="s">
        <v>33</v>
      </c>
      <c r="E70" t="s">
        <v>189</v>
      </c>
      <c r="F70">
        <v>2.95</v>
      </c>
      <c r="G70">
        <v>38.29</v>
      </c>
      <c r="H70">
        <v>4.79</v>
      </c>
      <c r="I70">
        <v>3.14</v>
      </c>
      <c r="J70" s="1">
        <v>12.7</v>
      </c>
      <c r="K70" s="1">
        <v>0.60699999999999998</v>
      </c>
      <c r="L70" s="1">
        <v>0.39800000000000002</v>
      </c>
    </row>
    <row r="71" spans="1:12" x14ac:dyDescent="0.25">
      <c r="A71" t="s">
        <v>447</v>
      </c>
      <c r="B71">
        <v>2040</v>
      </c>
      <c r="C71" t="s">
        <v>64</v>
      </c>
      <c r="D71" t="s">
        <v>34</v>
      </c>
      <c r="E71" t="s">
        <v>190</v>
      </c>
      <c r="F71">
        <v>2.75</v>
      </c>
      <c r="G71">
        <v>40.25</v>
      </c>
      <c r="H71">
        <v>4.6100000000000003</v>
      </c>
      <c r="I71">
        <v>3.75</v>
      </c>
      <c r="J71" s="1">
        <v>33700</v>
      </c>
      <c r="K71" s="1">
        <v>1560</v>
      </c>
      <c r="L71" s="1">
        <v>1270</v>
      </c>
    </row>
    <row r="72" spans="1:12" x14ac:dyDescent="0.25">
      <c r="A72" t="s">
        <v>447</v>
      </c>
      <c r="B72">
        <v>2040</v>
      </c>
      <c r="C72" t="s">
        <v>64</v>
      </c>
      <c r="D72" t="s">
        <v>191</v>
      </c>
      <c r="E72" t="s">
        <v>192</v>
      </c>
      <c r="F72">
        <v>0</v>
      </c>
      <c r="G72">
        <v>0</v>
      </c>
      <c r="H72">
        <v>0</v>
      </c>
      <c r="I72">
        <v>0</v>
      </c>
      <c r="J72" s="1">
        <v>0</v>
      </c>
      <c r="K72" s="1">
        <v>0</v>
      </c>
      <c r="L72" s="1">
        <v>0</v>
      </c>
    </row>
    <row r="73" spans="1:12" x14ac:dyDescent="0.25">
      <c r="A73" t="s">
        <v>447</v>
      </c>
      <c r="B73">
        <v>2040</v>
      </c>
      <c r="C73" t="s">
        <v>64</v>
      </c>
      <c r="D73" t="s">
        <v>193</v>
      </c>
      <c r="E73" t="s">
        <v>194</v>
      </c>
      <c r="F73">
        <v>0</v>
      </c>
      <c r="G73">
        <v>0</v>
      </c>
      <c r="H73">
        <v>0</v>
      </c>
      <c r="I73">
        <v>0</v>
      </c>
      <c r="J73" s="1">
        <v>0</v>
      </c>
      <c r="K73" s="1">
        <v>0</v>
      </c>
      <c r="L73" s="1">
        <v>0</v>
      </c>
    </row>
    <row r="74" spans="1:12" x14ac:dyDescent="0.25">
      <c r="A74" t="s">
        <v>447</v>
      </c>
      <c r="B74">
        <v>2040</v>
      </c>
      <c r="C74" t="s">
        <v>64</v>
      </c>
      <c r="D74" t="s">
        <v>195</v>
      </c>
      <c r="E74" t="s">
        <v>196</v>
      </c>
      <c r="F74">
        <v>0</v>
      </c>
      <c r="G74">
        <v>0</v>
      </c>
      <c r="H74">
        <v>0</v>
      </c>
      <c r="I74">
        <v>0</v>
      </c>
      <c r="J74" s="1">
        <v>0</v>
      </c>
      <c r="K74" s="1">
        <v>0</v>
      </c>
      <c r="L74" s="1">
        <v>0</v>
      </c>
    </row>
    <row r="75" spans="1:12" x14ac:dyDescent="0.25">
      <c r="A75" t="s">
        <v>447</v>
      </c>
      <c r="B75">
        <v>2040</v>
      </c>
      <c r="C75" t="s">
        <v>64</v>
      </c>
      <c r="D75" t="s">
        <v>197</v>
      </c>
      <c r="E75" t="s">
        <v>198</v>
      </c>
      <c r="F75">
        <v>0</v>
      </c>
      <c r="G75">
        <v>0</v>
      </c>
      <c r="H75">
        <v>0</v>
      </c>
      <c r="I75">
        <v>0</v>
      </c>
      <c r="J75" s="1">
        <v>0</v>
      </c>
      <c r="K75" s="1">
        <v>0</v>
      </c>
      <c r="L75" s="1">
        <v>0</v>
      </c>
    </row>
    <row r="76" spans="1:12" x14ac:dyDescent="0.25">
      <c r="A76" t="s">
        <v>447</v>
      </c>
      <c r="B76">
        <v>2040</v>
      </c>
      <c r="C76" t="s">
        <v>64</v>
      </c>
      <c r="D76" t="s">
        <v>199</v>
      </c>
      <c r="E76" t="s">
        <v>200</v>
      </c>
      <c r="F76">
        <v>6.93</v>
      </c>
      <c r="G76">
        <v>45.37</v>
      </c>
      <c r="H76">
        <v>11.96</v>
      </c>
      <c r="I76">
        <v>5.53</v>
      </c>
      <c r="J76" s="1">
        <v>43.8</v>
      </c>
      <c r="K76" s="1">
        <v>5.24</v>
      </c>
      <c r="L76" s="1">
        <v>2.42</v>
      </c>
    </row>
    <row r="77" spans="1:12" x14ac:dyDescent="0.25">
      <c r="A77" t="s">
        <v>447</v>
      </c>
      <c r="B77">
        <v>2040</v>
      </c>
      <c r="C77" t="s">
        <v>64</v>
      </c>
      <c r="D77" t="s">
        <v>201</v>
      </c>
      <c r="E77" t="s">
        <v>202</v>
      </c>
      <c r="F77">
        <v>2.34</v>
      </c>
      <c r="G77">
        <v>39.4</v>
      </c>
      <c r="H77">
        <v>3.84</v>
      </c>
      <c r="I77">
        <v>3.5</v>
      </c>
      <c r="J77" s="1">
        <v>19500</v>
      </c>
      <c r="K77" s="1">
        <v>749</v>
      </c>
      <c r="L77" s="1">
        <v>682</v>
      </c>
    </row>
    <row r="78" spans="1:12" x14ac:dyDescent="0.25">
      <c r="A78" t="s">
        <v>447</v>
      </c>
      <c r="B78">
        <v>2040</v>
      </c>
      <c r="C78" t="s">
        <v>64</v>
      </c>
      <c r="D78" t="s">
        <v>203</v>
      </c>
      <c r="E78" t="s">
        <v>204</v>
      </c>
      <c r="F78">
        <v>0</v>
      </c>
      <c r="G78">
        <v>0</v>
      </c>
      <c r="H78">
        <v>0</v>
      </c>
      <c r="I78">
        <v>0</v>
      </c>
      <c r="J78" s="1">
        <v>0</v>
      </c>
      <c r="K78" s="1">
        <v>0</v>
      </c>
      <c r="L78" s="1">
        <v>0</v>
      </c>
    </row>
    <row r="79" spans="1:12" x14ac:dyDescent="0.25">
      <c r="A79" t="s">
        <v>447</v>
      </c>
      <c r="B79">
        <v>2040</v>
      </c>
      <c r="C79" t="s">
        <v>64</v>
      </c>
      <c r="D79" t="s">
        <v>36</v>
      </c>
      <c r="E79" t="s">
        <v>205</v>
      </c>
      <c r="F79">
        <v>4.3099999999999996</v>
      </c>
      <c r="G79">
        <v>41.5</v>
      </c>
      <c r="H79">
        <v>7.67</v>
      </c>
      <c r="I79">
        <v>4.16</v>
      </c>
      <c r="J79" s="1">
        <v>1800</v>
      </c>
      <c r="K79" s="1">
        <v>138</v>
      </c>
      <c r="L79" s="1">
        <v>75</v>
      </c>
    </row>
    <row r="80" spans="1:12" x14ac:dyDescent="0.25">
      <c r="A80" t="s">
        <v>447</v>
      </c>
      <c r="B80">
        <v>2040</v>
      </c>
      <c r="C80" t="s">
        <v>64</v>
      </c>
      <c r="D80" t="s">
        <v>206</v>
      </c>
      <c r="E80" t="s">
        <v>207</v>
      </c>
      <c r="F80">
        <v>0</v>
      </c>
      <c r="G80">
        <v>0</v>
      </c>
      <c r="H80">
        <v>0</v>
      </c>
      <c r="I80">
        <v>0</v>
      </c>
      <c r="J80" s="1">
        <v>0</v>
      </c>
      <c r="K80" s="1">
        <v>0</v>
      </c>
      <c r="L80" s="1">
        <v>0</v>
      </c>
    </row>
    <row r="81" spans="1:12" x14ac:dyDescent="0.25">
      <c r="A81" t="s">
        <v>447</v>
      </c>
      <c r="B81">
        <v>2040</v>
      </c>
      <c r="C81" t="s">
        <v>64</v>
      </c>
      <c r="D81" t="s">
        <v>208</v>
      </c>
      <c r="E81" t="s">
        <v>209</v>
      </c>
      <c r="F81">
        <v>0</v>
      </c>
      <c r="G81">
        <v>0</v>
      </c>
      <c r="H81">
        <v>0</v>
      </c>
      <c r="I81">
        <v>0</v>
      </c>
      <c r="J81" s="1">
        <v>0</v>
      </c>
      <c r="K81" s="1">
        <v>0</v>
      </c>
      <c r="L81" s="1">
        <v>0</v>
      </c>
    </row>
    <row r="82" spans="1:12" x14ac:dyDescent="0.25">
      <c r="A82" t="s">
        <v>447</v>
      </c>
      <c r="B82">
        <v>2040</v>
      </c>
      <c r="C82" t="s">
        <v>64</v>
      </c>
      <c r="D82" t="s">
        <v>210</v>
      </c>
      <c r="E82" t="s">
        <v>211</v>
      </c>
      <c r="F82">
        <v>0</v>
      </c>
      <c r="G82">
        <v>0</v>
      </c>
      <c r="H82">
        <v>0</v>
      </c>
      <c r="I82">
        <v>0</v>
      </c>
      <c r="J82" s="1">
        <v>0</v>
      </c>
      <c r="K82" s="1">
        <v>0</v>
      </c>
      <c r="L82" s="1">
        <v>0</v>
      </c>
    </row>
    <row r="83" spans="1:12" x14ac:dyDescent="0.25">
      <c r="A83" t="s">
        <v>447</v>
      </c>
      <c r="B83">
        <v>2040</v>
      </c>
      <c r="C83" t="s">
        <v>64</v>
      </c>
      <c r="D83" t="s">
        <v>212</v>
      </c>
      <c r="E83" t="s">
        <v>213</v>
      </c>
      <c r="F83">
        <v>0</v>
      </c>
      <c r="G83">
        <v>0</v>
      </c>
      <c r="H83">
        <v>0</v>
      </c>
      <c r="I83">
        <v>0</v>
      </c>
      <c r="J83" s="1">
        <v>0</v>
      </c>
      <c r="K83" s="1">
        <v>0</v>
      </c>
      <c r="L83" s="1">
        <v>0</v>
      </c>
    </row>
    <row r="84" spans="1:12" x14ac:dyDescent="0.25">
      <c r="A84" t="s">
        <v>447</v>
      </c>
      <c r="B84">
        <v>2040</v>
      </c>
      <c r="C84" t="s">
        <v>64</v>
      </c>
      <c r="D84" t="s">
        <v>214</v>
      </c>
      <c r="E84" t="s">
        <v>215</v>
      </c>
      <c r="F84">
        <v>0</v>
      </c>
      <c r="G84">
        <v>0</v>
      </c>
      <c r="H84">
        <v>0</v>
      </c>
      <c r="I84">
        <v>0</v>
      </c>
      <c r="J84" s="1">
        <v>0</v>
      </c>
      <c r="K84" s="1">
        <v>0</v>
      </c>
      <c r="L84" s="1">
        <v>0</v>
      </c>
    </row>
    <row r="85" spans="1:12" x14ac:dyDescent="0.25">
      <c r="A85" t="s">
        <v>447</v>
      </c>
      <c r="B85">
        <v>2040</v>
      </c>
      <c r="C85" t="s">
        <v>64</v>
      </c>
      <c r="D85" t="s">
        <v>216</v>
      </c>
      <c r="E85" t="s">
        <v>217</v>
      </c>
      <c r="F85">
        <v>0</v>
      </c>
      <c r="G85">
        <v>0</v>
      </c>
      <c r="H85">
        <v>0</v>
      </c>
      <c r="I85">
        <v>0</v>
      </c>
      <c r="J85" s="1">
        <v>0</v>
      </c>
      <c r="K85" s="1">
        <v>0</v>
      </c>
      <c r="L85" s="1">
        <v>0</v>
      </c>
    </row>
    <row r="86" spans="1:12" x14ac:dyDescent="0.25">
      <c r="A86" t="s">
        <v>447</v>
      </c>
      <c r="B86">
        <v>2040</v>
      </c>
      <c r="C86" t="s">
        <v>64</v>
      </c>
      <c r="D86" t="s">
        <v>218</v>
      </c>
      <c r="E86" t="s">
        <v>219</v>
      </c>
      <c r="F86">
        <v>0</v>
      </c>
      <c r="G86">
        <v>0</v>
      </c>
      <c r="H86">
        <v>0</v>
      </c>
      <c r="I86">
        <v>0</v>
      </c>
      <c r="J86" s="1">
        <v>0</v>
      </c>
      <c r="K86" s="1">
        <v>0</v>
      </c>
      <c r="L86" s="1">
        <v>0</v>
      </c>
    </row>
    <row r="87" spans="1:12" x14ac:dyDescent="0.25">
      <c r="A87" t="s">
        <v>447</v>
      </c>
      <c r="B87">
        <v>2040</v>
      </c>
      <c r="C87" t="s">
        <v>64</v>
      </c>
      <c r="D87" t="s">
        <v>220</v>
      </c>
      <c r="E87" t="s">
        <v>221</v>
      </c>
      <c r="F87">
        <v>0</v>
      </c>
      <c r="G87">
        <v>0</v>
      </c>
      <c r="H87">
        <v>0</v>
      </c>
      <c r="I87">
        <v>0</v>
      </c>
      <c r="J87" s="1">
        <v>0</v>
      </c>
      <c r="K87" s="1">
        <v>0</v>
      </c>
      <c r="L87" s="1">
        <v>0</v>
      </c>
    </row>
    <row r="88" spans="1:12" x14ac:dyDescent="0.25">
      <c r="A88" t="s">
        <v>447</v>
      </c>
      <c r="B88">
        <v>2040</v>
      </c>
      <c r="C88" t="s">
        <v>64</v>
      </c>
      <c r="D88" t="s">
        <v>222</v>
      </c>
      <c r="E88" t="s">
        <v>223</v>
      </c>
      <c r="F88">
        <v>0</v>
      </c>
      <c r="G88">
        <v>0</v>
      </c>
      <c r="H88">
        <v>0</v>
      </c>
      <c r="I88">
        <v>0</v>
      </c>
      <c r="J88" s="1">
        <v>0</v>
      </c>
      <c r="K88" s="1">
        <v>0</v>
      </c>
      <c r="L88" s="1">
        <v>0</v>
      </c>
    </row>
    <row r="89" spans="1:12" x14ac:dyDescent="0.25">
      <c r="A89" t="s">
        <v>447</v>
      </c>
      <c r="B89">
        <v>2040</v>
      </c>
      <c r="C89" t="s">
        <v>64</v>
      </c>
      <c r="D89" t="s">
        <v>42</v>
      </c>
      <c r="E89" t="s">
        <v>224</v>
      </c>
      <c r="F89">
        <v>1.25</v>
      </c>
      <c r="G89">
        <v>34.049999999999997</v>
      </c>
      <c r="H89">
        <v>2.0699999999999998</v>
      </c>
      <c r="I89">
        <v>1.97</v>
      </c>
      <c r="J89" s="1">
        <v>3400</v>
      </c>
      <c r="K89" s="1">
        <v>70.5</v>
      </c>
      <c r="L89" s="1">
        <v>67.099999999999994</v>
      </c>
    </row>
    <row r="90" spans="1:12" x14ac:dyDescent="0.25">
      <c r="A90" t="s">
        <v>447</v>
      </c>
      <c r="B90">
        <v>2040</v>
      </c>
      <c r="C90" t="s">
        <v>64</v>
      </c>
      <c r="D90" t="s">
        <v>225</v>
      </c>
      <c r="E90" t="s">
        <v>226</v>
      </c>
      <c r="F90">
        <v>0</v>
      </c>
      <c r="G90">
        <v>0</v>
      </c>
      <c r="H90">
        <v>0</v>
      </c>
      <c r="I90">
        <v>0</v>
      </c>
      <c r="J90" s="1">
        <v>0</v>
      </c>
      <c r="K90" s="1">
        <v>0</v>
      </c>
      <c r="L90" s="1">
        <v>0</v>
      </c>
    </row>
    <row r="91" spans="1:12" x14ac:dyDescent="0.25">
      <c r="A91" t="s">
        <v>447</v>
      </c>
      <c r="B91">
        <v>2040</v>
      </c>
      <c r="C91" t="s">
        <v>64</v>
      </c>
      <c r="D91" t="s">
        <v>227</v>
      </c>
      <c r="E91" t="s">
        <v>228</v>
      </c>
      <c r="F91">
        <v>1.89</v>
      </c>
      <c r="G91">
        <v>34.83</v>
      </c>
      <c r="H91">
        <v>3.12</v>
      </c>
      <c r="I91">
        <v>2.34</v>
      </c>
      <c r="J91" s="1">
        <v>69800</v>
      </c>
      <c r="K91" s="1">
        <v>2170</v>
      </c>
      <c r="L91" s="1">
        <v>1630</v>
      </c>
    </row>
    <row r="92" spans="1:12" x14ac:dyDescent="0.25">
      <c r="A92" t="s">
        <v>447</v>
      </c>
      <c r="B92">
        <v>2040</v>
      </c>
      <c r="C92" t="s">
        <v>64</v>
      </c>
      <c r="D92" t="s">
        <v>53</v>
      </c>
      <c r="E92" t="s">
        <v>229</v>
      </c>
      <c r="F92">
        <v>0</v>
      </c>
      <c r="G92">
        <v>0</v>
      </c>
      <c r="H92">
        <v>0</v>
      </c>
      <c r="I92">
        <v>0</v>
      </c>
      <c r="J92" s="1">
        <v>0</v>
      </c>
      <c r="K92" s="1">
        <v>0</v>
      </c>
      <c r="L92" s="1">
        <v>0</v>
      </c>
    </row>
    <row r="93" spans="1:12" x14ac:dyDescent="0.25">
      <c r="A93" t="s">
        <v>447</v>
      </c>
      <c r="B93">
        <v>2040</v>
      </c>
      <c r="C93" t="s">
        <v>64</v>
      </c>
      <c r="D93" t="s">
        <v>230</v>
      </c>
      <c r="E93" t="s">
        <v>231</v>
      </c>
      <c r="F93">
        <v>11.59</v>
      </c>
      <c r="G93">
        <v>51.71</v>
      </c>
      <c r="H93">
        <v>20.77</v>
      </c>
      <c r="I93">
        <v>8.01</v>
      </c>
      <c r="J93" s="1">
        <v>6240</v>
      </c>
      <c r="K93" s="1">
        <v>1300</v>
      </c>
      <c r="L93" s="1">
        <v>500</v>
      </c>
    </row>
    <row r="94" spans="1:12" x14ac:dyDescent="0.25">
      <c r="A94" t="s">
        <v>447</v>
      </c>
      <c r="B94">
        <v>2040</v>
      </c>
      <c r="C94" t="s">
        <v>64</v>
      </c>
      <c r="D94" t="s">
        <v>232</v>
      </c>
      <c r="E94" t="s">
        <v>233</v>
      </c>
      <c r="F94">
        <v>12.26</v>
      </c>
      <c r="G94">
        <v>51.47</v>
      </c>
      <c r="H94">
        <v>22.75</v>
      </c>
      <c r="I94">
        <v>7.76</v>
      </c>
      <c r="J94" s="1">
        <v>308</v>
      </c>
      <c r="K94" s="1">
        <v>70</v>
      </c>
      <c r="L94" s="1">
        <v>23.9</v>
      </c>
    </row>
    <row r="95" spans="1:12" x14ac:dyDescent="0.25">
      <c r="A95" t="s">
        <v>447</v>
      </c>
      <c r="B95">
        <v>2040</v>
      </c>
      <c r="C95" t="s">
        <v>64</v>
      </c>
      <c r="D95" t="s">
        <v>234</v>
      </c>
      <c r="E95" t="s">
        <v>235</v>
      </c>
      <c r="F95">
        <v>2.37</v>
      </c>
      <c r="G95">
        <v>40.270000000000003</v>
      </c>
      <c r="H95">
        <v>3.71</v>
      </c>
      <c r="I95">
        <v>3.72</v>
      </c>
      <c r="J95" s="1">
        <v>499</v>
      </c>
      <c r="K95" s="1">
        <v>18.5</v>
      </c>
      <c r="L95" s="1">
        <v>18.5</v>
      </c>
    </row>
    <row r="96" spans="1:12" x14ac:dyDescent="0.25">
      <c r="A96" t="s">
        <v>447</v>
      </c>
      <c r="B96">
        <v>2040</v>
      </c>
      <c r="C96" t="s">
        <v>64</v>
      </c>
      <c r="D96" t="s">
        <v>236</v>
      </c>
      <c r="E96" t="s">
        <v>237</v>
      </c>
      <c r="F96">
        <v>5.01</v>
      </c>
      <c r="G96">
        <v>43.79</v>
      </c>
      <c r="H96">
        <v>8.66</v>
      </c>
      <c r="I96">
        <v>4.9000000000000004</v>
      </c>
      <c r="J96" s="1">
        <v>74</v>
      </c>
      <c r="K96" s="1">
        <v>6.41</v>
      </c>
      <c r="L96" s="1">
        <v>3.63</v>
      </c>
    </row>
    <row r="97" spans="1:12" x14ac:dyDescent="0.25">
      <c r="A97" t="s">
        <v>447</v>
      </c>
      <c r="B97">
        <v>2040</v>
      </c>
      <c r="C97" t="s">
        <v>64</v>
      </c>
      <c r="D97" t="s">
        <v>37</v>
      </c>
      <c r="E97" t="s">
        <v>238</v>
      </c>
      <c r="F97">
        <v>8.9600000000000009</v>
      </c>
      <c r="G97">
        <v>47.85</v>
      </c>
      <c r="H97">
        <v>18.45</v>
      </c>
      <c r="I97">
        <v>6.36</v>
      </c>
      <c r="J97" s="1">
        <v>6760</v>
      </c>
      <c r="K97" s="1">
        <v>1250</v>
      </c>
      <c r="L97" s="1">
        <v>430</v>
      </c>
    </row>
    <row r="98" spans="1:12" x14ac:dyDescent="0.25">
      <c r="A98" t="s">
        <v>447</v>
      </c>
      <c r="B98">
        <v>2040</v>
      </c>
      <c r="C98" t="s">
        <v>64</v>
      </c>
      <c r="D98" t="s">
        <v>239</v>
      </c>
      <c r="E98" t="s">
        <v>240</v>
      </c>
      <c r="F98">
        <v>0</v>
      </c>
      <c r="G98">
        <v>0</v>
      </c>
      <c r="H98">
        <v>0</v>
      </c>
      <c r="I98">
        <v>0</v>
      </c>
      <c r="J98" s="1">
        <v>0</v>
      </c>
      <c r="K98" s="1">
        <v>0</v>
      </c>
      <c r="L98" s="1">
        <v>0</v>
      </c>
    </row>
    <row r="99" spans="1:12" x14ac:dyDescent="0.25">
      <c r="A99" t="s">
        <v>447</v>
      </c>
      <c r="B99">
        <v>2040</v>
      </c>
      <c r="C99" t="s">
        <v>64</v>
      </c>
      <c r="D99" t="s">
        <v>48</v>
      </c>
      <c r="E99" t="s">
        <v>241</v>
      </c>
      <c r="F99">
        <v>2.83</v>
      </c>
      <c r="G99">
        <v>39.47</v>
      </c>
      <c r="H99">
        <v>4.7699999999999996</v>
      </c>
      <c r="I99">
        <v>3.58</v>
      </c>
      <c r="J99" s="1">
        <v>180</v>
      </c>
      <c r="K99" s="1">
        <v>8.6</v>
      </c>
      <c r="L99" s="1">
        <v>6.45</v>
      </c>
    </row>
    <row r="100" spans="1:12" x14ac:dyDescent="0.25">
      <c r="A100" t="s">
        <v>447</v>
      </c>
      <c r="B100">
        <v>2040</v>
      </c>
      <c r="C100" t="s">
        <v>64</v>
      </c>
      <c r="D100" t="s">
        <v>242</v>
      </c>
      <c r="E100" t="s">
        <v>243</v>
      </c>
      <c r="F100">
        <v>6.08</v>
      </c>
      <c r="G100">
        <v>45.62</v>
      </c>
      <c r="H100">
        <v>10.58</v>
      </c>
      <c r="I100">
        <v>5.52</v>
      </c>
      <c r="J100" s="1">
        <v>58.2</v>
      </c>
      <c r="K100" s="1">
        <v>6.16</v>
      </c>
      <c r="L100" s="1">
        <v>3.21</v>
      </c>
    </row>
    <row r="101" spans="1:12" x14ac:dyDescent="0.25">
      <c r="A101" t="s">
        <v>447</v>
      </c>
      <c r="B101">
        <v>2040</v>
      </c>
      <c r="C101" t="s">
        <v>64</v>
      </c>
      <c r="D101" t="s">
        <v>45</v>
      </c>
      <c r="E101" t="s">
        <v>244</v>
      </c>
      <c r="F101">
        <v>1.21</v>
      </c>
      <c r="G101">
        <v>31.81</v>
      </c>
      <c r="H101">
        <v>1.95</v>
      </c>
      <c r="I101">
        <v>1.44</v>
      </c>
      <c r="J101" s="1">
        <v>5100</v>
      </c>
      <c r="K101" s="1">
        <v>99.4</v>
      </c>
      <c r="L101" s="1">
        <v>73.599999999999994</v>
      </c>
    </row>
    <row r="102" spans="1:12" x14ac:dyDescent="0.25">
      <c r="A102" t="s">
        <v>447</v>
      </c>
      <c r="B102">
        <v>2040</v>
      </c>
      <c r="C102" t="s">
        <v>64</v>
      </c>
      <c r="D102" t="s">
        <v>245</v>
      </c>
      <c r="E102" t="s">
        <v>246</v>
      </c>
      <c r="F102">
        <v>1.48</v>
      </c>
      <c r="G102">
        <v>36.03</v>
      </c>
      <c r="H102">
        <v>2.31</v>
      </c>
      <c r="I102">
        <v>2.4900000000000002</v>
      </c>
      <c r="J102" s="1">
        <v>86.1</v>
      </c>
      <c r="K102" s="1">
        <v>1.99</v>
      </c>
      <c r="L102" s="1">
        <v>2.14</v>
      </c>
    </row>
    <row r="103" spans="1:12" x14ac:dyDescent="0.25">
      <c r="A103" t="s">
        <v>447</v>
      </c>
      <c r="B103">
        <v>2040</v>
      </c>
      <c r="C103" t="s">
        <v>64</v>
      </c>
      <c r="D103" t="s">
        <v>247</v>
      </c>
      <c r="E103" t="s">
        <v>248</v>
      </c>
      <c r="F103">
        <v>0</v>
      </c>
      <c r="G103">
        <v>0</v>
      </c>
      <c r="H103">
        <v>0</v>
      </c>
      <c r="I103">
        <v>0</v>
      </c>
      <c r="J103" s="1">
        <v>0</v>
      </c>
      <c r="K103" s="1">
        <v>0</v>
      </c>
      <c r="L103" s="1">
        <v>0</v>
      </c>
    </row>
    <row r="104" spans="1:12" x14ac:dyDescent="0.25">
      <c r="A104" t="s">
        <v>447</v>
      </c>
      <c r="B104">
        <v>2040</v>
      </c>
      <c r="C104" t="s">
        <v>64</v>
      </c>
      <c r="D104" t="s">
        <v>249</v>
      </c>
      <c r="E104" t="s">
        <v>250</v>
      </c>
      <c r="F104">
        <v>0</v>
      </c>
      <c r="G104">
        <v>0</v>
      </c>
      <c r="H104">
        <v>0</v>
      </c>
      <c r="I104">
        <v>0</v>
      </c>
      <c r="J104" s="1">
        <v>0</v>
      </c>
      <c r="K104" s="1">
        <v>0</v>
      </c>
      <c r="L104" s="1">
        <v>0</v>
      </c>
    </row>
    <row r="105" spans="1:12" x14ac:dyDescent="0.25">
      <c r="A105" t="s">
        <v>447</v>
      </c>
      <c r="B105">
        <v>2040</v>
      </c>
      <c r="C105" t="s">
        <v>64</v>
      </c>
      <c r="D105" t="s">
        <v>251</v>
      </c>
      <c r="E105" t="s">
        <v>252</v>
      </c>
      <c r="F105">
        <v>8.32</v>
      </c>
      <c r="G105">
        <v>46.52</v>
      </c>
      <c r="H105">
        <v>14.32</v>
      </c>
      <c r="I105">
        <v>6.09</v>
      </c>
      <c r="J105" s="1">
        <v>955</v>
      </c>
      <c r="K105" s="1">
        <v>137</v>
      </c>
      <c r="L105" s="1">
        <v>58.1</v>
      </c>
    </row>
    <row r="106" spans="1:12" x14ac:dyDescent="0.25">
      <c r="A106" t="s">
        <v>447</v>
      </c>
      <c r="B106">
        <v>2040</v>
      </c>
      <c r="C106" t="s">
        <v>64</v>
      </c>
      <c r="D106" t="s">
        <v>253</v>
      </c>
      <c r="E106" t="s">
        <v>254</v>
      </c>
      <c r="F106">
        <v>0</v>
      </c>
      <c r="G106">
        <v>0</v>
      </c>
      <c r="H106">
        <v>0</v>
      </c>
      <c r="I106">
        <v>0</v>
      </c>
      <c r="J106" s="1">
        <v>0</v>
      </c>
      <c r="K106" s="1">
        <v>0</v>
      </c>
      <c r="L106" s="1">
        <v>0</v>
      </c>
    </row>
    <row r="107" spans="1:12" x14ac:dyDescent="0.25">
      <c r="A107" t="s">
        <v>447</v>
      </c>
      <c r="B107">
        <v>2040</v>
      </c>
      <c r="C107" t="s">
        <v>64</v>
      </c>
      <c r="D107" t="s">
        <v>255</v>
      </c>
      <c r="E107" t="s">
        <v>256</v>
      </c>
      <c r="F107">
        <v>1.1000000000000001</v>
      </c>
      <c r="G107">
        <v>35.25</v>
      </c>
      <c r="H107">
        <v>1.81</v>
      </c>
      <c r="I107">
        <v>2.31</v>
      </c>
      <c r="J107" s="1">
        <v>24.4</v>
      </c>
      <c r="K107" s="1">
        <v>0.442</v>
      </c>
      <c r="L107" s="1">
        <v>0.56499999999999995</v>
      </c>
    </row>
    <row r="108" spans="1:12" x14ac:dyDescent="0.25">
      <c r="A108" t="s">
        <v>447</v>
      </c>
      <c r="B108">
        <v>2040</v>
      </c>
      <c r="C108" t="s">
        <v>64</v>
      </c>
      <c r="D108" t="s">
        <v>257</v>
      </c>
      <c r="E108" t="s">
        <v>258</v>
      </c>
      <c r="F108">
        <v>8.82</v>
      </c>
      <c r="G108">
        <v>49.66</v>
      </c>
      <c r="H108">
        <v>16.27</v>
      </c>
      <c r="I108">
        <v>7.06</v>
      </c>
      <c r="J108" s="1">
        <v>85.5</v>
      </c>
      <c r="K108" s="1">
        <v>13.9</v>
      </c>
      <c r="L108" s="1">
        <v>6.04</v>
      </c>
    </row>
    <row r="109" spans="1:12" x14ac:dyDescent="0.25">
      <c r="A109" t="s">
        <v>447</v>
      </c>
      <c r="B109">
        <v>2040</v>
      </c>
      <c r="C109" t="s">
        <v>64</v>
      </c>
      <c r="D109" t="s">
        <v>259</v>
      </c>
      <c r="E109" t="s">
        <v>260</v>
      </c>
      <c r="F109">
        <v>5.96</v>
      </c>
      <c r="G109">
        <v>44.91</v>
      </c>
      <c r="H109">
        <v>9.68</v>
      </c>
      <c r="I109">
        <v>5.26</v>
      </c>
      <c r="J109" s="1">
        <v>556</v>
      </c>
      <c r="K109" s="1">
        <v>53.8</v>
      </c>
      <c r="L109" s="1">
        <v>29.2</v>
      </c>
    </row>
    <row r="110" spans="1:12" x14ac:dyDescent="0.25">
      <c r="A110" t="s">
        <v>447</v>
      </c>
      <c r="B110">
        <v>2040</v>
      </c>
      <c r="C110" t="s">
        <v>64</v>
      </c>
      <c r="D110" t="s">
        <v>261</v>
      </c>
      <c r="E110" t="s">
        <v>262</v>
      </c>
      <c r="F110">
        <v>0</v>
      </c>
      <c r="G110">
        <v>0</v>
      </c>
      <c r="H110">
        <v>0</v>
      </c>
      <c r="I110">
        <v>0</v>
      </c>
      <c r="J110" s="1">
        <v>0</v>
      </c>
      <c r="K110" s="1">
        <v>0</v>
      </c>
      <c r="L110" s="1">
        <v>0</v>
      </c>
    </row>
    <row r="111" spans="1:12" x14ac:dyDescent="0.25">
      <c r="A111" t="s">
        <v>447</v>
      </c>
      <c r="B111">
        <v>2040</v>
      </c>
      <c r="C111" t="s">
        <v>64</v>
      </c>
      <c r="D111" t="s">
        <v>263</v>
      </c>
      <c r="E111" t="s">
        <v>264</v>
      </c>
      <c r="F111">
        <v>6.9</v>
      </c>
      <c r="G111">
        <v>46.53</v>
      </c>
      <c r="H111">
        <v>12.08</v>
      </c>
      <c r="I111">
        <v>5.92</v>
      </c>
      <c r="J111" s="1">
        <v>101</v>
      </c>
      <c r="K111" s="1">
        <v>12.2</v>
      </c>
      <c r="L111" s="1">
        <v>5.98</v>
      </c>
    </row>
    <row r="112" spans="1:12" x14ac:dyDescent="0.25">
      <c r="A112" t="s">
        <v>447</v>
      </c>
      <c r="B112">
        <v>2040</v>
      </c>
      <c r="C112" t="s">
        <v>64</v>
      </c>
      <c r="D112" t="s">
        <v>265</v>
      </c>
      <c r="E112" t="s">
        <v>266</v>
      </c>
      <c r="F112">
        <v>0.69</v>
      </c>
      <c r="G112">
        <v>34.56</v>
      </c>
      <c r="H112">
        <v>1.1299999999999999</v>
      </c>
      <c r="I112">
        <v>2.1</v>
      </c>
      <c r="J112" s="1">
        <v>521</v>
      </c>
      <c r="K112" s="1">
        <v>5.89</v>
      </c>
      <c r="L112" s="1">
        <v>10.9</v>
      </c>
    </row>
    <row r="113" spans="1:12" x14ac:dyDescent="0.25">
      <c r="A113" t="s">
        <v>447</v>
      </c>
      <c r="B113">
        <v>2040</v>
      </c>
      <c r="C113" t="s">
        <v>64</v>
      </c>
      <c r="D113" t="s">
        <v>267</v>
      </c>
      <c r="E113" t="s">
        <v>268</v>
      </c>
      <c r="F113">
        <v>0</v>
      </c>
      <c r="G113">
        <v>0</v>
      </c>
      <c r="H113">
        <v>0</v>
      </c>
      <c r="I113">
        <v>0</v>
      </c>
      <c r="J113" s="1">
        <v>0</v>
      </c>
      <c r="K113" s="1">
        <v>0</v>
      </c>
      <c r="L113" s="1">
        <v>0</v>
      </c>
    </row>
    <row r="114" spans="1:12" x14ac:dyDescent="0.25">
      <c r="A114" t="s">
        <v>447</v>
      </c>
      <c r="B114">
        <v>2040</v>
      </c>
      <c r="C114" t="s">
        <v>64</v>
      </c>
      <c r="D114" t="s">
        <v>269</v>
      </c>
      <c r="E114" t="s">
        <v>270</v>
      </c>
      <c r="F114">
        <v>1.26</v>
      </c>
      <c r="G114">
        <v>35.89</v>
      </c>
      <c r="H114">
        <v>1.98</v>
      </c>
      <c r="I114">
        <v>2.4900000000000002</v>
      </c>
      <c r="J114" s="1">
        <v>35.799999999999997</v>
      </c>
      <c r="K114" s="1">
        <v>0.70799999999999996</v>
      </c>
      <c r="L114" s="1">
        <v>0.89400000000000002</v>
      </c>
    </row>
    <row r="115" spans="1:12" x14ac:dyDescent="0.25">
      <c r="A115" t="s">
        <v>447</v>
      </c>
      <c r="B115">
        <v>2040</v>
      </c>
      <c r="C115" t="s">
        <v>64</v>
      </c>
      <c r="D115" t="s">
        <v>271</v>
      </c>
      <c r="E115" t="s">
        <v>272</v>
      </c>
      <c r="F115">
        <v>0</v>
      </c>
      <c r="G115">
        <v>0</v>
      </c>
      <c r="H115">
        <v>0</v>
      </c>
      <c r="I115">
        <v>0</v>
      </c>
      <c r="J115" s="1">
        <v>0</v>
      </c>
      <c r="K115" s="1">
        <v>0</v>
      </c>
      <c r="L115" s="1">
        <v>0</v>
      </c>
    </row>
    <row r="116" spans="1:12" x14ac:dyDescent="0.25">
      <c r="A116" t="s">
        <v>447</v>
      </c>
      <c r="B116">
        <v>2040</v>
      </c>
      <c r="C116" t="s">
        <v>64</v>
      </c>
      <c r="D116" t="s">
        <v>55</v>
      </c>
      <c r="E116" t="s">
        <v>273</v>
      </c>
      <c r="F116">
        <v>0</v>
      </c>
      <c r="G116">
        <v>0</v>
      </c>
      <c r="H116">
        <v>0</v>
      </c>
      <c r="I116">
        <v>0</v>
      </c>
      <c r="J116" s="1">
        <v>0</v>
      </c>
      <c r="K116" s="1">
        <v>0</v>
      </c>
      <c r="L116" s="1">
        <v>0</v>
      </c>
    </row>
    <row r="117" spans="1:12" x14ac:dyDescent="0.25">
      <c r="A117" t="s">
        <v>447</v>
      </c>
      <c r="B117">
        <v>2040</v>
      </c>
      <c r="C117" t="s">
        <v>64</v>
      </c>
      <c r="D117" t="s">
        <v>274</v>
      </c>
      <c r="E117" t="s">
        <v>275</v>
      </c>
      <c r="F117">
        <v>0</v>
      </c>
      <c r="G117">
        <v>0</v>
      </c>
      <c r="H117">
        <v>0</v>
      </c>
      <c r="I117">
        <v>0</v>
      </c>
      <c r="J117" s="1">
        <v>0</v>
      </c>
      <c r="K117" s="1">
        <v>0</v>
      </c>
      <c r="L117" s="1">
        <v>0</v>
      </c>
    </row>
    <row r="118" spans="1:12" x14ac:dyDescent="0.25">
      <c r="A118" t="s">
        <v>447</v>
      </c>
      <c r="B118">
        <v>2040</v>
      </c>
      <c r="C118" t="s">
        <v>64</v>
      </c>
      <c r="D118" t="s">
        <v>276</v>
      </c>
      <c r="E118" t="s">
        <v>277</v>
      </c>
      <c r="F118">
        <v>0</v>
      </c>
      <c r="G118">
        <v>0</v>
      </c>
      <c r="H118">
        <v>0</v>
      </c>
      <c r="I118">
        <v>0</v>
      </c>
      <c r="J118" s="1">
        <v>0</v>
      </c>
      <c r="K118" s="1">
        <v>0</v>
      </c>
      <c r="L118" s="1">
        <v>0</v>
      </c>
    </row>
    <row r="119" spans="1:12" x14ac:dyDescent="0.25">
      <c r="A119" t="s">
        <v>447</v>
      </c>
      <c r="B119">
        <v>2040</v>
      </c>
      <c r="C119" t="s">
        <v>64</v>
      </c>
      <c r="D119" t="s">
        <v>278</v>
      </c>
      <c r="E119" t="s">
        <v>279</v>
      </c>
      <c r="F119">
        <v>0</v>
      </c>
      <c r="G119">
        <v>0</v>
      </c>
      <c r="H119">
        <v>0</v>
      </c>
      <c r="I119">
        <v>0</v>
      </c>
      <c r="J119" s="1">
        <v>0</v>
      </c>
      <c r="K119" s="1">
        <v>0</v>
      </c>
      <c r="L119" s="1">
        <v>0</v>
      </c>
    </row>
    <row r="120" spans="1:12" x14ac:dyDescent="0.25">
      <c r="A120" t="s">
        <v>447</v>
      </c>
      <c r="B120">
        <v>2040</v>
      </c>
      <c r="C120" t="s">
        <v>64</v>
      </c>
      <c r="D120" t="s">
        <v>280</v>
      </c>
      <c r="E120" t="s">
        <v>281</v>
      </c>
      <c r="F120">
        <v>0</v>
      </c>
      <c r="G120">
        <v>0</v>
      </c>
      <c r="H120">
        <v>0</v>
      </c>
      <c r="I120">
        <v>0</v>
      </c>
      <c r="J120" s="1">
        <v>0</v>
      </c>
      <c r="K120" s="1">
        <v>0</v>
      </c>
      <c r="L120" s="1">
        <v>0</v>
      </c>
    </row>
    <row r="121" spans="1:12" x14ac:dyDescent="0.25">
      <c r="A121" t="s">
        <v>447</v>
      </c>
      <c r="B121">
        <v>2040</v>
      </c>
      <c r="C121" t="s">
        <v>64</v>
      </c>
      <c r="D121" t="s">
        <v>282</v>
      </c>
      <c r="E121" t="s">
        <v>283</v>
      </c>
      <c r="F121">
        <v>0</v>
      </c>
      <c r="G121">
        <v>0</v>
      </c>
      <c r="H121">
        <v>0</v>
      </c>
      <c r="I121">
        <v>0</v>
      </c>
      <c r="J121" s="1">
        <v>0</v>
      </c>
      <c r="K121" s="1">
        <v>0</v>
      </c>
      <c r="L121" s="1">
        <v>0</v>
      </c>
    </row>
    <row r="122" spans="1:12" x14ac:dyDescent="0.25">
      <c r="A122" t="s">
        <v>447</v>
      </c>
      <c r="B122">
        <v>2040</v>
      </c>
      <c r="C122" t="s">
        <v>64</v>
      </c>
      <c r="D122" t="s">
        <v>284</v>
      </c>
      <c r="E122" t="s">
        <v>285</v>
      </c>
      <c r="F122">
        <v>0</v>
      </c>
      <c r="G122">
        <v>0</v>
      </c>
      <c r="H122">
        <v>0</v>
      </c>
      <c r="I122">
        <v>0</v>
      </c>
      <c r="J122" s="1">
        <v>0</v>
      </c>
      <c r="K122" s="1">
        <v>0</v>
      </c>
      <c r="L122" s="1">
        <v>0</v>
      </c>
    </row>
    <row r="123" spans="1:12" x14ac:dyDescent="0.25">
      <c r="A123" t="s">
        <v>447</v>
      </c>
      <c r="B123">
        <v>2040</v>
      </c>
      <c r="C123" t="s">
        <v>64</v>
      </c>
      <c r="D123" t="s">
        <v>286</v>
      </c>
      <c r="E123" t="s">
        <v>287</v>
      </c>
      <c r="F123">
        <v>0</v>
      </c>
      <c r="G123">
        <v>0</v>
      </c>
      <c r="H123">
        <v>0</v>
      </c>
      <c r="I123">
        <v>0</v>
      </c>
      <c r="J123" s="1">
        <v>0</v>
      </c>
      <c r="K123" s="1">
        <v>0</v>
      </c>
      <c r="L123" s="1">
        <v>0</v>
      </c>
    </row>
    <row r="124" spans="1:12" x14ac:dyDescent="0.25">
      <c r="A124" t="s">
        <v>447</v>
      </c>
      <c r="B124">
        <v>2040</v>
      </c>
      <c r="C124" t="s">
        <v>64</v>
      </c>
      <c r="D124" t="s">
        <v>61</v>
      </c>
      <c r="E124" t="s">
        <v>288</v>
      </c>
      <c r="F124">
        <v>3.8</v>
      </c>
      <c r="G124">
        <v>43.13</v>
      </c>
      <c r="H124">
        <v>6.62</v>
      </c>
      <c r="I124">
        <v>4.76</v>
      </c>
      <c r="J124" s="1">
        <v>2760</v>
      </c>
      <c r="K124" s="1">
        <v>182</v>
      </c>
      <c r="L124" s="1">
        <v>131</v>
      </c>
    </row>
    <row r="125" spans="1:12" x14ac:dyDescent="0.25">
      <c r="A125" t="s">
        <v>447</v>
      </c>
      <c r="B125">
        <v>2040</v>
      </c>
      <c r="C125" t="s">
        <v>64</v>
      </c>
      <c r="D125" t="s">
        <v>289</v>
      </c>
      <c r="E125" t="s">
        <v>290</v>
      </c>
      <c r="F125">
        <v>0</v>
      </c>
      <c r="G125">
        <v>0</v>
      </c>
      <c r="H125">
        <v>0</v>
      </c>
      <c r="I125">
        <v>0</v>
      </c>
      <c r="J125" s="1">
        <v>0</v>
      </c>
      <c r="K125" s="1">
        <v>0</v>
      </c>
      <c r="L125" s="1">
        <v>0</v>
      </c>
    </row>
    <row r="126" spans="1:12" x14ac:dyDescent="0.25">
      <c r="A126" t="s">
        <v>447</v>
      </c>
      <c r="B126">
        <v>2040</v>
      </c>
      <c r="C126" t="s">
        <v>64</v>
      </c>
      <c r="D126" t="s">
        <v>291</v>
      </c>
      <c r="E126" t="s">
        <v>292</v>
      </c>
      <c r="F126">
        <v>0.67</v>
      </c>
      <c r="G126">
        <v>31.16</v>
      </c>
      <c r="H126">
        <v>1.08</v>
      </c>
      <c r="I126">
        <v>1.31</v>
      </c>
      <c r="J126" s="1">
        <v>494</v>
      </c>
      <c r="K126" s="1">
        <v>5.33</v>
      </c>
      <c r="L126" s="1">
        <v>6.45</v>
      </c>
    </row>
    <row r="127" spans="1:12" x14ac:dyDescent="0.25">
      <c r="A127" t="s">
        <v>447</v>
      </c>
      <c r="B127">
        <v>2040</v>
      </c>
      <c r="C127" t="s">
        <v>64</v>
      </c>
      <c r="D127" t="s">
        <v>293</v>
      </c>
      <c r="E127" t="s">
        <v>294</v>
      </c>
      <c r="F127">
        <v>1.62</v>
      </c>
      <c r="G127">
        <v>34.86</v>
      </c>
      <c r="H127">
        <v>2.65</v>
      </c>
      <c r="I127">
        <v>2.19</v>
      </c>
      <c r="J127" s="1">
        <v>33.200000000000003</v>
      </c>
      <c r="K127" s="1">
        <v>0.879</v>
      </c>
      <c r="L127" s="1">
        <v>0.72499999999999998</v>
      </c>
    </row>
    <row r="128" spans="1:12" x14ac:dyDescent="0.25">
      <c r="A128" t="s">
        <v>447</v>
      </c>
      <c r="B128">
        <v>2040</v>
      </c>
      <c r="C128" t="s">
        <v>64</v>
      </c>
      <c r="D128" t="s">
        <v>295</v>
      </c>
      <c r="E128" t="s">
        <v>296</v>
      </c>
      <c r="F128">
        <v>10.27</v>
      </c>
      <c r="G128">
        <v>51.98</v>
      </c>
      <c r="H128">
        <v>18.829999999999998</v>
      </c>
      <c r="I128">
        <v>8.11</v>
      </c>
      <c r="J128" s="1">
        <v>1430</v>
      </c>
      <c r="K128" s="1">
        <v>269</v>
      </c>
      <c r="L128" s="1">
        <v>116</v>
      </c>
    </row>
    <row r="129" spans="1:12" x14ac:dyDescent="0.25">
      <c r="A129" t="s">
        <v>447</v>
      </c>
      <c r="B129">
        <v>2040</v>
      </c>
      <c r="C129" t="s">
        <v>64</v>
      </c>
      <c r="D129" t="s">
        <v>297</v>
      </c>
      <c r="E129" t="s">
        <v>298</v>
      </c>
      <c r="F129">
        <v>0</v>
      </c>
      <c r="G129">
        <v>0</v>
      </c>
      <c r="H129">
        <v>0</v>
      </c>
      <c r="I129">
        <v>0</v>
      </c>
      <c r="J129" s="1">
        <v>0</v>
      </c>
      <c r="K129" s="1">
        <v>0</v>
      </c>
      <c r="L129" s="1">
        <v>0</v>
      </c>
    </row>
    <row r="130" spans="1:12" x14ac:dyDescent="0.25">
      <c r="A130" t="s">
        <v>447</v>
      </c>
      <c r="B130">
        <v>2040</v>
      </c>
      <c r="C130" t="s">
        <v>64</v>
      </c>
      <c r="D130" t="s">
        <v>299</v>
      </c>
      <c r="E130" t="s">
        <v>300</v>
      </c>
      <c r="F130">
        <v>2.89</v>
      </c>
      <c r="G130">
        <v>37.56</v>
      </c>
      <c r="H130">
        <v>4.7300000000000004</v>
      </c>
      <c r="I130">
        <v>3.02</v>
      </c>
      <c r="J130" s="1">
        <v>459</v>
      </c>
      <c r="K130" s="1">
        <v>21.7</v>
      </c>
      <c r="L130" s="1">
        <v>13.8</v>
      </c>
    </row>
    <row r="131" spans="1:12" x14ac:dyDescent="0.25">
      <c r="A131" t="s">
        <v>447</v>
      </c>
      <c r="B131">
        <v>2040</v>
      </c>
      <c r="C131" t="s">
        <v>64</v>
      </c>
      <c r="D131" t="s">
        <v>301</v>
      </c>
      <c r="E131" t="s">
        <v>302</v>
      </c>
      <c r="F131">
        <v>0</v>
      </c>
      <c r="G131">
        <v>0</v>
      </c>
      <c r="H131">
        <v>0</v>
      </c>
      <c r="I131">
        <v>0</v>
      </c>
      <c r="J131" s="1">
        <v>0</v>
      </c>
      <c r="K131" s="1">
        <v>0</v>
      </c>
      <c r="L131" s="1">
        <v>0</v>
      </c>
    </row>
    <row r="132" spans="1:12" x14ac:dyDescent="0.25">
      <c r="A132" t="s">
        <v>447</v>
      </c>
      <c r="B132">
        <v>2040</v>
      </c>
      <c r="C132" t="s">
        <v>64</v>
      </c>
      <c r="D132" t="s">
        <v>303</v>
      </c>
      <c r="E132" t="s">
        <v>304</v>
      </c>
      <c r="F132">
        <v>7.54</v>
      </c>
      <c r="G132">
        <v>43.44</v>
      </c>
      <c r="H132">
        <v>12.86</v>
      </c>
      <c r="I132">
        <v>4.88</v>
      </c>
      <c r="J132" s="1">
        <v>272</v>
      </c>
      <c r="K132" s="1">
        <v>34.9</v>
      </c>
      <c r="L132" s="1">
        <v>13.3</v>
      </c>
    </row>
    <row r="133" spans="1:12" x14ac:dyDescent="0.25">
      <c r="A133" t="s">
        <v>447</v>
      </c>
      <c r="B133">
        <v>2040</v>
      </c>
      <c r="C133" t="s">
        <v>64</v>
      </c>
      <c r="D133" t="s">
        <v>305</v>
      </c>
      <c r="E133" t="s">
        <v>306</v>
      </c>
      <c r="F133">
        <v>2.77</v>
      </c>
      <c r="G133">
        <v>40.840000000000003</v>
      </c>
      <c r="H133">
        <v>4.51</v>
      </c>
      <c r="I133">
        <v>3.94</v>
      </c>
      <c r="J133" s="1">
        <v>482</v>
      </c>
      <c r="K133" s="1">
        <v>21.7</v>
      </c>
      <c r="L133" s="1">
        <v>19</v>
      </c>
    </row>
    <row r="134" spans="1:12" x14ac:dyDescent="0.25">
      <c r="A134" t="s">
        <v>447</v>
      </c>
      <c r="B134">
        <v>2040</v>
      </c>
      <c r="C134" t="s">
        <v>64</v>
      </c>
      <c r="D134" t="s">
        <v>307</v>
      </c>
      <c r="E134" t="s">
        <v>308</v>
      </c>
      <c r="F134">
        <v>0</v>
      </c>
      <c r="G134">
        <v>0</v>
      </c>
      <c r="H134">
        <v>0</v>
      </c>
      <c r="I134">
        <v>0</v>
      </c>
      <c r="J134" s="1">
        <v>0</v>
      </c>
      <c r="K134" s="1">
        <v>0</v>
      </c>
      <c r="L134" s="1">
        <v>0</v>
      </c>
    </row>
    <row r="135" spans="1:12" x14ac:dyDescent="0.25">
      <c r="A135" t="s">
        <v>447</v>
      </c>
      <c r="B135">
        <v>2040</v>
      </c>
      <c r="C135" t="s">
        <v>64</v>
      </c>
      <c r="D135" t="s">
        <v>50</v>
      </c>
      <c r="E135" t="s">
        <v>309</v>
      </c>
      <c r="F135">
        <v>0</v>
      </c>
      <c r="G135">
        <v>22.16</v>
      </c>
      <c r="H135">
        <v>0</v>
      </c>
      <c r="I135">
        <v>0.03</v>
      </c>
      <c r="J135" s="1">
        <v>139</v>
      </c>
      <c r="K135" s="1">
        <v>0</v>
      </c>
      <c r="L135" s="1">
        <v>3.7900000000000003E-2</v>
      </c>
    </row>
    <row r="136" spans="1:12" x14ac:dyDescent="0.25">
      <c r="A136" t="s">
        <v>447</v>
      </c>
      <c r="B136">
        <v>2040</v>
      </c>
      <c r="C136" t="s">
        <v>64</v>
      </c>
      <c r="D136" t="s">
        <v>310</v>
      </c>
      <c r="E136" t="s">
        <v>311</v>
      </c>
      <c r="F136">
        <v>0</v>
      </c>
      <c r="G136">
        <v>0</v>
      </c>
      <c r="H136">
        <v>0</v>
      </c>
      <c r="I136">
        <v>0</v>
      </c>
      <c r="J136" s="1">
        <v>0</v>
      </c>
      <c r="K136" s="1">
        <v>0</v>
      </c>
      <c r="L136" s="1">
        <v>0</v>
      </c>
    </row>
    <row r="137" spans="1:12" x14ac:dyDescent="0.25">
      <c r="A137" t="s">
        <v>447</v>
      </c>
      <c r="B137">
        <v>2040</v>
      </c>
      <c r="C137" t="s">
        <v>64</v>
      </c>
      <c r="D137" t="s">
        <v>312</v>
      </c>
      <c r="E137" t="s">
        <v>313</v>
      </c>
      <c r="F137">
        <v>0.41</v>
      </c>
      <c r="G137">
        <v>33.18</v>
      </c>
      <c r="H137">
        <v>0.61</v>
      </c>
      <c r="I137">
        <v>1.64</v>
      </c>
      <c r="J137" s="1">
        <v>3.29</v>
      </c>
      <c r="K137" s="1">
        <v>0.02</v>
      </c>
      <c r="L137" s="1">
        <v>5.3900000000000003E-2</v>
      </c>
    </row>
    <row r="138" spans="1:12" x14ac:dyDescent="0.25">
      <c r="A138" t="s">
        <v>447</v>
      </c>
      <c r="B138">
        <v>2040</v>
      </c>
      <c r="C138" t="s">
        <v>64</v>
      </c>
      <c r="D138" t="s">
        <v>314</v>
      </c>
      <c r="E138" t="s">
        <v>315</v>
      </c>
      <c r="F138">
        <v>1.3</v>
      </c>
      <c r="G138">
        <v>35.9</v>
      </c>
      <c r="H138">
        <v>1.94</v>
      </c>
      <c r="I138">
        <v>2.3199999999999998</v>
      </c>
      <c r="J138" s="1">
        <v>32.1</v>
      </c>
      <c r="K138" s="1">
        <v>0.621</v>
      </c>
      <c r="L138" s="1">
        <v>0.74299999999999999</v>
      </c>
    </row>
    <row r="139" spans="1:12" x14ac:dyDescent="0.25">
      <c r="A139" t="s">
        <v>447</v>
      </c>
      <c r="B139">
        <v>2040</v>
      </c>
      <c r="C139" t="s">
        <v>64</v>
      </c>
      <c r="D139" t="s">
        <v>40</v>
      </c>
      <c r="E139" t="s">
        <v>316</v>
      </c>
      <c r="F139">
        <v>1.07</v>
      </c>
      <c r="G139">
        <v>33.94</v>
      </c>
      <c r="H139">
        <v>1.72</v>
      </c>
      <c r="I139">
        <v>1.94</v>
      </c>
      <c r="J139" s="1">
        <v>67.400000000000006</v>
      </c>
      <c r="K139" s="1">
        <v>1.1599999999999999</v>
      </c>
      <c r="L139" s="1">
        <v>1.31</v>
      </c>
    </row>
    <row r="140" spans="1:12" x14ac:dyDescent="0.25">
      <c r="A140" t="s">
        <v>447</v>
      </c>
      <c r="B140">
        <v>2040</v>
      </c>
      <c r="C140" t="s">
        <v>64</v>
      </c>
      <c r="D140" t="s">
        <v>317</v>
      </c>
      <c r="E140" t="s">
        <v>318</v>
      </c>
      <c r="F140">
        <v>10.48</v>
      </c>
      <c r="G140">
        <v>55.36</v>
      </c>
      <c r="H140">
        <v>16.79</v>
      </c>
      <c r="I140">
        <v>9.32</v>
      </c>
      <c r="J140" s="1">
        <v>83.5</v>
      </c>
      <c r="K140" s="1">
        <v>14</v>
      </c>
      <c r="L140" s="1">
        <v>7.78</v>
      </c>
    </row>
    <row r="141" spans="1:12" x14ac:dyDescent="0.25">
      <c r="A141" t="s">
        <v>447</v>
      </c>
      <c r="B141">
        <v>2040</v>
      </c>
      <c r="C141" t="s">
        <v>64</v>
      </c>
      <c r="D141" t="s">
        <v>319</v>
      </c>
      <c r="E141" t="s">
        <v>320</v>
      </c>
      <c r="F141">
        <v>5.75</v>
      </c>
      <c r="G141">
        <v>43.23</v>
      </c>
      <c r="H141">
        <v>9.42</v>
      </c>
      <c r="I141">
        <v>4.9400000000000004</v>
      </c>
      <c r="J141" s="1">
        <v>18400</v>
      </c>
      <c r="K141" s="1">
        <v>1740</v>
      </c>
      <c r="L141" s="1">
        <v>911</v>
      </c>
    </row>
    <row r="142" spans="1:12" x14ac:dyDescent="0.25">
      <c r="A142" t="s">
        <v>447</v>
      </c>
      <c r="B142">
        <v>2040</v>
      </c>
      <c r="C142" t="s">
        <v>64</v>
      </c>
      <c r="D142" t="s">
        <v>321</v>
      </c>
      <c r="E142" t="s">
        <v>322</v>
      </c>
      <c r="F142">
        <v>0</v>
      </c>
      <c r="G142">
        <v>0</v>
      </c>
      <c r="H142">
        <v>0</v>
      </c>
      <c r="I142">
        <v>0</v>
      </c>
      <c r="J142" s="1">
        <v>0</v>
      </c>
      <c r="K142" s="1">
        <v>0</v>
      </c>
      <c r="L142" s="1">
        <v>0</v>
      </c>
    </row>
    <row r="143" spans="1:12" x14ac:dyDescent="0.25">
      <c r="A143" t="s">
        <v>447</v>
      </c>
      <c r="B143">
        <v>2040</v>
      </c>
      <c r="C143" t="s">
        <v>64</v>
      </c>
      <c r="D143" t="s">
        <v>323</v>
      </c>
      <c r="E143" t="s">
        <v>324</v>
      </c>
      <c r="F143">
        <v>0</v>
      </c>
      <c r="G143">
        <v>0</v>
      </c>
      <c r="H143">
        <v>0</v>
      </c>
      <c r="I143">
        <v>0</v>
      </c>
      <c r="J143" s="1">
        <v>0</v>
      </c>
      <c r="K143" s="1">
        <v>0</v>
      </c>
      <c r="L143" s="1">
        <v>0</v>
      </c>
    </row>
    <row r="144" spans="1:12" x14ac:dyDescent="0.25">
      <c r="A144" t="s">
        <v>447</v>
      </c>
      <c r="B144">
        <v>2040</v>
      </c>
      <c r="C144" t="s">
        <v>64</v>
      </c>
      <c r="D144" t="s">
        <v>325</v>
      </c>
      <c r="E144" t="s">
        <v>326</v>
      </c>
      <c r="F144">
        <v>4.29</v>
      </c>
      <c r="G144">
        <v>37.56</v>
      </c>
      <c r="H144">
        <v>7.41</v>
      </c>
      <c r="I144">
        <v>2.92</v>
      </c>
      <c r="J144" s="1">
        <v>304</v>
      </c>
      <c r="K144" s="1">
        <v>22.5</v>
      </c>
      <c r="L144" s="1">
        <v>8.89</v>
      </c>
    </row>
    <row r="145" spans="1:12" x14ac:dyDescent="0.25">
      <c r="A145" t="s">
        <v>447</v>
      </c>
      <c r="B145">
        <v>2040</v>
      </c>
      <c r="C145" t="s">
        <v>64</v>
      </c>
      <c r="D145" t="s">
        <v>327</v>
      </c>
      <c r="E145" t="s">
        <v>328</v>
      </c>
      <c r="F145">
        <v>0.33</v>
      </c>
      <c r="G145">
        <v>23.4</v>
      </c>
      <c r="H145">
        <v>0.52</v>
      </c>
      <c r="I145">
        <v>0.56000000000000005</v>
      </c>
      <c r="J145" s="1">
        <v>702</v>
      </c>
      <c r="K145" s="1">
        <v>3.64</v>
      </c>
      <c r="L145" s="1">
        <v>3.95</v>
      </c>
    </row>
    <row r="146" spans="1:12" x14ac:dyDescent="0.25">
      <c r="A146" t="s">
        <v>447</v>
      </c>
      <c r="B146">
        <v>2040</v>
      </c>
      <c r="C146" t="s">
        <v>64</v>
      </c>
      <c r="D146" t="s">
        <v>56</v>
      </c>
      <c r="E146" t="s">
        <v>329</v>
      </c>
      <c r="F146">
        <v>0</v>
      </c>
      <c r="G146">
        <v>0</v>
      </c>
      <c r="H146">
        <v>0</v>
      </c>
      <c r="I146">
        <v>0</v>
      </c>
      <c r="J146" s="1">
        <v>0</v>
      </c>
      <c r="K146" s="1">
        <v>0</v>
      </c>
      <c r="L146" s="1">
        <v>0</v>
      </c>
    </row>
    <row r="147" spans="1:12" x14ac:dyDescent="0.25">
      <c r="A147" t="s">
        <v>447</v>
      </c>
      <c r="B147">
        <v>2040</v>
      </c>
      <c r="C147" t="s">
        <v>64</v>
      </c>
      <c r="D147" t="s">
        <v>43</v>
      </c>
      <c r="E147" t="s">
        <v>330</v>
      </c>
      <c r="F147">
        <v>1.24</v>
      </c>
      <c r="G147">
        <v>34.76</v>
      </c>
      <c r="H147">
        <v>2.0499999999999998</v>
      </c>
      <c r="I147">
        <v>2.16</v>
      </c>
      <c r="J147" s="1">
        <v>6320</v>
      </c>
      <c r="K147" s="1">
        <v>130</v>
      </c>
      <c r="L147" s="1">
        <v>137</v>
      </c>
    </row>
    <row r="148" spans="1:12" x14ac:dyDescent="0.25">
      <c r="A148" t="s">
        <v>447</v>
      </c>
      <c r="B148">
        <v>2040</v>
      </c>
      <c r="C148" t="s">
        <v>64</v>
      </c>
      <c r="D148" t="s">
        <v>331</v>
      </c>
      <c r="E148" t="s">
        <v>332</v>
      </c>
      <c r="F148">
        <v>4.0599999999999996</v>
      </c>
      <c r="G148">
        <v>43.07</v>
      </c>
      <c r="H148">
        <v>7.04</v>
      </c>
      <c r="I148">
        <v>4.67</v>
      </c>
      <c r="J148" s="1">
        <v>111</v>
      </c>
      <c r="K148" s="1">
        <v>7.85</v>
      </c>
      <c r="L148" s="1">
        <v>5.21</v>
      </c>
    </row>
    <row r="149" spans="1:12" x14ac:dyDescent="0.25">
      <c r="A149" t="s">
        <v>447</v>
      </c>
      <c r="B149">
        <v>2040</v>
      </c>
      <c r="C149" t="s">
        <v>64</v>
      </c>
      <c r="D149" t="s">
        <v>333</v>
      </c>
      <c r="E149" t="s">
        <v>334</v>
      </c>
      <c r="F149">
        <v>0</v>
      </c>
      <c r="G149">
        <v>0</v>
      </c>
      <c r="H149">
        <v>0</v>
      </c>
      <c r="I149">
        <v>0</v>
      </c>
      <c r="J149" s="1">
        <v>0</v>
      </c>
      <c r="K149" s="1">
        <v>0</v>
      </c>
      <c r="L149" s="1">
        <v>0</v>
      </c>
    </row>
    <row r="150" spans="1:12" x14ac:dyDescent="0.25">
      <c r="A150" t="s">
        <v>447</v>
      </c>
      <c r="B150">
        <v>2040</v>
      </c>
      <c r="C150" t="s">
        <v>64</v>
      </c>
      <c r="D150" t="s">
        <v>335</v>
      </c>
      <c r="E150" t="s">
        <v>336</v>
      </c>
      <c r="F150">
        <v>20.440000000000001</v>
      </c>
      <c r="G150">
        <v>60.31</v>
      </c>
      <c r="H150">
        <v>35.29</v>
      </c>
      <c r="I150">
        <v>10.97</v>
      </c>
      <c r="J150" s="1">
        <v>33.5</v>
      </c>
      <c r="K150" s="1">
        <v>11.8</v>
      </c>
      <c r="L150" s="1">
        <v>3.67</v>
      </c>
    </row>
    <row r="151" spans="1:12" x14ac:dyDescent="0.25">
      <c r="A151" t="s">
        <v>447</v>
      </c>
      <c r="B151">
        <v>2040</v>
      </c>
      <c r="C151" t="s">
        <v>64</v>
      </c>
      <c r="D151" t="s">
        <v>337</v>
      </c>
      <c r="E151" t="s">
        <v>338</v>
      </c>
      <c r="F151">
        <v>6.47</v>
      </c>
      <c r="G151">
        <v>45.12</v>
      </c>
      <c r="H151">
        <v>11.53</v>
      </c>
      <c r="I151">
        <v>5.38</v>
      </c>
      <c r="J151" s="1">
        <v>12.2</v>
      </c>
      <c r="K151" s="1">
        <v>1.4</v>
      </c>
      <c r="L151" s="1">
        <v>0.65400000000000003</v>
      </c>
    </row>
    <row r="152" spans="1:12" x14ac:dyDescent="0.25">
      <c r="A152" t="s">
        <v>447</v>
      </c>
      <c r="B152">
        <v>2040</v>
      </c>
      <c r="C152" t="s">
        <v>64</v>
      </c>
      <c r="D152" t="s">
        <v>339</v>
      </c>
      <c r="E152" t="s">
        <v>340</v>
      </c>
      <c r="F152">
        <v>1.65</v>
      </c>
      <c r="G152">
        <v>35.770000000000003</v>
      </c>
      <c r="H152">
        <v>2.72</v>
      </c>
      <c r="I152">
        <v>2.42</v>
      </c>
      <c r="J152" s="1">
        <v>659</v>
      </c>
      <c r="K152" s="1">
        <v>17.899999999999999</v>
      </c>
      <c r="L152" s="1">
        <v>16</v>
      </c>
    </row>
    <row r="153" spans="1:12" x14ac:dyDescent="0.25">
      <c r="A153" t="s">
        <v>447</v>
      </c>
      <c r="B153">
        <v>2040</v>
      </c>
      <c r="C153" t="s">
        <v>64</v>
      </c>
      <c r="D153" t="s">
        <v>341</v>
      </c>
      <c r="E153" t="s">
        <v>342</v>
      </c>
      <c r="F153">
        <v>0</v>
      </c>
      <c r="G153">
        <v>0</v>
      </c>
      <c r="H153">
        <v>0</v>
      </c>
      <c r="I153">
        <v>0</v>
      </c>
      <c r="J153" s="1">
        <v>0</v>
      </c>
      <c r="K153" s="1">
        <v>0</v>
      </c>
      <c r="L153" s="1">
        <v>0</v>
      </c>
    </row>
    <row r="154" spans="1:12" x14ac:dyDescent="0.25">
      <c r="A154" t="s">
        <v>447</v>
      </c>
      <c r="B154">
        <v>2040</v>
      </c>
      <c r="C154" t="s">
        <v>64</v>
      </c>
      <c r="D154" t="s">
        <v>343</v>
      </c>
      <c r="E154" t="s">
        <v>344</v>
      </c>
      <c r="F154">
        <v>1.48</v>
      </c>
      <c r="G154">
        <v>35.1</v>
      </c>
      <c r="H154">
        <v>2.48</v>
      </c>
      <c r="I154">
        <v>2.2400000000000002</v>
      </c>
      <c r="J154" s="1">
        <v>3480</v>
      </c>
      <c r="K154" s="1">
        <v>86.3</v>
      </c>
      <c r="L154" s="1">
        <v>78.099999999999994</v>
      </c>
    </row>
    <row r="155" spans="1:12" x14ac:dyDescent="0.25">
      <c r="A155" t="s">
        <v>447</v>
      </c>
      <c r="B155">
        <v>2040</v>
      </c>
      <c r="C155" t="s">
        <v>64</v>
      </c>
      <c r="D155" t="s">
        <v>46</v>
      </c>
      <c r="E155" t="s">
        <v>345</v>
      </c>
      <c r="F155">
        <v>1.1599999999999999</v>
      </c>
      <c r="G155">
        <v>32.29</v>
      </c>
      <c r="H155">
        <v>1.93</v>
      </c>
      <c r="I155">
        <v>1.66</v>
      </c>
      <c r="J155" s="1">
        <v>17800</v>
      </c>
      <c r="K155" s="1">
        <v>343</v>
      </c>
      <c r="L155" s="1">
        <v>295</v>
      </c>
    </row>
    <row r="156" spans="1:12" x14ac:dyDescent="0.25">
      <c r="A156" t="s">
        <v>447</v>
      </c>
      <c r="B156">
        <v>2040</v>
      </c>
      <c r="C156" t="s">
        <v>64</v>
      </c>
      <c r="D156" t="s">
        <v>346</v>
      </c>
      <c r="E156" t="s">
        <v>347</v>
      </c>
      <c r="F156">
        <v>0</v>
      </c>
      <c r="G156">
        <v>0</v>
      </c>
      <c r="H156">
        <v>0</v>
      </c>
      <c r="I156">
        <v>0</v>
      </c>
      <c r="J156" s="1">
        <v>0</v>
      </c>
      <c r="K156" s="1">
        <v>0</v>
      </c>
      <c r="L156" s="1">
        <v>0</v>
      </c>
    </row>
    <row r="157" spans="1:12" x14ac:dyDescent="0.25">
      <c r="A157" t="s">
        <v>447</v>
      </c>
      <c r="B157">
        <v>2040</v>
      </c>
      <c r="C157" t="s">
        <v>64</v>
      </c>
      <c r="D157" t="s">
        <v>348</v>
      </c>
      <c r="E157" t="s">
        <v>349</v>
      </c>
      <c r="F157">
        <v>0</v>
      </c>
      <c r="G157">
        <v>0</v>
      </c>
      <c r="H157">
        <v>0</v>
      </c>
      <c r="I157">
        <v>0</v>
      </c>
      <c r="J157" s="1">
        <v>0</v>
      </c>
      <c r="K157" s="1">
        <v>0</v>
      </c>
      <c r="L157" s="1">
        <v>0</v>
      </c>
    </row>
    <row r="158" spans="1:12" x14ac:dyDescent="0.25">
      <c r="A158" t="s">
        <v>447</v>
      </c>
      <c r="B158">
        <v>2040</v>
      </c>
      <c r="C158" t="s">
        <v>64</v>
      </c>
      <c r="D158" t="s">
        <v>350</v>
      </c>
      <c r="E158" t="s">
        <v>351</v>
      </c>
      <c r="F158">
        <v>0</v>
      </c>
      <c r="G158">
        <v>0</v>
      </c>
      <c r="H158">
        <v>0</v>
      </c>
      <c r="I158">
        <v>0</v>
      </c>
      <c r="J158" s="1">
        <v>0</v>
      </c>
      <c r="K158" s="1">
        <v>0</v>
      </c>
      <c r="L158" s="1">
        <v>0</v>
      </c>
    </row>
    <row r="159" spans="1:12" x14ac:dyDescent="0.25">
      <c r="A159" t="s">
        <v>447</v>
      </c>
      <c r="B159">
        <v>2040</v>
      </c>
      <c r="C159" t="s">
        <v>64</v>
      </c>
      <c r="D159" t="s">
        <v>352</v>
      </c>
      <c r="E159" t="s">
        <v>353</v>
      </c>
      <c r="F159">
        <v>0</v>
      </c>
      <c r="G159">
        <v>0</v>
      </c>
      <c r="H159">
        <v>0</v>
      </c>
      <c r="I159">
        <v>0</v>
      </c>
      <c r="J159" s="1">
        <v>0</v>
      </c>
      <c r="K159" s="1">
        <v>0</v>
      </c>
      <c r="L159" s="1">
        <v>0</v>
      </c>
    </row>
    <row r="160" spans="1:12" x14ac:dyDescent="0.25">
      <c r="A160" t="s">
        <v>447</v>
      </c>
      <c r="B160">
        <v>2040</v>
      </c>
      <c r="C160" t="s">
        <v>64</v>
      </c>
      <c r="D160" t="s">
        <v>354</v>
      </c>
      <c r="E160" t="s">
        <v>355</v>
      </c>
      <c r="F160">
        <v>0</v>
      </c>
      <c r="G160">
        <v>0</v>
      </c>
      <c r="H160">
        <v>0</v>
      </c>
      <c r="I160">
        <v>0</v>
      </c>
      <c r="J160" s="1">
        <v>0</v>
      </c>
      <c r="K160" s="1">
        <v>0</v>
      </c>
      <c r="L160" s="1">
        <v>0</v>
      </c>
    </row>
    <row r="161" spans="1:12" x14ac:dyDescent="0.25">
      <c r="A161" t="s">
        <v>447</v>
      </c>
      <c r="B161">
        <v>2040</v>
      </c>
      <c r="C161" t="s">
        <v>64</v>
      </c>
      <c r="D161" t="s">
        <v>356</v>
      </c>
      <c r="E161" t="s">
        <v>357</v>
      </c>
      <c r="F161">
        <v>2.54</v>
      </c>
      <c r="G161">
        <v>40.67</v>
      </c>
      <c r="H161">
        <v>3.99</v>
      </c>
      <c r="I161">
        <v>3.8</v>
      </c>
      <c r="J161" s="1">
        <v>1560</v>
      </c>
      <c r="K161" s="1">
        <v>62.3</v>
      </c>
      <c r="L161" s="1">
        <v>59.3</v>
      </c>
    </row>
    <row r="162" spans="1:12" x14ac:dyDescent="0.25">
      <c r="A162" t="s">
        <v>447</v>
      </c>
      <c r="B162">
        <v>2040</v>
      </c>
      <c r="C162" t="s">
        <v>64</v>
      </c>
      <c r="D162" t="s">
        <v>358</v>
      </c>
      <c r="E162" t="s">
        <v>359</v>
      </c>
      <c r="F162">
        <v>0</v>
      </c>
      <c r="G162">
        <v>0</v>
      </c>
      <c r="H162">
        <v>0</v>
      </c>
      <c r="I162">
        <v>0</v>
      </c>
      <c r="J162" s="1">
        <v>0</v>
      </c>
      <c r="K162" s="1">
        <v>0</v>
      </c>
      <c r="L162" s="1">
        <v>0</v>
      </c>
    </row>
    <row r="163" spans="1:12" x14ac:dyDescent="0.25">
      <c r="A163" t="s">
        <v>447</v>
      </c>
      <c r="B163">
        <v>2040</v>
      </c>
      <c r="C163" t="s">
        <v>64</v>
      </c>
      <c r="D163" t="s">
        <v>360</v>
      </c>
      <c r="E163" t="s">
        <v>361</v>
      </c>
      <c r="F163">
        <v>1.43</v>
      </c>
      <c r="G163">
        <v>35.03</v>
      </c>
      <c r="H163">
        <v>2.38</v>
      </c>
      <c r="I163">
        <v>2.2200000000000002</v>
      </c>
      <c r="J163" s="1">
        <v>1770</v>
      </c>
      <c r="K163" s="1">
        <v>42.2</v>
      </c>
      <c r="L163" s="1">
        <v>39.299999999999997</v>
      </c>
    </row>
    <row r="164" spans="1:12" x14ac:dyDescent="0.25">
      <c r="A164" t="s">
        <v>447</v>
      </c>
      <c r="B164">
        <v>2040</v>
      </c>
      <c r="C164" t="s">
        <v>64</v>
      </c>
      <c r="D164" t="s">
        <v>362</v>
      </c>
      <c r="E164" t="s">
        <v>363</v>
      </c>
      <c r="F164">
        <v>0</v>
      </c>
      <c r="G164">
        <v>0</v>
      </c>
      <c r="H164">
        <v>0</v>
      </c>
      <c r="I164">
        <v>0</v>
      </c>
      <c r="J164" s="1">
        <v>0</v>
      </c>
      <c r="K164" s="1">
        <v>0</v>
      </c>
      <c r="L164" s="1">
        <v>0</v>
      </c>
    </row>
    <row r="165" spans="1:12" x14ac:dyDescent="0.25">
      <c r="A165" t="s">
        <v>447</v>
      </c>
      <c r="B165">
        <v>2040</v>
      </c>
      <c r="C165" t="s">
        <v>64</v>
      </c>
      <c r="D165" t="s">
        <v>364</v>
      </c>
      <c r="E165" t="s">
        <v>365</v>
      </c>
      <c r="F165">
        <v>0</v>
      </c>
      <c r="G165">
        <v>0</v>
      </c>
      <c r="H165">
        <v>0</v>
      </c>
      <c r="I165">
        <v>0</v>
      </c>
      <c r="J165" s="1">
        <v>0</v>
      </c>
      <c r="K165" s="1">
        <v>0</v>
      </c>
      <c r="L165" s="1">
        <v>0</v>
      </c>
    </row>
    <row r="166" spans="1:12" x14ac:dyDescent="0.25">
      <c r="A166" t="s">
        <v>447</v>
      </c>
      <c r="B166">
        <v>2040</v>
      </c>
      <c r="C166" t="s">
        <v>64</v>
      </c>
      <c r="D166" t="s">
        <v>366</v>
      </c>
      <c r="E166" t="s">
        <v>367</v>
      </c>
      <c r="F166">
        <v>0</v>
      </c>
      <c r="G166">
        <v>0</v>
      </c>
      <c r="H166">
        <v>0</v>
      </c>
      <c r="I166">
        <v>0</v>
      </c>
      <c r="J166" s="1">
        <v>0</v>
      </c>
      <c r="K166" s="1">
        <v>0</v>
      </c>
      <c r="L166" s="1">
        <v>0</v>
      </c>
    </row>
    <row r="167" spans="1:12" x14ac:dyDescent="0.25">
      <c r="A167" t="s">
        <v>447</v>
      </c>
      <c r="B167">
        <v>2040</v>
      </c>
      <c r="C167" t="s">
        <v>64</v>
      </c>
      <c r="D167" t="s">
        <v>368</v>
      </c>
      <c r="E167" t="s">
        <v>369</v>
      </c>
      <c r="F167">
        <v>1.3</v>
      </c>
      <c r="G167">
        <v>34.119999999999997</v>
      </c>
      <c r="H167">
        <v>2.15</v>
      </c>
      <c r="I167">
        <v>2</v>
      </c>
      <c r="J167" s="1">
        <v>907</v>
      </c>
      <c r="K167" s="1">
        <v>19.5</v>
      </c>
      <c r="L167" s="1">
        <v>18.2</v>
      </c>
    </row>
    <row r="168" spans="1:12" x14ac:dyDescent="0.25">
      <c r="A168" t="s">
        <v>447</v>
      </c>
      <c r="B168">
        <v>2040</v>
      </c>
      <c r="C168" t="s">
        <v>64</v>
      </c>
      <c r="D168" t="s">
        <v>370</v>
      </c>
      <c r="E168" t="s">
        <v>371</v>
      </c>
      <c r="F168">
        <v>2.58</v>
      </c>
      <c r="G168">
        <v>36.97</v>
      </c>
      <c r="H168">
        <v>4.34</v>
      </c>
      <c r="I168">
        <v>2.76</v>
      </c>
      <c r="J168" s="1">
        <v>96.2</v>
      </c>
      <c r="K168" s="1">
        <v>4.18</v>
      </c>
      <c r="L168" s="1">
        <v>2.65</v>
      </c>
    </row>
    <row r="169" spans="1:12" x14ac:dyDescent="0.25">
      <c r="A169" t="s">
        <v>447</v>
      </c>
      <c r="B169">
        <v>2040</v>
      </c>
      <c r="C169" t="s">
        <v>64</v>
      </c>
      <c r="D169" t="s">
        <v>372</v>
      </c>
      <c r="E169" t="s">
        <v>373</v>
      </c>
      <c r="F169">
        <v>0</v>
      </c>
      <c r="G169">
        <v>0</v>
      </c>
      <c r="H169">
        <v>0</v>
      </c>
      <c r="I169">
        <v>0</v>
      </c>
      <c r="J169" s="1">
        <v>0</v>
      </c>
      <c r="K169" s="1">
        <v>0</v>
      </c>
      <c r="L169" s="1">
        <v>0</v>
      </c>
    </row>
    <row r="170" spans="1:12" x14ac:dyDescent="0.25">
      <c r="A170" t="s">
        <v>447</v>
      </c>
      <c r="B170">
        <v>2040</v>
      </c>
      <c r="C170" t="s">
        <v>64</v>
      </c>
      <c r="D170" t="s">
        <v>374</v>
      </c>
      <c r="E170" t="s">
        <v>375</v>
      </c>
      <c r="F170">
        <v>0</v>
      </c>
      <c r="G170">
        <v>0</v>
      </c>
      <c r="H170">
        <v>0</v>
      </c>
      <c r="I170">
        <v>0</v>
      </c>
      <c r="J170" s="1">
        <v>0</v>
      </c>
      <c r="K170" s="1">
        <v>0</v>
      </c>
      <c r="L170" s="1">
        <v>0</v>
      </c>
    </row>
    <row r="171" spans="1:12" x14ac:dyDescent="0.25">
      <c r="A171" t="s">
        <v>447</v>
      </c>
      <c r="B171">
        <v>2040</v>
      </c>
      <c r="C171" t="s">
        <v>64</v>
      </c>
      <c r="D171" t="s">
        <v>376</v>
      </c>
      <c r="E171" t="s">
        <v>377</v>
      </c>
      <c r="F171">
        <v>1.43</v>
      </c>
      <c r="G171">
        <v>35.28</v>
      </c>
      <c r="H171">
        <v>2.3199999999999998</v>
      </c>
      <c r="I171">
        <v>2.35</v>
      </c>
      <c r="J171" s="1">
        <v>1300</v>
      </c>
      <c r="K171" s="1">
        <v>30.1</v>
      </c>
      <c r="L171" s="1">
        <v>30.5</v>
      </c>
    </row>
    <row r="172" spans="1:12" x14ac:dyDescent="0.25">
      <c r="A172" t="s">
        <v>447</v>
      </c>
      <c r="B172">
        <v>2040</v>
      </c>
      <c r="C172" t="s">
        <v>64</v>
      </c>
      <c r="D172" t="s">
        <v>378</v>
      </c>
      <c r="E172" t="s">
        <v>379</v>
      </c>
      <c r="F172">
        <v>0</v>
      </c>
      <c r="G172">
        <v>0</v>
      </c>
      <c r="H172">
        <v>0</v>
      </c>
      <c r="I172">
        <v>0</v>
      </c>
      <c r="J172" s="1">
        <v>0</v>
      </c>
      <c r="K172" s="1">
        <v>0</v>
      </c>
      <c r="L172" s="1">
        <v>0</v>
      </c>
    </row>
    <row r="173" spans="1:12" x14ac:dyDescent="0.25">
      <c r="A173" t="s">
        <v>447</v>
      </c>
      <c r="B173">
        <v>2040</v>
      </c>
      <c r="C173" t="s">
        <v>64</v>
      </c>
      <c r="D173" t="s">
        <v>32</v>
      </c>
      <c r="E173" t="s">
        <v>380</v>
      </c>
      <c r="F173">
        <v>4.18</v>
      </c>
      <c r="G173">
        <v>42.47</v>
      </c>
      <c r="H173">
        <v>7.48</v>
      </c>
      <c r="I173">
        <v>4.49</v>
      </c>
      <c r="J173" s="1">
        <v>3320</v>
      </c>
      <c r="K173" s="1">
        <v>248</v>
      </c>
      <c r="L173" s="1">
        <v>149</v>
      </c>
    </row>
    <row r="174" spans="1:12" x14ac:dyDescent="0.25">
      <c r="A174" t="s">
        <v>447</v>
      </c>
      <c r="B174">
        <v>2040</v>
      </c>
      <c r="C174" t="s">
        <v>64</v>
      </c>
      <c r="D174" t="s">
        <v>381</v>
      </c>
      <c r="E174" t="s">
        <v>382</v>
      </c>
      <c r="F174">
        <v>0</v>
      </c>
      <c r="G174">
        <v>0</v>
      </c>
      <c r="H174">
        <v>0</v>
      </c>
      <c r="I174">
        <v>0</v>
      </c>
      <c r="J174" s="1">
        <v>0</v>
      </c>
      <c r="K174" s="1">
        <v>0</v>
      </c>
      <c r="L174" s="1">
        <v>0</v>
      </c>
    </row>
    <row r="175" spans="1:12" x14ac:dyDescent="0.25">
      <c r="A175" t="s">
        <v>447</v>
      </c>
      <c r="B175">
        <v>2040</v>
      </c>
      <c r="C175" t="s">
        <v>64</v>
      </c>
      <c r="D175" t="s">
        <v>383</v>
      </c>
      <c r="E175" t="s">
        <v>384</v>
      </c>
      <c r="F175">
        <v>2.08</v>
      </c>
      <c r="G175">
        <v>38.229999999999997</v>
      </c>
      <c r="H175">
        <v>3.62</v>
      </c>
      <c r="I175">
        <v>3.1</v>
      </c>
      <c r="J175" s="1">
        <v>3.34</v>
      </c>
      <c r="K175" s="1">
        <v>0.121</v>
      </c>
      <c r="L175" s="1">
        <v>0.10299999999999999</v>
      </c>
    </row>
    <row r="176" spans="1:12" x14ac:dyDescent="0.25">
      <c r="A176" t="s">
        <v>447</v>
      </c>
      <c r="B176">
        <v>2040</v>
      </c>
      <c r="C176" t="s">
        <v>64</v>
      </c>
      <c r="D176" t="s">
        <v>385</v>
      </c>
      <c r="E176" t="s">
        <v>386</v>
      </c>
      <c r="F176">
        <v>0.55000000000000004</v>
      </c>
      <c r="G176">
        <v>36.46</v>
      </c>
      <c r="H176">
        <v>0.84</v>
      </c>
      <c r="I176">
        <v>2.5499999999999998</v>
      </c>
      <c r="J176" s="1">
        <v>43.4</v>
      </c>
      <c r="K176" s="1">
        <v>0.36499999999999999</v>
      </c>
      <c r="L176" s="1">
        <v>1.1100000000000001</v>
      </c>
    </row>
    <row r="177" spans="1:12" x14ac:dyDescent="0.25">
      <c r="A177" t="s">
        <v>447</v>
      </c>
      <c r="B177">
        <v>2040</v>
      </c>
      <c r="C177" t="s">
        <v>64</v>
      </c>
      <c r="D177" t="s">
        <v>387</v>
      </c>
      <c r="E177" t="s">
        <v>388</v>
      </c>
      <c r="F177">
        <v>0</v>
      </c>
      <c r="G177">
        <v>0</v>
      </c>
      <c r="H177">
        <v>0</v>
      </c>
      <c r="I177">
        <v>0</v>
      </c>
      <c r="J177" s="1">
        <v>0</v>
      </c>
      <c r="K177" s="1">
        <v>0</v>
      </c>
      <c r="L177" s="1">
        <v>0</v>
      </c>
    </row>
    <row r="178" spans="1:12" x14ac:dyDescent="0.25">
      <c r="A178" t="s">
        <v>447</v>
      </c>
      <c r="B178">
        <v>2040</v>
      </c>
      <c r="C178" t="s">
        <v>64</v>
      </c>
      <c r="D178" t="s">
        <v>389</v>
      </c>
      <c r="E178" t="s">
        <v>390</v>
      </c>
      <c r="F178">
        <v>0</v>
      </c>
      <c r="G178">
        <v>0</v>
      </c>
      <c r="H178">
        <v>0</v>
      </c>
      <c r="I178">
        <v>0</v>
      </c>
      <c r="J178" s="1">
        <v>0</v>
      </c>
      <c r="K178" s="1">
        <v>0</v>
      </c>
      <c r="L178" s="1">
        <v>0</v>
      </c>
    </row>
    <row r="179" spans="1:12" x14ac:dyDescent="0.25">
      <c r="A179" t="s">
        <v>447</v>
      </c>
      <c r="B179">
        <v>2040</v>
      </c>
      <c r="C179" t="s">
        <v>64</v>
      </c>
      <c r="D179" t="s">
        <v>38</v>
      </c>
      <c r="E179" t="s">
        <v>391</v>
      </c>
      <c r="F179">
        <v>1.1399999999999999</v>
      </c>
      <c r="G179">
        <v>36.49</v>
      </c>
      <c r="H179">
        <v>1.86</v>
      </c>
      <c r="I179">
        <v>2.68</v>
      </c>
      <c r="J179" s="1">
        <v>1010</v>
      </c>
      <c r="K179" s="1">
        <v>18.7</v>
      </c>
      <c r="L179" s="1">
        <v>27</v>
      </c>
    </row>
    <row r="180" spans="1:12" x14ac:dyDescent="0.25">
      <c r="A180" t="s">
        <v>447</v>
      </c>
      <c r="B180">
        <v>2040</v>
      </c>
      <c r="C180" t="s">
        <v>64</v>
      </c>
      <c r="D180" t="s">
        <v>31</v>
      </c>
      <c r="E180" t="s">
        <v>392</v>
      </c>
      <c r="F180">
        <v>4.34</v>
      </c>
      <c r="G180">
        <v>42.95</v>
      </c>
      <c r="H180">
        <v>7.38</v>
      </c>
      <c r="I180">
        <v>4.6399999999999997</v>
      </c>
      <c r="J180" s="1">
        <v>482</v>
      </c>
      <c r="K180" s="1">
        <v>35.6</v>
      </c>
      <c r="L180" s="1">
        <v>22.4</v>
      </c>
    </row>
    <row r="181" spans="1:12" x14ac:dyDescent="0.25">
      <c r="A181" t="s">
        <v>447</v>
      </c>
      <c r="B181">
        <v>2040</v>
      </c>
      <c r="C181" t="s">
        <v>64</v>
      </c>
      <c r="D181" t="s">
        <v>393</v>
      </c>
      <c r="E181" t="s">
        <v>394</v>
      </c>
      <c r="F181">
        <v>5.88</v>
      </c>
      <c r="G181">
        <v>44.38</v>
      </c>
      <c r="H181">
        <v>10.029999999999999</v>
      </c>
      <c r="I181">
        <v>4.97</v>
      </c>
      <c r="J181" s="1">
        <v>3390</v>
      </c>
      <c r="K181" s="1">
        <v>340</v>
      </c>
      <c r="L181" s="1">
        <v>168</v>
      </c>
    </row>
    <row r="182" spans="1:12" x14ac:dyDescent="0.25">
      <c r="A182" t="s">
        <v>447</v>
      </c>
      <c r="B182">
        <v>2040</v>
      </c>
      <c r="C182" t="s">
        <v>64</v>
      </c>
      <c r="D182" t="s">
        <v>395</v>
      </c>
      <c r="E182" t="s">
        <v>396</v>
      </c>
      <c r="F182">
        <v>9.85</v>
      </c>
      <c r="G182">
        <v>49.59</v>
      </c>
      <c r="H182">
        <v>16.829999999999998</v>
      </c>
      <c r="I182">
        <v>7.09</v>
      </c>
      <c r="J182" s="1">
        <v>324</v>
      </c>
      <c r="K182" s="1">
        <v>54.5</v>
      </c>
      <c r="L182" s="1">
        <v>23</v>
      </c>
    </row>
    <row r="183" spans="1:12" x14ac:dyDescent="0.25">
      <c r="A183" t="s">
        <v>447</v>
      </c>
      <c r="B183">
        <v>2040</v>
      </c>
      <c r="C183" t="s">
        <v>64</v>
      </c>
      <c r="D183" t="s">
        <v>397</v>
      </c>
      <c r="E183" t="s">
        <v>398</v>
      </c>
      <c r="F183">
        <v>1.56</v>
      </c>
      <c r="G183">
        <v>35.18</v>
      </c>
      <c r="H183">
        <v>2.57</v>
      </c>
      <c r="I183">
        <v>2.25</v>
      </c>
      <c r="J183" s="1">
        <v>188</v>
      </c>
      <c r="K183" s="1">
        <v>4.84</v>
      </c>
      <c r="L183" s="1">
        <v>4.24</v>
      </c>
    </row>
    <row r="184" spans="1:12" x14ac:dyDescent="0.25">
      <c r="A184" t="s">
        <v>447</v>
      </c>
      <c r="B184">
        <v>2040</v>
      </c>
      <c r="C184" t="s">
        <v>64</v>
      </c>
      <c r="D184" t="s">
        <v>54</v>
      </c>
      <c r="E184" t="s">
        <v>399</v>
      </c>
      <c r="F184">
        <v>2.2400000000000002</v>
      </c>
      <c r="G184">
        <v>36.729999999999997</v>
      </c>
      <c r="H184">
        <v>3.6</v>
      </c>
      <c r="I184">
        <v>2.68</v>
      </c>
      <c r="J184" s="1">
        <v>4.17</v>
      </c>
      <c r="K184" s="1">
        <v>0.15</v>
      </c>
      <c r="L184" s="1">
        <v>0.112</v>
      </c>
    </row>
    <row r="185" spans="1:12" x14ac:dyDescent="0.25">
      <c r="A185" t="s">
        <v>447</v>
      </c>
      <c r="B185">
        <v>2040</v>
      </c>
      <c r="C185" t="s">
        <v>64</v>
      </c>
      <c r="D185" t="s">
        <v>400</v>
      </c>
      <c r="E185" t="s">
        <v>401</v>
      </c>
      <c r="F185">
        <v>0</v>
      </c>
      <c r="G185">
        <v>0</v>
      </c>
      <c r="H185">
        <v>0</v>
      </c>
      <c r="I185">
        <v>0</v>
      </c>
      <c r="J185" s="1">
        <v>0</v>
      </c>
      <c r="K185" s="1">
        <v>0</v>
      </c>
      <c r="L185" s="1">
        <v>0</v>
      </c>
    </row>
    <row r="186" spans="1:12" x14ac:dyDescent="0.25">
      <c r="A186" t="s">
        <v>447</v>
      </c>
      <c r="B186">
        <v>2040</v>
      </c>
      <c r="C186" t="s">
        <v>64</v>
      </c>
      <c r="D186" t="s">
        <v>402</v>
      </c>
      <c r="E186" t="s">
        <v>403</v>
      </c>
      <c r="F186">
        <v>0</v>
      </c>
      <c r="G186">
        <v>0</v>
      </c>
      <c r="H186">
        <v>0</v>
      </c>
      <c r="I186">
        <v>0</v>
      </c>
      <c r="J186" s="1">
        <v>0</v>
      </c>
      <c r="K186" s="1">
        <v>0</v>
      </c>
      <c r="L186" s="1">
        <v>0</v>
      </c>
    </row>
    <row r="187" spans="1:12" x14ac:dyDescent="0.25">
      <c r="A187" t="s">
        <v>447</v>
      </c>
      <c r="B187">
        <v>2040</v>
      </c>
      <c r="C187" t="s">
        <v>64</v>
      </c>
      <c r="D187" t="s">
        <v>404</v>
      </c>
      <c r="E187" t="s">
        <v>405</v>
      </c>
      <c r="F187">
        <v>0</v>
      </c>
      <c r="G187">
        <v>0</v>
      </c>
      <c r="H187">
        <v>0</v>
      </c>
      <c r="I187">
        <v>0</v>
      </c>
      <c r="J187" s="1">
        <v>0</v>
      </c>
      <c r="K187" s="1">
        <v>0</v>
      </c>
      <c r="L187" s="1">
        <v>0</v>
      </c>
    </row>
    <row r="188" spans="1:12" x14ac:dyDescent="0.25">
      <c r="A188" t="s">
        <v>447</v>
      </c>
      <c r="B188">
        <v>2040</v>
      </c>
      <c r="C188" t="s">
        <v>64</v>
      </c>
      <c r="D188" t="s">
        <v>406</v>
      </c>
      <c r="E188" t="s">
        <v>407</v>
      </c>
      <c r="F188">
        <v>0</v>
      </c>
      <c r="G188">
        <v>0</v>
      </c>
      <c r="H188">
        <v>0</v>
      </c>
      <c r="I188">
        <v>0</v>
      </c>
      <c r="J188" s="1">
        <v>0</v>
      </c>
      <c r="K188" s="1">
        <v>0</v>
      </c>
      <c r="L188" s="1">
        <v>0</v>
      </c>
    </row>
    <row r="189" spans="1:12" x14ac:dyDescent="0.25">
      <c r="A189" t="s">
        <v>447</v>
      </c>
      <c r="B189">
        <v>2040</v>
      </c>
      <c r="C189" t="s">
        <v>64</v>
      </c>
      <c r="D189" t="s">
        <v>408</v>
      </c>
      <c r="E189" t="s">
        <v>409</v>
      </c>
      <c r="F189">
        <v>11.13</v>
      </c>
      <c r="G189">
        <v>50.31</v>
      </c>
      <c r="H189">
        <v>21.32</v>
      </c>
      <c r="I189">
        <v>7.19</v>
      </c>
      <c r="J189" s="1">
        <v>871</v>
      </c>
      <c r="K189" s="1">
        <v>186</v>
      </c>
      <c r="L189" s="1">
        <v>62.7</v>
      </c>
    </row>
    <row r="190" spans="1:12" x14ac:dyDescent="0.25">
      <c r="A190" t="s">
        <v>447</v>
      </c>
      <c r="B190">
        <v>2040</v>
      </c>
      <c r="C190" t="s">
        <v>64</v>
      </c>
      <c r="D190" t="s">
        <v>39</v>
      </c>
      <c r="E190" t="s">
        <v>410</v>
      </c>
      <c r="F190">
        <v>7.41</v>
      </c>
      <c r="G190">
        <v>45.87</v>
      </c>
      <c r="H190">
        <v>13.5</v>
      </c>
      <c r="I190">
        <v>5.66</v>
      </c>
      <c r="J190" s="1">
        <v>15500</v>
      </c>
      <c r="K190" s="1">
        <v>2090</v>
      </c>
      <c r="L190" s="1">
        <v>878</v>
      </c>
    </row>
    <row r="191" spans="1:12" x14ac:dyDescent="0.25">
      <c r="A191" t="s">
        <v>447</v>
      </c>
      <c r="B191">
        <v>2040</v>
      </c>
      <c r="C191" t="s">
        <v>64</v>
      </c>
      <c r="D191" t="s">
        <v>411</v>
      </c>
      <c r="E191" t="s">
        <v>412</v>
      </c>
      <c r="F191">
        <v>3.69</v>
      </c>
      <c r="G191">
        <v>42.42</v>
      </c>
      <c r="H191">
        <v>6.06</v>
      </c>
      <c r="I191">
        <v>4.45</v>
      </c>
      <c r="J191" s="1">
        <v>1340</v>
      </c>
      <c r="K191" s="1">
        <v>81.400000000000006</v>
      </c>
      <c r="L191" s="1">
        <v>59.7</v>
      </c>
    </row>
    <row r="192" spans="1:12" x14ac:dyDescent="0.25">
      <c r="A192" t="s">
        <v>447</v>
      </c>
      <c r="B192">
        <v>2040</v>
      </c>
      <c r="C192" t="s">
        <v>64</v>
      </c>
      <c r="D192" t="s">
        <v>413</v>
      </c>
      <c r="E192" t="s">
        <v>414</v>
      </c>
      <c r="F192">
        <v>0</v>
      </c>
      <c r="G192">
        <v>0</v>
      </c>
      <c r="H192">
        <v>0</v>
      </c>
      <c r="I192">
        <v>0</v>
      </c>
      <c r="J192" s="1">
        <v>0</v>
      </c>
      <c r="K192" s="1">
        <v>0</v>
      </c>
      <c r="L192" s="1">
        <v>0</v>
      </c>
    </row>
    <row r="193" spans="1:12" x14ac:dyDescent="0.25">
      <c r="A193" t="s">
        <v>447</v>
      </c>
      <c r="B193">
        <v>2040</v>
      </c>
      <c r="C193" t="s">
        <v>64</v>
      </c>
      <c r="D193" t="s">
        <v>47</v>
      </c>
      <c r="E193" t="s">
        <v>415</v>
      </c>
      <c r="F193">
        <v>1.75</v>
      </c>
      <c r="G193">
        <v>35.409999999999997</v>
      </c>
      <c r="H193">
        <v>3.02</v>
      </c>
      <c r="I193">
        <v>2.37</v>
      </c>
      <c r="J193" s="1">
        <v>10600</v>
      </c>
      <c r="K193" s="1">
        <v>319</v>
      </c>
      <c r="L193" s="1">
        <v>251</v>
      </c>
    </row>
    <row r="194" spans="1:12" x14ac:dyDescent="0.25">
      <c r="A194" t="s">
        <v>447</v>
      </c>
      <c r="B194">
        <v>2040</v>
      </c>
      <c r="C194" t="s">
        <v>64</v>
      </c>
      <c r="D194" t="s">
        <v>416</v>
      </c>
      <c r="E194" t="s">
        <v>417</v>
      </c>
      <c r="F194">
        <v>29.31</v>
      </c>
      <c r="G194">
        <v>68.09</v>
      </c>
      <c r="H194">
        <v>52.11</v>
      </c>
      <c r="I194">
        <v>14.71</v>
      </c>
      <c r="J194" s="1">
        <v>1.24</v>
      </c>
      <c r="K194" s="1">
        <v>0.64400000000000002</v>
      </c>
      <c r="L194" s="1">
        <v>0.182</v>
      </c>
    </row>
    <row r="195" spans="1:12" x14ac:dyDescent="0.25">
      <c r="A195" t="s">
        <v>447</v>
      </c>
      <c r="B195">
        <v>2040</v>
      </c>
      <c r="C195" t="s">
        <v>64</v>
      </c>
      <c r="D195" t="s">
        <v>35</v>
      </c>
      <c r="E195" t="s">
        <v>418</v>
      </c>
      <c r="F195">
        <v>2.56</v>
      </c>
      <c r="G195">
        <v>40.729999999999997</v>
      </c>
      <c r="H195">
        <v>4.1100000000000003</v>
      </c>
      <c r="I195">
        <v>3.9</v>
      </c>
      <c r="J195" s="1">
        <v>13800</v>
      </c>
      <c r="K195" s="1">
        <v>568</v>
      </c>
      <c r="L195" s="1">
        <v>539</v>
      </c>
    </row>
    <row r="196" spans="1:12" x14ac:dyDescent="0.25">
      <c r="A196" t="s">
        <v>447</v>
      </c>
      <c r="B196">
        <v>2040</v>
      </c>
      <c r="C196" t="s">
        <v>64</v>
      </c>
      <c r="D196" t="s">
        <v>419</v>
      </c>
      <c r="E196" t="s">
        <v>420</v>
      </c>
      <c r="F196">
        <v>1.75</v>
      </c>
      <c r="G196">
        <v>34.72</v>
      </c>
      <c r="H196">
        <v>2.79</v>
      </c>
      <c r="I196">
        <v>2.31</v>
      </c>
      <c r="J196" s="1">
        <v>58.2</v>
      </c>
      <c r="K196" s="1">
        <v>1.62</v>
      </c>
      <c r="L196" s="1">
        <v>1.34</v>
      </c>
    </row>
    <row r="197" spans="1:12" x14ac:dyDescent="0.25">
      <c r="A197" t="s">
        <v>447</v>
      </c>
      <c r="B197">
        <v>2040</v>
      </c>
      <c r="C197" t="s">
        <v>64</v>
      </c>
      <c r="D197" t="s">
        <v>59</v>
      </c>
      <c r="E197" t="s">
        <v>421</v>
      </c>
      <c r="F197">
        <v>3.97</v>
      </c>
      <c r="G197">
        <v>43.65</v>
      </c>
      <c r="H197">
        <v>7.52</v>
      </c>
      <c r="I197">
        <v>4.83</v>
      </c>
      <c r="J197" s="1">
        <v>43900</v>
      </c>
      <c r="K197" s="1">
        <v>3300</v>
      </c>
      <c r="L197" s="1">
        <v>2120</v>
      </c>
    </row>
    <row r="198" spans="1:12" x14ac:dyDescent="0.25">
      <c r="A198" t="s">
        <v>447</v>
      </c>
      <c r="B198">
        <v>2040</v>
      </c>
      <c r="C198" t="s">
        <v>64</v>
      </c>
      <c r="D198" t="s">
        <v>422</v>
      </c>
      <c r="E198" t="s">
        <v>423</v>
      </c>
      <c r="F198">
        <v>0</v>
      </c>
      <c r="G198">
        <v>0</v>
      </c>
      <c r="H198">
        <v>0</v>
      </c>
      <c r="I198">
        <v>0</v>
      </c>
      <c r="J198" s="1">
        <v>0</v>
      </c>
      <c r="K198" s="1">
        <v>0</v>
      </c>
      <c r="L198" s="1">
        <v>0</v>
      </c>
    </row>
    <row r="199" spans="1:12" x14ac:dyDescent="0.25">
      <c r="A199" t="s">
        <v>447</v>
      </c>
      <c r="B199">
        <v>2040</v>
      </c>
      <c r="C199" t="s">
        <v>64</v>
      </c>
      <c r="D199" t="s">
        <v>424</v>
      </c>
      <c r="E199" t="s">
        <v>425</v>
      </c>
      <c r="F199">
        <v>0.88</v>
      </c>
      <c r="G199">
        <v>33.96</v>
      </c>
      <c r="H199">
        <v>1.38</v>
      </c>
      <c r="I199">
        <v>1.92</v>
      </c>
      <c r="J199" s="1">
        <v>14.6</v>
      </c>
      <c r="K199" s="1">
        <v>0.2</v>
      </c>
      <c r="L199" s="1">
        <v>0.28000000000000003</v>
      </c>
    </row>
    <row r="200" spans="1:12" x14ac:dyDescent="0.25">
      <c r="A200" t="s">
        <v>447</v>
      </c>
      <c r="B200">
        <v>2040</v>
      </c>
      <c r="C200" t="s">
        <v>64</v>
      </c>
      <c r="D200" t="s">
        <v>426</v>
      </c>
      <c r="E200" t="s">
        <v>427</v>
      </c>
      <c r="F200">
        <v>6.83</v>
      </c>
      <c r="G200">
        <v>45.14</v>
      </c>
      <c r="H200">
        <v>11.65</v>
      </c>
      <c r="I200">
        <v>5.49</v>
      </c>
      <c r="J200" s="1">
        <v>2840</v>
      </c>
      <c r="K200" s="1">
        <v>331</v>
      </c>
      <c r="L200" s="1">
        <v>156</v>
      </c>
    </row>
    <row r="201" spans="1:12" x14ac:dyDescent="0.25">
      <c r="A201" t="s">
        <v>447</v>
      </c>
      <c r="B201">
        <v>2040</v>
      </c>
      <c r="C201" t="s">
        <v>64</v>
      </c>
      <c r="D201" t="s">
        <v>428</v>
      </c>
      <c r="E201" t="s">
        <v>429</v>
      </c>
      <c r="F201">
        <v>0</v>
      </c>
      <c r="G201">
        <v>0</v>
      </c>
      <c r="H201">
        <v>0</v>
      </c>
      <c r="I201">
        <v>0</v>
      </c>
      <c r="J201" s="1">
        <v>0</v>
      </c>
      <c r="K201" s="1">
        <v>0</v>
      </c>
      <c r="L201" s="1">
        <v>0</v>
      </c>
    </row>
    <row r="202" spans="1:12" x14ac:dyDescent="0.25">
      <c r="A202" t="s">
        <v>447</v>
      </c>
      <c r="B202">
        <v>2040</v>
      </c>
      <c r="C202" t="s">
        <v>64</v>
      </c>
      <c r="D202" t="s">
        <v>430</v>
      </c>
      <c r="E202" t="s">
        <v>431</v>
      </c>
      <c r="F202">
        <v>0</v>
      </c>
      <c r="G202">
        <v>0</v>
      </c>
      <c r="H202">
        <v>0</v>
      </c>
      <c r="I202">
        <v>0</v>
      </c>
      <c r="J202" s="1">
        <v>0</v>
      </c>
      <c r="K202" s="1">
        <v>0</v>
      </c>
      <c r="L202" s="1">
        <v>0</v>
      </c>
    </row>
    <row r="203" spans="1:12" x14ac:dyDescent="0.25">
      <c r="A203" t="s">
        <v>447</v>
      </c>
      <c r="B203">
        <v>2040</v>
      </c>
      <c r="C203" t="s">
        <v>64</v>
      </c>
      <c r="D203" t="s">
        <v>57</v>
      </c>
      <c r="E203" t="s">
        <v>432</v>
      </c>
      <c r="F203">
        <v>0</v>
      </c>
      <c r="G203">
        <v>0</v>
      </c>
      <c r="H203">
        <v>0</v>
      </c>
      <c r="I203">
        <v>0</v>
      </c>
      <c r="J203" s="1">
        <v>0</v>
      </c>
      <c r="K203" s="1">
        <v>0</v>
      </c>
      <c r="L203" s="1">
        <v>0</v>
      </c>
    </row>
    <row r="204" spans="1:12" x14ac:dyDescent="0.25">
      <c r="A204" t="s">
        <v>447</v>
      </c>
      <c r="B204">
        <v>2040</v>
      </c>
      <c r="C204" t="s">
        <v>64</v>
      </c>
      <c r="D204" t="s">
        <v>433</v>
      </c>
      <c r="E204" t="s">
        <v>434</v>
      </c>
      <c r="F204">
        <v>0</v>
      </c>
      <c r="G204">
        <v>0</v>
      </c>
      <c r="H204">
        <v>0</v>
      </c>
      <c r="I204">
        <v>0</v>
      </c>
      <c r="J204" s="1">
        <v>0</v>
      </c>
      <c r="K204" s="1">
        <v>0</v>
      </c>
      <c r="L204" s="1">
        <v>0</v>
      </c>
    </row>
    <row r="205" spans="1:12" x14ac:dyDescent="0.25">
      <c r="A205" t="s">
        <v>447</v>
      </c>
      <c r="B205">
        <v>2040</v>
      </c>
      <c r="C205" t="s">
        <v>64</v>
      </c>
      <c r="D205" t="s">
        <v>435</v>
      </c>
      <c r="E205" t="s">
        <v>436</v>
      </c>
      <c r="F205">
        <v>1.87</v>
      </c>
      <c r="G205">
        <v>42.16</v>
      </c>
      <c r="H205">
        <v>2.88</v>
      </c>
      <c r="I205">
        <v>4.28</v>
      </c>
      <c r="J205" s="1">
        <v>106</v>
      </c>
      <c r="K205" s="1">
        <v>3.05</v>
      </c>
      <c r="L205" s="1">
        <v>4.54</v>
      </c>
    </row>
    <row r="206" spans="1:12" x14ac:dyDescent="0.25">
      <c r="A206" t="s">
        <v>447</v>
      </c>
      <c r="B206">
        <v>2040</v>
      </c>
      <c r="C206" t="s">
        <v>64</v>
      </c>
      <c r="D206" t="s">
        <v>437</v>
      </c>
      <c r="E206" t="s">
        <v>438</v>
      </c>
      <c r="F206">
        <v>2.38</v>
      </c>
      <c r="G206">
        <v>36.119999999999997</v>
      </c>
      <c r="H206">
        <v>4.05</v>
      </c>
      <c r="I206">
        <v>2.4700000000000002</v>
      </c>
      <c r="J206" s="1">
        <v>53.3</v>
      </c>
      <c r="K206" s="1">
        <v>2.16</v>
      </c>
      <c r="L206" s="1">
        <v>1.31</v>
      </c>
    </row>
    <row r="207" spans="1:12" x14ac:dyDescent="0.25">
      <c r="A207" t="s">
        <v>447</v>
      </c>
      <c r="B207">
        <v>2040</v>
      </c>
      <c r="C207" t="s">
        <v>64</v>
      </c>
      <c r="D207" t="s">
        <v>439</v>
      </c>
      <c r="E207" t="s">
        <v>440</v>
      </c>
      <c r="F207">
        <v>1</v>
      </c>
      <c r="G207">
        <v>32.1</v>
      </c>
      <c r="H207">
        <v>1.69</v>
      </c>
      <c r="I207">
        <v>1.51</v>
      </c>
      <c r="J207" s="1">
        <v>107</v>
      </c>
      <c r="K207" s="1">
        <v>1.81</v>
      </c>
      <c r="L207" s="1">
        <v>1.62</v>
      </c>
    </row>
    <row r="208" spans="1:12" x14ac:dyDescent="0.25">
      <c r="A208" t="s">
        <v>447</v>
      </c>
      <c r="B208">
        <v>2040</v>
      </c>
      <c r="C208" t="s">
        <v>65</v>
      </c>
      <c r="D208" t="s">
        <v>77</v>
      </c>
      <c r="E208" t="s">
        <v>78</v>
      </c>
      <c r="F208">
        <v>11.01</v>
      </c>
      <c r="G208">
        <v>51.38</v>
      </c>
      <c r="H208">
        <v>3.7</v>
      </c>
      <c r="I208">
        <v>7.37</v>
      </c>
      <c r="J208" s="1">
        <v>1870</v>
      </c>
      <c r="K208" s="1">
        <v>69.3</v>
      </c>
      <c r="L208" s="1">
        <v>138</v>
      </c>
    </row>
    <row r="209" spans="1:12" x14ac:dyDescent="0.25">
      <c r="A209" t="s">
        <v>447</v>
      </c>
      <c r="B209">
        <v>2040</v>
      </c>
      <c r="C209" t="s">
        <v>65</v>
      </c>
      <c r="D209" t="s">
        <v>79</v>
      </c>
      <c r="E209" t="s">
        <v>80</v>
      </c>
      <c r="F209">
        <v>3.67</v>
      </c>
      <c r="G209">
        <v>40.06</v>
      </c>
      <c r="H209">
        <v>1.25</v>
      </c>
      <c r="I209">
        <v>3.57</v>
      </c>
      <c r="J209" s="1">
        <v>138</v>
      </c>
      <c r="K209" s="1">
        <v>1.72</v>
      </c>
      <c r="L209" s="1">
        <v>4.93</v>
      </c>
    </row>
    <row r="210" spans="1:12" x14ac:dyDescent="0.25">
      <c r="A210" t="s">
        <v>447</v>
      </c>
      <c r="B210">
        <v>2040</v>
      </c>
      <c r="C210" t="s">
        <v>65</v>
      </c>
      <c r="D210" t="s">
        <v>81</v>
      </c>
      <c r="E210" t="s">
        <v>82</v>
      </c>
      <c r="F210">
        <v>10.19</v>
      </c>
      <c r="G210">
        <v>50.92</v>
      </c>
      <c r="H210">
        <v>3.44</v>
      </c>
      <c r="I210">
        <v>7.12</v>
      </c>
      <c r="J210" s="1">
        <v>8.51</v>
      </c>
      <c r="K210" s="1">
        <v>0.29299999999999998</v>
      </c>
      <c r="L210" s="1">
        <v>0.60599999999999998</v>
      </c>
    </row>
    <row r="211" spans="1:12" x14ac:dyDescent="0.25">
      <c r="A211" t="s">
        <v>447</v>
      </c>
      <c r="B211">
        <v>2040</v>
      </c>
      <c r="C211" t="s">
        <v>65</v>
      </c>
      <c r="D211" t="s">
        <v>83</v>
      </c>
      <c r="E211" t="s">
        <v>84</v>
      </c>
      <c r="F211">
        <v>18.29</v>
      </c>
      <c r="G211">
        <v>52.7</v>
      </c>
      <c r="H211">
        <v>5.85</v>
      </c>
      <c r="I211">
        <v>9.33</v>
      </c>
      <c r="J211" s="1">
        <v>198</v>
      </c>
      <c r="K211" s="1">
        <v>11.6</v>
      </c>
      <c r="L211" s="1">
        <v>18.5</v>
      </c>
    </row>
    <row r="212" spans="1:12" x14ac:dyDescent="0.25">
      <c r="A212" t="s">
        <v>447</v>
      </c>
      <c r="B212">
        <v>2040</v>
      </c>
      <c r="C212" t="s">
        <v>65</v>
      </c>
      <c r="D212" t="s">
        <v>85</v>
      </c>
      <c r="E212" t="s">
        <v>86</v>
      </c>
      <c r="F212">
        <v>0</v>
      </c>
      <c r="G212">
        <v>0</v>
      </c>
      <c r="H212">
        <v>0</v>
      </c>
      <c r="I212">
        <v>0</v>
      </c>
      <c r="J212" s="1">
        <v>0</v>
      </c>
      <c r="K212" s="1">
        <v>0</v>
      </c>
      <c r="L212" s="1">
        <v>0</v>
      </c>
    </row>
    <row r="213" spans="1:12" x14ac:dyDescent="0.25">
      <c r="A213" t="s">
        <v>447</v>
      </c>
      <c r="B213">
        <v>2040</v>
      </c>
      <c r="C213" t="s">
        <v>65</v>
      </c>
      <c r="D213" t="s">
        <v>63</v>
      </c>
      <c r="E213" t="s">
        <v>87</v>
      </c>
      <c r="F213">
        <v>0.27</v>
      </c>
      <c r="G213">
        <v>29.74</v>
      </c>
      <c r="H213">
        <v>0.09</v>
      </c>
      <c r="I213">
        <v>1.19</v>
      </c>
      <c r="J213" s="1">
        <v>9950</v>
      </c>
      <c r="K213" s="1">
        <v>9.16</v>
      </c>
      <c r="L213" s="1">
        <v>118</v>
      </c>
    </row>
    <row r="214" spans="1:12" x14ac:dyDescent="0.25">
      <c r="A214" t="s">
        <v>447</v>
      </c>
      <c r="B214">
        <v>2040</v>
      </c>
      <c r="C214" t="s">
        <v>65</v>
      </c>
      <c r="D214" t="s">
        <v>88</v>
      </c>
      <c r="E214" t="s">
        <v>89</v>
      </c>
      <c r="F214">
        <v>4.1100000000000003</v>
      </c>
      <c r="G214">
        <v>40.44</v>
      </c>
      <c r="H214">
        <v>1.38</v>
      </c>
      <c r="I214">
        <v>3.51</v>
      </c>
      <c r="J214" s="1">
        <v>53.3</v>
      </c>
      <c r="K214" s="1">
        <v>0.73299999999999998</v>
      </c>
      <c r="L214" s="1">
        <v>1.87</v>
      </c>
    </row>
    <row r="215" spans="1:12" x14ac:dyDescent="0.25">
      <c r="A215" t="s">
        <v>447</v>
      </c>
      <c r="B215">
        <v>2040</v>
      </c>
      <c r="C215" t="s">
        <v>65</v>
      </c>
      <c r="D215" t="s">
        <v>49</v>
      </c>
      <c r="E215" t="s">
        <v>90</v>
      </c>
      <c r="F215">
        <v>0.06</v>
      </c>
      <c r="G215">
        <v>25.56</v>
      </c>
      <c r="H215">
        <v>0.03</v>
      </c>
      <c r="I215">
        <v>0.64</v>
      </c>
      <c r="J215" s="1">
        <v>1160</v>
      </c>
      <c r="K215" s="1">
        <v>0.30499999999999999</v>
      </c>
      <c r="L215" s="1">
        <v>7.48</v>
      </c>
    </row>
    <row r="216" spans="1:12" x14ac:dyDescent="0.25">
      <c r="A216" t="s">
        <v>447</v>
      </c>
      <c r="B216">
        <v>2040</v>
      </c>
      <c r="C216" t="s">
        <v>65</v>
      </c>
      <c r="D216" t="s">
        <v>30</v>
      </c>
      <c r="E216" t="s">
        <v>91</v>
      </c>
      <c r="F216">
        <v>2.19</v>
      </c>
      <c r="G216">
        <v>36.6</v>
      </c>
      <c r="H216">
        <v>0.75</v>
      </c>
      <c r="I216">
        <v>2.61</v>
      </c>
      <c r="J216" s="1">
        <v>1300</v>
      </c>
      <c r="K216" s="1">
        <v>9.81</v>
      </c>
      <c r="L216" s="1">
        <v>34.1</v>
      </c>
    </row>
    <row r="217" spans="1:12" x14ac:dyDescent="0.25">
      <c r="A217" t="s">
        <v>447</v>
      </c>
      <c r="B217">
        <v>2040</v>
      </c>
      <c r="C217" t="s">
        <v>65</v>
      </c>
      <c r="D217" t="s">
        <v>92</v>
      </c>
      <c r="E217" t="s">
        <v>93</v>
      </c>
      <c r="F217">
        <v>5.38</v>
      </c>
      <c r="G217">
        <v>44.17</v>
      </c>
      <c r="H217">
        <v>1.81</v>
      </c>
      <c r="I217">
        <v>4.63</v>
      </c>
      <c r="J217" s="1">
        <v>69</v>
      </c>
      <c r="K217" s="1">
        <v>1.25</v>
      </c>
      <c r="L217" s="1">
        <v>3.19</v>
      </c>
    </row>
    <row r="218" spans="1:12" x14ac:dyDescent="0.25">
      <c r="A218" t="s">
        <v>447</v>
      </c>
      <c r="B218">
        <v>2040</v>
      </c>
      <c r="C218" t="s">
        <v>65</v>
      </c>
      <c r="D218" t="s">
        <v>94</v>
      </c>
      <c r="E218" t="s">
        <v>95</v>
      </c>
      <c r="F218">
        <v>0.94</v>
      </c>
      <c r="G218">
        <v>34.65</v>
      </c>
      <c r="H218">
        <v>0.32</v>
      </c>
      <c r="I218">
        <v>2.06</v>
      </c>
      <c r="J218" s="1">
        <v>27.8</v>
      </c>
      <c r="K218" s="1">
        <v>8.7999999999999995E-2</v>
      </c>
      <c r="L218" s="1">
        <v>0.57099999999999995</v>
      </c>
    </row>
    <row r="219" spans="1:12" x14ac:dyDescent="0.25">
      <c r="A219" t="s">
        <v>447</v>
      </c>
      <c r="B219">
        <v>2040</v>
      </c>
      <c r="C219" t="s">
        <v>65</v>
      </c>
      <c r="D219" t="s">
        <v>96</v>
      </c>
      <c r="E219" t="s">
        <v>97</v>
      </c>
      <c r="F219">
        <v>0</v>
      </c>
      <c r="G219">
        <v>0</v>
      </c>
      <c r="H219">
        <v>0</v>
      </c>
      <c r="I219">
        <v>0</v>
      </c>
      <c r="J219" s="1">
        <v>0</v>
      </c>
      <c r="K219" s="1">
        <v>0</v>
      </c>
      <c r="L219" s="1">
        <v>0</v>
      </c>
    </row>
    <row r="220" spans="1:12" x14ac:dyDescent="0.25">
      <c r="A220" t="s">
        <v>447</v>
      </c>
      <c r="B220">
        <v>2040</v>
      </c>
      <c r="C220" t="s">
        <v>65</v>
      </c>
      <c r="D220" t="s">
        <v>98</v>
      </c>
      <c r="E220" t="s">
        <v>99</v>
      </c>
      <c r="F220">
        <v>2.19</v>
      </c>
      <c r="G220">
        <v>38.89</v>
      </c>
      <c r="H220">
        <v>0.75</v>
      </c>
      <c r="I220">
        <v>3.1</v>
      </c>
      <c r="J220" s="1">
        <v>10.3</v>
      </c>
      <c r="K220" s="1">
        <v>7.7499999999999999E-2</v>
      </c>
      <c r="L220" s="1">
        <v>0.32</v>
      </c>
    </row>
    <row r="221" spans="1:12" x14ac:dyDescent="0.25">
      <c r="A221" t="s">
        <v>447</v>
      </c>
      <c r="B221">
        <v>2040</v>
      </c>
      <c r="C221" t="s">
        <v>65</v>
      </c>
      <c r="D221" t="s">
        <v>100</v>
      </c>
      <c r="E221" t="s">
        <v>101</v>
      </c>
      <c r="F221">
        <v>0</v>
      </c>
      <c r="G221">
        <v>0</v>
      </c>
      <c r="H221">
        <v>0</v>
      </c>
      <c r="I221">
        <v>0</v>
      </c>
      <c r="J221" s="1">
        <v>0</v>
      </c>
      <c r="K221" s="1">
        <v>0</v>
      </c>
      <c r="L221" s="1">
        <v>0</v>
      </c>
    </row>
    <row r="222" spans="1:12" x14ac:dyDescent="0.25">
      <c r="A222" t="s">
        <v>447</v>
      </c>
      <c r="B222">
        <v>2040</v>
      </c>
      <c r="C222" t="s">
        <v>65</v>
      </c>
      <c r="D222" t="s">
        <v>102</v>
      </c>
      <c r="E222" t="s">
        <v>103</v>
      </c>
      <c r="F222">
        <v>0.41</v>
      </c>
      <c r="G222">
        <v>29.05</v>
      </c>
      <c r="H222">
        <v>0.14000000000000001</v>
      </c>
      <c r="I222">
        <v>1.07</v>
      </c>
      <c r="J222" s="1">
        <v>92.6</v>
      </c>
      <c r="K222" s="1">
        <v>0.13100000000000001</v>
      </c>
      <c r="L222" s="1">
        <v>0.99099999999999999</v>
      </c>
    </row>
    <row r="223" spans="1:12" x14ac:dyDescent="0.25">
      <c r="A223" t="s">
        <v>447</v>
      </c>
      <c r="B223">
        <v>2040</v>
      </c>
      <c r="C223" t="s">
        <v>65</v>
      </c>
      <c r="D223" t="s">
        <v>104</v>
      </c>
      <c r="E223" t="s">
        <v>105</v>
      </c>
      <c r="F223">
        <v>1.89</v>
      </c>
      <c r="G223">
        <v>36.76</v>
      </c>
      <c r="H223">
        <v>0.66</v>
      </c>
      <c r="I223">
        <v>2.72</v>
      </c>
      <c r="J223" s="1">
        <v>282</v>
      </c>
      <c r="K223" s="1">
        <v>1.85</v>
      </c>
      <c r="L223" s="1">
        <v>7.68</v>
      </c>
    </row>
    <row r="224" spans="1:12" x14ac:dyDescent="0.25">
      <c r="A224" t="s">
        <v>447</v>
      </c>
      <c r="B224">
        <v>2040</v>
      </c>
      <c r="C224" t="s">
        <v>65</v>
      </c>
      <c r="D224" t="s">
        <v>106</v>
      </c>
      <c r="E224" t="s">
        <v>107</v>
      </c>
      <c r="F224">
        <v>1.53</v>
      </c>
      <c r="G224">
        <v>32.869999999999997</v>
      </c>
      <c r="H224">
        <v>0.52</v>
      </c>
      <c r="I224">
        <v>1.71</v>
      </c>
      <c r="J224" s="1">
        <v>12.5</v>
      </c>
      <c r="K224" s="1">
        <v>6.5100000000000005E-2</v>
      </c>
      <c r="L224" s="1">
        <v>0.21299999999999999</v>
      </c>
    </row>
    <row r="225" spans="1:12" x14ac:dyDescent="0.25">
      <c r="A225" t="s">
        <v>447</v>
      </c>
      <c r="B225">
        <v>2040</v>
      </c>
      <c r="C225" t="s">
        <v>65</v>
      </c>
      <c r="D225" t="s">
        <v>108</v>
      </c>
      <c r="E225" t="s">
        <v>109</v>
      </c>
      <c r="F225">
        <v>14.22</v>
      </c>
      <c r="G225">
        <v>54.23</v>
      </c>
      <c r="H225">
        <v>4.43</v>
      </c>
      <c r="I225">
        <v>8.17</v>
      </c>
      <c r="J225" s="1">
        <v>183</v>
      </c>
      <c r="K225" s="1">
        <v>8.1</v>
      </c>
      <c r="L225" s="1">
        <v>14.9</v>
      </c>
    </row>
    <row r="226" spans="1:12" x14ac:dyDescent="0.25">
      <c r="A226" t="s">
        <v>447</v>
      </c>
      <c r="B226">
        <v>2040</v>
      </c>
      <c r="C226" t="s">
        <v>65</v>
      </c>
      <c r="D226" t="s">
        <v>110</v>
      </c>
      <c r="E226" t="s">
        <v>111</v>
      </c>
      <c r="F226">
        <v>4.18</v>
      </c>
      <c r="G226">
        <v>39.9</v>
      </c>
      <c r="H226">
        <v>1.36</v>
      </c>
      <c r="I226">
        <v>3.21</v>
      </c>
      <c r="J226" s="1">
        <v>2.1800000000000002</v>
      </c>
      <c r="K226" s="1">
        <v>2.9600000000000001E-2</v>
      </c>
      <c r="L226" s="1">
        <v>6.9800000000000001E-2</v>
      </c>
    </row>
    <row r="227" spans="1:12" x14ac:dyDescent="0.25">
      <c r="A227" t="s">
        <v>447</v>
      </c>
      <c r="B227">
        <v>2040</v>
      </c>
      <c r="C227" t="s">
        <v>65</v>
      </c>
      <c r="D227" t="s">
        <v>112</v>
      </c>
      <c r="E227" t="s">
        <v>113</v>
      </c>
      <c r="F227">
        <v>1.9</v>
      </c>
      <c r="G227">
        <v>32.1</v>
      </c>
      <c r="H227">
        <v>0.64</v>
      </c>
      <c r="I227">
        <v>1.78</v>
      </c>
      <c r="J227" s="1">
        <v>154</v>
      </c>
      <c r="K227" s="1">
        <v>0.98199999999999998</v>
      </c>
      <c r="L227" s="1">
        <v>2.75</v>
      </c>
    </row>
    <row r="228" spans="1:12" x14ac:dyDescent="0.25">
      <c r="A228" t="s">
        <v>447</v>
      </c>
      <c r="B228">
        <v>2040</v>
      </c>
      <c r="C228" t="s">
        <v>65</v>
      </c>
      <c r="D228" t="s">
        <v>114</v>
      </c>
      <c r="E228" t="s">
        <v>115</v>
      </c>
      <c r="F228">
        <v>1.51</v>
      </c>
      <c r="G228">
        <v>35.25</v>
      </c>
      <c r="H228">
        <v>0.52</v>
      </c>
      <c r="I228">
        <v>2.25</v>
      </c>
      <c r="J228" s="1">
        <v>707</v>
      </c>
      <c r="K228" s="1">
        <v>3.66</v>
      </c>
      <c r="L228" s="1">
        <v>15.9</v>
      </c>
    </row>
    <row r="229" spans="1:12" x14ac:dyDescent="0.25">
      <c r="A229" t="s">
        <v>447</v>
      </c>
      <c r="B229">
        <v>2040</v>
      </c>
      <c r="C229" t="s">
        <v>65</v>
      </c>
      <c r="D229" t="s">
        <v>116</v>
      </c>
      <c r="E229" t="s">
        <v>117</v>
      </c>
      <c r="F229">
        <v>2.86</v>
      </c>
      <c r="G229">
        <v>38.24</v>
      </c>
      <c r="H229">
        <v>0.96</v>
      </c>
      <c r="I229">
        <v>2.89</v>
      </c>
      <c r="J229" s="1">
        <v>182</v>
      </c>
      <c r="K229" s="1">
        <v>1.74</v>
      </c>
      <c r="L229" s="1">
        <v>5.26</v>
      </c>
    </row>
    <row r="230" spans="1:12" x14ac:dyDescent="0.25">
      <c r="A230" t="s">
        <v>447</v>
      </c>
      <c r="B230">
        <v>2040</v>
      </c>
      <c r="C230" t="s">
        <v>65</v>
      </c>
      <c r="D230" t="s">
        <v>60</v>
      </c>
      <c r="E230" t="s">
        <v>118</v>
      </c>
      <c r="F230">
        <v>0.99</v>
      </c>
      <c r="G230">
        <v>33.25</v>
      </c>
      <c r="H230">
        <v>0.34</v>
      </c>
      <c r="I230">
        <v>1.93</v>
      </c>
      <c r="J230" s="1">
        <v>18100</v>
      </c>
      <c r="K230" s="1">
        <v>60.7</v>
      </c>
      <c r="L230" s="1">
        <v>349</v>
      </c>
    </row>
    <row r="231" spans="1:12" x14ac:dyDescent="0.25">
      <c r="A231" t="s">
        <v>447</v>
      </c>
      <c r="B231">
        <v>2040</v>
      </c>
      <c r="C231" t="s">
        <v>65</v>
      </c>
      <c r="D231" t="s">
        <v>119</v>
      </c>
      <c r="E231" t="s">
        <v>120</v>
      </c>
      <c r="F231">
        <v>0</v>
      </c>
      <c r="G231">
        <v>0</v>
      </c>
      <c r="H231">
        <v>0</v>
      </c>
      <c r="I231">
        <v>0</v>
      </c>
      <c r="J231" s="1">
        <v>0</v>
      </c>
      <c r="K231" s="1">
        <v>0</v>
      </c>
      <c r="L231" s="1">
        <v>0</v>
      </c>
    </row>
    <row r="232" spans="1:12" x14ac:dyDescent="0.25">
      <c r="A232" t="s">
        <v>447</v>
      </c>
      <c r="B232">
        <v>2040</v>
      </c>
      <c r="C232" t="s">
        <v>65</v>
      </c>
      <c r="D232" t="s">
        <v>41</v>
      </c>
      <c r="E232" t="s">
        <v>121</v>
      </c>
      <c r="F232">
        <v>1.65</v>
      </c>
      <c r="G232">
        <v>35.659999999999997</v>
      </c>
      <c r="H232">
        <v>0.56999999999999995</v>
      </c>
      <c r="I232">
        <v>2.46</v>
      </c>
      <c r="J232" s="1">
        <v>2160</v>
      </c>
      <c r="K232" s="1">
        <v>12.2</v>
      </c>
      <c r="L232" s="1">
        <v>53.2</v>
      </c>
    </row>
    <row r="233" spans="1:12" x14ac:dyDescent="0.25">
      <c r="A233" t="s">
        <v>447</v>
      </c>
      <c r="B233">
        <v>2040</v>
      </c>
      <c r="C233" t="s">
        <v>65</v>
      </c>
      <c r="D233" t="s">
        <v>122</v>
      </c>
      <c r="E233" t="s">
        <v>123</v>
      </c>
      <c r="F233">
        <v>5.44</v>
      </c>
      <c r="G233">
        <v>43.8</v>
      </c>
      <c r="H233">
        <v>1.82</v>
      </c>
      <c r="I233">
        <v>4.5199999999999996</v>
      </c>
      <c r="J233" s="1">
        <v>9.51</v>
      </c>
      <c r="K233" s="1">
        <v>0.17299999999999999</v>
      </c>
      <c r="L233" s="1">
        <v>0.43</v>
      </c>
    </row>
    <row r="234" spans="1:12" x14ac:dyDescent="0.25">
      <c r="A234" t="s">
        <v>447</v>
      </c>
      <c r="B234">
        <v>2040</v>
      </c>
      <c r="C234" t="s">
        <v>65</v>
      </c>
      <c r="D234" t="s">
        <v>124</v>
      </c>
      <c r="E234" t="s">
        <v>125</v>
      </c>
      <c r="F234">
        <v>11.7</v>
      </c>
      <c r="G234">
        <v>46.37</v>
      </c>
      <c r="H234">
        <v>3.92</v>
      </c>
      <c r="I234">
        <v>5.7</v>
      </c>
      <c r="J234" s="1">
        <v>25.1</v>
      </c>
      <c r="K234" s="1">
        <v>0.98299999999999998</v>
      </c>
      <c r="L234" s="1">
        <v>1.43</v>
      </c>
    </row>
    <row r="235" spans="1:12" x14ac:dyDescent="0.25">
      <c r="A235" t="s">
        <v>447</v>
      </c>
      <c r="B235">
        <v>2040</v>
      </c>
      <c r="C235" t="s">
        <v>65</v>
      </c>
      <c r="D235" t="s">
        <v>126</v>
      </c>
      <c r="E235" t="s">
        <v>127</v>
      </c>
      <c r="F235">
        <v>0</v>
      </c>
      <c r="G235">
        <v>0</v>
      </c>
      <c r="H235">
        <v>0</v>
      </c>
      <c r="I235">
        <v>0</v>
      </c>
      <c r="J235" s="1">
        <v>0</v>
      </c>
      <c r="K235" s="1">
        <v>0</v>
      </c>
      <c r="L235" s="1">
        <v>0</v>
      </c>
    </row>
    <row r="236" spans="1:12" x14ac:dyDescent="0.25">
      <c r="A236" t="s">
        <v>447</v>
      </c>
      <c r="B236">
        <v>2040</v>
      </c>
      <c r="C236" t="s">
        <v>65</v>
      </c>
      <c r="D236" t="s">
        <v>128</v>
      </c>
      <c r="E236" t="s">
        <v>129</v>
      </c>
      <c r="F236">
        <v>1.95</v>
      </c>
      <c r="G236">
        <v>36.49</v>
      </c>
      <c r="H236">
        <v>0.68</v>
      </c>
      <c r="I236">
        <v>2.52</v>
      </c>
      <c r="J236" s="1">
        <v>31.6</v>
      </c>
      <c r="K236" s="1">
        <v>0.214</v>
      </c>
      <c r="L236" s="1">
        <v>0.79500000000000004</v>
      </c>
    </row>
    <row r="237" spans="1:12" x14ac:dyDescent="0.25">
      <c r="A237" t="s">
        <v>447</v>
      </c>
      <c r="B237">
        <v>2040</v>
      </c>
      <c r="C237" t="s">
        <v>65</v>
      </c>
      <c r="D237" t="s">
        <v>130</v>
      </c>
      <c r="E237" t="s">
        <v>131</v>
      </c>
      <c r="F237">
        <v>3.63</v>
      </c>
      <c r="G237">
        <v>38.450000000000003</v>
      </c>
      <c r="H237">
        <v>1.23</v>
      </c>
      <c r="I237">
        <v>3.14</v>
      </c>
      <c r="J237" s="1">
        <v>329</v>
      </c>
      <c r="K237" s="1">
        <v>4.05</v>
      </c>
      <c r="L237" s="1">
        <v>10.3</v>
      </c>
    </row>
    <row r="238" spans="1:12" x14ac:dyDescent="0.25">
      <c r="A238" t="s">
        <v>447</v>
      </c>
      <c r="B238">
        <v>2040</v>
      </c>
      <c r="C238" t="s">
        <v>65</v>
      </c>
      <c r="D238" t="s">
        <v>58</v>
      </c>
      <c r="E238" t="s">
        <v>132</v>
      </c>
      <c r="F238">
        <v>8.5299999999999994</v>
      </c>
      <c r="G238">
        <v>46.11</v>
      </c>
      <c r="H238">
        <v>2.89</v>
      </c>
      <c r="I238">
        <v>5.75</v>
      </c>
      <c r="J238" s="1">
        <v>6850</v>
      </c>
      <c r="K238" s="1">
        <v>198</v>
      </c>
      <c r="L238" s="1">
        <v>394</v>
      </c>
    </row>
    <row r="239" spans="1:12" x14ac:dyDescent="0.25">
      <c r="A239" t="s">
        <v>447</v>
      </c>
      <c r="B239">
        <v>2040</v>
      </c>
      <c r="C239" t="s">
        <v>65</v>
      </c>
      <c r="D239" t="s">
        <v>133</v>
      </c>
      <c r="E239" t="s">
        <v>134</v>
      </c>
      <c r="F239">
        <v>22.99</v>
      </c>
      <c r="G239">
        <v>61.99</v>
      </c>
      <c r="H239">
        <v>7.22</v>
      </c>
      <c r="I239">
        <v>12.36</v>
      </c>
      <c r="J239" s="1">
        <v>181</v>
      </c>
      <c r="K239" s="1">
        <v>13.1</v>
      </c>
      <c r="L239" s="1">
        <v>22.4</v>
      </c>
    </row>
    <row r="240" spans="1:12" x14ac:dyDescent="0.25">
      <c r="A240" t="s">
        <v>447</v>
      </c>
      <c r="B240">
        <v>2040</v>
      </c>
      <c r="C240" t="s">
        <v>65</v>
      </c>
      <c r="D240" t="s">
        <v>135</v>
      </c>
      <c r="E240" t="s">
        <v>136</v>
      </c>
      <c r="F240">
        <v>11.45</v>
      </c>
      <c r="G240">
        <v>51.24</v>
      </c>
      <c r="H240">
        <v>3.83</v>
      </c>
      <c r="I240">
        <v>7.42</v>
      </c>
      <c r="J240" s="1">
        <v>845</v>
      </c>
      <c r="K240" s="1">
        <v>32.4</v>
      </c>
      <c r="L240" s="1">
        <v>62.7</v>
      </c>
    </row>
    <row r="241" spans="1:12" x14ac:dyDescent="0.25">
      <c r="A241" t="s">
        <v>447</v>
      </c>
      <c r="B241">
        <v>2040</v>
      </c>
      <c r="C241" t="s">
        <v>65</v>
      </c>
      <c r="D241" t="s">
        <v>62</v>
      </c>
      <c r="E241" t="s">
        <v>137</v>
      </c>
      <c r="F241">
        <v>1.66</v>
      </c>
      <c r="G241">
        <v>36.81</v>
      </c>
      <c r="H241">
        <v>0.56000000000000005</v>
      </c>
      <c r="I241">
        <v>2.65</v>
      </c>
      <c r="J241" s="1">
        <v>452</v>
      </c>
      <c r="K241" s="1">
        <v>2.5299999999999998</v>
      </c>
      <c r="L241" s="1">
        <v>12</v>
      </c>
    </row>
    <row r="242" spans="1:12" x14ac:dyDescent="0.25">
      <c r="A242" t="s">
        <v>447</v>
      </c>
      <c r="B242">
        <v>2040</v>
      </c>
      <c r="C242" t="s">
        <v>65</v>
      </c>
      <c r="D242" t="s">
        <v>51</v>
      </c>
      <c r="E242" t="s">
        <v>138</v>
      </c>
      <c r="F242">
        <v>8.57</v>
      </c>
      <c r="G242">
        <v>44.04</v>
      </c>
      <c r="H242">
        <v>2.9</v>
      </c>
      <c r="I242">
        <v>4.9400000000000004</v>
      </c>
      <c r="J242" s="1">
        <v>98600</v>
      </c>
      <c r="K242" s="1">
        <v>2850</v>
      </c>
      <c r="L242" s="1">
        <v>4870</v>
      </c>
    </row>
    <row r="243" spans="1:12" x14ac:dyDescent="0.25">
      <c r="A243" t="s">
        <v>447</v>
      </c>
      <c r="B243">
        <v>2040</v>
      </c>
      <c r="C243" t="s">
        <v>65</v>
      </c>
      <c r="D243" t="s">
        <v>139</v>
      </c>
      <c r="E243" t="s">
        <v>140</v>
      </c>
      <c r="F243">
        <v>0</v>
      </c>
      <c r="G243">
        <v>0</v>
      </c>
      <c r="H243">
        <v>0</v>
      </c>
      <c r="I243">
        <v>0</v>
      </c>
      <c r="J243" s="1">
        <v>0</v>
      </c>
      <c r="K243" s="1">
        <v>0</v>
      </c>
      <c r="L243" s="1">
        <v>0</v>
      </c>
    </row>
    <row r="244" spans="1:12" x14ac:dyDescent="0.25">
      <c r="A244" t="s">
        <v>447</v>
      </c>
      <c r="B244">
        <v>2040</v>
      </c>
      <c r="C244" t="s">
        <v>65</v>
      </c>
      <c r="D244" t="s">
        <v>141</v>
      </c>
      <c r="E244" t="s">
        <v>142</v>
      </c>
      <c r="F244">
        <v>0</v>
      </c>
      <c r="G244">
        <v>0</v>
      </c>
      <c r="H244">
        <v>0</v>
      </c>
      <c r="I244">
        <v>0</v>
      </c>
      <c r="J244" s="1">
        <v>0</v>
      </c>
      <c r="K244" s="1">
        <v>0</v>
      </c>
      <c r="L244" s="1">
        <v>0</v>
      </c>
    </row>
    <row r="245" spans="1:12" x14ac:dyDescent="0.25">
      <c r="A245" t="s">
        <v>447</v>
      </c>
      <c r="B245">
        <v>2040</v>
      </c>
      <c r="C245" t="s">
        <v>65</v>
      </c>
      <c r="D245" t="s">
        <v>52</v>
      </c>
      <c r="E245" t="s">
        <v>143</v>
      </c>
      <c r="F245">
        <v>3.12</v>
      </c>
      <c r="G245">
        <v>36.450000000000003</v>
      </c>
      <c r="H245">
        <v>1.03</v>
      </c>
      <c r="I245">
        <v>2.5299999999999998</v>
      </c>
      <c r="J245" s="1">
        <v>52.7</v>
      </c>
      <c r="K245" s="1">
        <v>0.54300000000000004</v>
      </c>
      <c r="L245" s="1">
        <v>1.33</v>
      </c>
    </row>
    <row r="246" spans="1:12" x14ac:dyDescent="0.25">
      <c r="A246" t="s">
        <v>447</v>
      </c>
      <c r="B246">
        <v>2040</v>
      </c>
      <c r="C246" t="s">
        <v>65</v>
      </c>
      <c r="D246" t="s">
        <v>144</v>
      </c>
      <c r="E246" t="s">
        <v>145</v>
      </c>
      <c r="F246">
        <v>0.26</v>
      </c>
      <c r="G246">
        <v>31.16</v>
      </c>
      <c r="H246">
        <v>0.09</v>
      </c>
      <c r="I246">
        <v>1.56</v>
      </c>
      <c r="J246" s="1">
        <v>907</v>
      </c>
      <c r="K246" s="1">
        <v>0.82299999999999995</v>
      </c>
      <c r="L246" s="1">
        <v>14.2</v>
      </c>
    </row>
    <row r="247" spans="1:12" x14ac:dyDescent="0.25">
      <c r="A247" t="s">
        <v>447</v>
      </c>
      <c r="B247">
        <v>2040</v>
      </c>
      <c r="C247" t="s">
        <v>65</v>
      </c>
      <c r="D247" t="s">
        <v>146</v>
      </c>
      <c r="E247" t="s">
        <v>147</v>
      </c>
      <c r="F247">
        <v>0</v>
      </c>
      <c r="G247">
        <v>0</v>
      </c>
      <c r="H247">
        <v>0</v>
      </c>
      <c r="I247">
        <v>0</v>
      </c>
      <c r="J247" s="1">
        <v>0</v>
      </c>
      <c r="K247" s="1">
        <v>0</v>
      </c>
      <c r="L247" s="1">
        <v>0</v>
      </c>
    </row>
    <row r="248" spans="1:12" x14ac:dyDescent="0.25">
      <c r="A248" t="s">
        <v>447</v>
      </c>
      <c r="B248">
        <v>2040</v>
      </c>
      <c r="C248" t="s">
        <v>65</v>
      </c>
      <c r="D248" t="s">
        <v>148</v>
      </c>
      <c r="E248" t="s">
        <v>149</v>
      </c>
      <c r="F248">
        <v>1.28</v>
      </c>
      <c r="G248">
        <v>29.79</v>
      </c>
      <c r="H248">
        <v>0.44</v>
      </c>
      <c r="I248">
        <v>1.26</v>
      </c>
      <c r="J248" s="1">
        <v>957</v>
      </c>
      <c r="K248" s="1">
        <v>4.17</v>
      </c>
      <c r="L248" s="1">
        <v>12.1</v>
      </c>
    </row>
    <row r="249" spans="1:12" x14ac:dyDescent="0.25">
      <c r="A249" t="s">
        <v>447</v>
      </c>
      <c r="B249">
        <v>2040</v>
      </c>
      <c r="C249" t="s">
        <v>65</v>
      </c>
      <c r="D249" t="s">
        <v>150</v>
      </c>
      <c r="E249" t="s">
        <v>151</v>
      </c>
      <c r="F249">
        <v>0.15</v>
      </c>
      <c r="G249">
        <v>33.380000000000003</v>
      </c>
      <c r="H249">
        <v>0.05</v>
      </c>
      <c r="I249">
        <v>1.83</v>
      </c>
      <c r="J249" s="1">
        <v>7.22</v>
      </c>
      <c r="K249" s="1">
        <v>3.62E-3</v>
      </c>
      <c r="L249" s="1">
        <v>0.13200000000000001</v>
      </c>
    </row>
    <row r="250" spans="1:12" x14ac:dyDescent="0.25">
      <c r="A250" t="s">
        <v>447</v>
      </c>
      <c r="B250">
        <v>2040</v>
      </c>
      <c r="C250" t="s">
        <v>65</v>
      </c>
      <c r="D250" t="s">
        <v>152</v>
      </c>
      <c r="E250" t="s">
        <v>153</v>
      </c>
      <c r="F250">
        <v>8.17</v>
      </c>
      <c r="G250">
        <v>48.18</v>
      </c>
      <c r="H250">
        <v>2.68</v>
      </c>
      <c r="I250">
        <v>5.92</v>
      </c>
      <c r="J250" s="1">
        <v>17.3</v>
      </c>
      <c r="K250" s="1">
        <v>0.46200000000000002</v>
      </c>
      <c r="L250" s="1">
        <v>1.02</v>
      </c>
    </row>
    <row r="251" spans="1:12" x14ac:dyDescent="0.25">
      <c r="A251" t="s">
        <v>447</v>
      </c>
      <c r="B251">
        <v>2040</v>
      </c>
      <c r="C251" t="s">
        <v>65</v>
      </c>
      <c r="D251" t="s">
        <v>154</v>
      </c>
      <c r="E251" t="s">
        <v>155</v>
      </c>
      <c r="F251">
        <v>2.82</v>
      </c>
      <c r="G251">
        <v>37.68</v>
      </c>
      <c r="H251">
        <v>0.96</v>
      </c>
      <c r="I251">
        <v>2.98</v>
      </c>
      <c r="J251" s="1">
        <v>2370</v>
      </c>
      <c r="K251" s="1">
        <v>22.7</v>
      </c>
      <c r="L251" s="1">
        <v>70.599999999999994</v>
      </c>
    </row>
    <row r="252" spans="1:12" x14ac:dyDescent="0.25">
      <c r="A252" t="s">
        <v>447</v>
      </c>
      <c r="B252">
        <v>2040</v>
      </c>
      <c r="C252" t="s">
        <v>65</v>
      </c>
      <c r="D252" t="s">
        <v>156</v>
      </c>
      <c r="E252" t="s">
        <v>157</v>
      </c>
      <c r="F252">
        <v>1.45</v>
      </c>
      <c r="G252">
        <v>35.11</v>
      </c>
      <c r="H252">
        <v>0.49</v>
      </c>
      <c r="I252">
        <v>2.16</v>
      </c>
      <c r="J252" s="1">
        <v>5.28</v>
      </c>
      <c r="K252" s="1">
        <v>2.58E-2</v>
      </c>
      <c r="L252" s="1">
        <v>0.114</v>
      </c>
    </row>
    <row r="253" spans="1:12" x14ac:dyDescent="0.25">
      <c r="A253" t="s">
        <v>447</v>
      </c>
      <c r="B253">
        <v>2040</v>
      </c>
      <c r="C253" t="s">
        <v>65</v>
      </c>
      <c r="D253" t="s">
        <v>158</v>
      </c>
      <c r="E253" t="s">
        <v>159</v>
      </c>
      <c r="F253">
        <v>0</v>
      </c>
      <c r="G253">
        <v>0</v>
      </c>
      <c r="H253">
        <v>0</v>
      </c>
      <c r="I253">
        <v>0</v>
      </c>
      <c r="J253" s="1">
        <v>0</v>
      </c>
      <c r="K253" s="1">
        <v>0</v>
      </c>
      <c r="L253" s="1">
        <v>0</v>
      </c>
    </row>
    <row r="254" spans="1:12" x14ac:dyDescent="0.25">
      <c r="A254" t="s">
        <v>447</v>
      </c>
      <c r="B254">
        <v>2040</v>
      </c>
      <c r="C254" t="s">
        <v>65</v>
      </c>
      <c r="D254" t="s">
        <v>160</v>
      </c>
      <c r="E254" t="s">
        <v>161</v>
      </c>
      <c r="F254">
        <v>0</v>
      </c>
      <c r="G254">
        <v>0</v>
      </c>
      <c r="H254">
        <v>0</v>
      </c>
      <c r="I254">
        <v>0</v>
      </c>
      <c r="J254" s="1">
        <v>0</v>
      </c>
      <c r="K254" s="1">
        <v>0</v>
      </c>
      <c r="L254" s="1">
        <v>0</v>
      </c>
    </row>
    <row r="255" spans="1:12" x14ac:dyDescent="0.25">
      <c r="A255" t="s">
        <v>447</v>
      </c>
      <c r="B255">
        <v>2040</v>
      </c>
      <c r="C255" t="s">
        <v>65</v>
      </c>
      <c r="D255" t="s">
        <v>162</v>
      </c>
      <c r="E255" t="s">
        <v>163</v>
      </c>
      <c r="F255">
        <v>1.4</v>
      </c>
      <c r="G255">
        <v>33.200000000000003</v>
      </c>
      <c r="H255">
        <v>0.48</v>
      </c>
      <c r="I255">
        <v>1.79</v>
      </c>
      <c r="J255" s="1">
        <v>1.03</v>
      </c>
      <c r="K255" s="1">
        <v>4.96E-3</v>
      </c>
      <c r="L255" s="1">
        <v>1.8499999999999999E-2</v>
      </c>
    </row>
    <row r="256" spans="1:12" x14ac:dyDescent="0.25">
      <c r="A256" t="s">
        <v>447</v>
      </c>
      <c r="B256">
        <v>2040</v>
      </c>
      <c r="C256" t="s">
        <v>65</v>
      </c>
      <c r="D256" t="s">
        <v>164</v>
      </c>
      <c r="E256" t="s">
        <v>165</v>
      </c>
      <c r="F256">
        <v>6.05</v>
      </c>
      <c r="G256">
        <v>41.78</v>
      </c>
      <c r="H256">
        <v>2.0499999999999998</v>
      </c>
      <c r="I256">
        <v>3.93</v>
      </c>
      <c r="J256" s="1">
        <v>897</v>
      </c>
      <c r="K256" s="1">
        <v>18.399999999999999</v>
      </c>
      <c r="L256" s="1">
        <v>35.200000000000003</v>
      </c>
    </row>
    <row r="257" spans="1:12" x14ac:dyDescent="0.25">
      <c r="A257" t="s">
        <v>447</v>
      </c>
      <c r="B257">
        <v>2040</v>
      </c>
      <c r="C257" t="s">
        <v>65</v>
      </c>
      <c r="D257" t="s">
        <v>166</v>
      </c>
      <c r="E257" t="s">
        <v>167</v>
      </c>
      <c r="F257">
        <v>9.36</v>
      </c>
      <c r="G257">
        <v>40.36</v>
      </c>
      <c r="H257">
        <v>3.03</v>
      </c>
      <c r="I257">
        <v>4.67</v>
      </c>
      <c r="J257" s="1">
        <v>1900</v>
      </c>
      <c r="K257" s="1">
        <v>57.7</v>
      </c>
      <c r="L257" s="1">
        <v>88.9</v>
      </c>
    </row>
    <row r="258" spans="1:12" x14ac:dyDescent="0.25">
      <c r="A258" t="s">
        <v>447</v>
      </c>
      <c r="B258">
        <v>2040</v>
      </c>
      <c r="C258" t="s">
        <v>65</v>
      </c>
      <c r="D258" t="s">
        <v>168</v>
      </c>
      <c r="E258" t="s">
        <v>169</v>
      </c>
      <c r="F258">
        <v>0</v>
      </c>
      <c r="G258">
        <v>0</v>
      </c>
      <c r="H258">
        <v>0</v>
      </c>
      <c r="I258">
        <v>0</v>
      </c>
      <c r="J258" s="1">
        <v>0</v>
      </c>
      <c r="K258" s="1">
        <v>0</v>
      </c>
      <c r="L258" s="1">
        <v>0</v>
      </c>
    </row>
    <row r="259" spans="1:12" x14ac:dyDescent="0.25">
      <c r="A259" t="s">
        <v>447</v>
      </c>
      <c r="B259">
        <v>2040</v>
      </c>
      <c r="C259" t="s">
        <v>65</v>
      </c>
      <c r="D259" t="s">
        <v>170</v>
      </c>
      <c r="E259" t="s">
        <v>171</v>
      </c>
      <c r="F259">
        <v>0</v>
      </c>
      <c r="G259">
        <v>0</v>
      </c>
      <c r="H259">
        <v>0</v>
      </c>
      <c r="I259">
        <v>0</v>
      </c>
      <c r="J259" s="1">
        <v>0</v>
      </c>
      <c r="K259" s="1">
        <v>0</v>
      </c>
      <c r="L259" s="1">
        <v>0</v>
      </c>
    </row>
    <row r="260" spans="1:12" x14ac:dyDescent="0.25">
      <c r="A260" t="s">
        <v>447</v>
      </c>
      <c r="B260">
        <v>2040</v>
      </c>
      <c r="C260" t="s">
        <v>65</v>
      </c>
      <c r="D260" t="s">
        <v>172</v>
      </c>
      <c r="E260" t="s">
        <v>173</v>
      </c>
      <c r="F260">
        <v>0.53</v>
      </c>
      <c r="G260">
        <v>36.72</v>
      </c>
      <c r="H260">
        <v>0.18</v>
      </c>
      <c r="I260">
        <v>2.56</v>
      </c>
      <c r="J260" s="1">
        <v>18.8</v>
      </c>
      <c r="K260" s="1">
        <v>3.3799999999999997E-2</v>
      </c>
      <c r="L260" s="1">
        <v>0.48099999999999998</v>
      </c>
    </row>
    <row r="261" spans="1:12" x14ac:dyDescent="0.25">
      <c r="A261" t="s">
        <v>447</v>
      </c>
      <c r="B261">
        <v>2040</v>
      </c>
      <c r="C261" t="s">
        <v>65</v>
      </c>
      <c r="D261" t="s">
        <v>174</v>
      </c>
      <c r="E261" t="s">
        <v>175</v>
      </c>
      <c r="F261">
        <v>0.05</v>
      </c>
      <c r="G261">
        <v>25.25</v>
      </c>
      <c r="H261">
        <v>0.02</v>
      </c>
      <c r="I261">
        <v>0.88</v>
      </c>
      <c r="J261" s="1">
        <v>287</v>
      </c>
      <c r="K261" s="1">
        <v>4.7300000000000002E-2</v>
      </c>
      <c r="L261" s="1">
        <v>2.5099999999999998</v>
      </c>
    </row>
    <row r="262" spans="1:12" x14ac:dyDescent="0.25">
      <c r="A262" t="s">
        <v>447</v>
      </c>
      <c r="B262">
        <v>2040</v>
      </c>
      <c r="C262" t="s">
        <v>65</v>
      </c>
      <c r="D262" t="s">
        <v>44</v>
      </c>
      <c r="E262" t="s">
        <v>176</v>
      </c>
      <c r="F262">
        <v>8.43</v>
      </c>
      <c r="G262">
        <v>47.83</v>
      </c>
      <c r="H262">
        <v>2.9</v>
      </c>
      <c r="I262">
        <v>6.27</v>
      </c>
      <c r="J262" s="1">
        <v>6710</v>
      </c>
      <c r="K262" s="1">
        <v>195</v>
      </c>
      <c r="L262" s="1">
        <v>421</v>
      </c>
    </row>
    <row r="263" spans="1:12" x14ac:dyDescent="0.25">
      <c r="A263" t="s">
        <v>447</v>
      </c>
      <c r="B263">
        <v>2040</v>
      </c>
      <c r="C263" t="s">
        <v>65</v>
      </c>
      <c r="D263" t="s">
        <v>177</v>
      </c>
      <c r="E263" t="s">
        <v>178</v>
      </c>
      <c r="F263">
        <v>2.02</v>
      </c>
      <c r="G263">
        <v>38.53</v>
      </c>
      <c r="H263">
        <v>0.69</v>
      </c>
      <c r="I263">
        <v>3</v>
      </c>
      <c r="J263" s="1">
        <v>488</v>
      </c>
      <c r="K263" s="1">
        <v>3.35</v>
      </c>
      <c r="L263" s="1">
        <v>14.7</v>
      </c>
    </row>
    <row r="264" spans="1:12" x14ac:dyDescent="0.25">
      <c r="A264" t="s">
        <v>447</v>
      </c>
      <c r="B264">
        <v>2040</v>
      </c>
      <c r="C264" t="s">
        <v>65</v>
      </c>
      <c r="D264" t="s">
        <v>179</v>
      </c>
      <c r="E264" t="s">
        <v>180</v>
      </c>
      <c r="F264">
        <v>0</v>
      </c>
      <c r="G264">
        <v>0</v>
      </c>
      <c r="H264">
        <v>0</v>
      </c>
      <c r="I264">
        <v>0</v>
      </c>
      <c r="J264" s="1">
        <v>0</v>
      </c>
      <c r="K264" s="1">
        <v>0</v>
      </c>
      <c r="L264" s="1">
        <v>0</v>
      </c>
    </row>
    <row r="265" spans="1:12" x14ac:dyDescent="0.25">
      <c r="A265" t="s">
        <v>447</v>
      </c>
      <c r="B265">
        <v>2040</v>
      </c>
      <c r="C265" t="s">
        <v>65</v>
      </c>
      <c r="D265" t="s">
        <v>181</v>
      </c>
      <c r="E265" t="s">
        <v>182</v>
      </c>
      <c r="F265">
        <v>4.3600000000000003</v>
      </c>
      <c r="G265">
        <v>45.21</v>
      </c>
      <c r="H265">
        <v>1.49</v>
      </c>
      <c r="I265">
        <v>5.07</v>
      </c>
      <c r="J265" s="1">
        <v>62.5</v>
      </c>
      <c r="K265" s="1">
        <v>0.92900000000000005</v>
      </c>
      <c r="L265" s="1">
        <v>3.17</v>
      </c>
    </row>
    <row r="266" spans="1:12" x14ac:dyDescent="0.25">
      <c r="A266" t="s">
        <v>447</v>
      </c>
      <c r="B266">
        <v>2040</v>
      </c>
      <c r="C266" t="s">
        <v>65</v>
      </c>
      <c r="D266" t="s">
        <v>183</v>
      </c>
      <c r="E266" t="s">
        <v>184</v>
      </c>
      <c r="F266">
        <v>0</v>
      </c>
      <c r="G266">
        <v>0</v>
      </c>
      <c r="H266">
        <v>0</v>
      </c>
      <c r="I266">
        <v>0</v>
      </c>
      <c r="J266" s="1">
        <v>0</v>
      </c>
      <c r="K266" s="1">
        <v>0</v>
      </c>
      <c r="L266" s="1">
        <v>0</v>
      </c>
    </row>
    <row r="267" spans="1:12" x14ac:dyDescent="0.25">
      <c r="A267" t="s">
        <v>447</v>
      </c>
      <c r="B267">
        <v>2040</v>
      </c>
      <c r="C267" t="s">
        <v>65</v>
      </c>
      <c r="D267" t="s">
        <v>185</v>
      </c>
      <c r="E267" t="s">
        <v>186</v>
      </c>
      <c r="F267">
        <v>7.35</v>
      </c>
      <c r="G267">
        <v>45.78</v>
      </c>
      <c r="H267">
        <v>2.46</v>
      </c>
      <c r="I267">
        <v>5.66</v>
      </c>
      <c r="J267" s="1">
        <v>1180</v>
      </c>
      <c r="K267" s="1">
        <v>29.1</v>
      </c>
      <c r="L267" s="1">
        <v>66.900000000000006</v>
      </c>
    </row>
    <row r="268" spans="1:12" x14ac:dyDescent="0.25">
      <c r="A268" t="s">
        <v>447</v>
      </c>
      <c r="B268">
        <v>2040</v>
      </c>
      <c r="C268" t="s">
        <v>65</v>
      </c>
      <c r="D268" t="s">
        <v>187</v>
      </c>
      <c r="E268" t="s">
        <v>188</v>
      </c>
      <c r="F268">
        <v>0.3</v>
      </c>
      <c r="G268">
        <v>25.47</v>
      </c>
      <c r="H268">
        <v>0.1</v>
      </c>
      <c r="I268">
        <v>0.6</v>
      </c>
      <c r="J268" s="1">
        <v>23.6</v>
      </c>
      <c r="K268" s="1">
        <v>2.4E-2</v>
      </c>
      <c r="L268" s="1">
        <v>0.14099999999999999</v>
      </c>
    </row>
    <row r="269" spans="1:12" x14ac:dyDescent="0.25">
      <c r="A269" t="s">
        <v>447</v>
      </c>
      <c r="B269">
        <v>2040</v>
      </c>
      <c r="C269" t="s">
        <v>65</v>
      </c>
      <c r="D269" t="s">
        <v>33</v>
      </c>
      <c r="E269" t="s">
        <v>189</v>
      </c>
      <c r="F269">
        <v>0</v>
      </c>
      <c r="G269">
        <v>0</v>
      </c>
      <c r="H269">
        <v>0</v>
      </c>
      <c r="I269">
        <v>0</v>
      </c>
      <c r="J269" s="1">
        <v>0</v>
      </c>
      <c r="K269" s="1">
        <v>0</v>
      </c>
      <c r="L269" s="1">
        <v>0</v>
      </c>
    </row>
    <row r="270" spans="1:12" x14ac:dyDescent="0.25">
      <c r="A270" t="s">
        <v>447</v>
      </c>
      <c r="B270">
        <v>2040</v>
      </c>
      <c r="C270" t="s">
        <v>65</v>
      </c>
      <c r="D270" t="s">
        <v>34</v>
      </c>
      <c r="E270" t="s">
        <v>190</v>
      </c>
      <c r="F270">
        <v>1.93</v>
      </c>
      <c r="G270">
        <v>40.54</v>
      </c>
      <c r="H270">
        <v>0.65</v>
      </c>
      <c r="I270">
        <v>3.62</v>
      </c>
      <c r="J270" s="1">
        <v>12700</v>
      </c>
      <c r="K270" s="1">
        <v>82.8</v>
      </c>
      <c r="L270" s="1">
        <v>459</v>
      </c>
    </row>
    <row r="271" spans="1:12" x14ac:dyDescent="0.25">
      <c r="A271" t="s">
        <v>447</v>
      </c>
      <c r="B271">
        <v>2040</v>
      </c>
      <c r="C271" t="s">
        <v>65</v>
      </c>
      <c r="D271" t="s">
        <v>191</v>
      </c>
      <c r="E271" t="s">
        <v>192</v>
      </c>
      <c r="F271">
        <v>0</v>
      </c>
      <c r="G271">
        <v>25.15</v>
      </c>
      <c r="H271">
        <v>0</v>
      </c>
      <c r="I271">
        <v>0.54</v>
      </c>
      <c r="J271" s="1">
        <v>154</v>
      </c>
      <c r="K271" s="1">
        <v>0</v>
      </c>
      <c r="L271" s="1">
        <v>0.83499999999999996</v>
      </c>
    </row>
    <row r="272" spans="1:12" x14ac:dyDescent="0.25">
      <c r="A272" t="s">
        <v>447</v>
      </c>
      <c r="B272">
        <v>2040</v>
      </c>
      <c r="C272" t="s">
        <v>65</v>
      </c>
      <c r="D272" t="s">
        <v>193</v>
      </c>
      <c r="E272" t="s">
        <v>194</v>
      </c>
      <c r="F272">
        <v>0</v>
      </c>
      <c r="G272">
        <v>0</v>
      </c>
      <c r="H272">
        <v>0</v>
      </c>
      <c r="I272">
        <v>0</v>
      </c>
      <c r="J272" s="1">
        <v>0</v>
      </c>
      <c r="K272" s="1">
        <v>0</v>
      </c>
      <c r="L272" s="1">
        <v>0</v>
      </c>
    </row>
    <row r="273" spans="1:12" x14ac:dyDescent="0.25">
      <c r="A273" t="s">
        <v>447</v>
      </c>
      <c r="B273">
        <v>2040</v>
      </c>
      <c r="C273" t="s">
        <v>65</v>
      </c>
      <c r="D273" t="s">
        <v>195</v>
      </c>
      <c r="E273" t="s">
        <v>196</v>
      </c>
      <c r="F273">
        <v>0.43</v>
      </c>
      <c r="G273">
        <v>25.56</v>
      </c>
      <c r="H273">
        <v>0.15</v>
      </c>
      <c r="I273">
        <v>0.57999999999999996</v>
      </c>
      <c r="J273" s="1">
        <v>29.6</v>
      </c>
      <c r="K273" s="1">
        <v>4.3999999999999997E-2</v>
      </c>
      <c r="L273" s="1">
        <v>0.17299999999999999</v>
      </c>
    </row>
    <row r="274" spans="1:12" x14ac:dyDescent="0.25">
      <c r="A274" t="s">
        <v>447</v>
      </c>
      <c r="B274">
        <v>2040</v>
      </c>
      <c r="C274" t="s">
        <v>65</v>
      </c>
      <c r="D274" t="s">
        <v>197</v>
      </c>
      <c r="E274" t="s">
        <v>198</v>
      </c>
      <c r="F274">
        <v>0</v>
      </c>
      <c r="G274">
        <v>31.64</v>
      </c>
      <c r="H274">
        <v>0</v>
      </c>
      <c r="I274">
        <v>1.47</v>
      </c>
      <c r="J274" s="1">
        <v>7.31</v>
      </c>
      <c r="K274" s="1">
        <v>0</v>
      </c>
      <c r="L274" s="1">
        <v>0.108</v>
      </c>
    </row>
    <row r="275" spans="1:12" x14ac:dyDescent="0.25">
      <c r="A275" t="s">
        <v>447</v>
      </c>
      <c r="B275">
        <v>2040</v>
      </c>
      <c r="C275" t="s">
        <v>65</v>
      </c>
      <c r="D275" t="s">
        <v>199</v>
      </c>
      <c r="E275" t="s">
        <v>200</v>
      </c>
      <c r="F275">
        <v>5.79</v>
      </c>
      <c r="G275">
        <v>43.62</v>
      </c>
      <c r="H275">
        <v>1.94</v>
      </c>
      <c r="I275">
        <v>4.4400000000000004</v>
      </c>
      <c r="J275" s="1">
        <v>185</v>
      </c>
      <c r="K275" s="1">
        <v>3.58</v>
      </c>
      <c r="L275" s="1">
        <v>8.2100000000000009</v>
      </c>
    </row>
    <row r="276" spans="1:12" x14ac:dyDescent="0.25">
      <c r="A276" t="s">
        <v>447</v>
      </c>
      <c r="B276">
        <v>2040</v>
      </c>
      <c r="C276" t="s">
        <v>65</v>
      </c>
      <c r="D276" t="s">
        <v>201</v>
      </c>
      <c r="E276" t="s">
        <v>202</v>
      </c>
      <c r="F276">
        <v>1.1399999999999999</v>
      </c>
      <c r="G276">
        <v>31.29</v>
      </c>
      <c r="H276">
        <v>0.39</v>
      </c>
      <c r="I276">
        <v>1.55</v>
      </c>
      <c r="J276" s="1">
        <v>2200</v>
      </c>
      <c r="K276" s="1">
        <v>8.59</v>
      </c>
      <c r="L276" s="1">
        <v>34.1</v>
      </c>
    </row>
    <row r="277" spans="1:12" x14ac:dyDescent="0.25">
      <c r="A277" t="s">
        <v>447</v>
      </c>
      <c r="B277">
        <v>2040</v>
      </c>
      <c r="C277" t="s">
        <v>65</v>
      </c>
      <c r="D277" t="s">
        <v>203</v>
      </c>
      <c r="E277" t="s">
        <v>204</v>
      </c>
      <c r="F277">
        <v>8.76</v>
      </c>
      <c r="G277">
        <v>48.04</v>
      </c>
      <c r="H277">
        <v>2.81</v>
      </c>
      <c r="I277">
        <v>5.86</v>
      </c>
      <c r="J277" s="1">
        <v>314</v>
      </c>
      <c r="K277" s="1">
        <v>8.84</v>
      </c>
      <c r="L277" s="1">
        <v>18.399999999999999</v>
      </c>
    </row>
    <row r="278" spans="1:12" x14ac:dyDescent="0.25">
      <c r="A278" t="s">
        <v>447</v>
      </c>
      <c r="B278">
        <v>2040</v>
      </c>
      <c r="C278" t="s">
        <v>65</v>
      </c>
      <c r="D278" t="s">
        <v>36</v>
      </c>
      <c r="E278" t="s">
        <v>205</v>
      </c>
      <c r="F278">
        <v>6.32</v>
      </c>
      <c r="G278">
        <v>45.32</v>
      </c>
      <c r="H278">
        <v>2.13</v>
      </c>
      <c r="I278">
        <v>5.13</v>
      </c>
      <c r="J278" s="1">
        <v>1500</v>
      </c>
      <c r="K278" s="1">
        <v>31.9</v>
      </c>
      <c r="L278" s="1">
        <v>77</v>
      </c>
    </row>
    <row r="279" spans="1:12" x14ac:dyDescent="0.25">
      <c r="A279" t="s">
        <v>447</v>
      </c>
      <c r="B279">
        <v>2040</v>
      </c>
      <c r="C279" t="s">
        <v>65</v>
      </c>
      <c r="D279" t="s">
        <v>206</v>
      </c>
      <c r="E279" t="s">
        <v>207</v>
      </c>
      <c r="F279">
        <v>0</v>
      </c>
      <c r="G279">
        <v>0</v>
      </c>
      <c r="H279">
        <v>0</v>
      </c>
      <c r="I279">
        <v>0</v>
      </c>
      <c r="J279" s="1">
        <v>0</v>
      </c>
      <c r="K279" s="1">
        <v>0</v>
      </c>
      <c r="L279" s="1">
        <v>0</v>
      </c>
    </row>
    <row r="280" spans="1:12" x14ac:dyDescent="0.25">
      <c r="A280" t="s">
        <v>447</v>
      </c>
      <c r="B280">
        <v>2040</v>
      </c>
      <c r="C280" t="s">
        <v>65</v>
      </c>
      <c r="D280" t="s">
        <v>208</v>
      </c>
      <c r="E280" t="s">
        <v>209</v>
      </c>
      <c r="F280">
        <v>0</v>
      </c>
      <c r="G280">
        <v>0</v>
      </c>
      <c r="H280">
        <v>0</v>
      </c>
      <c r="I280">
        <v>0</v>
      </c>
      <c r="J280" s="1">
        <v>0</v>
      </c>
      <c r="K280" s="1">
        <v>0</v>
      </c>
      <c r="L280" s="1">
        <v>0</v>
      </c>
    </row>
    <row r="281" spans="1:12" x14ac:dyDescent="0.25">
      <c r="A281" t="s">
        <v>447</v>
      </c>
      <c r="B281">
        <v>2040</v>
      </c>
      <c r="C281" t="s">
        <v>65</v>
      </c>
      <c r="D281" t="s">
        <v>210</v>
      </c>
      <c r="E281" t="s">
        <v>211</v>
      </c>
      <c r="F281">
        <v>0</v>
      </c>
      <c r="G281">
        <v>0</v>
      </c>
      <c r="H281">
        <v>0</v>
      </c>
      <c r="I281">
        <v>0</v>
      </c>
      <c r="J281" s="1">
        <v>0</v>
      </c>
      <c r="K281" s="1">
        <v>0</v>
      </c>
      <c r="L281" s="1">
        <v>0</v>
      </c>
    </row>
    <row r="282" spans="1:12" x14ac:dyDescent="0.25">
      <c r="A282" t="s">
        <v>447</v>
      </c>
      <c r="B282">
        <v>2040</v>
      </c>
      <c r="C282" t="s">
        <v>65</v>
      </c>
      <c r="D282" t="s">
        <v>212</v>
      </c>
      <c r="E282" t="s">
        <v>213</v>
      </c>
      <c r="F282">
        <v>3.9</v>
      </c>
      <c r="G282">
        <v>41.12</v>
      </c>
      <c r="H282">
        <v>1.31</v>
      </c>
      <c r="I282">
        <v>3.76</v>
      </c>
      <c r="J282" s="1">
        <v>621</v>
      </c>
      <c r="K282" s="1">
        <v>8.1300000000000008</v>
      </c>
      <c r="L282" s="1">
        <v>23.4</v>
      </c>
    </row>
    <row r="283" spans="1:12" x14ac:dyDescent="0.25">
      <c r="A283" t="s">
        <v>447</v>
      </c>
      <c r="B283">
        <v>2040</v>
      </c>
      <c r="C283" t="s">
        <v>65</v>
      </c>
      <c r="D283" t="s">
        <v>214</v>
      </c>
      <c r="E283" t="s">
        <v>215</v>
      </c>
      <c r="F283">
        <v>16.559999999999999</v>
      </c>
      <c r="G283">
        <v>56.81</v>
      </c>
      <c r="H283">
        <v>5.34</v>
      </c>
      <c r="I283">
        <v>9.91</v>
      </c>
      <c r="J283" s="1">
        <v>17.600000000000001</v>
      </c>
      <c r="K283" s="1">
        <v>0.93899999999999995</v>
      </c>
      <c r="L283" s="1">
        <v>1.74</v>
      </c>
    </row>
    <row r="284" spans="1:12" x14ac:dyDescent="0.25">
      <c r="A284" t="s">
        <v>447</v>
      </c>
      <c r="B284">
        <v>2040</v>
      </c>
      <c r="C284" t="s">
        <v>65</v>
      </c>
      <c r="D284" t="s">
        <v>216</v>
      </c>
      <c r="E284" t="s">
        <v>217</v>
      </c>
      <c r="F284">
        <v>0</v>
      </c>
      <c r="G284">
        <v>0</v>
      </c>
      <c r="H284">
        <v>0</v>
      </c>
      <c r="I284">
        <v>0</v>
      </c>
      <c r="J284" s="1">
        <v>0</v>
      </c>
      <c r="K284" s="1">
        <v>0</v>
      </c>
      <c r="L284" s="1">
        <v>0</v>
      </c>
    </row>
    <row r="285" spans="1:12" x14ac:dyDescent="0.25">
      <c r="A285" t="s">
        <v>447</v>
      </c>
      <c r="B285">
        <v>2040</v>
      </c>
      <c r="C285" t="s">
        <v>65</v>
      </c>
      <c r="D285" t="s">
        <v>218</v>
      </c>
      <c r="E285" t="s">
        <v>219</v>
      </c>
      <c r="F285">
        <v>0</v>
      </c>
      <c r="G285">
        <v>21.32</v>
      </c>
      <c r="H285">
        <v>0</v>
      </c>
      <c r="I285">
        <v>0.17</v>
      </c>
      <c r="J285" s="1">
        <v>899</v>
      </c>
      <c r="K285" s="1">
        <v>0</v>
      </c>
      <c r="L285" s="1">
        <v>1.51</v>
      </c>
    </row>
    <row r="286" spans="1:12" x14ac:dyDescent="0.25">
      <c r="A286" t="s">
        <v>447</v>
      </c>
      <c r="B286">
        <v>2040</v>
      </c>
      <c r="C286" t="s">
        <v>65</v>
      </c>
      <c r="D286" t="s">
        <v>220</v>
      </c>
      <c r="E286" t="s">
        <v>221</v>
      </c>
      <c r="F286">
        <v>1.23</v>
      </c>
      <c r="G286">
        <v>38.67</v>
      </c>
      <c r="H286">
        <v>0.41</v>
      </c>
      <c r="I286">
        <v>3.04</v>
      </c>
      <c r="J286" s="1">
        <v>97.6</v>
      </c>
      <c r="K286" s="1">
        <v>0.40400000000000003</v>
      </c>
      <c r="L286" s="1">
        <v>2.97</v>
      </c>
    </row>
    <row r="287" spans="1:12" x14ac:dyDescent="0.25">
      <c r="A287" t="s">
        <v>447</v>
      </c>
      <c r="B287">
        <v>2040</v>
      </c>
      <c r="C287" t="s">
        <v>65</v>
      </c>
      <c r="D287" t="s">
        <v>222</v>
      </c>
      <c r="E287" t="s">
        <v>223</v>
      </c>
      <c r="F287">
        <v>1.48</v>
      </c>
      <c r="G287">
        <v>35.44</v>
      </c>
      <c r="H287">
        <v>0.51</v>
      </c>
      <c r="I287">
        <v>2.2999999999999998</v>
      </c>
      <c r="J287" s="1">
        <v>167</v>
      </c>
      <c r="K287" s="1">
        <v>0.84899999999999998</v>
      </c>
      <c r="L287" s="1">
        <v>3.84</v>
      </c>
    </row>
    <row r="288" spans="1:12" x14ac:dyDescent="0.25">
      <c r="A288" t="s">
        <v>447</v>
      </c>
      <c r="B288">
        <v>2040</v>
      </c>
      <c r="C288" t="s">
        <v>65</v>
      </c>
      <c r="D288" t="s">
        <v>42</v>
      </c>
      <c r="E288" t="s">
        <v>224</v>
      </c>
      <c r="F288">
        <v>1.82</v>
      </c>
      <c r="G288">
        <v>35.979999999999997</v>
      </c>
      <c r="H288">
        <v>0.62</v>
      </c>
      <c r="I288">
        <v>2.4</v>
      </c>
      <c r="J288" s="1">
        <v>5340</v>
      </c>
      <c r="K288" s="1">
        <v>33.4</v>
      </c>
      <c r="L288" s="1">
        <v>128</v>
      </c>
    </row>
    <row r="289" spans="1:12" x14ac:dyDescent="0.25">
      <c r="A289" t="s">
        <v>447</v>
      </c>
      <c r="B289">
        <v>2040</v>
      </c>
      <c r="C289" t="s">
        <v>65</v>
      </c>
      <c r="D289" t="s">
        <v>225</v>
      </c>
      <c r="E289" t="s">
        <v>226</v>
      </c>
      <c r="F289">
        <v>0</v>
      </c>
      <c r="G289">
        <v>0</v>
      </c>
      <c r="H289">
        <v>0</v>
      </c>
      <c r="I289">
        <v>0</v>
      </c>
      <c r="J289" s="1">
        <v>0</v>
      </c>
      <c r="K289" s="1">
        <v>0</v>
      </c>
      <c r="L289" s="1">
        <v>0</v>
      </c>
    </row>
    <row r="290" spans="1:12" x14ac:dyDescent="0.25">
      <c r="A290" t="s">
        <v>447</v>
      </c>
      <c r="B290">
        <v>2040</v>
      </c>
      <c r="C290" t="s">
        <v>65</v>
      </c>
      <c r="D290" t="s">
        <v>227</v>
      </c>
      <c r="E290" t="s">
        <v>228</v>
      </c>
      <c r="F290">
        <v>8.5</v>
      </c>
      <c r="G290">
        <v>48.48</v>
      </c>
      <c r="H290">
        <v>2.87</v>
      </c>
      <c r="I290">
        <v>6.32</v>
      </c>
      <c r="J290" s="1">
        <v>6190</v>
      </c>
      <c r="K290" s="1">
        <v>178</v>
      </c>
      <c r="L290" s="1">
        <v>391</v>
      </c>
    </row>
    <row r="291" spans="1:12" x14ac:dyDescent="0.25">
      <c r="A291" t="s">
        <v>447</v>
      </c>
      <c r="B291">
        <v>2040</v>
      </c>
      <c r="C291" t="s">
        <v>65</v>
      </c>
      <c r="D291" t="s">
        <v>53</v>
      </c>
      <c r="E291" t="s">
        <v>229</v>
      </c>
      <c r="F291">
        <v>1.3</v>
      </c>
      <c r="G291">
        <v>36.86</v>
      </c>
      <c r="H291">
        <v>0.45</v>
      </c>
      <c r="I291">
        <v>2.78</v>
      </c>
      <c r="J291" s="1">
        <v>6110</v>
      </c>
      <c r="K291" s="1">
        <v>27.2</v>
      </c>
      <c r="L291" s="1">
        <v>170</v>
      </c>
    </row>
    <row r="292" spans="1:12" x14ac:dyDescent="0.25">
      <c r="A292" t="s">
        <v>447</v>
      </c>
      <c r="B292">
        <v>2040</v>
      </c>
      <c r="C292" t="s">
        <v>65</v>
      </c>
      <c r="D292" t="s">
        <v>230</v>
      </c>
      <c r="E292" t="s">
        <v>231</v>
      </c>
      <c r="F292">
        <v>11.88</v>
      </c>
      <c r="G292">
        <v>52.74</v>
      </c>
      <c r="H292">
        <v>4.01</v>
      </c>
      <c r="I292">
        <v>8.09</v>
      </c>
      <c r="J292" s="1">
        <v>179</v>
      </c>
      <c r="K292" s="1">
        <v>7.19</v>
      </c>
      <c r="L292" s="1">
        <v>14.5</v>
      </c>
    </row>
    <row r="293" spans="1:12" x14ac:dyDescent="0.25">
      <c r="A293" t="s">
        <v>447</v>
      </c>
      <c r="B293">
        <v>2040</v>
      </c>
      <c r="C293" t="s">
        <v>65</v>
      </c>
      <c r="D293" t="s">
        <v>232</v>
      </c>
      <c r="E293" t="s">
        <v>233</v>
      </c>
      <c r="F293">
        <v>9.4499999999999993</v>
      </c>
      <c r="G293">
        <v>47.93</v>
      </c>
      <c r="H293">
        <v>3.2</v>
      </c>
      <c r="I293">
        <v>6.3</v>
      </c>
      <c r="J293" s="1">
        <v>25.2</v>
      </c>
      <c r="K293" s="1">
        <v>0.80800000000000005</v>
      </c>
      <c r="L293" s="1">
        <v>1.59</v>
      </c>
    </row>
    <row r="294" spans="1:12" x14ac:dyDescent="0.25">
      <c r="A294" t="s">
        <v>447</v>
      </c>
      <c r="B294">
        <v>2040</v>
      </c>
      <c r="C294" t="s">
        <v>65</v>
      </c>
      <c r="D294" t="s">
        <v>234</v>
      </c>
      <c r="E294" t="s">
        <v>235</v>
      </c>
      <c r="F294">
        <v>0</v>
      </c>
      <c r="G294">
        <v>0</v>
      </c>
      <c r="H294">
        <v>0</v>
      </c>
      <c r="I294">
        <v>0</v>
      </c>
      <c r="J294" s="1">
        <v>0</v>
      </c>
      <c r="K294" s="1">
        <v>0</v>
      </c>
      <c r="L294" s="1">
        <v>0</v>
      </c>
    </row>
    <row r="295" spans="1:12" x14ac:dyDescent="0.25">
      <c r="A295" t="s">
        <v>447</v>
      </c>
      <c r="B295">
        <v>2040</v>
      </c>
      <c r="C295" t="s">
        <v>65</v>
      </c>
      <c r="D295" t="s">
        <v>236</v>
      </c>
      <c r="E295" t="s">
        <v>237</v>
      </c>
      <c r="F295">
        <v>8.3800000000000008</v>
      </c>
      <c r="G295">
        <v>49.13</v>
      </c>
      <c r="H295">
        <v>2.83</v>
      </c>
      <c r="I295">
        <v>6.41</v>
      </c>
      <c r="J295" s="1">
        <v>32.700000000000003</v>
      </c>
      <c r="K295" s="1">
        <v>0.92600000000000005</v>
      </c>
      <c r="L295" s="1">
        <v>2.1</v>
      </c>
    </row>
    <row r="296" spans="1:12" x14ac:dyDescent="0.25">
      <c r="A296" t="s">
        <v>447</v>
      </c>
      <c r="B296">
        <v>2040</v>
      </c>
      <c r="C296" t="s">
        <v>65</v>
      </c>
      <c r="D296" t="s">
        <v>37</v>
      </c>
      <c r="E296" t="s">
        <v>238</v>
      </c>
      <c r="F296">
        <v>10.14</v>
      </c>
      <c r="G296">
        <v>51.61</v>
      </c>
      <c r="H296">
        <v>3.36</v>
      </c>
      <c r="I296">
        <v>7.38</v>
      </c>
      <c r="J296" s="1">
        <v>10300</v>
      </c>
      <c r="K296" s="1">
        <v>345</v>
      </c>
      <c r="L296" s="1">
        <v>757</v>
      </c>
    </row>
    <row r="297" spans="1:12" x14ac:dyDescent="0.25">
      <c r="A297" t="s">
        <v>447</v>
      </c>
      <c r="B297">
        <v>2040</v>
      </c>
      <c r="C297" t="s">
        <v>65</v>
      </c>
      <c r="D297" t="s">
        <v>239</v>
      </c>
      <c r="E297" t="s">
        <v>240</v>
      </c>
      <c r="F297">
        <v>0</v>
      </c>
      <c r="G297">
        <v>0</v>
      </c>
      <c r="H297">
        <v>0</v>
      </c>
      <c r="I297">
        <v>0</v>
      </c>
      <c r="J297" s="1">
        <v>0</v>
      </c>
      <c r="K297" s="1">
        <v>0</v>
      </c>
      <c r="L297" s="1">
        <v>0</v>
      </c>
    </row>
    <row r="298" spans="1:12" x14ac:dyDescent="0.25">
      <c r="A298" t="s">
        <v>447</v>
      </c>
      <c r="B298">
        <v>2040</v>
      </c>
      <c r="C298" t="s">
        <v>65</v>
      </c>
      <c r="D298" t="s">
        <v>48</v>
      </c>
      <c r="E298" t="s">
        <v>241</v>
      </c>
      <c r="F298">
        <v>0</v>
      </c>
      <c r="G298">
        <v>0</v>
      </c>
      <c r="H298">
        <v>0</v>
      </c>
      <c r="I298">
        <v>0</v>
      </c>
      <c r="J298" s="1">
        <v>0</v>
      </c>
      <c r="K298" s="1">
        <v>0</v>
      </c>
      <c r="L298" s="1">
        <v>0</v>
      </c>
    </row>
    <row r="299" spans="1:12" x14ac:dyDescent="0.25">
      <c r="A299" t="s">
        <v>447</v>
      </c>
      <c r="B299">
        <v>2040</v>
      </c>
      <c r="C299" t="s">
        <v>65</v>
      </c>
      <c r="D299" t="s">
        <v>242</v>
      </c>
      <c r="E299" t="s">
        <v>243</v>
      </c>
      <c r="F299">
        <v>14.13</v>
      </c>
      <c r="G299">
        <v>55.13</v>
      </c>
      <c r="H299">
        <v>4.75</v>
      </c>
      <c r="I299">
        <v>8.9499999999999993</v>
      </c>
      <c r="J299" s="1">
        <v>4.3899999999999997</v>
      </c>
      <c r="K299" s="1">
        <v>0.20799999999999999</v>
      </c>
      <c r="L299" s="1">
        <v>0.39300000000000002</v>
      </c>
    </row>
    <row r="300" spans="1:12" x14ac:dyDescent="0.25">
      <c r="A300" t="s">
        <v>447</v>
      </c>
      <c r="B300">
        <v>2040</v>
      </c>
      <c r="C300" t="s">
        <v>65</v>
      </c>
      <c r="D300" t="s">
        <v>45</v>
      </c>
      <c r="E300" t="s">
        <v>244</v>
      </c>
      <c r="F300">
        <v>1.76</v>
      </c>
      <c r="G300">
        <v>34.130000000000003</v>
      </c>
      <c r="H300">
        <v>0.6</v>
      </c>
      <c r="I300">
        <v>2.16</v>
      </c>
      <c r="J300" s="1">
        <v>544</v>
      </c>
      <c r="K300" s="1">
        <v>3.26</v>
      </c>
      <c r="L300" s="1">
        <v>11.8</v>
      </c>
    </row>
    <row r="301" spans="1:12" x14ac:dyDescent="0.25">
      <c r="A301" t="s">
        <v>447</v>
      </c>
      <c r="B301">
        <v>2040</v>
      </c>
      <c r="C301" t="s">
        <v>65</v>
      </c>
      <c r="D301" t="s">
        <v>245</v>
      </c>
      <c r="E301" t="s">
        <v>246</v>
      </c>
      <c r="F301">
        <v>1.53</v>
      </c>
      <c r="G301">
        <v>33.020000000000003</v>
      </c>
      <c r="H301">
        <v>0.52</v>
      </c>
      <c r="I301">
        <v>1.91</v>
      </c>
      <c r="J301" s="1">
        <v>1370</v>
      </c>
      <c r="K301" s="1">
        <v>7.19</v>
      </c>
      <c r="L301" s="1">
        <v>26.2</v>
      </c>
    </row>
    <row r="302" spans="1:12" x14ac:dyDescent="0.25">
      <c r="A302" t="s">
        <v>447</v>
      </c>
      <c r="B302">
        <v>2040</v>
      </c>
      <c r="C302" t="s">
        <v>65</v>
      </c>
      <c r="D302" t="s">
        <v>247</v>
      </c>
      <c r="E302" t="s">
        <v>248</v>
      </c>
      <c r="F302">
        <v>0</v>
      </c>
      <c r="G302">
        <v>0</v>
      </c>
      <c r="H302">
        <v>0</v>
      </c>
      <c r="I302">
        <v>0</v>
      </c>
      <c r="J302" s="1">
        <v>0</v>
      </c>
      <c r="K302" s="1">
        <v>0</v>
      </c>
      <c r="L302" s="1">
        <v>0</v>
      </c>
    </row>
    <row r="303" spans="1:12" x14ac:dyDescent="0.25">
      <c r="A303" t="s">
        <v>447</v>
      </c>
      <c r="B303">
        <v>2040</v>
      </c>
      <c r="C303" t="s">
        <v>65</v>
      </c>
      <c r="D303" t="s">
        <v>249</v>
      </c>
      <c r="E303" t="s">
        <v>250</v>
      </c>
      <c r="F303">
        <v>0</v>
      </c>
      <c r="G303">
        <v>0</v>
      </c>
      <c r="H303">
        <v>0</v>
      </c>
      <c r="I303">
        <v>0</v>
      </c>
      <c r="J303" s="1">
        <v>0</v>
      </c>
      <c r="K303" s="1">
        <v>0</v>
      </c>
      <c r="L303" s="1">
        <v>0</v>
      </c>
    </row>
    <row r="304" spans="1:12" x14ac:dyDescent="0.25">
      <c r="A304" t="s">
        <v>447</v>
      </c>
      <c r="B304">
        <v>2040</v>
      </c>
      <c r="C304" t="s">
        <v>65</v>
      </c>
      <c r="D304" t="s">
        <v>251</v>
      </c>
      <c r="E304" t="s">
        <v>252</v>
      </c>
      <c r="F304">
        <v>6.51</v>
      </c>
      <c r="G304">
        <v>44.59</v>
      </c>
      <c r="H304">
        <v>2.17</v>
      </c>
      <c r="I304">
        <v>4.91</v>
      </c>
      <c r="J304" s="1">
        <v>153</v>
      </c>
      <c r="K304" s="1">
        <v>3.31</v>
      </c>
      <c r="L304" s="1">
        <v>7.51</v>
      </c>
    </row>
    <row r="305" spans="1:12" x14ac:dyDescent="0.25">
      <c r="A305" t="s">
        <v>447</v>
      </c>
      <c r="B305">
        <v>2040</v>
      </c>
      <c r="C305" t="s">
        <v>65</v>
      </c>
      <c r="D305" t="s">
        <v>253</v>
      </c>
      <c r="E305" t="s">
        <v>254</v>
      </c>
      <c r="F305">
        <v>3.2</v>
      </c>
      <c r="G305">
        <v>37.31</v>
      </c>
      <c r="H305">
        <v>1.08</v>
      </c>
      <c r="I305">
        <v>2.85</v>
      </c>
      <c r="J305" s="1">
        <v>20.9</v>
      </c>
      <c r="K305" s="1">
        <v>0.22500000000000001</v>
      </c>
      <c r="L305" s="1">
        <v>0.59499999999999997</v>
      </c>
    </row>
    <row r="306" spans="1:12" x14ac:dyDescent="0.25">
      <c r="A306" t="s">
        <v>447</v>
      </c>
      <c r="B306">
        <v>2040</v>
      </c>
      <c r="C306" t="s">
        <v>65</v>
      </c>
      <c r="D306" t="s">
        <v>255</v>
      </c>
      <c r="E306" t="s">
        <v>256</v>
      </c>
      <c r="F306">
        <v>0</v>
      </c>
      <c r="G306">
        <v>0</v>
      </c>
      <c r="H306">
        <v>0</v>
      </c>
      <c r="I306">
        <v>0</v>
      </c>
      <c r="J306" s="1">
        <v>0</v>
      </c>
      <c r="K306" s="1">
        <v>0</v>
      </c>
      <c r="L306" s="1">
        <v>0</v>
      </c>
    </row>
    <row r="307" spans="1:12" x14ac:dyDescent="0.25">
      <c r="A307" t="s">
        <v>447</v>
      </c>
      <c r="B307">
        <v>2040</v>
      </c>
      <c r="C307" t="s">
        <v>65</v>
      </c>
      <c r="D307" t="s">
        <v>257</v>
      </c>
      <c r="E307" t="s">
        <v>258</v>
      </c>
      <c r="F307">
        <v>0</v>
      </c>
      <c r="G307">
        <v>0</v>
      </c>
      <c r="H307">
        <v>0</v>
      </c>
      <c r="I307">
        <v>0</v>
      </c>
      <c r="J307" s="1">
        <v>0</v>
      </c>
      <c r="K307" s="1">
        <v>0</v>
      </c>
      <c r="L307" s="1">
        <v>0</v>
      </c>
    </row>
    <row r="308" spans="1:12" x14ac:dyDescent="0.25">
      <c r="A308" t="s">
        <v>447</v>
      </c>
      <c r="B308">
        <v>2040</v>
      </c>
      <c r="C308" t="s">
        <v>65</v>
      </c>
      <c r="D308" t="s">
        <v>259</v>
      </c>
      <c r="E308" t="s">
        <v>260</v>
      </c>
      <c r="F308">
        <v>3.31</v>
      </c>
      <c r="G308">
        <v>40.47</v>
      </c>
      <c r="H308">
        <v>1.1200000000000001</v>
      </c>
      <c r="I308">
        <v>3.51</v>
      </c>
      <c r="J308" s="1">
        <v>125</v>
      </c>
      <c r="K308" s="1">
        <v>1.4</v>
      </c>
      <c r="L308" s="1">
        <v>4.4000000000000004</v>
      </c>
    </row>
    <row r="309" spans="1:12" x14ac:dyDescent="0.25">
      <c r="A309" t="s">
        <v>447</v>
      </c>
      <c r="B309">
        <v>2040</v>
      </c>
      <c r="C309" t="s">
        <v>65</v>
      </c>
      <c r="D309" t="s">
        <v>261</v>
      </c>
      <c r="E309" t="s">
        <v>262</v>
      </c>
      <c r="F309">
        <v>5.05</v>
      </c>
      <c r="G309">
        <v>44.61</v>
      </c>
      <c r="H309">
        <v>1.71</v>
      </c>
      <c r="I309">
        <v>4.71</v>
      </c>
      <c r="J309" s="1">
        <v>2.09</v>
      </c>
      <c r="K309" s="1">
        <v>3.56E-2</v>
      </c>
      <c r="L309" s="1">
        <v>9.8299999999999998E-2</v>
      </c>
    </row>
    <row r="310" spans="1:12" x14ac:dyDescent="0.25">
      <c r="A310" t="s">
        <v>447</v>
      </c>
      <c r="B310">
        <v>2040</v>
      </c>
      <c r="C310" t="s">
        <v>65</v>
      </c>
      <c r="D310" t="s">
        <v>263</v>
      </c>
      <c r="E310" t="s">
        <v>264</v>
      </c>
      <c r="F310">
        <v>0</v>
      </c>
      <c r="G310">
        <v>0</v>
      </c>
      <c r="H310">
        <v>0</v>
      </c>
      <c r="I310">
        <v>0</v>
      </c>
      <c r="J310" s="1">
        <v>0</v>
      </c>
      <c r="K310" s="1">
        <v>0</v>
      </c>
      <c r="L310" s="1">
        <v>0</v>
      </c>
    </row>
    <row r="311" spans="1:12" x14ac:dyDescent="0.25">
      <c r="A311" t="s">
        <v>447</v>
      </c>
      <c r="B311">
        <v>2040</v>
      </c>
      <c r="C311" t="s">
        <v>65</v>
      </c>
      <c r="D311" t="s">
        <v>265</v>
      </c>
      <c r="E311" t="s">
        <v>266</v>
      </c>
      <c r="F311">
        <v>0</v>
      </c>
      <c r="G311">
        <v>0</v>
      </c>
      <c r="H311">
        <v>0</v>
      </c>
      <c r="I311">
        <v>0</v>
      </c>
      <c r="J311" s="1">
        <v>0</v>
      </c>
      <c r="K311" s="1">
        <v>0</v>
      </c>
      <c r="L311" s="1">
        <v>0</v>
      </c>
    </row>
    <row r="312" spans="1:12" x14ac:dyDescent="0.25">
      <c r="A312" t="s">
        <v>447</v>
      </c>
      <c r="B312">
        <v>2040</v>
      </c>
      <c r="C312" t="s">
        <v>65</v>
      </c>
      <c r="D312" t="s">
        <v>267</v>
      </c>
      <c r="E312" t="s">
        <v>268</v>
      </c>
      <c r="F312">
        <v>0</v>
      </c>
      <c r="G312">
        <v>0</v>
      </c>
      <c r="H312">
        <v>0</v>
      </c>
      <c r="I312">
        <v>0</v>
      </c>
      <c r="J312" s="1">
        <v>0</v>
      </c>
      <c r="K312" s="1">
        <v>0</v>
      </c>
      <c r="L312" s="1">
        <v>0</v>
      </c>
    </row>
    <row r="313" spans="1:12" x14ac:dyDescent="0.25">
      <c r="A313" t="s">
        <v>447</v>
      </c>
      <c r="B313">
        <v>2040</v>
      </c>
      <c r="C313" t="s">
        <v>65</v>
      </c>
      <c r="D313" t="s">
        <v>269</v>
      </c>
      <c r="E313" t="s">
        <v>270</v>
      </c>
      <c r="F313">
        <v>0.91</v>
      </c>
      <c r="G313">
        <v>34</v>
      </c>
      <c r="H313">
        <v>0.31</v>
      </c>
      <c r="I313">
        <v>2.06</v>
      </c>
      <c r="J313" s="1">
        <v>218</v>
      </c>
      <c r="K313" s="1">
        <v>0.67900000000000005</v>
      </c>
      <c r="L313" s="1">
        <v>4.49</v>
      </c>
    </row>
    <row r="314" spans="1:12" x14ac:dyDescent="0.25">
      <c r="A314" t="s">
        <v>447</v>
      </c>
      <c r="B314">
        <v>2040</v>
      </c>
      <c r="C314" t="s">
        <v>65</v>
      </c>
      <c r="D314" t="s">
        <v>271</v>
      </c>
      <c r="E314" t="s">
        <v>272</v>
      </c>
      <c r="F314">
        <v>2.72</v>
      </c>
      <c r="G314">
        <v>37.28</v>
      </c>
      <c r="H314">
        <v>0.91</v>
      </c>
      <c r="I314">
        <v>2.65</v>
      </c>
      <c r="J314" s="1">
        <v>1680</v>
      </c>
      <c r="K314" s="1">
        <v>15.3</v>
      </c>
      <c r="L314" s="1">
        <v>44.5</v>
      </c>
    </row>
    <row r="315" spans="1:12" x14ac:dyDescent="0.25">
      <c r="A315" t="s">
        <v>447</v>
      </c>
      <c r="B315">
        <v>2040</v>
      </c>
      <c r="C315" t="s">
        <v>65</v>
      </c>
      <c r="D315" t="s">
        <v>55</v>
      </c>
      <c r="E315" t="s">
        <v>273</v>
      </c>
      <c r="F315">
        <v>2.31</v>
      </c>
      <c r="G315">
        <v>37.409999999999997</v>
      </c>
      <c r="H315">
        <v>0.79</v>
      </c>
      <c r="I315">
        <v>2.88</v>
      </c>
      <c r="J315" s="1">
        <v>22.8</v>
      </c>
      <c r="K315" s="1">
        <v>0.17899999999999999</v>
      </c>
      <c r="L315" s="1">
        <v>0.65700000000000003</v>
      </c>
    </row>
    <row r="316" spans="1:12" x14ac:dyDescent="0.25">
      <c r="A316" t="s">
        <v>447</v>
      </c>
      <c r="B316">
        <v>2040</v>
      </c>
      <c r="C316" t="s">
        <v>65</v>
      </c>
      <c r="D316" t="s">
        <v>274</v>
      </c>
      <c r="E316" t="s">
        <v>275</v>
      </c>
      <c r="F316">
        <v>0</v>
      </c>
      <c r="G316">
        <v>0</v>
      </c>
      <c r="H316">
        <v>0</v>
      </c>
      <c r="I316">
        <v>0</v>
      </c>
      <c r="J316" s="1">
        <v>0</v>
      </c>
      <c r="K316" s="1">
        <v>0</v>
      </c>
      <c r="L316" s="1">
        <v>0</v>
      </c>
    </row>
    <row r="317" spans="1:12" x14ac:dyDescent="0.25">
      <c r="A317" t="s">
        <v>447</v>
      </c>
      <c r="B317">
        <v>2040</v>
      </c>
      <c r="C317" t="s">
        <v>65</v>
      </c>
      <c r="D317" t="s">
        <v>276</v>
      </c>
      <c r="E317" t="s">
        <v>277</v>
      </c>
      <c r="F317">
        <v>4.1900000000000004</v>
      </c>
      <c r="G317">
        <v>41.86</v>
      </c>
      <c r="H317">
        <v>1.41</v>
      </c>
      <c r="I317">
        <v>4.01</v>
      </c>
      <c r="J317" s="1">
        <v>49.5</v>
      </c>
      <c r="K317" s="1">
        <v>0.69699999999999995</v>
      </c>
      <c r="L317" s="1">
        <v>1.99</v>
      </c>
    </row>
    <row r="318" spans="1:12" x14ac:dyDescent="0.25">
      <c r="A318" t="s">
        <v>447</v>
      </c>
      <c r="B318">
        <v>2040</v>
      </c>
      <c r="C318" t="s">
        <v>65</v>
      </c>
      <c r="D318" t="s">
        <v>278</v>
      </c>
      <c r="E318" t="s">
        <v>279</v>
      </c>
      <c r="F318">
        <v>0</v>
      </c>
      <c r="G318">
        <v>0</v>
      </c>
      <c r="H318">
        <v>0</v>
      </c>
      <c r="I318">
        <v>0</v>
      </c>
      <c r="J318" s="1">
        <v>0</v>
      </c>
      <c r="K318" s="1">
        <v>0</v>
      </c>
      <c r="L318" s="1">
        <v>0</v>
      </c>
    </row>
    <row r="319" spans="1:12" x14ac:dyDescent="0.25">
      <c r="A319" t="s">
        <v>447</v>
      </c>
      <c r="B319">
        <v>2040</v>
      </c>
      <c r="C319" t="s">
        <v>65</v>
      </c>
      <c r="D319" t="s">
        <v>280</v>
      </c>
      <c r="E319" t="s">
        <v>281</v>
      </c>
      <c r="F319">
        <v>0</v>
      </c>
      <c r="G319">
        <v>0</v>
      </c>
      <c r="H319">
        <v>0</v>
      </c>
      <c r="I319">
        <v>0</v>
      </c>
      <c r="J319" s="1">
        <v>0</v>
      </c>
      <c r="K319" s="1">
        <v>0</v>
      </c>
      <c r="L319" s="1">
        <v>0</v>
      </c>
    </row>
    <row r="320" spans="1:12" x14ac:dyDescent="0.25">
      <c r="A320" t="s">
        <v>447</v>
      </c>
      <c r="B320">
        <v>2040</v>
      </c>
      <c r="C320" t="s">
        <v>65</v>
      </c>
      <c r="D320" t="s">
        <v>282</v>
      </c>
      <c r="E320" t="s">
        <v>283</v>
      </c>
      <c r="F320">
        <v>0</v>
      </c>
      <c r="G320">
        <v>0</v>
      </c>
      <c r="H320">
        <v>0</v>
      </c>
      <c r="I320">
        <v>0</v>
      </c>
      <c r="J320" s="1">
        <v>0</v>
      </c>
      <c r="K320" s="1">
        <v>0</v>
      </c>
      <c r="L320" s="1">
        <v>0</v>
      </c>
    </row>
    <row r="321" spans="1:12" x14ac:dyDescent="0.25">
      <c r="A321" t="s">
        <v>447</v>
      </c>
      <c r="B321">
        <v>2040</v>
      </c>
      <c r="C321" t="s">
        <v>65</v>
      </c>
      <c r="D321" t="s">
        <v>284</v>
      </c>
      <c r="E321" t="s">
        <v>285</v>
      </c>
      <c r="F321">
        <v>0</v>
      </c>
      <c r="G321">
        <v>0</v>
      </c>
      <c r="H321">
        <v>0</v>
      </c>
      <c r="I321">
        <v>0</v>
      </c>
      <c r="J321" s="1">
        <v>0</v>
      </c>
      <c r="K321" s="1">
        <v>0</v>
      </c>
      <c r="L321" s="1">
        <v>0</v>
      </c>
    </row>
    <row r="322" spans="1:12" x14ac:dyDescent="0.25">
      <c r="A322" t="s">
        <v>447</v>
      </c>
      <c r="B322">
        <v>2040</v>
      </c>
      <c r="C322" t="s">
        <v>65</v>
      </c>
      <c r="D322" t="s">
        <v>286</v>
      </c>
      <c r="E322" t="s">
        <v>287</v>
      </c>
      <c r="F322">
        <v>0</v>
      </c>
      <c r="G322">
        <v>0</v>
      </c>
      <c r="H322">
        <v>0</v>
      </c>
      <c r="I322">
        <v>0</v>
      </c>
      <c r="J322" s="1">
        <v>0</v>
      </c>
      <c r="K322" s="1">
        <v>0</v>
      </c>
      <c r="L322" s="1">
        <v>0</v>
      </c>
    </row>
    <row r="323" spans="1:12" x14ac:dyDescent="0.25">
      <c r="A323" t="s">
        <v>447</v>
      </c>
      <c r="B323">
        <v>2040</v>
      </c>
      <c r="C323" t="s">
        <v>65</v>
      </c>
      <c r="D323" t="s">
        <v>61</v>
      </c>
      <c r="E323" t="s">
        <v>288</v>
      </c>
      <c r="F323">
        <v>5.58</v>
      </c>
      <c r="G323">
        <v>44.7</v>
      </c>
      <c r="H323">
        <v>1.88</v>
      </c>
      <c r="I323">
        <v>5.05</v>
      </c>
      <c r="J323" s="1">
        <v>14300</v>
      </c>
      <c r="K323" s="1">
        <v>269</v>
      </c>
      <c r="L323" s="1">
        <v>724</v>
      </c>
    </row>
    <row r="324" spans="1:12" x14ac:dyDescent="0.25">
      <c r="A324" t="s">
        <v>447</v>
      </c>
      <c r="B324">
        <v>2040</v>
      </c>
      <c r="C324" t="s">
        <v>65</v>
      </c>
      <c r="D324" t="s">
        <v>289</v>
      </c>
      <c r="E324" t="s">
        <v>290</v>
      </c>
      <c r="F324">
        <v>0</v>
      </c>
      <c r="G324">
        <v>0</v>
      </c>
      <c r="H324">
        <v>0</v>
      </c>
      <c r="I324">
        <v>0</v>
      </c>
      <c r="J324" s="1">
        <v>0</v>
      </c>
      <c r="K324" s="1">
        <v>0</v>
      </c>
      <c r="L324" s="1">
        <v>0</v>
      </c>
    </row>
    <row r="325" spans="1:12" x14ac:dyDescent="0.25">
      <c r="A325" t="s">
        <v>447</v>
      </c>
      <c r="B325">
        <v>2040</v>
      </c>
      <c r="C325" t="s">
        <v>65</v>
      </c>
      <c r="D325" t="s">
        <v>291</v>
      </c>
      <c r="E325" t="s">
        <v>292</v>
      </c>
      <c r="F325">
        <v>0</v>
      </c>
      <c r="G325">
        <v>0</v>
      </c>
      <c r="H325">
        <v>0</v>
      </c>
      <c r="I325">
        <v>0</v>
      </c>
      <c r="J325" s="1">
        <v>0</v>
      </c>
      <c r="K325" s="1">
        <v>0</v>
      </c>
      <c r="L325" s="1">
        <v>0</v>
      </c>
    </row>
    <row r="326" spans="1:12" x14ac:dyDescent="0.25">
      <c r="A326" t="s">
        <v>447</v>
      </c>
      <c r="B326">
        <v>2040</v>
      </c>
      <c r="C326" t="s">
        <v>65</v>
      </c>
      <c r="D326" t="s">
        <v>293</v>
      </c>
      <c r="E326" t="s">
        <v>294</v>
      </c>
      <c r="F326">
        <v>1.66</v>
      </c>
      <c r="G326">
        <v>36.950000000000003</v>
      </c>
      <c r="H326">
        <v>0.56999999999999995</v>
      </c>
      <c r="I326">
        <v>2.64</v>
      </c>
      <c r="J326" s="1">
        <v>155</v>
      </c>
      <c r="K326" s="1">
        <v>0.878</v>
      </c>
      <c r="L326" s="1">
        <v>4.0999999999999996</v>
      </c>
    </row>
    <row r="327" spans="1:12" x14ac:dyDescent="0.25">
      <c r="A327" t="s">
        <v>447</v>
      </c>
      <c r="B327">
        <v>2040</v>
      </c>
      <c r="C327" t="s">
        <v>65</v>
      </c>
      <c r="D327" t="s">
        <v>295</v>
      </c>
      <c r="E327" t="s">
        <v>296</v>
      </c>
      <c r="F327">
        <v>16.420000000000002</v>
      </c>
      <c r="G327">
        <v>57.21</v>
      </c>
      <c r="H327">
        <v>5.5</v>
      </c>
      <c r="I327">
        <v>9.9700000000000006</v>
      </c>
      <c r="J327" s="1">
        <v>1110</v>
      </c>
      <c r="K327" s="1">
        <v>61</v>
      </c>
      <c r="L327" s="1">
        <v>111</v>
      </c>
    </row>
    <row r="328" spans="1:12" x14ac:dyDescent="0.25">
      <c r="A328" t="s">
        <v>447</v>
      </c>
      <c r="B328">
        <v>2040</v>
      </c>
      <c r="C328" t="s">
        <v>65</v>
      </c>
      <c r="D328" t="s">
        <v>297</v>
      </c>
      <c r="E328" t="s">
        <v>298</v>
      </c>
      <c r="F328">
        <v>3.06</v>
      </c>
      <c r="G328">
        <v>39.06</v>
      </c>
      <c r="H328">
        <v>1.03</v>
      </c>
      <c r="I328">
        <v>3.15</v>
      </c>
      <c r="J328" s="1">
        <v>230</v>
      </c>
      <c r="K328" s="1">
        <v>2.38</v>
      </c>
      <c r="L328" s="1">
        <v>7.25</v>
      </c>
    </row>
    <row r="329" spans="1:12" x14ac:dyDescent="0.25">
      <c r="A329" t="s">
        <v>447</v>
      </c>
      <c r="B329">
        <v>2040</v>
      </c>
      <c r="C329" t="s">
        <v>65</v>
      </c>
      <c r="D329" t="s">
        <v>299</v>
      </c>
      <c r="E329" t="s">
        <v>300</v>
      </c>
      <c r="F329">
        <v>5.66</v>
      </c>
      <c r="G329">
        <v>40.83</v>
      </c>
      <c r="H329">
        <v>1.91</v>
      </c>
      <c r="I329">
        <v>3.81</v>
      </c>
      <c r="J329" s="1">
        <v>74.5</v>
      </c>
      <c r="K329" s="1">
        <v>1.42</v>
      </c>
      <c r="L329" s="1">
        <v>2.84</v>
      </c>
    </row>
    <row r="330" spans="1:12" x14ac:dyDescent="0.25">
      <c r="A330" t="s">
        <v>447</v>
      </c>
      <c r="B330">
        <v>2040</v>
      </c>
      <c r="C330" t="s">
        <v>65</v>
      </c>
      <c r="D330" t="s">
        <v>301</v>
      </c>
      <c r="E330" t="s">
        <v>302</v>
      </c>
      <c r="F330">
        <v>3.3</v>
      </c>
      <c r="G330">
        <v>39.81</v>
      </c>
      <c r="H330">
        <v>1.1000000000000001</v>
      </c>
      <c r="I330">
        <v>3.27</v>
      </c>
      <c r="J330" s="1">
        <v>364</v>
      </c>
      <c r="K330" s="1">
        <v>4</v>
      </c>
      <c r="L330" s="1">
        <v>11.9</v>
      </c>
    </row>
    <row r="331" spans="1:12" x14ac:dyDescent="0.25">
      <c r="A331" t="s">
        <v>447</v>
      </c>
      <c r="B331">
        <v>2040</v>
      </c>
      <c r="C331" t="s">
        <v>65</v>
      </c>
      <c r="D331" t="s">
        <v>303</v>
      </c>
      <c r="E331" t="s">
        <v>304</v>
      </c>
      <c r="F331">
        <v>11.04</v>
      </c>
      <c r="G331">
        <v>49.32</v>
      </c>
      <c r="H331">
        <v>3.65</v>
      </c>
      <c r="I331">
        <v>6.46</v>
      </c>
      <c r="J331" s="1">
        <v>580</v>
      </c>
      <c r="K331" s="1">
        <v>21.2</v>
      </c>
      <c r="L331" s="1">
        <v>37.5</v>
      </c>
    </row>
    <row r="332" spans="1:12" x14ac:dyDescent="0.25">
      <c r="A332" t="s">
        <v>447</v>
      </c>
      <c r="B332">
        <v>2040</v>
      </c>
      <c r="C332" t="s">
        <v>65</v>
      </c>
      <c r="D332" t="s">
        <v>305</v>
      </c>
      <c r="E332" t="s">
        <v>306</v>
      </c>
      <c r="F332">
        <v>0.35</v>
      </c>
      <c r="G332">
        <v>27.92</v>
      </c>
      <c r="H332">
        <v>0.12</v>
      </c>
      <c r="I332">
        <v>0.96</v>
      </c>
      <c r="J332" s="1">
        <v>47.8</v>
      </c>
      <c r="K332" s="1">
        <v>5.8500000000000003E-2</v>
      </c>
      <c r="L332" s="1">
        <v>0.45800000000000002</v>
      </c>
    </row>
    <row r="333" spans="1:12" x14ac:dyDescent="0.25">
      <c r="A333" t="s">
        <v>447</v>
      </c>
      <c r="B333">
        <v>2040</v>
      </c>
      <c r="C333" t="s">
        <v>65</v>
      </c>
      <c r="D333" t="s">
        <v>307</v>
      </c>
      <c r="E333" t="s">
        <v>308</v>
      </c>
      <c r="F333">
        <v>0.57999999999999996</v>
      </c>
      <c r="G333">
        <v>31.83</v>
      </c>
      <c r="H333">
        <v>0.2</v>
      </c>
      <c r="I333">
        <v>1.52</v>
      </c>
      <c r="J333" s="1">
        <v>20.8</v>
      </c>
      <c r="K333" s="1">
        <v>4.1000000000000002E-2</v>
      </c>
      <c r="L333" s="1">
        <v>0.316</v>
      </c>
    </row>
    <row r="334" spans="1:12" x14ac:dyDescent="0.25">
      <c r="A334" t="s">
        <v>447</v>
      </c>
      <c r="B334">
        <v>2040</v>
      </c>
      <c r="C334" t="s">
        <v>65</v>
      </c>
      <c r="D334" t="s">
        <v>50</v>
      </c>
      <c r="E334" t="s">
        <v>309</v>
      </c>
      <c r="F334">
        <v>0</v>
      </c>
      <c r="G334">
        <v>18.53</v>
      </c>
      <c r="H334">
        <v>0</v>
      </c>
      <c r="I334">
        <v>0</v>
      </c>
      <c r="J334" s="1">
        <v>59</v>
      </c>
      <c r="K334" s="1">
        <v>0</v>
      </c>
      <c r="L334" s="1">
        <v>0</v>
      </c>
    </row>
    <row r="335" spans="1:12" x14ac:dyDescent="0.25">
      <c r="A335" t="s">
        <v>447</v>
      </c>
      <c r="B335">
        <v>2040</v>
      </c>
      <c r="C335" t="s">
        <v>65</v>
      </c>
      <c r="D335" t="s">
        <v>310</v>
      </c>
      <c r="E335" t="s">
        <v>311</v>
      </c>
      <c r="F335">
        <v>0.55000000000000004</v>
      </c>
      <c r="G335">
        <v>32</v>
      </c>
      <c r="H335">
        <v>0.19</v>
      </c>
      <c r="I335">
        <v>1.6</v>
      </c>
      <c r="J335" s="1">
        <v>103</v>
      </c>
      <c r="K335" s="1">
        <v>0.19400000000000001</v>
      </c>
      <c r="L335" s="1">
        <v>1.64</v>
      </c>
    </row>
    <row r="336" spans="1:12" x14ac:dyDescent="0.25">
      <c r="A336" t="s">
        <v>447</v>
      </c>
      <c r="B336">
        <v>2040</v>
      </c>
      <c r="C336" t="s">
        <v>65</v>
      </c>
      <c r="D336" t="s">
        <v>312</v>
      </c>
      <c r="E336" t="s">
        <v>313</v>
      </c>
      <c r="F336">
        <v>1.97</v>
      </c>
      <c r="G336">
        <v>37.61</v>
      </c>
      <c r="H336">
        <v>0.66</v>
      </c>
      <c r="I336">
        <v>2.71</v>
      </c>
      <c r="J336" s="1">
        <v>3.17</v>
      </c>
      <c r="K336" s="1">
        <v>2.0899999999999998E-2</v>
      </c>
      <c r="L336" s="1">
        <v>8.5900000000000004E-2</v>
      </c>
    </row>
    <row r="337" spans="1:12" x14ac:dyDescent="0.25">
      <c r="A337" t="s">
        <v>447</v>
      </c>
      <c r="B337">
        <v>2040</v>
      </c>
      <c r="C337" t="s">
        <v>65</v>
      </c>
      <c r="D337" t="s">
        <v>314</v>
      </c>
      <c r="E337" t="s">
        <v>315</v>
      </c>
      <c r="F337">
        <v>8.25</v>
      </c>
      <c r="G337">
        <v>46.27</v>
      </c>
      <c r="H337">
        <v>2.7</v>
      </c>
      <c r="I337">
        <v>5.52</v>
      </c>
      <c r="J337" s="1">
        <v>1330</v>
      </c>
      <c r="K337" s="1">
        <v>35.9</v>
      </c>
      <c r="L337" s="1">
        <v>73.400000000000006</v>
      </c>
    </row>
    <row r="338" spans="1:12" x14ac:dyDescent="0.25">
      <c r="A338" t="s">
        <v>447</v>
      </c>
      <c r="B338">
        <v>2040</v>
      </c>
      <c r="C338" t="s">
        <v>65</v>
      </c>
      <c r="D338" t="s">
        <v>40</v>
      </c>
      <c r="E338" t="s">
        <v>316</v>
      </c>
      <c r="F338">
        <v>0</v>
      </c>
      <c r="G338">
        <v>0</v>
      </c>
      <c r="H338">
        <v>0</v>
      </c>
      <c r="I338">
        <v>0</v>
      </c>
      <c r="J338" s="1">
        <v>0</v>
      </c>
      <c r="K338" s="1">
        <v>0</v>
      </c>
      <c r="L338" s="1">
        <v>0</v>
      </c>
    </row>
    <row r="339" spans="1:12" x14ac:dyDescent="0.25">
      <c r="A339" t="s">
        <v>447</v>
      </c>
      <c r="B339">
        <v>2040</v>
      </c>
      <c r="C339" t="s">
        <v>65</v>
      </c>
      <c r="D339" t="s">
        <v>317</v>
      </c>
      <c r="E339" t="s">
        <v>318</v>
      </c>
      <c r="F339">
        <v>0</v>
      </c>
      <c r="G339">
        <v>0</v>
      </c>
      <c r="H339">
        <v>0</v>
      </c>
      <c r="I339">
        <v>0</v>
      </c>
      <c r="J339" s="1">
        <v>0</v>
      </c>
      <c r="K339" s="1">
        <v>0</v>
      </c>
      <c r="L339" s="1">
        <v>0</v>
      </c>
    </row>
    <row r="340" spans="1:12" x14ac:dyDescent="0.25">
      <c r="A340" t="s">
        <v>447</v>
      </c>
      <c r="B340">
        <v>2040</v>
      </c>
      <c r="C340" t="s">
        <v>65</v>
      </c>
      <c r="D340" t="s">
        <v>319</v>
      </c>
      <c r="E340" t="s">
        <v>320</v>
      </c>
      <c r="F340">
        <v>13.58</v>
      </c>
      <c r="G340">
        <v>55.35</v>
      </c>
      <c r="H340">
        <v>4.5</v>
      </c>
      <c r="I340">
        <v>8.9499999999999993</v>
      </c>
      <c r="J340" s="1">
        <v>406</v>
      </c>
      <c r="K340" s="1">
        <v>18.3</v>
      </c>
      <c r="L340" s="1">
        <v>36.4</v>
      </c>
    </row>
    <row r="341" spans="1:12" x14ac:dyDescent="0.25">
      <c r="A341" t="s">
        <v>447</v>
      </c>
      <c r="B341">
        <v>2040</v>
      </c>
      <c r="C341" t="s">
        <v>65</v>
      </c>
      <c r="D341" t="s">
        <v>321</v>
      </c>
      <c r="E341" t="s">
        <v>322</v>
      </c>
      <c r="F341">
        <v>0.32</v>
      </c>
      <c r="G341">
        <v>35.119999999999997</v>
      </c>
      <c r="H341">
        <v>0.11</v>
      </c>
      <c r="I341">
        <v>2.21</v>
      </c>
      <c r="J341" s="1">
        <v>48.4</v>
      </c>
      <c r="K341" s="1">
        <v>5.33E-2</v>
      </c>
      <c r="L341" s="1">
        <v>1.07</v>
      </c>
    </row>
    <row r="342" spans="1:12" x14ac:dyDescent="0.25">
      <c r="A342" t="s">
        <v>447</v>
      </c>
      <c r="B342">
        <v>2040</v>
      </c>
      <c r="C342" t="s">
        <v>65</v>
      </c>
      <c r="D342" t="s">
        <v>323</v>
      </c>
      <c r="E342" t="s">
        <v>324</v>
      </c>
      <c r="F342">
        <v>0.09</v>
      </c>
      <c r="G342">
        <v>21.71</v>
      </c>
      <c r="H342">
        <v>0.03</v>
      </c>
      <c r="I342">
        <v>0.31</v>
      </c>
      <c r="J342" s="1">
        <v>5390</v>
      </c>
      <c r="K342" s="1">
        <v>1.77</v>
      </c>
      <c r="L342" s="1">
        <v>17</v>
      </c>
    </row>
    <row r="343" spans="1:12" x14ac:dyDescent="0.25">
      <c r="A343" t="s">
        <v>447</v>
      </c>
      <c r="B343">
        <v>2040</v>
      </c>
      <c r="C343" t="s">
        <v>65</v>
      </c>
      <c r="D343" t="s">
        <v>325</v>
      </c>
      <c r="E343" t="s">
        <v>326</v>
      </c>
      <c r="F343">
        <v>7.0000000000000007E-2</v>
      </c>
      <c r="G343">
        <v>28.33</v>
      </c>
      <c r="H343">
        <v>0.02</v>
      </c>
      <c r="I343">
        <v>0.95</v>
      </c>
      <c r="J343" s="1">
        <v>136</v>
      </c>
      <c r="K343" s="1">
        <v>3.1099999999999999E-2</v>
      </c>
      <c r="L343" s="1">
        <v>1.28</v>
      </c>
    </row>
    <row r="344" spans="1:12" x14ac:dyDescent="0.25">
      <c r="A344" t="s">
        <v>447</v>
      </c>
      <c r="B344">
        <v>2040</v>
      </c>
      <c r="C344" t="s">
        <v>65</v>
      </c>
      <c r="D344" t="s">
        <v>327</v>
      </c>
      <c r="E344" t="s">
        <v>328</v>
      </c>
      <c r="F344">
        <v>0.11</v>
      </c>
      <c r="G344">
        <v>31.36</v>
      </c>
      <c r="H344">
        <v>0.04</v>
      </c>
      <c r="I344">
        <v>1.55</v>
      </c>
      <c r="J344" s="1">
        <v>641</v>
      </c>
      <c r="K344" s="1">
        <v>0.24399999999999999</v>
      </c>
      <c r="L344" s="1">
        <v>9.9</v>
      </c>
    </row>
    <row r="345" spans="1:12" x14ac:dyDescent="0.25">
      <c r="A345" t="s">
        <v>447</v>
      </c>
      <c r="B345">
        <v>2040</v>
      </c>
      <c r="C345" t="s">
        <v>65</v>
      </c>
      <c r="D345" t="s">
        <v>56</v>
      </c>
      <c r="E345" t="s">
        <v>329</v>
      </c>
      <c r="F345">
        <v>0.35</v>
      </c>
      <c r="G345">
        <v>29.69</v>
      </c>
      <c r="H345">
        <v>0.12</v>
      </c>
      <c r="I345">
        <v>1.23</v>
      </c>
      <c r="J345" s="1">
        <v>3120</v>
      </c>
      <c r="K345" s="1">
        <v>3.68</v>
      </c>
      <c r="L345" s="1">
        <v>38.200000000000003</v>
      </c>
    </row>
    <row r="346" spans="1:12" x14ac:dyDescent="0.25">
      <c r="A346" t="s">
        <v>447</v>
      </c>
      <c r="B346">
        <v>2040</v>
      </c>
      <c r="C346" t="s">
        <v>65</v>
      </c>
      <c r="D346" t="s">
        <v>43</v>
      </c>
      <c r="E346" t="s">
        <v>330</v>
      </c>
      <c r="F346">
        <v>1.25</v>
      </c>
      <c r="G346">
        <v>34.61</v>
      </c>
      <c r="H346">
        <v>0.43</v>
      </c>
      <c r="I346">
        <v>2.12</v>
      </c>
      <c r="J346" s="1">
        <v>65.2</v>
      </c>
      <c r="K346" s="1">
        <v>0.28000000000000003</v>
      </c>
      <c r="L346" s="1">
        <v>1.38</v>
      </c>
    </row>
    <row r="347" spans="1:12" x14ac:dyDescent="0.25">
      <c r="A347" t="s">
        <v>447</v>
      </c>
      <c r="B347">
        <v>2040</v>
      </c>
      <c r="C347" t="s">
        <v>65</v>
      </c>
      <c r="D347" t="s">
        <v>331</v>
      </c>
      <c r="E347" t="s">
        <v>332</v>
      </c>
      <c r="F347">
        <v>4.63</v>
      </c>
      <c r="G347">
        <v>45.09</v>
      </c>
      <c r="H347">
        <v>1.57</v>
      </c>
      <c r="I347">
        <v>4.9800000000000004</v>
      </c>
      <c r="J347" s="1">
        <v>477</v>
      </c>
      <c r="K347" s="1">
        <v>7.48</v>
      </c>
      <c r="L347" s="1">
        <v>23.8</v>
      </c>
    </row>
    <row r="348" spans="1:12" x14ac:dyDescent="0.25">
      <c r="A348" t="s">
        <v>447</v>
      </c>
      <c r="B348">
        <v>2040</v>
      </c>
      <c r="C348" t="s">
        <v>65</v>
      </c>
      <c r="D348" t="s">
        <v>333</v>
      </c>
      <c r="E348" t="s">
        <v>334</v>
      </c>
      <c r="F348">
        <v>0.26</v>
      </c>
      <c r="G348">
        <v>29.62</v>
      </c>
      <c r="H348">
        <v>0.09</v>
      </c>
      <c r="I348">
        <v>1.1299999999999999</v>
      </c>
      <c r="J348" s="1">
        <v>2.0699999999999998</v>
      </c>
      <c r="K348" s="1">
        <v>1.82E-3</v>
      </c>
      <c r="L348" s="1">
        <v>2.35E-2</v>
      </c>
    </row>
    <row r="349" spans="1:12" x14ac:dyDescent="0.25">
      <c r="A349" t="s">
        <v>447</v>
      </c>
      <c r="B349">
        <v>2040</v>
      </c>
      <c r="C349" t="s">
        <v>65</v>
      </c>
      <c r="D349" t="s">
        <v>335</v>
      </c>
      <c r="E349" t="s">
        <v>336</v>
      </c>
      <c r="F349">
        <v>0</v>
      </c>
      <c r="G349">
        <v>0</v>
      </c>
      <c r="H349">
        <v>0</v>
      </c>
      <c r="I349">
        <v>0</v>
      </c>
      <c r="J349" s="1">
        <v>0</v>
      </c>
      <c r="K349" s="1">
        <v>0</v>
      </c>
      <c r="L349" s="1">
        <v>0</v>
      </c>
    </row>
    <row r="350" spans="1:12" x14ac:dyDescent="0.25">
      <c r="A350" t="s">
        <v>447</v>
      </c>
      <c r="B350">
        <v>2040</v>
      </c>
      <c r="C350" t="s">
        <v>65</v>
      </c>
      <c r="D350" t="s">
        <v>337</v>
      </c>
      <c r="E350" t="s">
        <v>338</v>
      </c>
      <c r="F350">
        <v>6.49</v>
      </c>
      <c r="G350">
        <v>44.17</v>
      </c>
      <c r="H350">
        <v>2.2200000000000002</v>
      </c>
      <c r="I350">
        <v>4.72</v>
      </c>
      <c r="J350" s="1">
        <v>331</v>
      </c>
      <c r="K350" s="1">
        <v>7.35</v>
      </c>
      <c r="L350" s="1">
        <v>15.6</v>
      </c>
    </row>
    <row r="351" spans="1:12" x14ac:dyDescent="0.25">
      <c r="A351" t="s">
        <v>447</v>
      </c>
      <c r="B351">
        <v>2040</v>
      </c>
      <c r="C351" t="s">
        <v>65</v>
      </c>
      <c r="D351" t="s">
        <v>339</v>
      </c>
      <c r="E351" t="s">
        <v>340</v>
      </c>
      <c r="F351">
        <v>1.71</v>
      </c>
      <c r="G351">
        <v>35.82</v>
      </c>
      <c r="H351">
        <v>0.59</v>
      </c>
      <c r="I351">
        <v>2.37</v>
      </c>
      <c r="J351" s="1">
        <v>666</v>
      </c>
      <c r="K351" s="1">
        <v>3.91</v>
      </c>
      <c r="L351" s="1">
        <v>15.8</v>
      </c>
    </row>
    <row r="352" spans="1:12" x14ac:dyDescent="0.25">
      <c r="A352" t="s">
        <v>447</v>
      </c>
      <c r="B352">
        <v>2040</v>
      </c>
      <c r="C352" t="s">
        <v>65</v>
      </c>
      <c r="D352" t="s">
        <v>341</v>
      </c>
      <c r="E352" t="s">
        <v>342</v>
      </c>
      <c r="F352">
        <v>0</v>
      </c>
      <c r="G352">
        <v>0</v>
      </c>
      <c r="H352">
        <v>0</v>
      </c>
      <c r="I352">
        <v>0</v>
      </c>
      <c r="J352" s="1">
        <v>0</v>
      </c>
      <c r="K352" s="1">
        <v>0</v>
      </c>
      <c r="L352" s="1">
        <v>0</v>
      </c>
    </row>
    <row r="353" spans="1:12" x14ac:dyDescent="0.25">
      <c r="A353" t="s">
        <v>447</v>
      </c>
      <c r="B353">
        <v>2040</v>
      </c>
      <c r="C353" t="s">
        <v>65</v>
      </c>
      <c r="D353" t="s">
        <v>343</v>
      </c>
      <c r="E353" t="s">
        <v>344</v>
      </c>
      <c r="F353">
        <v>1.6</v>
      </c>
      <c r="G353">
        <v>35.299999999999997</v>
      </c>
      <c r="H353">
        <v>0.55000000000000004</v>
      </c>
      <c r="I353">
        <v>2.2999999999999998</v>
      </c>
      <c r="J353" s="1">
        <v>6050</v>
      </c>
      <c r="K353" s="1">
        <v>33.200000000000003</v>
      </c>
      <c r="L353" s="1">
        <v>139</v>
      </c>
    </row>
    <row r="354" spans="1:12" x14ac:dyDescent="0.25">
      <c r="A354" t="s">
        <v>447</v>
      </c>
      <c r="B354">
        <v>2040</v>
      </c>
      <c r="C354" t="s">
        <v>65</v>
      </c>
      <c r="D354" t="s">
        <v>46</v>
      </c>
      <c r="E354" t="s">
        <v>345</v>
      </c>
      <c r="F354">
        <v>0.23</v>
      </c>
      <c r="G354">
        <v>24.75</v>
      </c>
      <c r="H354">
        <v>0.08</v>
      </c>
      <c r="I354">
        <v>0.52</v>
      </c>
      <c r="J354" s="1">
        <v>6210</v>
      </c>
      <c r="K354" s="1">
        <v>5.0199999999999996</v>
      </c>
      <c r="L354" s="1">
        <v>32</v>
      </c>
    </row>
    <row r="355" spans="1:12" x14ac:dyDescent="0.25">
      <c r="A355" t="s">
        <v>447</v>
      </c>
      <c r="B355">
        <v>2040</v>
      </c>
      <c r="C355" t="s">
        <v>65</v>
      </c>
      <c r="D355" t="s">
        <v>346</v>
      </c>
      <c r="E355" t="s">
        <v>347</v>
      </c>
      <c r="F355">
        <v>8.39</v>
      </c>
      <c r="G355">
        <v>46.94</v>
      </c>
      <c r="H355">
        <v>2.81</v>
      </c>
      <c r="I355">
        <v>5.47</v>
      </c>
      <c r="J355" s="1">
        <v>6.36</v>
      </c>
      <c r="K355" s="1">
        <v>0.17899999999999999</v>
      </c>
      <c r="L355" s="1">
        <v>0.34799999999999998</v>
      </c>
    </row>
    <row r="356" spans="1:12" x14ac:dyDescent="0.25">
      <c r="A356" t="s">
        <v>447</v>
      </c>
      <c r="B356">
        <v>2040</v>
      </c>
      <c r="C356" t="s">
        <v>65</v>
      </c>
      <c r="D356" t="s">
        <v>348</v>
      </c>
      <c r="E356" t="s">
        <v>349</v>
      </c>
      <c r="F356">
        <v>0</v>
      </c>
      <c r="G356">
        <v>0</v>
      </c>
      <c r="H356">
        <v>0</v>
      </c>
      <c r="I356">
        <v>0</v>
      </c>
      <c r="J356" s="1">
        <v>0</v>
      </c>
      <c r="K356" s="1">
        <v>0</v>
      </c>
      <c r="L356" s="1">
        <v>0</v>
      </c>
    </row>
    <row r="357" spans="1:12" x14ac:dyDescent="0.25">
      <c r="A357" t="s">
        <v>447</v>
      </c>
      <c r="B357">
        <v>2040</v>
      </c>
      <c r="C357" t="s">
        <v>65</v>
      </c>
      <c r="D357" t="s">
        <v>350</v>
      </c>
      <c r="E357" t="s">
        <v>351</v>
      </c>
      <c r="F357">
        <v>0</v>
      </c>
      <c r="G357">
        <v>0</v>
      </c>
      <c r="H357">
        <v>0</v>
      </c>
      <c r="I357">
        <v>0</v>
      </c>
      <c r="J357" s="1">
        <v>0</v>
      </c>
      <c r="K357" s="1">
        <v>0</v>
      </c>
      <c r="L357" s="1">
        <v>0</v>
      </c>
    </row>
    <row r="358" spans="1:12" x14ac:dyDescent="0.25">
      <c r="A358" t="s">
        <v>447</v>
      </c>
      <c r="B358">
        <v>2040</v>
      </c>
      <c r="C358" t="s">
        <v>65</v>
      </c>
      <c r="D358" t="s">
        <v>352</v>
      </c>
      <c r="E358" t="s">
        <v>353</v>
      </c>
      <c r="F358">
        <v>0</v>
      </c>
      <c r="G358">
        <v>0</v>
      </c>
      <c r="H358">
        <v>0</v>
      </c>
      <c r="I358">
        <v>0</v>
      </c>
      <c r="J358" s="1">
        <v>0</v>
      </c>
      <c r="K358" s="1">
        <v>0</v>
      </c>
      <c r="L358" s="1">
        <v>0</v>
      </c>
    </row>
    <row r="359" spans="1:12" x14ac:dyDescent="0.25">
      <c r="A359" t="s">
        <v>447</v>
      </c>
      <c r="B359">
        <v>2040</v>
      </c>
      <c r="C359" t="s">
        <v>65</v>
      </c>
      <c r="D359" t="s">
        <v>354</v>
      </c>
      <c r="E359" t="s">
        <v>355</v>
      </c>
      <c r="F359">
        <v>0</v>
      </c>
      <c r="G359">
        <v>0</v>
      </c>
      <c r="H359">
        <v>0</v>
      </c>
      <c r="I359">
        <v>0</v>
      </c>
      <c r="J359" s="1">
        <v>0</v>
      </c>
      <c r="K359" s="1">
        <v>0</v>
      </c>
      <c r="L359" s="1">
        <v>0</v>
      </c>
    </row>
    <row r="360" spans="1:12" x14ac:dyDescent="0.25">
      <c r="A360" t="s">
        <v>447</v>
      </c>
      <c r="B360">
        <v>2040</v>
      </c>
      <c r="C360" t="s">
        <v>65</v>
      </c>
      <c r="D360" t="s">
        <v>356</v>
      </c>
      <c r="E360" t="s">
        <v>357</v>
      </c>
      <c r="F360">
        <v>0</v>
      </c>
      <c r="G360">
        <v>0</v>
      </c>
      <c r="H360">
        <v>0</v>
      </c>
      <c r="I360">
        <v>0</v>
      </c>
      <c r="J360" s="1">
        <v>0</v>
      </c>
      <c r="K360" s="1">
        <v>0</v>
      </c>
      <c r="L360" s="1">
        <v>0</v>
      </c>
    </row>
    <row r="361" spans="1:12" x14ac:dyDescent="0.25">
      <c r="A361" t="s">
        <v>447</v>
      </c>
      <c r="B361">
        <v>2040</v>
      </c>
      <c r="C361" t="s">
        <v>65</v>
      </c>
      <c r="D361" t="s">
        <v>358</v>
      </c>
      <c r="E361" t="s">
        <v>359</v>
      </c>
      <c r="F361">
        <v>4.83</v>
      </c>
      <c r="G361">
        <v>44.81</v>
      </c>
      <c r="H361">
        <v>1.63</v>
      </c>
      <c r="I361">
        <v>4.92</v>
      </c>
      <c r="J361" s="1">
        <v>43.1</v>
      </c>
      <c r="K361" s="1">
        <v>0.70199999999999996</v>
      </c>
      <c r="L361" s="1">
        <v>2.12</v>
      </c>
    </row>
    <row r="362" spans="1:12" x14ac:dyDescent="0.25">
      <c r="A362" t="s">
        <v>447</v>
      </c>
      <c r="B362">
        <v>2040</v>
      </c>
      <c r="C362" t="s">
        <v>65</v>
      </c>
      <c r="D362" t="s">
        <v>360</v>
      </c>
      <c r="E362" t="s">
        <v>361</v>
      </c>
      <c r="F362">
        <v>1.85</v>
      </c>
      <c r="G362">
        <v>35.799999999999997</v>
      </c>
      <c r="H362">
        <v>0.63</v>
      </c>
      <c r="I362">
        <v>2.38</v>
      </c>
      <c r="J362" s="1">
        <v>4200</v>
      </c>
      <c r="K362" s="1">
        <v>26.6</v>
      </c>
      <c r="L362" s="1">
        <v>99.7</v>
      </c>
    </row>
    <row r="363" spans="1:12" x14ac:dyDescent="0.25">
      <c r="A363" t="s">
        <v>447</v>
      </c>
      <c r="B363">
        <v>2040</v>
      </c>
      <c r="C363" t="s">
        <v>65</v>
      </c>
      <c r="D363" t="s">
        <v>362</v>
      </c>
      <c r="E363" t="s">
        <v>363</v>
      </c>
      <c r="F363">
        <v>0</v>
      </c>
      <c r="G363">
        <v>0</v>
      </c>
      <c r="H363">
        <v>0</v>
      </c>
      <c r="I363">
        <v>0</v>
      </c>
      <c r="J363" s="1">
        <v>0</v>
      </c>
      <c r="K363" s="1">
        <v>0</v>
      </c>
      <c r="L363" s="1">
        <v>0</v>
      </c>
    </row>
    <row r="364" spans="1:12" x14ac:dyDescent="0.25">
      <c r="A364" t="s">
        <v>447</v>
      </c>
      <c r="B364">
        <v>2040</v>
      </c>
      <c r="C364" t="s">
        <v>65</v>
      </c>
      <c r="D364" t="s">
        <v>364</v>
      </c>
      <c r="E364" t="s">
        <v>365</v>
      </c>
      <c r="F364">
        <v>0</v>
      </c>
      <c r="G364">
        <v>0</v>
      </c>
      <c r="H364">
        <v>0</v>
      </c>
      <c r="I364">
        <v>0</v>
      </c>
      <c r="J364" s="1">
        <v>0</v>
      </c>
      <c r="K364" s="1">
        <v>0</v>
      </c>
      <c r="L364" s="1">
        <v>0</v>
      </c>
    </row>
    <row r="365" spans="1:12" x14ac:dyDescent="0.25">
      <c r="A365" t="s">
        <v>447</v>
      </c>
      <c r="B365">
        <v>2040</v>
      </c>
      <c r="C365" t="s">
        <v>65</v>
      </c>
      <c r="D365" t="s">
        <v>366</v>
      </c>
      <c r="E365" t="s">
        <v>367</v>
      </c>
      <c r="F365">
        <v>0</v>
      </c>
      <c r="G365">
        <v>0</v>
      </c>
      <c r="H365">
        <v>0</v>
      </c>
      <c r="I365">
        <v>0</v>
      </c>
      <c r="J365" s="1">
        <v>0</v>
      </c>
      <c r="K365" s="1">
        <v>0</v>
      </c>
      <c r="L365" s="1">
        <v>0</v>
      </c>
    </row>
    <row r="366" spans="1:12" x14ac:dyDescent="0.25">
      <c r="A366" t="s">
        <v>447</v>
      </c>
      <c r="B366">
        <v>2040</v>
      </c>
      <c r="C366" t="s">
        <v>65</v>
      </c>
      <c r="D366" t="s">
        <v>368</v>
      </c>
      <c r="E366" t="s">
        <v>369</v>
      </c>
      <c r="F366">
        <v>1.86</v>
      </c>
      <c r="G366">
        <v>36.15</v>
      </c>
      <c r="H366">
        <v>0.64</v>
      </c>
      <c r="I366">
        <v>2.44</v>
      </c>
      <c r="J366" s="1">
        <v>274</v>
      </c>
      <c r="K366" s="1">
        <v>1.75</v>
      </c>
      <c r="L366" s="1">
        <v>6.67</v>
      </c>
    </row>
    <row r="367" spans="1:12" x14ac:dyDescent="0.25">
      <c r="A367" t="s">
        <v>447</v>
      </c>
      <c r="B367">
        <v>2040</v>
      </c>
      <c r="C367" t="s">
        <v>65</v>
      </c>
      <c r="D367" t="s">
        <v>370</v>
      </c>
      <c r="E367" t="s">
        <v>371</v>
      </c>
      <c r="F367">
        <v>2.2000000000000002</v>
      </c>
      <c r="G367">
        <v>36.39</v>
      </c>
      <c r="H367">
        <v>0.75</v>
      </c>
      <c r="I367">
        <v>2.52</v>
      </c>
      <c r="J367" s="1">
        <v>357</v>
      </c>
      <c r="K367" s="1">
        <v>2.69</v>
      </c>
      <c r="L367" s="1">
        <v>8.99</v>
      </c>
    </row>
    <row r="368" spans="1:12" x14ac:dyDescent="0.25">
      <c r="A368" t="s">
        <v>447</v>
      </c>
      <c r="B368">
        <v>2040</v>
      </c>
      <c r="C368" t="s">
        <v>65</v>
      </c>
      <c r="D368" t="s">
        <v>372</v>
      </c>
      <c r="E368" t="s">
        <v>373</v>
      </c>
      <c r="F368">
        <v>0</v>
      </c>
      <c r="G368">
        <v>0</v>
      </c>
      <c r="H368">
        <v>0</v>
      </c>
      <c r="I368">
        <v>0</v>
      </c>
      <c r="J368" s="1">
        <v>0</v>
      </c>
      <c r="K368" s="1">
        <v>0</v>
      </c>
      <c r="L368" s="1">
        <v>0</v>
      </c>
    </row>
    <row r="369" spans="1:12" x14ac:dyDescent="0.25">
      <c r="A369" t="s">
        <v>447</v>
      </c>
      <c r="B369">
        <v>2040</v>
      </c>
      <c r="C369" t="s">
        <v>65</v>
      </c>
      <c r="D369" t="s">
        <v>374</v>
      </c>
      <c r="E369" t="s">
        <v>375</v>
      </c>
      <c r="F369">
        <v>1.04</v>
      </c>
      <c r="G369">
        <v>36.020000000000003</v>
      </c>
      <c r="H369">
        <v>0.35</v>
      </c>
      <c r="I369">
        <v>2.46</v>
      </c>
      <c r="J369" s="1">
        <v>100</v>
      </c>
      <c r="K369" s="1">
        <v>0.35499999999999998</v>
      </c>
      <c r="L369" s="1">
        <v>2.4700000000000002</v>
      </c>
    </row>
    <row r="370" spans="1:12" x14ac:dyDescent="0.25">
      <c r="A370" t="s">
        <v>447</v>
      </c>
      <c r="B370">
        <v>2040</v>
      </c>
      <c r="C370" t="s">
        <v>65</v>
      </c>
      <c r="D370" t="s">
        <v>376</v>
      </c>
      <c r="E370" t="s">
        <v>377</v>
      </c>
      <c r="F370">
        <v>2.57</v>
      </c>
      <c r="G370">
        <v>36.92</v>
      </c>
      <c r="H370">
        <v>0.88</v>
      </c>
      <c r="I370">
        <v>2.64</v>
      </c>
      <c r="J370" s="1">
        <v>6840</v>
      </c>
      <c r="K370" s="1">
        <v>59.9</v>
      </c>
      <c r="L370" s="1">
        <v>180</v>
      </c>
    </row>
    <row r="371" spans="1:12" x14ac:dyDescent="0.25">
      <c r="A371" t="s">
        <v>447</v>
      </c>
      <c r="B371">
        <v>2040</v>
      </c>
      <c r="C371" t="s">
        <v>65</v>
      </c>
      <c r="D371" t="s">
        <v>378</v>
      </c>
      <c r="E371" t="s">
        <v>379</v>
      </c>
      <c r="F371">
        <v>12.28</v>
      </c>
      <c r="G371">
        <v>49.92</v>
      </c>
      <c r="H371">
        <v>4.13</v>
      </c>
      <c r="I371">
        <v>7.16</v>
      </c>
      <c r="J371" s="1">
        <v>1420</v>
      </c>
      <c r="K371" s="1">
        <v>58.7</v>
      </c>
      <c r="L371" s="1">
        <v>102</v>
      </c>
    </row>
    <row r="372" spans="1:12" x14ac:dyDescent="0.25">
      <c r="A372" t="s">
        <v>447</v>
      </c>
      <c r="B372">
        <v>2040</v>
      </c>
      <c r="C372" t="s">
        <v>65</v>
      </c>
      <c r="D372" t="s">
        <v>32</v>
      </c>
      <c r="E372" t="s">
        <v>380</v>
      </c>
      <c r="F372">
        <v>6.12</v>
      </c>
      <c r="G372">
        <v>47.2</v>
      </c>
      <c r="H372">
        <v>2.06</v>
      </c>
      <c r="I372">
        <v>5.76</v>
      </c>
      <c r="J372" s="1">
        <v>2840</v>
      </c>
      <c r="K372" s="1">
        <v>58.6</v>
      </c>
      <c r="L372" s="1">
        <v>164</v>
      </c>
    </row>
    <row r="373" spans="1:12" x14ac:dyDescent="0.25">
      <c r="A373" t="s">
        <v>447</v>
      </c>
      <c r="B373">
        <v>2040</v>
      </c>
      <c r="C373" t="s">
        <v>65</v>
      </c>
      <c r="D373" t="s">
        <v>381</v>
      </c>
      <c r="E373" t="s">
        <v>382</v>
      </c>
      <c r="F373">
        <v>5.17</v>
      </c>
      <c r="G373">
        <v>42.02</v>
      </c>
      <c r="H373">
        <v>1.74</v>
      </c>
      <c r="I373">
        <v>3.91</v>
      </c>
      <c r="J373" s="1">
        <v>8.4499999999999993</v>
      </c>
      <c r="K373" s="1">
        <v>0.14699999999999999</v>
      </c>
      <c r="L373" s="1">
        <v>0.33</v>
      </c>
    </row>
    <row r="374" spans="1:12" x14ac:dyDescent="0.25">
      <c r="A374" t="s">
        <v>447</v>
      </c>
      <c r="B374">
        <v>2040</v>
      </c>
      <c r="C374" t="s">
        <v>65</v>
      </c>
      <c r="D374" t="s">
        <v>383</v>
      </c>
      <c r="E374" t="s">
        <v>384</v>
      </c>
      <c r="F374">
        <v>6.12</v>
      </c>
      <c r="G374">
        <v>47.18</v>
      </c>
      <c r="H374">
        <v>2.06</v>
      </c>
      <c r="I374">
        <v>5.65</v>
      </c>
      <c r="J374" s="1">
        <v>1.08</v>
      </c>
      <c r="K374" s="1">
        <v>2.2200000000000001E-2</v>
      </c>
      <c r="L374" s="1">
        <v>6.0999999999999999E-2</v>
      </c>
    </row>
    <row r="375" spans="1:12" x14ac:dyDescent="0.25">
      <c r="A375" t="s">
        <v>447</v>
      </c>
      <c r="B375">
        <v>2040</v>
      </c>
      <c r="C375" t="s">
        <v>65</v>
      </c>
      <c r="D375" t="s">
        <v>385</v>
      </c>
      <c r="E375" t="s">
        <v>386</v>
      </c>
      <c r="F375">
        <v>2.78</v>
      </c>
      <c r="G375">
        <v>42.06</v>
      </c>
      <c r="H375">
        <v>0.95</v>
      </c>
      <c r="I375">
        <v>4.04</v>
      </c>
      <c r="J375" s="1">
        <v>1170</v>
      </c>
      <c r="K375" s="1">
        <v>11.2</v>
      </c>
      <c r="L375" s="1">
        <v>47.4</v>
      </c>
    </row>
    <row r="376" spans="1:12" x14ac:dyDescent="0.25">
      <c r="A376" t="s">
        <v>447</v>
      </c>
      <c r="B376">
        <v>2040</v>
      </c>
      <c r="C376" t="s">
        <v>65</v>
      </c>
      <c r="D376" t="s">
        <v>387</v>
      </c>
      <c r="E376" t="s">
        <v>388</v>
      </c>
      <c r="F376">
        <v>0</v>
      </c>
      <c r="G376">
        <v>19.46</v>
      </c>
      <c r="H376">
        <v>0</v>
      </c>
      <c r="I376">
        <v>0</v>
      </c>
      <c r="J376" s="1">
        <v>27.2</v>
      </c>
      <c r="K376" s="1">
        <v>0</v>
      </c>
      <c r="L376" s="1">
        <v>7.9000000000000001E-4</v>
      </c>
    </row>
    <row r="377" spans="1:12" x14ac:dyDescent="0.25">
      <c r="A377" t="s">
        <v>447</v>
      </c>
      <c r="B377">
        <v>2040</v>
      </c>
      <c r="C377" t="s">
        <v>65</v>
      </c>
      <c r="D377" t="s">
        <v>389</v>
      </c>
      <c r="E377" t="s">
        <v>390</v>
      </c>
      <c r="F377">
        <v>1.39</v>
      </c>
      <c r="G377">
        <v>33.14</v>
      </c>
      <c r="H377">
        <v>0.47</v>
      </c>
      <c r="I377">
        <v>1.79</v>
      </c>
      <c r="J377" s="1">
        <v>18.7</v>
      </c>
      <c r="K377" s="1">
        <v>8.8200000000000001E-2</v>
      </c>
      <c r="L377" s="1">
        <v>0.33400000000000002</v>
      </c>
    </row>
    <row r="378" spans="1:12" x14ac:dyDescent="0.25">
      <c r="A378" t="s">
        <v>447</v>
      </c>
      <c r="B378">
        <v>2040</v>
      </c>
      <c r="C378" t="s">
        <v>65</v>
      </c>
      <c r="D378" t="s">
        <v>38</v>
      </c>
      <c r="E378" t="s">
        <v>391</v>
      </c>
      <c r="F378">
        <v>0</v>
      </c>
      <c r="G378">
        <v>0</v>
      </c>
      <c r="H378">
        <v>0</v>
      </c>
      <c r="I378">
        <v>0</v>
      </c>
      <c r="J378" s="1">
        <v>0</v>
      </c>
      <c r="K378" s="1">
        <v>0</v>
      </c>
      <c r="L378" s="1">
        <v>0</v>
      </c>
    </row>
    <row r="379" spans="1:12" x14ac:dyDescent="0.25">
      <c r="A379" t="s">
        <v>447</v>
      </c>
      <c r="B379">
        <v>2040</v>
      </c>
      <c r="C379" t="s">
        <v>65</v>
      </c>
      <c r="D379" t="s">
        <v>31</v>
      </c>
      <c r="E379" t="s">
        <v>392</v>
      </c>
      <c r="F379">
        <v>0.66</v>
      </c>
      <c r="G379">
        <v>29.25</v>
      </c>
      <c r="H379">
        <v>0.22</v>
      </c>
      <c r="I379">
        <v>1.1599999999999999</v>
      </c>
      <c r="J379" s="1">
        <v>188</v>
      </c>
      <c r="K379" s="1">
        <v>0.41899999999999998</v>
      </c>
      <c r="L379" s="1">
        <v>2.1800000000000002</v>
      </c>
    </row>
    <row r="380" spans="1:12" x14ac:dyDescent="0.25">
      <c r="A380" t="s">
        <v>447</v>
      </c>
      <c r="B380">
        <v>2040</v>
      </c>
      <c r="C380" t="s">
        <v>65</v>
      </c>
      <c r="D380" t="s">
        <v>393</v>
      </c>
      <c r="E380" t="s">
        <v>394</v>
      </c>
      <c r="F380">
        <v>9.6999999999999993</v>
      </c>
      <c r="G380">
        <v>49.35</v>
      </c>
      <c r="H380">
        <v>3.27</v>
      </c>
      <c r="I380">
        <v>6.6</v>
      </c>
      <c r="J380" s="1">
        <v>26.7</v>
      </c>
      <c r="K380" s="1">
        <v>0.875</v>
      </c>
      <c r="L380" s="1">
        <v>1.77</v>
      </c>
    </row>
    <row r="381" spans="1:12" x14ac:dyDescent="0.25">
      <c r="A381" t="s">
        <v>447</v>
      </c>
      <c r="B381">
        <v>2040</v>
      </c>
      <c r="C381" t="s">
        <v>65</v>
      </c>
      <c r="D381" t="s">
        <v>395</v>
      </c>
      <c r="E381" t="s">
        <v>396</v>
      </c>
      <c r="F381">
        <v>10.27</v>
      </c>
      <c r="G381">
        <v>50.47</v>
      </c>
      <c r="H381">
        <v>3.47</v>
      </c>
      <c r="I381">
        <v>6.95</v>
      </c>
      <c r="J381" s="1">
        <v>29.9</v>
      </c>
      <c r="K381" s="1">
        <v>1.04</v>
      </c>
      <c r="L381" s="1">
        <v>2.0699999999999998</v>
      </c>
    </row>
    <row r="382" spans="1:12" x14ac:dyDescent="0.25">
      <c r="A382" t="s">
        <v>447</v>
      </c>
      <c r="B382">
        <v>2040</v>
      </c>
      <c r="C382" t="s">
        <v>65</v>
      </c>
      <c r="D382" t="s">
        <v>397</v>
      </c>
      <c r="E382" t="s">
        <v>398</v>
      </c>
      <c r="F382">
        <v>0.95</v>
      </c>
      <c r="G382">
        <v>31.72</v>
      </c>
      <c r="H382">
        <v>0.32</v>
      </c>
      <c r="I382">
        <v>1.63</v>
      </c>
      <c r="J382" s="1">
        <v>77.2</v>
      </c>
      <c r="K382" s="1">
        <v>0.251</v>
      </c>
      <c r="L382" s="1">
        <v>1.25</v>
      </c>
    </row>
    <row r="383" spans="1:12" x14ac:dyDescent="0.25">
      <c r="A383" t="s">
        <v>447</v>
      </c>
      <c r="B383">
        <v>2040</v>
      </c>
      <c r="C383" t="s">
        <v>65</v>
      </c>
      <c r="D383" t="s">
        <v>54</v>
      </c>
      <c r="E383" t="s">
        <v>399</v>
      </c>
      <c r="F383">
        <v>2.5499999999999998</v>
      </c>
      <c r="G383">
        <v>38.9</v>
      </c>
      <c r="H383">
        <v>0.88</v>
      </c>
      <c r="I383">
        <v>3.17</v>
      </c>
      <c r="J383" s="1">
        <v>2940</v>
      </c>
      <c r="K383" s="1">
        <v>25.9</v>
      </c>
      <c r="L383" s="1">
        <v>93.1</v>
      </c>
    </row>
    <row r="384" spans="1:12" x14ac:dyDescent="0.25">
      <c r="A384" t="s">
        <v>447</v>
      </c>
      <c r="B384">
        <v>2040</v>
      </c>
      <c r="C384" t="s">
        <v>65</v>
      </c>
      <c r="D384" t="s">
        <v>400</v>
      </c>
      <c r="E384" t="s">
        <v>401</v>
      </c>
      <c r="F384">
        <v>0.68</v>
      </c>
      <c r="G384">
        <v>33.06</v>
      </c>
      <c r="H384">
        <v>0.23</v>
      </c>
      <c r="I384">
        <v>1.77</v>
      </c>
      <c r="J384" s="1">
        <v>46.3</v>
      </c>
      <c r="K384" s="1">
        <v>0.109</v>
      </c>
      <c r="L384" s="1">
        <v>0.82099999999999995</v>
      </c>
    </row>
    <row r="385" spans="1:12" x14ac:dyDescent="0.25">
      <c r="A385" t="s">
        <v>447</v>
      </c>
      <c r="B385">
        <v>2040</v>
      </c>
      <c r="C385" t="s">
        <v>65</v>
      </c>
      <c r="D385" t="s">
        <v>402</v>
      </c>
      <c r="E385" t="s">
        <v>403</v>
      </c>
      <c r="F385">
        <v>14.04</v>
      </c>
      <c r="G385">
        <v>54.25</v>
      </c>
      <c r="H385">
        <v>4.38</v>
      </c>
      <c r="I385">
        <v>8.0299999999999994</v>
      </c>
      <c r="J385" s="1">
        <v>195</v>
      </c>
      <c r="K385" s="1">
        <v>8.5299999999999994</v>
      </c>
      <c r="L385" s="1">
        <v>15.6</v>
      </c>
    </row>
    <row r="386" spans="1:12" x14ac:dyDescent="0.25">
      <c r="A386" t="s">
        <v>447</v>
      </c>
      <c r="B386">
        <v>2040</v>
      </c>
      <c r="C386" t="s">
        <v>65</v>
      </c>
      <c r="D386" t="s">
        <v>404</v>
      </c>
      <c r="E386" t="s">
        <v>405</v>
      </c>
      <c r="F386">
        <v>0</v>
      </c>
      <c r="G386">
        <v>0</v>
      </c>
      <c r="H386">
        <v>0</v>
      </c>
      <c r="I386">
        <v>0</v>
      </c>
      <c r="J386" s="1">
        <v>0</v>
      </c>
      <c r="K386" s="1">
        <v>0</v>
      </c>
      <c r="L386" s="1">
        <v>0</v>
      </c>
    </row>
    <row r="387" spans="1:12" x14ac:dyDescent="0.25">
      <c r="A387" t="s">
        <v>447</v>
      </c>
      <c r="B387">
        <v>2040</v>
      </c>
      <c r="C387" t="s">
        <v>65</v>
      </c>
      <c r="D387" t="s">
        <v>406</v>
      </c>
      <c r="E387" t="s">
        <v>407</v>
      </c>
      <c r="F387">
        <v>0</v>
      </c>
      <c r="G387">
        <v>0</v>
      </c>
      <c r="H387">
        <v>0</v>
      </c>
      <c r="I387">
        <v>0</v>
      </c>
      <c r="J387" s="1">
        <v>0</v>
      </c>
      <c r="K387" s="1">
        <v>0</v>
      </c>
      <c r="L387" s="1">
        <v>0</v>
      </c>
    </row>
    <row r="388" spans="1:12" x14ac:dyDescent="0.25">
      <c r="A388" t="s">
        <v>447</v>
      </c>
      <c r="B388">
        <v>2040</v>
      </c>
      <c r="C388" t="s">
        <v>65</v>
      </c>
      <c r="D388" t="s">
        <v>408</v>
      </c>
      <c r="E388" t="s">
        <v>409</v>
      </c>
      <c r="F388">
        <v>0</v>
      </c>
      <c r="G388">
        <v>0</v>
      </c>
      <c r="H388">
        <v>0</v>
      </c>
      <c r="I388">
        <v>0</v>
      </c>
      <c r="J388" s="1">
        <v>0</v>
      </c>
      <c r="K388" s="1">
        <v>0</v>
      </c>
      <c r="L388" s="1">
        <v>0</v>
      </c>
    </row>
    <row r="389" spans="1:12" x14ac:dyDescent="0.25">
      <c r="A389" t="s">
        <v>447</v>
      </c>
      <c r="B389">
        <v>2040</v>
      </c>
      <c r="C389" t="s">
        <v>65</v>
      </c>
      <c r="D389" t="s">
        <v>39</v>
      </c>
      <c r="E389" t="s">
        <v>410</v>
      </c>
      <c r="F389">
        <v>8.77</v>
      </c>
      <c r="G389">
        <v>47.83</v>
      </c>
      <c r="H389">
        <v>2.95</v>
      </c>
      <c r="I389">
        <v>6.04</v>
      </c>
      <c r="J389" s="1">
        <v>1460</v>
      </c>
      <c r="K389" s="1">
        <v>43</v>
      </c>
      <c r="L389" s="1">
        <v>88</v>
      </c>
    </row>
    <row r="390" spans="1:12" x14ac:dyDescent="0.25">
      <c r="A390" t="s">
        <v>447</v>
      </c>
      <c r="B390">
        <v>2040</v>
      </c>
      <c r="C390" t="s">
        <v>65</v>
      </c>
      <c r="D390" t="s">
        <v>411</v>
      </c>
      <c r="E390" t="s">
        <v>412</v>
      </c>
      <c r="F390">
        <v>7.71</v>
      </c>
      <c r="G390">
        <v>48.36</v>
      </c>
      <c r="H390">
        <v>2.6</v>
      </c>
      <c r="I390">
        <v>6.11</v>
      </c>
      <c r="J390" s="1">
        <v>314</v>
      </c>
      <c r="K390" s="1">
        <v>8.15</v>
      </c>
      <c r="L390" s="1">
        <v>19.2</v>
      </c>
    </row>
    <row r="391" spans="1:12" x14ac:dyDescent="0.25">
      <c r="A391" t="s">
        <v>447</v>
      </c>
      <c r="B391">
        <v>2040</v>
      </c>
      <c r="C391" t="s">
        <v>65</v>
      </c>
      <c r="D391" t="s">
        <v>413</v>
      </c>
      <c r="E391" t="s">
        <v>414</v>
      </c>
      <c r="F391">
        <v>2.62</v>
      </c>
      <c r="G391">
        <v>33.64</v>
      </c>
      <c r="H391">
        <v>0.89</v>
      </c>
      <c r="I391">
        <v>2.13</v>
      </c>
      <c r="J391" s="1">
        <v>468</v>
      </c>
      <c r="K391" s="1">
        <v>4.17</v>
      </c>
      <c r="L391" s="1">
        <v>9.9499999999999993</v>
      </c>
    </row>
    <row r="392" spans="1:12" x14ac:dyDescent="0.25">
      <c r="A392" t="s">
        <v>447</v>
      </c>
      <c r="B392">
        <v>2040</v>
      </c>
      <c r="C392" t="s">
        <v>65</v>
      </c>
      <c r="D392" t="s">
        <v>47</v>
      </c>
      <c r="E392" t="s">
        <v>415</v>
      </c>
      <c r="F392">
        <v>2.23</v>
      </c>
      <c r="G392">
        <v>36.24</v>
      </c>
      <c r="H392">
        <v>0.76</v>
      </c>
      <c r="I392">
        <v>2.5299999999999998</v>
      </c>
      <c r="J392" s="1">
        <v>481</v>
      </c>
      <c r="K392" s="1">
        <v>3.68</v>
      </c>
      <c r="L392" s="1">
        <v>12.2</v>
      </c>
    </row>
    <row r="393" spans="1:12" x14ac:dyDescent="0.25">
      <c r="A393" t="s">
        <v>447</v>
      </c>
      <c r="B393">
        <v>2040</v>
      </c>
      <c r="C393" t="s">
        <v>65</v>
      </c>
      <c r="D393" t="s">
        <v>416</v>
      </c>
      <c r="E393" t="s">
        <v>417</v>
      </c>
      <c r="F393">
        <v>0</v>
      </c>
      <c r="G393">
        <v>0</v>
      </c>
      <c r="H393">
        <v>0</v>
      </c>
      <c r="I393">
        <v>0</v>
      </c>
      <c r="J393" s="1">
        <v>0</v>
      </c>
      <c r="K393" s="1">
        <v>0</v>
      </c>
      <c r="L393" s="1">
        <v>0</v>
      </c>
    </row>
    <row r="394" spans="1:12" x14ac:dyDescent="0.25">
      <c r="A394" t="s">
        <v>447</v>
      </c>
      <c r="B394">
        <v>2040</v>
      </c>
      <c r="C394" t="s">
        <v>65</v>
      </c>
      <c r="D394" t="s">
        <v>35</v>
      </c>
      <c r="E394" t="s">
        <v>418</v>
      </c>
      <c r="F394">
        <v>0</v>
      </c>
      <c r="G394">
        <v>0</v>
      </c>
      <c r="H394">
        <v>0</v>
      </c>
      <c r="I394">
        <v>0</v>
      </c>
      <c r="J394" s="1">
        <v>0</v>
      </c>
      <c r="K394" s="1">
        <v>0</v>
      </c>
      <c r="L394" s="1">
        <v>0</v>
      </c>
    </row>
    <row r="395" spans="1:12" x14ac:dyDescent="0.25">
      <c r="A395" t="s">
        <v>447</v>
      </c>
      <c r="B395">
        <v>2040</v>
      </c>
      <c r="C395" t="s">
        <v>65</v>
      </c>
      <c r="D395" t="s">
        <v>419</v>
      </c>
      <c r="E395" t="s">
        <v>420</v>
      </c>
      <c r="F395">
        <v>3.74</v>
      </c>
      <c r="G395">
        <v>38.049999999999997</v>
      </c>
      <c r="H395">
        <v>1.26</v>
      </c>
      <c r="I395">
        <v>3.17</v>
      </c>
      <c r="J395" s="1">
        <v>725</v>
      </c>
      <c r="K395" s="1">
        <v>9.17</v>
      </c>
      <c r="L395" s="1">
        <v>23</v>
      </c>
    </row>
    <row r="396" spans="1:12" x14ac:dyDescent="0.25">
      <c r="A396" t="s">
        <v>447</v>
      </c>
      <c r="B396">
        <v>2040</v>
      </c>
      <c r="C396" t="s">
        <v>65</v>
      </c>
      <c r="D396" t="s">
        <v>59</v>
      </c>
      <c r="E396" t="s">
        <v>421</v>
      </c>
      <c r="F396">
        <v>6.49</v>
      </c>
      <c r="G396">
        <v>47.94</v>
      </c>
      <c r="H396">
        <v>2.19</v>
      </c>
      <c r="I396">
        <v>6.05</v>
      </c>
      <c r="J396" s="1">
        <v>242000</v>
      </c>
      <c r="K396" s="1">
        <v>5320</v>
      </c>
      <c r="L396" s="1">
        <v>14700</v>
      </c>
    </row>
    <row r="397" spans="1:12" x14ac:dyDescent="0.25">
      <c r="A397" t="s">
        <v>447</v>
      </c>
      <c r="B397">
        <v>2040</v>
      </c>
      <c r="C397" t="s">
        <v>65</v>
      </c>
      <c r="D397" t="s">
        <v>422</v>
      </c>
      <c r="E397" t="s">
        <v>423</v>
      </c>
      <c r="F397">
        <v>0</v>
      </c>
      <c r="G397">
        <v>0</v>
      </c>
      <c r="H397">
        <v>0</v>
      </c>
      <c r="I397">
        <v>0</v>
      </c>
      <c r="J397" s="1">
        <v>0</v>
      </c>
      <c r="K397" s="1">
        <v>0</v>
      </c>
      <c r="L397" s="1">
        <v>0</v>
      </c>
    </row>
    <row r="398" spans="1:12" x14ac:dyDescent="0.25">
      <c r="A398" t="s">
        <v>447</v>
      </c>
      <c r="B398">
        <v>2040</v>
      </c>
      <c r="C398" t="s">
        <v>65</v>
      </c>
      <c r="D398" t="s">
        <v>424</v>
      </c>
      <c r="E398" t="s">
        <v>425</v>
      </c>
      <c r="F398">
        <v>0.19</v>
      </c>
      <c r="G398">
        <v>28.85</v>
      </c>
      <c r="H398">
        <v>0.06</v>
      </c>
      <c r="I398">
        <v>1.03</v>
      </c>
      <c r="J398" s="1">
        <v>66.400000000000006</v>
      </c>
      <c r="K398" s="1">
        <v>4.2799999999999998E-2</v>
      </c>
      <c r="L398" s="1">
        <v>0.68400000000000005</v>
      </c>
    </row>
    <row r="399" spans="1:12" x14ac:dyDescent="0.25">
      <c r="A399" t="s">
        <v>447</v>
      </c>
      <c r="B399">
        <v>2040</v>
      </c>
      <c r="C399" t="s">
        <v>65</v>
      </c>
      <c r="D399" t="s">
        <v>426</v>
      </c>
      <c r="E399" t="s">
        <v>427</v>
      </c>
      <c r="F399">
        <v>9.75</v>
      </c>
      <c r="G399">
        <v>48.9</v>
      </c>
      <c r="H399">
        <v>3.26</v>
      </c>
      <c r="I399">
        <v>6.3</v>
      </c>
      <c r="J399" s="1">
        <v>87.1</v>
      </c>
      <c r="K399" s="1">
        <v>2.84</v>
      </c>
      <c r="L399" s="1">
        <v>5.49</v>
      </c>
    </row>
    <row r="400" spans="1:12" x14ac:dyDescent="0.25">
      <c r="A400" t="s">
        <v>447</v>
      </c>
      <c r="B400">
        <v>2040</v>
      </c>
      <c r="C400" t="s">
        <v>65</v>
      </c>
      <c r="D400" t="s">
        <v>428</v>
      </c>
      <c r="E400" t="s">
        <v>429</v>
      </c>
      <c r="F400">
        <v>0</v>
      </c>
      <c r="G400">
        <v>0</v>
      </c>
      <c r="H400">
        <v>0</v>
      </c>
      <c r="I400">
        <v>0</v>
      </c>
      <c r="J400" s="1">
        <v>0</v>
      </c>
      <c r="K400" s="1">
        <v>0</v>
      </c>
      <c r="L400" s="1">
        <v>0</v>
      </c>
    </row>
    <row r="401" spans="1:12" x14ac:dyDescent="0.25">
      <c r="A401" t="s">
        <v>447</v>
      </c>
      <c r="B401">
        <v>2040</v>
      </c>
      <c r="C401" t="s">
        <v>65</v>
      </c>
      <c r="D401" t="s">
        <v>430</v>
      </c>
      <c r="E401" t="s">
        <v>431</v>
      </c>
      <c r="F401">
        <v>2.0099999999999998</v>
      </c>
      <c r="G401">
        <v>39.03</v>
      </c>
      <c r="H401">
        <v>0.69</v>
      </c>
      <c r="I401">
        <v>3.34</v>
      </c>
      <c r="J401" s="1">
        <v>467</v>
      </c>
      <c r="K401" s="1">
        <v>3.21</v>
      </c>
      <c r="L401" s="1">
        <v>15.6</v>
      </c>
    </row>
    <row r="402" spans="1:12" x14ac:dyDescent="0.25">
      <c r="A402" t="s">
        <v>447</v>
      </c>
      <c r="B402">
        <v>2040</v>
      </c>
      <c r="C402" t="s">
        <v>65</v>
      </c>
      <c r="D402" t="s">
        <v>57</v>
      </c>
      <c r="E402" t="s">
        <v>432</v>
      </c>
      <c r="F402">
        <v>1.21</v>
      </c>
      <c r="G402">
        <v>40.32</v>
      </c>
      <c r="H402">
        <v>0.41</v>
      </c>
      <c r="I402">
        <v>3.49</v>
      </c>
      <c r="J402" s="1">
        <v>1100</v>
      </c>
      <c r="K402" s="1">
        <v>4.49</v>
      </c>
      <c r="L402" s="1">
        <v>38.200000000000003</v>
      </c>
    </row>
    <row r="403" spans="1:12" x14ac:dyDescent="0.25">
      <c r="A403" t="s">
        <v>447</v>
      </c>
      <c r="B403">
        <v>2040</v>
      </c>
      <c r="C403" t="s">
        <v>65</v>
      </c>
      <c r="D403" t="s">
        <v>433</v>
      </c>
      <c r="E403" t="s">
        <v>434</v>
      </c>
      <c r="F403">
        <v>0</v>
      </c>
      <c r="G403">
        <v>0</v>
      </c>
      <c r="H403">
        <v>0</v>
      </c>
      <c r="I403">
        <v>0</v>
      </c>
      <c r="J403" s="1">
        <v>0</v>
      </c>
      <c r="K403" s="1">
        <v>0</v>
      </c>
      <c r="L403" s="1">
        <v>0</v>
      </c>
    </row>
    <row r="404" spans="1:12" x14ac:dyDescent="0.25">
      <c r="A404" t="s">
        <v>447</v>
      </c>
      <c r="B404">
        <v>2040</v>
      </c>
      <c r="C404" t="s">
        <v>65</v>
      </c>
      <c r="D404" t="s">
        <v>435</v>
      </c>
      <c r="E404" t="s">
        <v>436</v>
      </c>
      <c r="F404">
        <v>2.38</v>
      </c>
      <c r="G404">
        <v>41.83</v>
      </c>
      <c r="H404">
        <v>0.82</v>
      </c>
      <c r="I404">
        <v>3.97</v>
      </c>
      <c r="J404" s="1">
        <v>33.200000000000003</v>
      </c>
      <c r="K404" s="1">
        <v>0.27100000000000002</v>
      </c>
      <c r="L404" s="1">
        <v>1.32</v>
      </c>
    </row>
    <row r="405" spans="1:12" x14ac:dyDescent="0.25">
      <c r="A405" t="s">
        <v>447</v>
      </c>
      <c r="B405">
        <v>2040</v>
      </c>
      <c r="C405" t="s">
        <v>65</v>
      </c>
      <c r="D405" t="s">
        <v>437</v>
      </c>
      <c r="E405" t="s">
        <v>438</v>
      </c>
      <c r="F405">
        <v>5.7</v>
      </c>
      <c r="G405">
        <v>41.23</v>
      </c>
      <c r="H405">
        <v>1.87</v>
      </c>
      <c r="I405">
        <v>3.62</v>
      </c>
      <c r="J405" s="1">
        <v>344</v>
      </c>
      <c r="K405" s="1">
        <v>6.46</v>
      </c>
      <c r="L405" s="1">
        <v>12.5</v>
      </c>
    </row>
    <row r="406" spans="1:12" x14ac:dyDescent="0.25">
      <c r="A406" t="s">
        <v>447</v>
      </c>
      <c r="B406">
        <v>2040</v>
      </c>
      <c r="C406" t="s">
        <v>65</v>
      </c>
      <c r="D406" t="s">
        <v>439</v>
      </c>
      <c r="E406" t="s">
        <v>440</v>
      </c>
      <c r="F406">
        <v>3.54</v>
      </c>
      <c r="G406">
        <v>38.880000000000003</v>
      </c>
      <c r="H406">
        <v>1.18</v>
      </c>
      <c r="I406">
        <v>3.06</v>
      </c>
      <c r="J406" s="1">
        <v>728</v>
      </c>
      <c r="K406" s="1">
        <v>8.61</v>
      </c>
      <c r="L406" s="1">
        <v>22.3</v>
      </c>
    </row>
    <row r="407" spans="1:12" x14ac:dyDescent="0.25">
      <c r="A407" t="s">
        <v>447</v>
      </c>
      <c r="B407">
        <v>2040</v>
      </c>
      <c r="C407" t="s">
        <v>66</v>
      </c>
      <c r="D407" t="s">
        <v>77</v>
      </c>
      <c r="E407" t="s">
        <v>78</v>
      </c>
      <c r="F407">
        <v>0</v>
      </c>
      <c r="G407">
        <v>0</v>
      </c>
      <c r="H407">
        <v>0</v>
      </c>
      <c r="I407">
        <v>0</v>
      </c>
      <c r="J407" s="1">
        <v>0</v>
      </c>
      <c r="K407" s="1">
        <v>0</v>
      </c>
      <c r="L407" s="1">
        <v>0</v>
      </c>
    </row>
    <row r="408" spans="1:12" x14ac:dyDescent="0.25">
      <c r="A408" t="s">
        <v>447</v>
      </c>
      <c r="B408">
        <v>2040</v>
      </c>
      <c r="C408" t="s">
        <v>66</v>
      </c>
      <c r="D408" t="s">
        <v>79</v>
      </c>
      <c r="E408" t="s">
        <v>80</v>
      </c>
      <c r="F408">
        <v>8.25</v>
      </c>
      <c r="G408">
        <v>47.9</v>
      </c>
      <c r="H408">
        <v>7.85</v>
      </c>
      <c r="I408">
        <v>18.350000000000001</v>
      </c>
      <c r="J408" s="1">
        <v>5.67</v>
      </c>
      <c r="K408" s="1">
        <v>0.44500000000000001</v>
      </c>
      <c r="L408" s="1">
        <v>1.04</v>
      </c>
    </row>
    <row r="409" spans="1:12" x14ac:dyDescent="0.25">
      <c r="A409" t="s">
        <v>447</v>
      </c>
      <c r="B409">
        <v>2040</v>
      </c>
      <c r="C409" t="s">
        <v>66</v>
      </c>
      <c r="D409" t="s">
        <v>81</v>
      </c>
      <c r="E409" t="s">
        <v>82</v>
      </c>
      <c r="F409">
        <v>0</v>
      </c>
      <c r="G409">
        <v>0</v>
      </c>
      <c r="H409">
        <v>0</v>
      </c>
      <c r="I409">
        <v>0</v>
      </c>
      <c r="J409" s="1">
        <v>0</v>
      </c>
      <c r="K409" s="1">
        <v>0</v>
      </c>
      <c r="L409" s="1">
        <v>0</v>
      </c>
    </row>
    <row r="410" spans="1:12" x14ac:dyDescent="0.25">
      <c r="A410" t="s">
        <v>447</v>
      </c>
      <c r="B410">
        <v>2040</v>
      </c>
      <c r="C410" t="s">
        <v>66</v>
      </c>
      <c r="D410" t="s">
        <v>83</v>
      </c>
      <c r="E410" t="s">
        <v>84</v>
      </c>
      <c r="F410">
        <v>22.78</v>
      </c>
      <c r="G410">
        <v>58.97</v>
      </c>
      <c r="H410">
        <v>19.97</v>
      </c>
      <c r="I410">
        <v>23.17</v>
      </c>
      <c r="J410" s="1">
        <v>137</v>
      </c>
      <c r="K410" s="1">
        <v>27.4</v>
      </c>
      <c r="L410" s="1">
        <v>31.8</v>
      </c>
    </row>
    <row r="411" spans="1:12" x14ac:dyDescent="0.25">
      <c r="A411" t="s">
        <v>447</v>
      </c>
      <c r="B411">
        <v>2040</v>
      </c>
      <c r="C411" t="s">
        <v>66</v>
      </c>
      <c r="D411" t="s">
        <v>85</v>
      </c>
      <c r="E411" t="s">
        <v>86</v>
      </c>
      <c r="F411">
        <v>0</v>
      </c>
      <c r="G411">
        <v>0</v>
      </c>
      <c r="H411">
        <v>0</v>
      </c>
      <c r="I411">
        <v>0</v>
      </c>
      <c r="J411" s="1">
        <v>0</v>
      </c>
      <c r="K411" s="1">
        <v>0</v>
      </c>
      <c r="L411" s="1">
        <v>0</v>
      </c>
    </row>
    <row r="412" spans="1:12" x14ac:dyDescent="0.25">
      <c r="A412" t="s">
        <v>447</v>
      </c>
      <c r="B412">
        <v>2040</v>
      </c>
      <c r="C412" t="s">
        <v>66</v>
      </c>
      <c r="D412" t="s">
        <v>63</v>
      </c>
      <c r="E412" t="s">
        <v>87</v>
      </c>
      <c r="F412">
        <v>0.26</v>
      </c>
      <c r="G412">
        <v>30.28</v>
      </c>
      <c r="H412">
        <v>0.25</v>
      </c>
      <c r="I412">
        <v>6.18</v>
      </c>
      <c r="J412" s="1">
        <v>19500</v>
      </c>
      <c r="K412" s="1">
        <v>49.6</v>
      </c>
      <c r="L412" s="1">
        <v>1210</v>
      </c>
    </row>
    <row r="413" spans="1:12" x14ac:dyDescent="0.25">
      <c r="A413" t="s">
        <v>447</v>
      </c>
      <c r="B413">
        <v>2040</v>
      </c>
      <c r="C413" t="s">
        <v>66</v>
      </c>
      <c r="D413" t="s">
        <v>88</v>
      </c>
      <c r="E413" t="s">
        <v>89</v>
      </c>
      <c r="F413">
        <v>0</v>
      </c>
      <c r="G413">
        <v>0</v>
      </c>
      <c r="H413">
        <v>0</v>
      </c>
      <c r="I413">
        <v>0</v>
      </c>
      <c r="J413" s="1">
        <v>0</v>
      </c>
      <c r="K413" s="1">
        <v>0</v>
      </c>
      <c r="L413" s="1">
        <v>0</v>
      </c>
    </row>
    <row r="414" spans="1:12" x14ac:dyDescent="0.25">
      <c r="A414" t="s">
        <v>447</v>
      </c>
      <c r="B414">
        <v>2040</v>
      </c>
      <c r="C414" t="s">
        <v>66</v>
      </c>
      <c r="D414" t="s">
        <v>49</v>
      </c>
      <c r="E414" t="s">
        <v>90</v>
      </c>
      <c r="F414">
        <v>0.11</v>
      </c>
      <c r="G414">
        <v>26.24</v>
      </c>
      <c r="H414">
        <v>0.12</v>
      </c>
      <c r="I414">
        <v>3.77</v>
      </c>
      <c r="J414" s="1">
        <v>4500</v>
      </c>
      <c r="K414" s="1">
        <v>5.18</v>
      </c>
      <c r="L414" s="1">
        <v>170</v>
      </c>
    </row>
    <row r="415" spans="1:12" x14ac:dyDescent="0.25">
      <c r="A415" t="s">
        <v>447</v>
      </c>
      <c r="B415">
        <v>2040</v>
      </c>
      <c r="C415" t="s">
        <v>66</v>
      </c>
      <c r="D415" t="s">
        <v>30</v>
      </c>
      <c r="E415" t="s">
        <v>91</v>
      </c>
      <c r="F415">
        <v>0.01</v>
      </c>
      <c r="G415">
        <v>24.4</v>
      </c>
      <c r="H415">
        <v>0.01</v>
      </c>
      <c r="I415">
        <v>2.1800000000000002</v>
      </c>
      <c r="J415" s="1">
        <v>7.57</v>
      </c>
      <c r="K415" s="1">
        <v>7.2199999999999999E-4</v>
      </c>
      <c r="L415" s="1">
        <v>0.16500000000000001</v>
      </c>
    </row>
    <row r="416" spans="1:12" x14ac:dyDescent="0.25">
      <c r="A416" t="s">
        <v>447</v>
      </c>
      <c r="B416">
        <v>2040</v>
      </c>
      <c r="C416" t="s">
        <v>66</v>
      </c>
      <c r="D416" t="s">
        <v>92</v>
      </c>
      <c r="E416" t="s">
        <v>93</v>
      </c>
      <c r="F416">
        <v>0</v>
      </c>
      <c r="G416">
        <v>0</v>
      </c>
      <c r="H416">
        <v>0</v>
      </c>
      <c r="I416">
        <v>0</v>
      </c>
      <c r="J416" s="1">
        <v>0</v>
      </c>
      <c r="K416" s="1">
        <v>0</v>
      </c>
      <c r="L416" s="1">
        <v>0</v>
      </c>
    </row>
    <row r="417" spans="1:12" x14ac:dyDescent="0.25">
      <c r="A417" t="s">
        <v>447</v>
      </c>
      <c r="B417">
        <v>2040</v>
      </c>
      <c r="C417" t="s">
        <v>66</v>
      </c>
      <c r="D417" t="s">
        <v>94</v>
      </c>
      <c r="E417" t="s">
        <v>95</v>
      </c>
      <c r="F417">
        <v>0</v>
      </c>
      <c r="G417">
        <v>0</v>
      </c>
      <c r="H417">
        <v>0</v>
      </c>
      <c r="I417">
        <v>0</v>
      </c>
      <c r="J417" s="1">
        <v>0</v>
      </c>
      <c r="K417" s="1">
        <v>0</v>
      </c>
      <c r="L417" s="1">
        <v>0</v>
      </c>
    </row>
    <row r="418" spans="1:12" x14ac:dyDescent="0.25">
      <c r="A418" t="s">
        <v>447</v>
      </c>
      <c r="B418">
        <v>2040</v>
      </c>
      <c r="C418" t="s">
        <v>66</v>
      </c>
      <c r="D418" t="s">
        <v>96</v>
      </c>
      <c r="E418" t="s">
        <v>97</v>
      </c>
      <c r="F418">
        <v>0</v>
      </c>
      <c r="G418">
        <v>0</v>
      </c>
      <c r="H418">
        <v>0</v>
      </c>
      <c r="I418">
        <v>0</v>
      </c>
      <c r="J418" s="1">
        <v>0</v>
      </c>
      <c r="K418" s="1">
        <v>0</v>
      </c>
      <c r="L418" s="1">
        <v>0</v>
      </c>
    </row>
    <row r="419" spans="1:12" x14ac:dyDescent="0.25">
      <c r="A419" t="s">
        <v>447</v>
      </c>
      <c r="B419">
        <v>2040</v>
      </c>
      <c r="C419" t="s">
        <v>66</v>
      </c>
      <c r="D419" t="s">
        <v>98</v>
      </c>
      <c r="E419" t="s">
        <v>99</v>
      </c>
      <c r="F419">
        <v>0</v>
      </c>
      <c r="G419">
        <v>0</v>
      </c>
      <c r="H419">
        <v>0</v>
      </c>
      <c r="I419">
        <v>0</v>
      </c>
      <c r="J419" s="1">
        <v>0</v>
      </c>
      <c r="K419" s="1">
        <v>0</v>
      </c>
      <c r="L419" s="1">
        <v>0</v>
      </c>
    </row>
    <row r="420" spans="1:12" x14ac:dyDescent="0.25">
      <c r="A420" t="s">
        <v>447</v>
      </c>
      <c r="B420">
        <v>2040</v>
      </c>
      <c r="C420" t="s">
        <v>66</v>
      </c>
      <c r="D420" t="s">
        <v>100</v>
      </c>
      <c r="E420" t="s">
        <v>101</v>
      </c>
      <c r="F420">
        <v>0</v>
      </c>
      <c r="G420">
        <v>0</v>
      </c>
      <c r="H420">
        <v>0</v>
      </c>
      <c r="I420">
        <v>0</v>
      </c>
      <c r="J420" s="1">
        <v>0</v>
      </c>
      <c r="K420" s="1">
        <v>0</v>
      </c>
      <c r="L420" s="1">
        <v>0</v>
      </c>
    </row>
    <row r="421" spans="1:12" x14ac:dyDescent="0.25">
      <c r="A421" t="s">
        <v>447</v>
      </c>
      <c r="B421">
        <v>2040</v>
      </c>
      <c r="C421" t="s">
        <v>66</v>
      </c>
      <c r="D421" t="s">
        <v>102</v>
      </c>
      <c r="E421" t="s">
        <v>103</v>
      </c>
      <c r="F421">
        <v>0</v>
      </c>
      <c r="G421">
        <v>0</v>
      </c>
      <c r="H421">
        <v>0</v>
      </c>
      <c r="I421">
        <v>0</v>
      </c>
      <c r="J421" s="1">
        <v>0</v>
      </c>
      <c r="K421" s="1">
        <v>0</v>
      </c>
      <c r="L421" s="1">
        <v>0</v>
      </c>
    </row>
    <row r="422" spans="1:12" x14ac:dyDescent="0.25">
      <c r="A422" t="s">
        <v>447</v>
      </c>
      <c r="B422">
        <v>2040</v>
      </c>
      <c r="C422" t="s">
        <v>66</v>
      </c>
      <c r="D422" t="s">
        <v>104</v>
      </c>
      <c r="E422" t="s">
        <v>105</v>
      </c>
      <c r="F422">
        <v>0</v>
      </c>
      <c r="G422">
        <v>0</v>
      </c>
      <c r="H422">
        <v>0</v>
      </c>
      <c r="I422">
        <v>0</v>
      </c>
      <c r="J422" s="1">
        <v>0</v>
      </c>
      <c r="K422" s="1">
        <v>0</v>
      </c>
      <c r="L422" s="1">
        <v>0</v>
      </c>
    </row>
    <row r="423" spans="1:12" x14ac:dyDescent="0.25">
      <c r="A423" t="s">
        <v>447</v>
      </c>
      <c r="B423">
        <v>2040</v>
      </c>
      <c r="C423" t="s">
        <v>66</v>
      </c>
      <c r="D423" t="s">
        <v>106</v>
      </c>
      <c r="E423" t="s">
        <v>107</v>
      </c>
      <c r="F423">
        <v>1.87</v>
      </c>
      <c r="G423">
        <v>36.71</v>
      </c>
      <c r="H423">
        <v>1.79</v>
      </c>
      <c r="I423">
        <v>10.51</v>
      </c>
      <c r="J423" s="1">
        <v>33.1</v>
      </c>
      <c r="K423" s="1">
        <v>0.59099999999999997</v>
      </c>
      <c r="L423" s="1">
        <v>3.48</v>
      </c>
    </row>
    <row r="424" spans="1:12" x14ac:dyDescent="0.25">
      <c r="A424" t="s">
        <v>447</v>
      </c>
      <c r="B424">
        <v>2040</v>
      </c>
      <c r="C424" t="s">
        <v>66</v>
      </c>
      <c r="D424" t="s">
        <v>108</v>
      </c>
      <c r="E424" t="s">
        <v>109</v>
      </c>
      <c r="F424">
        <v>0</v>
      </c>
      <c r="G424">
        <v>0</v>
      </c>
      <c r="H424">
        <v>0</v>
      </c>
      <c r="I424">
        <v>0</v>
      </c>
      <c r="J424" s="1">
        <v>0</v>
      </c>
      <c r="K424" s="1">
        <v>0</v>
      </c>
      <c r="L424" s="1">
        <v>0</v>
      </c>
    </row>
    <row r="425" spans="1:12" x14ac:dyDescent="0.25">
      <c r="A425" t="s">
        <v>447</v>
      </c>
      <c r="B425">
        <v>2040</v>
      </c>
      <c r="C425" t="s">
        <v>66</v>
      </c>
      <c r="D425" t="s">
        <v>110</v>
      </c>
      <c r="E425" t="s">
        <v>111</v>
      </c>
      <c r="F425">
        <v>0</v>
      </c>
      <c r="G425">
        <v>0</v>
      </c>
      <c r="H425">
        <v>0</v>
      </c>
      <c r="I425">
        <v>0</v>
      </c>
      <c r="J425" s="1">
        <v>0</v>
      </c>
      <c r="K425" s="1">
        <v>0</v>
      </c>
      <c r="L425" s="1">
        <v>0</v>
      </c>
    </row>
    <row r="426" spans="1:12" x14ac:dyDescent="0.25">
      <c r="A426" t="s">
        <v>447</v>
      </c>
      <c r="B426">
        <v>2040</v>
      </c>
      <c r="C426" t="s">
        <v>66</v>
      </c>
      <c r="D426" t="s">
        <v>112</v>
      </c>
      <c r="E426" t="s">
        <v>113</v>
      </c>
      <c r="F426">
        <v>13.55</v>
      </c>
      <c r="G426">
        <v>52.22</v>
      </c>
      <c r="H426">
        <v>11.91</v>
      </c>
      <c r="I426">
        <v>19.38</v>
      </c>
      <c r="J426" s="1">
        <v>364</v>
      </c>
      <c r="K426" s="1">
        <v>43.4</v>
      </c>
      <c r="L426" s="1">
        <v>70.599999999999994</v>
      </c>
    </row>
    <row r="427" spans="1:12" x14ac:dyDescent="0.25">
      <c r="A427" t="s">
        <v>447</v>
      </c>
      <c r="B427">
        <v>2040</v>
      </c>
      <c r="C427" t="s">
        <v>66</v>
      </c>
      <c r="D427" t="s">
        <v>114</v>
      </c>
      <c r="E427" t="s">
        <v>115</v>
      </c>
      <c r="F427">
        <v>0.36</v>
      </c>
      <c r="G427">
        <v>29.21</v>
      </c>
      <c r="H427">
        <v>0.34</v>
      </c>
      <c r="I427">
        <v>5.1100000000000003</v>
      </c>
      <c r="J427" s="1">
        <v>50.2</v>
      </c>
      <c r="K427" s="1">
        <v>0.16900000000000001</v>
      </c>
      <c r="L427" s="1">
        <v>2.57</v>
      </c>
    </row>
    <row r="428" spans="1:12" x14ac:dyDescent="0.25">
      <c r="A428" t="s">
        <v>447</v>
      </c>
      <c r="B428">
        <v>2040</v>
      </c>
      <c r="C428" t="s">
        <v>66</v>
      </c>
      <c r="D428" t="s">
        <v>116</v>
      </c>
      <c r="E428" t="s">
        <v>117</v>
      </c>
      <c r="F428">
        <v>11.09</v>
      </c>
      <c r="G428">
        <v>50.62</v>
      </c>
      <c r="H428">
        <v>10.07</v>
      </c>
      <c r="I428">
        <v>19.36</v>
      </c>
      <c r="J428" s="1">
        <v>4.13</v>
      </c>
      <c r="K428" s="1">
        <v>0.41599999999999998</v>
      </c>
      <c r="L428" s="1">
        <v>0.8</v>
      </c>
    </row>
    <row r="429" spans="1:12" x14ac:dyDescent="0.25">
      <c r="A429" t="s">
        <v>447</v>
      </c>
      <c r="B429">
        <v>2040</v>
      </c>
      <c r="C429" t="s">
        <v>66</v>
      </c>
      <c r="D429" t="s">
        <v>60</v>
      </c>
      <c r="E429" t="s">
        <v>118</v>
      </c>
      <c r="F429">
        <v>3.17</v>
      </c>
      <c r="G429">
        <v>38.58</v>
      </c>
      <c r="H429">
        <v>2.95</v>
      </c>
      <c r="I429">
        <v>11.6</v>
      </c>
      <c r="J429" s="1">
        <v>26700</v>
      </c>
      <c r="K429" s="1">
        <v>786</v>
      </c>
      <c r="L429" s="1">
        <v>3100</v>
      </c>
    </row>
    <row r="430" spans="1:12" x14ac:dyDescent="0.25">
      <c r="A430" t="s">
        <v>447</v>
      </c>
      <c r="B430">
        <v>2040</v>
      </c>
      <c r="C430" t="s">
        <v>66</v>
      </c>
      <c r="D430" t="s">
        <v>119</v>
      </c>
      <c r="E430" t="s">
        <v>120</v>
      </c>
      <c r="F430">
        <v>0</v>
      </c>
      <c r="G430">
        <v>0</v>
      </c>
      <c r="H430">
        <v>0</v>
      </c>
      <c r="I430">
        <v>0</v>
      </c>
      <c r="J430" s="1">
        <v>0</v>
      </c>
      <c r="K430" s="1">
        <v>0</v>
      </c>
      <c r="L430" s="1">
        <v>0</v>
      </c>
    </row>
    <row r="431" spans="1:12" x14ac:dyDescent="0.25">
      <c r="A431" t="s">
        <v>447</v>
      </c>
      <c r="B431">
        <v>2040</v>
      </c>
      <c r="C431" t="s">
        <v>66</v>
      </c>
      <c r="D431" t="s">
        <v>41</v>
      </c>
      <c r="E431" t="s">
        <v>121</v>
      </c>
      <c r="F431">
        <v>0</v>
      </c>
      <c r="G431">
        <v>0</v>
      </c>
      <c r="H431">
        <v>0</v>
      </c>
      <c r="I431">
        <v>0</v>
      </c>
      <c r="J431" s="1">
        <v>0</v>
      </c>
      <c r="K431" s="1">
        <v>0</v>
      </c>
      <c r="L431" s="1">
        <v>0</v>
      </c>
    </row>
    <row r="432" spans="1:12" x14ac:dyDescent="0.25">
      <c r="A432" t="s">
        <v>447</v>
      </c>
      <c r="B432">
        <v>2040</v>
      </c>
      <c r="C432" t="s">
        <v>66</v>
      </c>
      <c r="D432" t="s">
        <v>122</v>
      </c>
      <c r="E432" t="s">
        <v>123</v>
      </c>
      <c r="F432">
        <v>0</v>
      </c>
      <c r="G432">
        <v>27.82</v>
      </c>
      <c r="H432">
        <v>0</v>
      </c>
      <c r="I432">
        <v>3.71</v>
      </c>
      <c r="J432" s="1">
        <v>5.62</v>
      </c>
      <c r="K432" s="1">
        <v>0</v>
      </c>
      <c r="L432" s="1">
        <v>0.20799999999999999</v>
      </c>
    </row>
    <row r="433" spans="1:12" x14ac:dyDescent="0.25">
      <c r="A433" t="s">
        <v>447</v>
      </c>
      <c r="B433">
        <v>2040</v>
      </c>
      <c r="C433" t="s">
        <v>66</v>
      </c>
      <c r="D433" t="s">
        <v>124</v>
      </c>
      <c r="E433" t="s">
        <v>125</v>
      </c>
      <c r="F433">
        <v>0</v>
      </c>
      <c r="G433">
        <v>0</v>
      </c>
      <c r="H433">
        <v>0</v>
      </c>
      <c r="I433">
        <v>0</v>
      </c>
      <c r="J433" s="1">
        <v>0</v>
      </c>
      <c r="K433" s="1">
        <v>0</v>
      </c>
      <c r="L433" s="1">
        <v>0</v>
      </c>
    </row>
    <row r="434" spans="1:12" x14ac:dyDescent="0.25">
      <c r="A434" t="s">
        <v>447</v>
      </c>
      <c r="B434">
        <v>2040</v>
      </c>
      <c r="C434" t="s">
        <v>66</v>
      </c>
      <c r="D434" t="s">
        <v>126</v>
      </c>
      <c r="E434" t="s">
        <v>127</v>
      </c>
      <c r="F434">
        <v>0</v>
      </c>
      <c r="G434">
        <v>0</v>
      </c>
      <c r="H434">
        <v>0</v>
      </c>
      <c r="I434">
        <v>0</v>
      </c>
      <c r="J434" s="1">
        <v>0</v>
      </c>
      <c r="K434" s="1">
        <v>0</v>
      </c>
      <c r="L434" s="1">
        <v>0</v>
      </c>
    </row>
    <row r="435" spans="1:12" x14ac:dyDescent="0.25">
      <c r="A435" t="s">
        <v>447</v>
      </c>
      <c r="B435">
        <v>2040</v>
      </c>
      <c r="C435" t="s">
        <v>66</v>
      </c>
      <c r="D435" t="s">
        <v>128</v>
      </c>
      <c r="E435" t="s">
        <v>129</v>
      </c>
      <c r="F435">
        <v>5.17</v>
      </c>
      <c r="G435">
        <v>42.22</v>
      </c>
      <c r="H435">
        <v>4.97</v>
      </c>
      <c r="I435">
        <v>14.66</v>
      </c>
      <c r="J435" s="1">
        <v>19.600000000000001</v>
      </c>
      <c r="K435" s="1">
        <v>0.97299999999999998</v>
      </c>
      <c r="L435" s="1">
        <v>2.87</v>
      </c>
    </row>
    <row r="436" spans="1:12" x14ac:dyDescent="0.25">
      <c r="A436" t="s">
        <v>447</v>
      </c>
      <c r="B436">
        <v>2040</v>
      </c>
      <c r="C436" t="s">
        <v>66</v>
      </c>
      <c r="D436" t="s">
        <v>130</v>
      </c>
      <c r="E436" t="s">
        <v>131</v>
      </c>
      <c r="F436">
        <v>0</v>
      </c>
      <c r="G436">
        <v>0</v>
      </c>
      <c r="H436">
        <v>0</v>
      </c>
      <c r="I436">
        <v>0</v>
      </c>
      <c r="J436" s="1">
        <v>0</v>
      </c>
      <c r="K436" s="1">
        <v>0</v>
      </c>
      <c r="L436" s="1">
        <v>0</v>
      </c>
    </row>
    <row r="437" spans="1:12" x14ac:dyDescent="0.25">
      <c r="A437" t="s">
        <v>447</v>
      </c>
      <c r="B437">
        <v>2040</v>
      </c>
      <c r="C437" t="s">
        <v>66</v>
      </c>
      <c r="D437" t="s">
        <v>58</v>
      </c>
      <c r="E437" t="s">
        <v>132</v>
      </c>
      <c r="F437">
        <v>10.98</v>
      </c>
      <c r="G437">
        <v>47.15</v>
      </c>
      <c r="H437">
        <v>10.41</v>
      </c>
      <c r="I437">
        <v>16.899999999999999</v>
      </c>
      <c r="J437" s="1">
        <v>2030</v>
      </c>
      <c r="K437" s="1">
        <v>212</v>
      </c>
      <c r="L437" s="1">
        <v>343</v>
      </c>
    </row>
    <row r="438" spans="1:12" x14ac:dyDescent="0.25">
      <c r="A438" t="s">
        <v>447</v>
      </c>
      <c r="B438">
        <v>2040</v>
      </c>
      <c r="C438" t="s">
        <v>66</v>
      </c>
      <c r="D438" t="s">
        <v>133</v>
      </c>
      <c r="E438" t="s">
        <v>134</v>
      </c>
      <c r="F438">
        <v>13.36</v>
      </c>
      <c r="G438">
        <v>46.97</v>
      </c>
      <c r="H438">
        <v>12.21</v>
      </c>
      <c r="I438">
        <v>16.3</v>
      </c>
      <c r="J438" s="1">
        <v>71</v>
      </c>
      <c r="K438" s="1">
        <v>8.67</v>
      </c>
      <c r="L438" s="1">
        <v>11.6</v>
      </c>
    </row>
    <row r="439" spans="1:12" x14ac:dyDescent="0.25">
      <c r="A439" t="s">
        <v>447</v>
      </c>
      <c r="B439">
        <v>2040</v>
      </c>
      <c r="C439" t="s">
        <v>66</v>
      </c>
      <c r="D439" t="s">
        <v>135</v>
      </c>
      <c r="E439" t="s">
        <v>136</v>
      </c>
      <c r="F439">
        <v>0</v>
      </c>
      <c r="G439">
        <v>0</v>
      </c>
      <c r="H439">
        <v>0</v>
      </c>
      <c r="I439">
        <v>0</v>
      </c>
      <c r="J439" s="1">
        <v>0</v>
      </c>
      <c r="K439" s="1">
        <v>0</v>
      </c>
      <c r="L439" s="1">
        <v>0</v>
      </c>
    </row>
    <row r="440" spans="1:12" x14ac:dyDescent="0.25">
      <c r="A440" t="s">
        <v>447</v>
      </c>
      <c r="B440">
        <v>2040</v>
      </c>
      <c r="C440" t="s">
        <v>66</v>
      </c>
      <c r="D440" t="s">
        <v>62</v>
      </c>
      <c r="E440" t="s">
        <v>137</v>
      </c>
      <c r="F440">
        <v>0</v>
      </c>
      <c r="G440">
        <v>0</v>
      </c>
      <c r="H440">
        <v>0</v>
      </c>
      <c r="I440">
        <v>0</v>
      </c>
      <c r="J440" s="1">
        <v>0</v>
      </c>
      <c r="K440" s="1">
        <v>0</v>
      </c>
      <c r="L440" s="1">
        <v>0</v>
      </c>
    </row>
    <row r="441" spans="1:12" x14ac:dyDescent="0.25">
      <c r="A441" t="s">
        <v>447</v>
      </c>
      <c r="B441">
        <v>2040</v>
      </c>
      <c r="C441" t="s">
        <v>66</v>
      </c>
      <c r="D441" t="s">
        <v>51</v>
      </c>
      <c r="E441" t="s">
        <v>138</v>
      </c>
      <c r="F441">
        <v>4.3099999999999996</v>
      </c>
      <c r="G441">
        <v>34.450000000000003</v>
      </c>
      <c r="H441">
        <v>4.18</v>
      </c>
      <c r="I441">
        <v>9.31</v>
      </c>
      <c r="J441" s="1">
        <v>3090</v>
      </c>
      <c r="K441" s="1">
        <v>129</v>
      </c>
      <c r="L441" s="1">
        <v>288</v>
      </c>
    </row>
    <row r="442" spans="1:12" x14ac:dyDescent="0.25">
      <c r="A442" t="s">
        <v>447</v>
      </c>
      <c r="B442">
        <v>2040</v>
      </c>
      <c r="C442" t="s">
        <v>66</v>
      </c>
      <c r="D442" t="s">
        <v>139</v>
      </c>
      <c r="E442" t="s">
        <v>140</v>
      </c>
      <c r="F442">
        <v>0</v>
      </c>
      <c r="G442">
        <v>0</v>
      </c>
      <c r="H442">
        <v>0</v>
      </c>
      <c r="I442">
        <v>0</v>
      </c>
      <c r="J442" s="1">
        <v>0</v>
      </c>
      <c r="K442" s="1">
        <v>0</v>
      </c>
      <c r="L442" s="1">
        <v>0</v>
      </c>
    </row>
    <row r="443" spans="1:12" x14ac:dyDescent="0.25">
      <c r="A443" t="s">
        <v>447</v>
      </c>
      <c r="B443">
        <v>2040</v>
      </c>
      <c r="C443" t="s">
        <v>66</v>
      </c>
      <c r="D443" t="s">
        <v>141</v>
      </c>
      <c r="E443" t="s">
        <v>142</v>
      </c>
      <c r="F443">
        <v>0</v>
      </c>
      <c r="G443">
        <v>0</v>
      </c>
      <c r="H443">
        <v>0</v>
      </c>
      <c r="I443">
        <v>0</v>
      </c>
      <c r="J443" s="1">
        <v>0</v>
      </c>
      <c r="K443" s="1">
        <v>0</v>
      </c>
      <c r="L443" s="1">
        <v>0</v>
      </c>
    </row>
    <row r="444" spans="1:12" x14ac:dyDescent="0.25">
      <c r="A444" t="s">
        <v>447</v>
      </c>
      <c r="B444">
        <v>2040</v>
      </c>
      <c r="C444" t="s">
        <v>66</v>
      </c>
      <c r="D444" t="s">
        <v>52</v>
      </c>
      <c r="E444" t="s">
        <v>143</v>
      </c>
      <c r="F444">
        <v>2.2599999999999998</v>
      </c>
      <c r="G444">
        <v>36.840000000000003</v>
      </c>
      <c r="H444">
        <v>1.93</v>
      </c>
      <c r="I444">
        <v>9.49</v>
      </c>
      <c r="J444" s="1">
        <v>228</v>
      </c>
      <c r="K444" s="1">
        <v>4.3899999999999997</v>
      </c>
      <c r="L444" s="1">
        <v>21.6</v>
      </c>
    </row>
    <row r="445" spans="1:12" x14ac:dyDescent="0.25">
      <c r="A445" t="s">
        <v>447</v>
      </c>
      <c r="B445">
        <v>2040</v>
      </c>
      <c r="C445" t="s">
        <v>66</v>
      </c>
      <c r="D445" t="s">
        <v>144</v>
      </c>
      <c r="E445" t="s">
        <v>145</v>
      </c>
      <c r="F445">
        <v>0.02</v>
      </c>
      <c r="G445">
        <v>24.47</v>
      </c>
      <c r="H445">
        <v>0.02</v>
      </c>
      <c r="I445">
        <v>2.71</v>
      </c>
      <c r="J445" s="1">
        <v>621</v>
      </c>
      <c r="K445" s="1">
        <v>0.13500000000000001</v>
      </c>
      <c r="L445" s="1">
        <v>16.8</v>
      </c>
    </row>
    <row r="446" spans="1:12" x14ac:dyDescent="0.25">
      <c r="A446" t="s">
        <v>447</v>
      </c>
      <c r="B446">
        <v>2040</v>
      </c>
      <c r="C446" t="s">
        <v>66</v>
      </c>
      <c r="D446" t="s">
        <v>146</v>
      </c>
      <c r="E446" t="s">
        <v>147</v>
      </c>
      <c r="F446">
        <v>0</v>
      </c>
      <c r="G446">
        <v>0</v>
      </c>
      <c r="H446">
        <v>0</v>
      </c>
      <c r="I446">
        <v>0</v>
      </c>
      <c r="J446" s="1">
        <v>0</v>
      </c>
      <c r="K446" s="1">
        <v>0</v>
      </c>
      <c r="L446" s="1">
        <v>0</v>
      </c>
    </row>
    <row r="447" spans="1:12" x14ac:dyDescent="0.25">
      <c r="A447" t="s">
        <v>447</v>
      </c>
      <c r="B447">
        <v>2040</v>
      </c>
      <c r="C447" t="s">
        <v>66</v>
      </c>
      <c r="D447" t="s">
        <v>148</v>
      </c>
      <c r="E447" t="s">
        <v>149</v>
      </c>
      <c r="F447">
        <v>6.23</v>
      </c>
      <c r="G447">
        <v>39.42</v>
      </c>
      <c r="H447">
        <v>5.75</v>
      </c>
      <c r="I447">
        <v>11.45</v>
      </c>
      <c r="J447" s="1">
        <v>228</v>
      </c>
      <c r="K447" s="1">
        <v>13.1</v>
      </c>
      <c r="L447" s="1">
        <v>26.2</v>
      </c>
    </row>
    <row r="448" spans="1:12" x14ac:dyDescent="0.25">
      <c r="A448" t="s">
        <v>447</v>
      </c>
      <c r="B448">
        <v>2040</v>
      </c>
      <c r="C448" t="s">
        <v>66</v>
      </c>
      <c r="D448" t="s">
        <v>150</v>
      </c>
      <c r="E448" t="s">
        <v>151</v>
      </c>
      <c r="F448">
        <v>0</v>
      </c>
      <c r="G448">
        <v>0</v>
      </c>
      <c r="H448">
        <v>0</v>
      </c>
      <c r="I448">
        <v>0</v>
      </c>
      <c r="J448" s="1">
        <v>0</v>
      </c>
      <c r="K448" s="1">
        <v>0</v>
      </c>
      <c r="L448" s="1">
        <v>0</v>
      </c>
    </row>
    <row r="449" spans="1:12" x14ac:dyDescent="0.25">
      <c r="A449" t="s">
        <v>447</v>
      </c>
      <c r="B449">
        <v>2040</v>
      </c>
      <c r="C449" t="s">
        <v>66</v>
      </c>
      <c r="D449" t="s">
        <v>152</v>
      </c>
      <c r="E449" t="s">
        <v>153</v>
      </c>
      <c r="F449">
        <v>1.06</v>
      </c>
      <c r="G449">
        <v>30.54</v>
      </c>
      <c r="H449">
        <v>0.97</v>
      </c>
      <c r="I449">
        <v>5.57</v>
      </c>
      <c r="J449" s="1">
        <v>1020</v>
      </c>
      <c r="K449" s="1">
        <v>9.93</v>
      </c>
      <c r="L449" s="1">
        <v>56.8</v>
      </c>
    </row>
    <row r="450" spans="1:12" x14ac:dyDescent="0.25">
      <c r="A450" t="s">
        <v>447</v>
      </c>
      <c r="B450">
        <v>2040</v>
      </c>
      <c r="C450" t="s">
        <v>66</v>
      </c>
      <c r="D450" t="s">
        <v>154</v>
      </c>
      <c r="E450" t="s">
        <v>155</v>
      </c>
      <c r="F450">
        <v>1.1000000000000001</v>
      </c>
      <c r="G450">
        <v>34.39</v>
      </c>
      <c r="H450">
        <v>1.06</v>
      </c>
      <c r="I450">
        <v>8.82</v>
      </c>
      <c r="J450" s="1">
        <v>2.4700000000000002</v>
      </c>
      <c r="K450" s="1">
        <v>2.6200000000000001E-2</v>
      </c>
      <c r="L450" s="1">
        <v>0.218</v>
      </c>
    </row>
    <row r="451" spans="1:12" x14ac:dyDescent="0.25">
      <c r="A451" t="s">
        <v>447</v>
      </c>
      <c r="B451">
        <v>2040</v>
      </c>
      <c r="C451" t="s">
        <v>66</v>
      </c>
      <c r="D451" t="s">
        <v>156</v>
      </c>
      <c r="E451" t="s">
        <v>157</v>
      </c>
      <c r="F451">
        <v>0</v>
      </c>
      <c r="G451">
        <v>0</v>
      </c>
      <c r="H451">
        <v>0</v>
      </c>
      <c r="I451">
        <v>0</v>
      </c>
      <c r="J451" s="1">
        <v>0</v>
      </c>
      <c r="K451" s="1">
        <v>0</v>
      </c>
      <c r="L451" s="1">
        <v>0</v>
      </c>
    </row>
    <row r="452" spans="1:12" x14ac:dyDescent="0.25">
      <c r="A452" t="s">
        <v>447</v>
      </c>
      <c r="B452">
        <v>2040</v>
      </c>
      <c r="C452" t="s">
        <v>66</v>
      </c>
      <c r="D452" t="s">
        <v>158</v>
      </c>
      <c r="E452" t="s">
        <v>159</v>
      </c>
      <c r="F452">
        <v>0</v>
      </c>
      <c r="G452">
        <v>0</v>
      </c>
      <c r="H452">
        <v>0</v>
      </c>
      <c r="I452">
        <v>0</v>
      </c>
      <c r="J452" s="1">
        <v>0</v>
      </c>
      <c r="K452" s="1">
        <v>0</v>
      </c>
      <c r="L452" s="1">
        <v>0</v>
      </c>
    </row>
    <row r="453" spans="1:12" x14ac:dyDescent="0.25">
      <c r="A453" t="s">
        <v>447</v>
      </c>
      <c r="B453">
        <v>2040</v>
      </c>
      <c r="C453" t="s">
        <v>66</v>
      </c>
      <c r="D453" t="s">
        <v>160</v>
      </c>
      <c r="E453" t="s">
        <v>161</v>
      </c>
      <c r="F453">
        <v>0</v>
      </c>
      <c r="G453">
        <v>0</v>
      </c>
      <c r="H453">
        <v>0</v>
      </c>
      <c r="I453">
        <v>0</v>
      </c>
      <c r="J453" s="1">
        <v>0</v>
      </c>
      <c r="K453" s="1">
        <v>0</v>
      </c>
      <c r="L453" s="1">
        <v>0</v>
      </c>
    </row>
    <row r="454" spans="1:12" x14ac:dyDescent="0.25">
      <c r="A454" t="s">
        <v>447</v>
      </c>
      <c r="B454">
        <v>2040</v>
      </c>
      <c r="C454" t="s">
        <v>66</v>
      </c>
      <c r="D454" t="s">
        <v>162</v>
      </c>
      <c r="E454" t="s">
        <v>163</v>
      </c>
      <c r="F454">
        <v>0</v>
      </c>
      <c r="G454">
        <v>0</v>
      </c>
      <c r="H454">
        <v>0</v>
      </c>
      <c r="I454">
        <v>0</v>
      </c>
      <c r="J454" s="1">
        <v>0</v>
      </c>
      <c r="K454" s="1">
        <v>0</v>
      </c>
      <c r="L454" s="1">
        <v>0</v>
      </c>
    </row>
    <row r="455" spans="1:12" x14ac:dyDescent="0.25">
      <c r="A455" t="s">
        <v>447</v>
      </c>
      <c r="B455">
        <v>2040</v>
      </c>
      <c r="C455" t="s">
        <v>66</v>
      </c>
      <c r="D455" t="s">
        <v>164</v>
      </c>
      <c r="E455" t="s">
        <v>165</v>
      </c>
      <c r="F455">
        <v>4.92</v>
      </c>
      <c r="G455">
        <v>39.31</v>
      </c>
      <c r="H455">
        <v>4.5599999999999996</v>
      </c>
      <c r="I455">
        <v>11.77</v>
      </c>
      <c r="J455" s="1">
        <v>131</v>
      </c>
      <c r="K455" s="1">
        <v>5.97</v>
      </c>
      <c r="L455" s="1">
        <v>15.4</v>
      </c>
    </row>
    <row r="456" spans="1:12" x14ac:dyDescent="0.25">
      <c r="A456" t="s">
        <v>447</v>
      </c>
      <c r="B456">
        <v>2040</v>
      </c>
      <c r="C456" t="s">
        <v>66</v>
      </c>
      <c r="D456" t="s">
        <v>166</v>
      </c>
      <c r="E456" t="s">
        <v>167</v>
      </c>
      <c r="F456">
        <v>11.48</v>
      </c>
      <c r="G456">
        <v>43.13</v>
      </c>
      <c r="H456">
        <v>10.95</v>
      </c>
      <c r="I456">
        <v>14.38</v>
      </c>
      <c r="J456" s="1">
        <v>15300</v>
      </c>
      <c r="K456" s="1">
        <v>1670</v>
      </c>
      <c r="L456" s="1">
        <v>2190</v>
      </c>
    </row>
    <row r="457" spans="1:12" x14ac:dyDescent="0.25">
      <c r="A457" t="s">
        <v>447</v>
      </c>
      <c r="B457">
        <v>2040</v>
      </c>
      <c r="C457" t="s">
        <v>66</v>
      </c>
      <c r="D457" t="s">
        <v>168</v>
      </c>
      <c r="E457" t="s">
        <v>169</v>
      </c>
      <c r="F457">
        <v>0</v>
      </c>
      <c r="G457">
        <v>0</v>
      </c>
      <c r="H457">
        <v>0</v>
      </c>
      <c r="I457">
        <v>0</v>
      </c>
      <c r="J457" s="1">
        <v>0</v>
      </c>
      <c r="K457" s="1">
        <v>0</v>
      </c>
      <c r="L457" s="1">
        <v>0</v>
      </c>
    </row>
    <row r="458" spans="1:12" x14ac:dyDescent="0.25">
      <c r="A458" t="s">
        <v>447</v>
      </c>
      <c r="B458">
        <v>2040</v>
      </c>
      <c r="C458" t="s">
        <v>66</v>
      </c>
      <c r="D458" t="s">
        <v>170</v>
      </c>
      <c r="E458" t="s">
        <v>171</v>
      </c>
      <c r="F458">
        <v>0</v>
      </c>
      <c r="G458">
        <v>0</v>
      </c>
      <c r="H458">
        <v>0</v>
      </c>
      <c r="I458">
        <v>0</v>
      </c>
      <c r="J458" s="1">
        <v>0</v>
      </c>
      <c r="K458" s="1">
        <v>0</v>
      </c>
      <c r="L458" s="1">
        <v>0</v>
      </c>
    </row>
    <row r="459" spans="1:12" x14ac:dyDescent="0.25">
      <c r="A459" t="s">
        <v>447</v>
      </c>
      <c r="B459">
        <v>2040</v>
      </c>
      <c r="C459" t="s">
        <v>66</v>
      </c>
      <c r="D459" t="s">
        <v>172</v>
      </c>
      <c r="E459" t="s">
        <v>173</v>
      </c>
      <c r="F459">
        <v>0</v>
      </c>
      <c r="G459">
        <v>0</v>
      </c>
      <c r="H459">
        <v>0</v>
      </c>
      <c r="I459">
        <v>0</v>
      </c>
      <c r="J459" s="1">
        <v>0</v>
      </c>
      <c r="K459" s="1">
        <v>0</v>
      </c>
      <c r="L459" s="1">
        <v>0</v>
      </c>
    </row>
    <row r="460" spans="1:12" x14ac:dyDescent="0.25">
      <c r="A460" t="s">
        <v>447</v>
      </c>
      <c r="B460">
        <v>2040</v>
      </c>
      <c r="C460" t="s">
        <v>66</v>
      </c>
      <c r="D460" t="s">
        <v>174</v>
      </c>
      <c r="E460" t="s">
        <v>175</v>
      </c>
      <c r="F460">
        <v>0</v>
      </c>
      <c r="G460">
        <v>0</v>
      </c>
      <c r="H460">
        <v>0</v>
      </c>
      <c r="I460">
        <v>0</v>
      </c>
      <c r="J460" s="1">
        <v>0</v>
      </c>
      <c r="K460" s="1">
        <v>0</v>
      </c>
      <c r="L460" s="1">
        <v>0</v>
      </c>
    </row>
    <row r="461" spans="1:12" x14ac:dyDescent="0.25">
      <c r="A461" t="s">
        <v>447</v>
      </c>
      <c r="B461">
        <v>2040</v>
      </c>
      <c r="C461" t="s">
        <v>66</v>
      </c>
      <c r="D461" t="s">
        <v>44</v>
      </c>
      <c r="E461" t="s">
        <v>176</v>
      </c>
      <c r="F461">
        <v>0</v>
      </c>
      <c r="G461">
        <v>0</v>
      </c>
      <c r="H461">
        <v>0</v>
      </c>
      <c r="I461">
        <v>0</v>
      </c>
      <c r="J461" s="1">
        <v>0</v>
      </c>
      <c r="K461" s="1">
        <v>0</v>
      </c>
      <c r="L461" s="1">
        <v>0</v>
      </c>
    </row>
    <row r="462" spans="1:12" x14ac:dyDescent="0.25">
      <c r="A462" t="s">
        <v>447</v>
      </c>
      <c r="B462">
        <v>2040</v>
      </c>
      <c r="C462" t="s">
        <v>66</v>
      </c>
      <c r="D462" t="s">
        <v>177</v>
      </c>
      <c r="E462" t="s">
        <v>178</v>
      </c>
      <c r="F462">
        <v>3.43</v>
      </c>
      <c r="G462">
        <v>42.38</v>
      </c>
      <c r="H462">
        <v>3.11</v>
      </c>
      <c r="I462">
        <v>13.89</v>
      </c>
      <c r="J462" s="1">
        <v>3.87</v>
      </c>
      <c r="K462" s="1">
        <v>0.121</v>
      </c>
      <c r="L462" s="1">
        <v>0.53800000000000003</v>
      </c>
    </row>
    <row r="463" spans="1:12" x14ac:dyDescent="0.25">
      <c r="A463" t="s">
        <v>447</v>
      </c>
      <c r="B463">
        <v>2040</v>
      </c>
      <c r="C463" t="s">
        <v>66</v>
      </c>
      <c r="D463" t="s">
        <v>179</v>
      </c>
      <c r="E463" t="s">
        <v>180</v>
      </c>
      <c r="F463">
        <v>0</v>
      </c>
      <c r="G463">
        <v>0</v>
      </c>
      <c r="H463">
        <v>0</v>
      </c>
      <c r="I463">
        <v>0</v>
      </c>
      <c r="J463" s="1">
        <v>0</v>
      </c>
      <c r="K463" s="1">
        <v>0</v>
      </c>
      <c r="L463" s="1">
        <v>0</v>
      </c>
    </row>
    <row r="464" spans="1:12" x14ac:dyDescent="0.25">
      <c r="A464" t="s">
        <v>447</v>
      </c>
      <c r="B464">
        <v>2040</v>
      </c>
      <c r="C464" t="s">
        <v>66</v>
      </c>
      <c r="D464" t="s">
        <v>181</v>
      </c>
      <c r="E464" t="s">
        <v>182</v>
      </c>
      <c r="F464">
        <v>0</v>
      </c>
      <c r="G464">
        <v>0</v>
      </c>
      <c r="H464">
        <v>0</v>
      </c>
      <c r="I464">
        <v>0</v>
      </c>
      <c r="J464" s="1">
        <v>0</v>
      </c>
      <c r="K464" s="1">
        <v>0</v>
      </c>
      <c r="L464" s="1">
        <v>0</v>
      </c>
    </row>
    <row r="465" spans="1:12" x14ac:dyDescent="0.25">
      <c r="A465" t="s">
        <v>447</v>
      </c>
      <c r="B465">
        <v>2040</v>
      </c>
      <c r="C465" t="s">
        <v>66</v>
      </c>
      <c r="D465" t="s">
        <v>183</v>
      </c>
      <c r="E465" t="s">
        <v>184</v>
      </c>
      <c r="F465">
        <v>0</v>
      </c>
      <c r="G465">
        <v>0</v>
      </c>
      <c r="H465">
        <v>0</v>
      </c>
      <c r="I465">
        <v>0</v>
      </c>
      <c r="J465" s="1">
        <v>0</v>
      </c>
      <c r="K465" s="1">
        <v>0</v>
      </c>
      <c r="L465" s="1">
        <v>0</v>
      </c>
    </row>
    <row r="466" spans="1:12" x14ac:dyDescent="0.25">
      <c r="A466" t="s">
        <v>447</v>
      </c>
      <c r="B466">
        <v>2040</v>
      </c>
      <c r="C466" t="s">
        <v>66</v>
      </c>
      <c r="D466" t="s">
        <v>185</v>
      </c>
      <c r="E466" t="s">
        <v>186</v>
      </c>
      <c r="F466">
        <v>3.8</v>
      </c>
      <c r="G466">
        <v>41.2</v>
      </c>
      <c r="H466">
        <v>3.57</v>
      </c>
      <c r="I466">
        <v>13.64</v>
      </c>
      <c r="J466" s="1">
        <v>174</v>
      </c>
      <c r="K466" s="1">
        <v>6.21</v>
      </c>
      <c r="L466" s="1">
        <v>23.7</v>
      </c>
    </row>
    <row r="467" spans="1:12" x14ac:dyDescent="0.25">
      <c r="A467" t="s">
        <v>447</v>
      </c>
      <c r="B467">
        <v>2040</v>
      </c>
      <c r="C467" t="s">
        <v>66</v>
      </c>
      <c r="D467" t="s">
        <v>187</v>
      </c>
      <c r="E467" t="s">
        <v>188</v>
      </c>
      <c r="F467">
        <v>0</v>
      </c>
      <c r="G467">
        <v>0</v>
      </c>
      <c r="H467">
        <v>0</v>
      </c>
      <c r="I467">
        <v>0</v>
      </c>
      <c r="J467" s="1">
        <v>0</v>
      </c>
      <c r="K467" s="1">
        <v>0</v>
      </c>
      <c r="L467" s="1">
        <v>0</v>
      </c>
    </row>
    <row r="468" spans="1:12" x14ac:dyDescent="0.25">
      <c r="A468" t="s">
        <v>447</v>
      </c>
      <c r="B468">
        <v>2040</v>
      </c>
      <c r="C468" t="s">
        <v>66</v>
      </c>
      <c r="D468" t="s">
        <v>33</v>
      </c>
      <c r="E468" t="s">
        <v>189</v>
      </c>
      <c r="F468">
        <v>0</v>
      </c>
      <c r="G468">
        <v>0</v>
      </c>
      <c r="H468">
        <v>0</v>
      </c>
      <c r="I468">
        <v>0</v>
      </c>
      <c r="J468" s="1">
        <v>0</v>
      </c>
      <c r="K468" s="1">
        <v>0</v>
      </c>
      <c r="L468" s="1">
        <v>0</v>
      </c>
    </row>
    <row r="469" spans="1:12" x14ac:dyDescent="0.25">
      <c r="A469" t="s">
        <v>447</v>
      </c>
      <c r="B469">
        <v>2040</v>
      </c>
      <c r="C469" t="s">
        <v>66</v>
      </c>
      <c r="D469" t="s">
        <v>34</v>
      </c>
      <c r="E469" t="s">
        <v>190</v>
      </c>
      <c r="F469">
        <v>1.51</v>
      </c>
      <c r="G469">
        <v>33.35</v>
      </c>
      <c r="H469">
        <v>1.38</v>
      </c>
      <c r="I469">
        <v>7.82</v>
      </c>
      <c r="J469" s="1">
        <v>34.799999999999997</v>
      </c>
      <c r="K469" s="1">
        <v>0.48</v>
      </c>
      <c r="L469" s="1">
        <v>2.72</v>
      </c>
    </row>
    <row r="470" spans="1:12" x14ac:dyDescent="0.25">
      <c r="A470" t="s">
        <v>447</v>
      </c>
      <c r="B470">
        <v>2040</v>
      </c>
      <c r="C470" t="s">
        <v>66</v>
      </c>
      <c r="D470" t="s">
        <v>191</v>
      </c>
      <c r="E470" t="s">
        <v>192</v>
      </c>
      <c r="F470">
        <v>0</v>
      </c>
      <c r="G470">
        <v>0</v>
      </c>
      <c r="H470">
        <v>0</v>
      </c>
      <c r="I470">
        <v>0</v>
      </c>
      <c r="J470" s="1">
        <v>0</v>
      </c>
      <c r="K470" s="1">
        <v>0</v>
      </c>
      <c r="L470" s="1">
        <v>0</v>
      </c>
    </row>
    <row r="471" spans="1:12" x14ac:dyDescent="0.25">
      <c r="A471" t="s">
        <v>447</v>
      </c>
      <c r="B471">
        <v>2040</v>
      </c>
      <c r="C471" t="s">
        <v>66</v>
      </c>
      <c r="D471" t="s">
        <v>193</v>
      </c>
      <c r="E471" t="s">
        <v>194</v>
      </c>
      <c r="F471">
        <v>0</v>
      </c>
      <c r="G471">
        <v>0</v>
      </c>
      <c r="H471">
        <v>0</v>
      </c>
      <c r="I471">
        <v>0</v>
      </c>
      <c r="J471" s="1">
        <v>0</v>
      </c>
      <c r="K471" s="1">
        <v>0</v>
      </c>
      <c r="L471" s="1">
        <v>0</v>
      </c>
    </row>
    <row r="472" spans="1:12" x14ac:dyDescent="0.25">
      <c r="A472" t="s">
        <v>447</v>
      </c>
      <c r="B472">
        <v>2040</v>
      </c>
      <c r="C472" t="s">
        <v>66</v>
      </c>
      <c r="D472" t="s">
        <v>195</v>
      </c>
      <c r="E472" t="s">
        <v>196</v>
      </c>
      <c r="F472">
        <v>1.27</v>
      </c>
      <c r="G472">
        <v>27.27</v>
      </c>
      <c r="H472">
        <v>1.24</v>
      </c>
      <c r="I472">
        <v>4.3899999999999997</v>
      </c>
      <c r="J472" s="1">
        <v>1920</v>
      </c>
      <c r="K472" s="1">
        <v>23.8</v>
      </c>
      <c r="L472" s="1">
        <v>84.4</v>
      </c>
    </row>
    <row r="473" spans="1:12" x14ac:dyDescent="0.25">
      <c r="A473" t="s">
        <v>447</v>
      </c>
      <c r="B473">
        <v>2040</v>
      </c>
      <c r="C473" t="s">
        <v>66</v>
      </c>
      <c r="D473" t="s">
        <v>197</v>
      </c>
      <c r="E473" t="s">
        <v>198</v>
      </c>
      <c r="F473">
        <v>0</v>
      </c>
      <c r="G473">
        <v>0</v>
      </c>
      <c r="H473">
        <v>0</v>
      </c>
      <c r="I473">
        <v>0</v>
      </c>
      <c r="J473" s="1">
        <v>0</v>
      </c>
      <c r="K473" s="1">
        <v>0</v>
      </c>
      <c r="L473" s="1">
        <v>0</v>
      </c>
    </row>
    <row r="474" spans="1:12" x14ac:dyDescent="0.25">
      <c r="A474" t="s">
        <v>447</v>
      </c>
      <c r="B474">
        <v>2040</v>
      </c>
      <c r="C474" t="s">
        <v>66</v>
      </c>
      <c r="D474" t="s">
        <v>199</v>
      </c>
      <c r="E474" t="s">
        <v>200</v>
      </c>
      <c r="F474">
        <v>5.47</v>
      </c>
      <c r="G474">
        <v>43.54</v>
      </c>
      <c r="H474">
        <v>4.96</v>
      </c>
      <c r="I474">
        <v>14.71</v>
      </c>
      <c r="J474" s="1">
        <v>156</v>
      </c>
      <c r="K474" s="1">
        <v>7.73</v>
      </c>
      <c r="L474" s="1">
        <v>22.9</v>
      </c>
    </row>
    <row r="475" spans="1:12" x14ac:dyDescent="0.25">
      <c r="A475" t="s">
        <v>447</v>
      </c>
      <c r="B475">
        <v>2040</v>
      </c>
      <c r="C475" t="s">
        <v>66</v>
      </c>
      <c r="D475" t="s">
        <v>201</v>
      </c>
      <c r="E475" t="s">
        <v>202</v>
      </c>
      <c r="F475">
        <v>0</v>
      </c>
      <c r="G475">
        <v>0</v>
      </c>
      <c r="H475">
        <v>0</v>
      </c>
      <c r="I475">
        <v>0</v>
      </c>
      <c r="J475" s="1">
        <v>0</v>
      </c>
      <c r="K475" s="1">
        <v>0</v>
      </c>
      <c r="L475" s="1">
        <v>0</v>
      </c>
    </row>
    <row r="476" spans="1:12" x14ac:dyDescent="0.25">
      <c r="A476" t="s">
        <v>447</v>
      </c>
      <c r="B476">
        <v>2040</v>
      </c>
      <c r="C476" t="s">
        <v>66</v>
      </c>
      <c r="D476" t="s">
        <v>203</v>
      </c>
      <c r="E476" t="s">
        <v>204</v>
      </c>
      <c r="F476">
        <v>0</v>
      </c>
      <c r="G476">
        <v>0</v>
      </c>
      <c r="H476">
        <v>0</v>
      </c>
      <c r="I476">
        <v>0</v>
      </c>
      <c r="J476" s="1">
        <v>0</v>
      </c>
      <c r="K476" s="1">
        <v>0</v>
      </c>
      <c r="L476" s="1">
        <v>0</v>
      </c>
    </row>
    <row r="477" spans="1:12" x14ac:dyDescent="0.25">
      <c r="A477" t="s">
        <v>447</v>
      </c>
      <c r="B477">
        <v>2040</v>
      </c>
      <c r="C477" t="s">
        <v>66</v>
      </c>
      <c r="D477" t="s">
        <v>36</v>
      </c>
      <c r="E477" t="s">
        <v>205</v>
      </c>
      <c r="F477">
        <v>11.17</v>
      </c>
      <c r="G477">
        <v>50.72</v>
      </c>
      <c r="H477">
        <v>11.02</v>
      </c>
      <c r="I477">
        <v>20.6</v>
      </c>
      <c r="J477" s="1">
        <v>145</v>
      </c>
      <c r="K477" s="1">
        <v>16</v>
      </c>
      <c r="L477" s="1">
        <v>29.8</v>
      </c>
    </row>
    <row r="478" spans="1:12" x14ac:dyDescent="0.25">
      <c r="A478" t="s">
        <v>447</v>
      </c>
      <c r="B478">
        <v>2040</v>
      </c>
      <c r="C478" t="s">
        <v>66</v>
      </c>
      <c r="D478" t="s">
        <v>206</v>
      </c>
      <c r="E478" t="s">
        <v>207</v>
      </c>
      <c r="F478">
        <v>0</v>
      </c>
      <c r="G478">
        <v>0</v>
      </c>
      <c r="H478">
        <v>0</v>
      </c>
      <c r="I478">
        <v>0</v>
      </c>
      <c r="J478" s="1">
        <v>0</v>
      </c>
      <c r="K478" s="1">
        <v>0</v>
      </c>
      <c r="L478" s="1">
        <v>0</v>
      </c>
    </row>
    <row r="479" spans="1:12" x14ac:dyDescent="0.25">
      <c r="A479" t="s">
        <v>447</v>
      </c>
      <c r="B479">
        <v>2040</v>
      </c>
      <c r="C479" t="s">
        <v>66</v>
      </c>
      <c r="D479" t="s">
        <v>208</v>
      </c>
      <c r="E479" t="s">
        <v>209</v>
      </c>
      <c r="F479">
        <v>0</v>
      </c>
      <c r="G479">
        <v>0</v>
      </c>
      <c r="H479">
        <v>0</v>
      </c>
      <c r="I479">
        <v>0</v>
      </c>
      <c r="J479" s="1">
        <v>0</v>
      </c>
      <c r="K479" s="1">
        <v>0</v>
      </c>
      <c r="L479" s="1">
        <v>0</v>
      </c>
    </row>
    <row r="480" spans="1:12" x14ac:dyDescent="0.25">
      <c r="A480" t="s">
        <v>447</v>
      </c>
      <c r="B480">
        <v>2040</v>
      </c>
      <c r="C480" t="s">
        <v>66</v>
      </c>
      <c r="D480" t="s">
        <v>210</v>
      </c>
      <c r="E480" t="s">
        <v>211</v>
      </c>
      <c r="F480">
        <v>0</v>
      </c>
      <c r="G480">
        <v>0</v>
      </c>
      <c r="H480">
        <v>0</v>
      </c>
      <c r="I480">
        <v>0</v>
      </c>
      <c r="J480" s="1">
        <v>0</v>
      </c>
      <c r="K480" s="1">
        <v>0</v>
      </c>
      <c r="L480" s="1">
        <v>0</v>
      </c>
    </row>
    <row r="481" spans="1:12" x14ac:dyDescent="0.25">
      <c r="A481" t="s">
        <v>447</v>
      </c>
      <c r="B481">
        <v>2040</v>
      </c>
      <c r="C481" t="s">
        <v>66</v>
      </c>
      <c r="D481" t="s">
        <v>212</v>
      </c>
      <c r="E481" t="s">
        <v>213</v>
      </c>
      <c r="F481">
        <v>2.63</v>
      </c>
      <c r="G481">
        <v>38.07</v>
      </c>
      <c r="H481">
        <v>2.59</v>
      </c>
      <c r="I481">
        <v>11.58</v>
      </c>
      <c r="J481" s="1">
        <v>34</v>
      </c>
      <c r="K481" s="1">
        <v>0.879</v>
      </c>
      <c r="L481" s="1">
        <v>3.94</v>
      </c>
    </row>
    <row r="482" spans="1:12" x14ac:dyDescent="0.25">
      <c r="A482" t="s">
        <v>447</v>
      </c>
      <c r="B482">
        <v>2040</v>
      </c>
      <c r="C482" t="s">
        <v>66</v>
      </c>
      <c r="D482" t="s">
        <v>214</v>
      </c>
      <c r="E482" t="s">
        <v>215</v>
      </c>
      <c r="F482">
        <v>7.63</v>
      </c>
      <c r="G482">
        <v>43.79</v>
      </c>
      <c r="H482">
        <v>7.06</v>
      </c>
      <c r="I482">
        <v>14.62</v>
      </c>
      <c r="J482" s="1">
        <v>18</v>
      </c>
      <c r="K482" s="1">
        <v>1.27</v>
      </c>
      <c r="L482" s="1">
        <v>2.63</v>
      </c>
    </row>
    <row r="483" spans="1:12" x14ac:dyDescent="0.25">
      <c r="A483" t="s">
        <v>447</v>
      </c>
      <c r="B483">
        <v>2040</v>
      </c>
      <c r="C483" t="s">
        <v>66</v>
      </c>
      <c r="D483" t="s">
        <v>216</v>
      </c>
      <c r="E483" t="s">
        <v>217</v>
      </c>
      <c r="F483">
        <v>0</v>
      </c>
      <c r="G483">
        <v>0</v>
      </c>
      <c r="H483">
        <v>0</v>
      </c>
      <c r="I483">
        <v>0</v>
      </c>
      <c r="J483" s="1">
        <v>0</v>
      </c>
      <c r="K483" s="1">
        <v>0</v>
      </c>
      <c r="L483" s="1">
        <v>0</v>
      </c>
    </row>
    <row r="484" spans="1:12" x14ac:dyDescent="0.25">
      <c r="A484" t="s">
        <v>447</v>
      </c>
      <c r="B484">
        <v>2040</v>
      </c>
      <c r="C484" t="s">
        <v>66</v>
      </c>
      <c r="D484" t="s">
        <v>218</v>
      </c>
      <c r="E484" t="s">
        <v>219</v>
      </c>
      <c r="F484">
        <v>0</v>
      </c>
      <c r="G484">
        <v>0</v>
      </c>
      <c r="H484">
        <v>0</v>
      </c>
      <c r="I484">
        <v>0</v>
      </c>
      <c r="J484" s="1">
        <v>0</v>
      </c>
      <c r="K484" s="1">
        <v>0</v>
      </c>
      <c r="L484" s="1">
        <v>0</v>
      </c>
    </row>
    <row r="485" spans="1:12" x14ac:dyDescent="0.25">
      <c r="A485" t="s">
        <v>447</v>
      </c>
      <c r="B485">
        <v>2040</v>
      </c>
      <c r="C485" t="s">
        <v>66</v>
      </c>
      <c r="D485" t="s">
        <v>220</v>
      </c>
      <c r="E485" t="s">
        <v>221</v>
      </c>
      <c r="F485">
        <v>0</v>
      </c>
      <c r="G485">
        <v>0</v>
      </c>
      <c r="H485">
        <v>0</v>
      </c>
      <c r="I485">
        <v>0</v>
      </c>
      <c r="J485" s="1">
        <v>0</v>
      </c>
      <c r="K485" s="1">
        <v>0</v>
      </c>
      <c r="L485" s="1">
        <v>0</v>
      </c>
    </row>
    <row r="486" spans="1:12" x14ac:dyDescent="0.25">
      <c r="A486" t="s">
        <v>447</v>
      </c>
      <c r="B486">
        <v>2040</v>
      </c>
      <c r="C486" t="s">
        <v>66</v>
      </c>
      <c r="D486" t="s">
        <v>222</v>
      </c>
      <c r="E486" t="s">
        <v>223</v>
      </c>
      <c r="F486">
        <v>1.5</v>
      </c>
      <c r="G486">
        <v>35.22</v>
      </c>
      <c r="H486">
        <v>1.43</v>
      </c>
      <c r="I486">
        <v>9.34</v>
      </c>
      <c r="J486" s="1">
        <v>273</v>
      </c>
      <c r="K486" s="1">
        <v>3.9</v>
      </c>
      <c r="L486" s="1">
        <v>25.5</v>
      </c>
    </row>
    <row r="487" spans="1:12" x14ac:dyDescent="0.25">
      <c r="A487" t="s">
        <v>447</v>
      </c>
      <c r="B487">
        <v>2040</v>
      </c>
      <c r="C487" t="s">
        <v>66</v>
      </c>
      <c r="D487" t="s">
        <v>42</v>
      </c>
      <c r="E487" t="s">
        <v>224</v>
      </c>
      <c r="F487">
        <v>0</v>
      </c>
      <c r="G487">
        <v>0</v>
      </c>
      <c r="H487">
        <v>0</v>
      </c>
      <c r="I487">
        <v>0</v>
      </c>
      <c r="J487" s="1">
        <v>0</v>
      </c>
      <c r="K487" s="1">
        <v>0</v>
      </c>
      <c r="L487" s="1">
        <v>0</v>
      </c>
    </row>
    <row r="488" spans="1:12" x14ac:dyDescent="0.25">
      <c r="A488" t="s">
        <v>447</v>
      </c>
      <c r="B488">
        <v>2040</v>
      </c>
      <c r="C488" t="s">
        <v>66</v>
      </c>
      <c r="D488" t="s">
        <v>225</v>
      </c>
      <c r="E488" t="s">
        <v>226</v>
      </c>
      <c r="F488">
        <v>0</v>
      </c>
      <c r="G488">
        <v>0</v>
      </c>
      <c r="H488">
        <v>0</v>
      </c>
      <c r="I488">
        <v>0</v>
      </c>
      <c r="J488" s="1">
        <v>0</v>
      </c>
      <c r="K488" s="1">
        <v>0</v>
      </c>
      <c r="L488" s="1">
        <v>0</v>
      </c>
    </row>
    <row r="489" spans="1:12" x14ac:dyDescent="0.25">
      <c r="A489" t="s">
        <v>447</v>
      </c>
      <c r="B489">
        <v>2040</v>
      </c>
      <c r="C489" t="s">
        <v>66</v>
      </c>
      <c r="D489" t="s">
        <v>227</v>
      </c>
      <c r="E489" t="s">
        <v>228</v>
      </c>
      <c r="F489">
        <v>8.52</v>
      </c>
      <c r="G489">
        <v>48.63</v>
      </c>
      <c r="H489">
        <v>8.1</v>
      </c>
      <c r="I489">
        <v>19.260000000000002</v>
      </c>
      <c r="J489" s="1">
        <v>3820</v>
      </c>
      <c r="K489" s="1">
        <v>309</v>
      </c>
      <c r="L489" s="1">
        <v>735</v>
      </c>
    </row>
    <row r="490" spans="1:12" x14ac:dyDescent="0.25">
      <c r="A490" t="s">
        <v>447</v>
      </c>
      <c r="B490">
        <v>2040</v>
      </c>
      <c r="C490" t="s">
        <v>66</v>
      </c>
      <c r="D490" t="s">
        <v>53</v>
      </c>
      <c r="E490" t="s">
        <v>229</v>
      </c>
      <c r="F490">
        <v>2.8</v>
      </c>
      <c r="G490">
        <v>35.31</v>
      </c>
      <c r="H490">
        <v>2.64</v>
      </c>
      <c r="I490">
        <v>10.07</v>
      </c>
      <c r="J490" s="1">
        <v>654</v>
      </c>
      <c r="K490" s="1">
        <v>17.3</v>
      </c>
      <c r="L490" s="1">
        <v>65.900000000000006</v>
      </c>
    </row>
    <row r="491" spans="1:12" x14ac:dyDescent="0.25">
      <c r="A491" t="s">
        <v>447</v>
      </c>
      <c r="B491">
        <v>2040</v>
      </c>
      <c r="C491" t="s">
        <v>66</v>
      </c>
      <c r="D491" t="s">
        <v>230</v>
      </c>
      <c r="E491" t="s">
        <v>231</v>
      </c>
      <c r="F491">
        <v>16.8</v>
      </c>
      <c r="G491">
        <v>57.03</v>
      </c>
      <c r="H491">
        <v>15.91</v>
      </c>
      <c r="I491">
        <v>25.26</v>
      </c>
      <c r="J491" s="1">
        <v>150</v>
      </c>
      <c r="K491" s="1">
        <v>23.9</v>
      </c>
      <c r="L491" s="1">
        <v>38</v>
      </c>
    </row>
    <row r="492" spans="1:12" x14ac:dyDescent="0.25">
      <c r="A492" t="s">
        <v>447</v>
      </c>
      <c r="B492">
        <v>2040</v>
      </c>
      <c r="C492" t="s">
        <v>66</v>
      </c>
      <c r="D492" t="s">
        <v>232</v>
      </c>
      <c r="E492" t="s">
        <v>233</v>
      </c>
      <c r="F492">
        <v>12.89</v>
      </c>
      <c r="G492">
        <v>53.75</v>
      </c>
      <c r="H492">
        <v>12.02</v>
      </c>
      <c r="I492">
        <v>22.27</v>
      </c>
      <c r="J492" s="1">
        <v>4.3</v>
      </c>
      <c r="K492" s="1">
        <v>0.51600000000000001</v>
      </c>
      <c r="L492" s="1">
        <v>0.95699999999999996</v>
      </c>
    </row>
    <row r="493" spans="1:12" x14ac:dyDescent="0.25">
      <c r="A493" t="s">
        <v>447</v>
      </c>
      <c r="B493">
        <v>2040</v>
      </c>
      <c r="C493" t="s">
        <v>66</v>
      </c>
      <c r="D493" t="s">
        <v>234</v>
      </c>
      <c r="E493" t="s">
        <v>235</v>
      </c>
      <c r="F493">
        <v>0</v>
      </c>
      <c r="G493">
        <v>0</v>
      </c>
      <c r="H493">
        <v>0</v>
      </c>
      <c r="I493">
        <v>0</v>
      </c>
      <c r="J493" s="1">
        <v>0</v>
      </c>
      <c r="K493" s="1">
        <v>0</v>
      </c>
      <c r="L493" s="1">
        <v>0</v>
      </c>
    </row>
    <row r="494" spans="1:12" x14ac:dyDescent="0.25">
      <c r="A494" t="s">
        <v>447</v>
      </c>
      <c r="B494">
        <v>2040</v>
      </c>
      <c r="C494" t="s">
        <v>66</v>
      </c>
      <c r="D494" t="s">
        <v>236</v>
      </c>
      <c r="E494" t="s">
        <v>237</v>
      </c>
      <c r="F494">
        <v>0</v>
      </c>
      <c r="G494">
        <v>0</v>
      </c>
      <c r="H494">
        <v>0</v>
      </c>
      <c r="I494">
        <v>0</v>
      </c>
      <c r="J494" s="1">
        <v>0</v>
      </c>
      <c r="K494" s="1">
        <v>0</v>
      </c>
      <c r="L494" s="1">
        <v>0</v>
      </c>
    </row>
    <row r="495" spans="1:12" x14ac:dyDescent="0.25">
      <c r="A495" t="s">
        <v>447</v>
      </c>
      <c r="B495">
        <v>2040</v>
      </c>
      <c r="C495" t="s">
        <v>66</v>
      </c>
      <c r="D495" t="s">
        <v>37</v>
      </c>
      <c r="E495" t="s">
        <v>238</v>
      </c>
      <c r="F495">
        <v>10.11</v>
      </c>
      <c r="G495">
        <v>51.43</v>
      </c>
      <c r="H495">
        <v>9.81</v>
      </c>
      <c r="I495">
        <v>20.47</v>
      </c>
      <c r="J495" s="1">
        <v>740</v>
      </c>
      <c r="K495" s="1">
        <v>72.5</v>
      </c>
      <c r="L495" s="1">
        <v>151</v>
      </c>
    </row>
    <row r="496" spans="1:12" x14ac:dyDescent="0.25">
      <c r="A496" t="s">
        <v>447</v>
      </c>
      <c r="B496">
        <v>2040</v>
      </c>
      <c r="C496" t="s">
        <v>66</v>
      </c>
      <c r="D496" t="s">
        <v>239</v>
      </c>
      <c r="E496" t="s">
        <v>240</v>
      </c>
      <c r="F496">
        <v>0</v>
      </c>
      <c r="G496">
        <v>0</v>
      </c>
      <c r="H496">
        <v>0</v>
      </c>
      <c r="I496">
        <v>0</v>
      </c>
      <c r="J496" s="1">
        <v>0</v>
      </c>
      <c r="K496" s="1">
        <v>0</v>
      </c>
      <c r="L496" s="1">
        <v>0</v>
      </c>
    </row>
    <row r="497" spans="1:12" x14ac:dyDescent="0.25">
      <c r="A497" t="s">
        <v>447</v>
      </c>
      <c r="B497">
        <v>2040</v>
      </c>
      <c r="C497" t="s">
        <v>66</v>
      </c>
      <c r="D497" t="s">
        <v>48</v>
      </c>
      <c r="E497" t="s">
        <v>241</v>
      </c>
      <c r="F497">
        <v>2.57</v>
      </c>
      <c r="G497">
        <v>38.43</v>
      </c>
      <c r="H497">
        <v>2.4300000000000002</v>
      </c>
      <c r="I497">
        <v>11.49</v>
      </c>
      <c r="J497" s="1">
        <v>111</v>
      </c>
      <c r="K497" s="1">
        <v>2.7</v>
      </c>
      <c r="L497" s="1">
        <v>12.8</v>
      </c>
    </row>
    <row r="498" spans="1:12" x14ac:dyDescent="0.25">
      <c r="A498" t="s">
        <v>447</v>
      </c>
      <c r="B498">
        <v>2040</v>
      </c>
      <c r="C498" t="s">
        <v>66</v>
      </c>
      <c r="D498" t="s">
        <v>242</v>
      </c>
      <c r="E498" t="s">
        <v>243</v>
      </c>
      <c r="F498">
        <v>0</v>
      </c>
      <c r="G498">
        <v>0</v>
      </c>
      <c r="H498">
        <v>0</v>
      </c>
      <c r="I498">
        <v>0</v>
      </c>
      <c r="J498" s="1">
        <v>0</v>
      </c>
      <c r="K498" s="1">
        <v>0</v>
      </c>
      <c r="L498" s="1">
        <v>0</v>
      </c>
    </row>
    <row r="499" spans="1:12" x14ac:dyDescent="0.25">
      <c r="A499" t="s">
        <v>447</v>
      </c>
      <c r="B499">
        <v>2040</v>
      </c>
      <c r="C499" t="s">
        <v>66</v>
      </c>
      <c r="D499" t="s">
        <v>45</v>
      </c>
      <c r="E499" t="s">
        <v>244</v>
      </c>
      <c r="F499">
        <v>1.37</v>
      </c>
      <c r="G499">
        <v>37.01</v>
      </c>
      <c r="H499">
        <v>1.31</v>
      </c>
      <c r="I499">
        <v>10.79</v>
      </c>
      <c r="J499" s="1">
        <v>50.7</v>
      </c>
      <c r="K499" s="1">
        <v>0.66300000000000003</v>
      </c>
      <c r="L499" s="1">
        <v>5.47</v>
      </c>
    </row>
    <row r="500" spans="1:12" x14ac:dyDescent="0.25">
      <c r="A500" t="s">
        <v>447</v>
      </c>
      <c r="B500">
        <v>2040</v>
      </c>
      <c r="C500" t="s">
        <v>66</v>
      </c>
      <c r="D500" t="s">
        <v>245</v>
      </c>
      <c r="E500" t="s">
        <v>246</v>
      </c>
      <c r="F500">
        <v>0.3</v>
      </c>
      <c r="G500">
        <v>32.61</v>
      </c>
      <c r="H500">
        <v>0.3</v>
      </c>
      <c r="I500">
        <v>7.64</v>
      </c>
      <c r="J500" s="1">
        <v>19.2</v>
      </c>
      <c r="K500" s="1">
        <v>5.7000000000000002E-2</v>
      </c>
      <c r="L500" s="1">
        <v>1.47</v>
      </c>
    </row>
    <row r="501" spans="1:12" x14ac:dyDescent="0.25">
      <c r="A501" t="s">
        <v>447</v>
      </c>
      <c r="B501">
        <v>2040</v>
      </c>
      <c r="C501" t="s">
        <v>66</v>
      </c>
      <c r="D501" t="s">
        <v>247</v>
      </c>
      <c r="E501" t="s">
        <v>248</v>
      </c>
      <c r="F501">
        <v>0</v>
      </c>
      <c r="G501">
        <v>0</v>
      </c>
      <c r="H501">
        <v>0</v>
      </c>
      <c r="I501">
        <v>0</v>
      </c>
      <c r="J501" s="1">
        <v>0</v>
      </c>
      <c r="K501" s="1">
        <v>0</v>
      </c>
      <c r="L501" s="1">
        <v>0</v>
      </c>
    </row>
    <row r="502" spans="1:12" x14ac:dyDescent="0.25">
      <c r="A502" t="s">
        <v>447</v>
      </c>
      <c r="B502">
        <v>2040</v>
      </c>
      <c r="C502" t="s">
        <v>66</v>
      </c>
      <c r="D502" t="s">
        <v>249</v>
      </c>
      <c r="E502" t="s">
        <v>250</v>
      </c>
      <c r="F502">
        <v>0</v>
      </c>
      <c r="G502">
        <v>0</v>
      </c>
      <c r="H502">
        <v>0</v>
      </c>
      <c r="I502">
        <v>0</v>
      </c>
      <c r="J502" s="1">
        <v>0</v>
      </c>
      <c r="K502" s="1">
        <v>0</v>
      </c>
      <c r="L502" s="1">
        <v>0</v>
      </c>
    </row>
    <row r="503" spans="1:12" x14ac:dyDescent="0.25">
      <c r="A503" t="s">
        <v>447</v>
      </c>
      <c r="B503">
        <v>2040</v>
      </c>
      <c r="C503" t="s">
        <v>66</v>
      </c>
      <c r="D503" t="s">
        <v>251</v>
      </c>
      <c r="E503" t="s">
        <v>252</v>
      </c>
      <c r="F503">
        <v>0</v>
      </c>
      <c r="G503">
        <v>0</v>
      </c>
      <c r="H503">
        <v>0</v>
      </c>
      <c r="I503">
        <v>0</v>
      </c>
      <c r="J503" s="1">
        <v>0</v>
      </c>
      <c r="K503" s="1">
        <v>0</v>
      </c>
      <c r="L503" s="1">
        <v>0</v>
      </c>
    </row>
    <row r="504" spans="1:12" x14ac:dyDescent="0.25">
      <c r="A504" t="s">
        <v>447</v>
      </c>
      <c r="B504">
        <v>2040</v>
      </c>
      <c r="C504" t="s">
        <v>66</v>
      </c>
      <c r="D504" t="s">
        <v>253</v>
      </c>
      <c r="E504" t="s">
        <v>254</v>
      </c>
      <c r="F504">
        <v>5</v>
      </c>
      <c r="G504">
        <v>42.1</v>
      </c>
      <c r="H504">
        <v>4.8099999999999996</v>
      </c>
      <c r="I504">
        <v>13.97</v>
      </c>
      <c r="J504" s="1">
        <v>23.9</v>
      </c>
      <c r="K504" s="1">
        <v>1.1499999999999999</v>
      </c>
      <c r="L504" s="1">
        <v>3.33</v>
      </c>
    </row>
    <row r="505" spans="1:12" x14ac:dyDescent="0.25">
      <c r="A505" t="s">
        <v>447</v>
      </c>
      <c r="B505">
        <v>2040</v>
      </c>
      <c r="C505" t="s">
        <v>66</v>
      </c>
      <c r="D505" t="s">
        <v>255</v>
      </c>
      <c r="E505" t="s">
        <v>256</v>
      </c>
      <c r="F505">
        <v>0</v>
      </c>
      <c r="G505">
        <v>0</v>
      </c>
      <c r="H505">
        <v>0</v>
      </c>
      <c r="I505">
        <v>0</v>
      </c>
      <c r="J505" s="1">
        <v>0</v>
      </c>
      <c r="K505" s="1">
        <v>0</v>
      </c>
      <c r="L505" s="1">
        <v>0</v>
      </c>
    </row>
    <row r="506" spans="1:12" x14ac:dyDescent="0.25">
      <c r="A506" t="s">
        <v>447</v>
      </c>
      <c r="B506">
        <v>2040</v>
      </c>
      <c r="C506" t="s">
        <v>66</v>
      </c>
      <c r="D506" t="s">
        <v>257</v>
      </c>
      <c r="E506" t="s">
        <v>258</v>
      </c>
      <c r="F506">
        <v>0</v>
      </c>
      <c r="G506">
        <v>0</v>
      </c>
      <c r="H506">
        <v>0</v>
      </c>
      <c r="I506">
        <v>0</v>
      </c>
      <c r="J506" s="1">
        <v>0</v>
      </c>
      <c r="K506" s="1">
        <v>0</v>
      </c>
      <c r="L506" s="1">
        <v>0</v>
      </c>
    </row>
    <row r="507" spans="1:12" x14ac:dyDescent="0.25">
      <c r="A507" t="s">
        <v>447</v>
      </c>
      <c r="B507">
        <v>2040</v>
      </c>
      <c r="C507" t="s">
        <v>66</v>
      </c>
      <c r="D507" t="s">
        <v>259</v>
      </c>
      <c r="E507" t="s">
        <v>260</v>
      </c>
      <c r="F507">
        <v>2.4</v>
      </c>
      <c r="G507">
        <v>39.11</v>
      </c>
      <c r="H507">
        <v>2.23</v>
      </c>
      <c r="I507">
        <v>12.05</v>
      </c>
      <c r="J507" s="1">
        <v>3.88</v>
      </c>
      <c r="K507" s="1">
        <v>8.6499999999999994E-2</v>
      </c>
      <c r="L507" s="1">
        <v>0.46800000000000003</v>
      </c>
    </row>
    <row r="508" spans="1:12" x14ac:dyDescent="0.25">
      <c r="A508" t="s">
        <v>447</v>
      </c>
      <c r="B508">
        <v>2040</v>
      </c>
      <c r="C508" t="s">
        <v>66</v>
      </c>
      <c r="D508" t="s">
        <v>261</v>
      </c>
      <c r="E508" t="s">
        <v>262</v>
      </c>
      <c r="F508">
        <v>5.82</v>
      </c>
      <c r="G508">
        <v>43.58</v>
      </c>
      <c r="H508">
        <v>5.38</v>
      </c>
      <c r="I508">
        <v>15.28</v>
      </c>
      <c r="J508" s="1">
        <v>269</v>
      </c>
      <c r="K508" s="1">
        <v>14.4</v>
      </c>
      <c r="L508" s="1">
        <v>41.1</v>
      </c>
    </row>
    <row r="509" spans="1:12" x14ac:dyDescent="0.25">
      <c r="A509" t="s">
        <v>447</v>
      </c>
      <c r="B509">
        <v>2040</v>
      </c>
      <c r="C509" t="s">
        <v>66</v>
      </c>
      <c r="D509" t="s">
        <v>263</v>
      </c>
      <c r="E509" t="s">
        <v>264</v>
      </c>
      <c r="F509">
        <v>0</v>
      </c>
      <c r="G509">
        <v>0</v>
      </c>
      <c r="H509">
        <v>0</v>
      </c>
      <c r="I509">
        <v>0</v>
      </c>
      <c r="J509" s="1">
        <v>0</v>
      </c>
      <c r="K509" s="1">
        <v>0</v>
      </c>
      <c r="L509" s="1">
        <v>0</v>
      </c>
    </row>
    <row r="510" spans="1:12" x14ac:dyDescent="0.25">
      <c r="A510" t="s">
        <v>447</v>
      </c>
      <c r="B510">
        <v>2040</v>
      </c>
      <c r="C510" t="s">
        <v>66</v>
      </c>
      <c r="D510" t="s">
        <v>265</v>
      </c>
      <c r="E510" t="s">
        <v>266</v>
      </c>
      <c r="F510">
        <v>0</v>
      </c>
      <c r="G510">
        <v>0</v>
      </c>
      <c r="H510">
        <v>0</v>
      </c>
      <c r="I510">
        <v>0</v>
      </c>
      <c r="J510" s="1">
        <v>0</v>
      </c>
      <c r="K510" s="1">
        <v>0</v>
      </c>
      <c r="L510" s="1">
        <v>0</v>
      </c>
    </row>
    <row r="511" spans="1:12" x14ac:dyDescent="0.25">
      <c r="A511" t="s">
        <v>447</v>
      </c>
      <c r="B511">
        <v>2040</v>
      </c>
      <c r="C511" t="s">
        <v>66</v>
      </c>
      <c r="D511" t="s">
        <v>267</v>
      </c>
      <c r="E511" t="s">
        <v>268</v>
      </c>
      <c r="F511">
        <v>0</v>
      </c>
      <c r="G511">
        <v>0</v>
      </c>
      <c r="H511">
        <v>0</v>
      </c>
      <c r="I511">
        <v>0</v>
      </c>
      <c r="J511" s="1">
        <v>0</v>
      </c>
      <c r="K511" s="1">
        <v>0</v>
      </c>
      <c r="L511" s="1">
        <v>0</v>
      </c>
    </row>
    <row r="512" spans="1:12" x14ac:dyDescent="0.25">
      <c r="A512" t="s">
        <v>447</v>
      </c>
      <c r="B512">
        <v>2040</v>
      </c>
      <c r="C512" t="s">
        <v>66</v>
      </c>
      <c r="D512" t="s">
        <v>269</v>
      </c>
      <c r="E512" t="s">
        <v>270</v>
      </c>
      <c r="F512">
        <v>0</v>
      </c>
      <c r="G512">
        <v>0</v>
      </c>
      <c r="H512">
        <v>0</v>
      </c>
      <c r="I512">
        <v>0</v>
      </c>
      <c r="J512" s="1">
        <v>0</v>
      </c>
      <c r="K512" s="1">
        <v>0</v>
      </c>
      <c r="L512" s="1">
        <v>0</v>
      </c>
    </row>
    <row r="513" spans="1:12" x14ac:dyDescent="0.25">
      <c r="A513" t="s">
        <v>447</v>
      </c>
      <c r="B513">
        <v>2040</v>
      </c>
      <c r="C513" t="s">
        <v>66</v>
      </c>
      <c r="D513" t="s">
        <v>271</v>
      </c>
      <c r="E513" t="s">
        <v>272</v>
      </c>
      <c r="F513">
        <v>0</v>
      </c>
      <c r="G513">
        <v>0</v>
      </c>
      <c r="H513">
        <v>0</v>
      </c>
      <c r="I513">
        <v>0</v>
      </c>
      <c r="J513" s="1">
        <v>0</v>
      </c>
      <c r="K513" s="1">
        <v>0</v>
      </c>
      <c r="L513" s="1">
        <v>0</v>
      </c>
    </row>
    <row r="514" spans="1:12" x14ac:dyDescent="0.25">
      <c r="A514" t="s">
        <v>447</v>
      </c>
      <c r="B514">
        <v>2040</v>
      </c>
      <c r="C514" t="s">
        <v>66</v>
      </c>
      <c r="D514" t="s">
        <v>55</v>
      </c>
      <c r="E514" t="s">
        <v>273</v>
      </c>
      <c r="F514">
        <v>0</v>
      </c>
      <c r="G514">
        <v>0</v>
      </c>
      <c r="H514">
        <v>0</v>
      </c>
      <c r="I514">
        <v>0</v>
      </c>
      <c r="J514" s="1">
        <v>0</v>
      </c>
      <c r="K514" s="1">
        <v>0</v>
      </c>
      <c r="L514" s="1">
        <v>0</v>
      </c>
    </row>
    <row r="515" spans="1:12" x14ac:dyDescent="0.25">
      <c r="A515" t="s">
        <v>447</v>
      </c>
      <c r="B515">
        <v>2040</v>
      </c>
      <c r="C515" t="s">
        <v>66</v>
      </c>
      <c r="D515" t="s">
        <v>274</v>
      </c>
      <c r="E515" t="s">
        <v>275</v>
      </c>
      <c r="F515">
        <v>0</v>
      </c>
      <c r="G515">
        <v>0</v>
      </c>
      <c r="H515">
        <v>0</v>
      </c>
      <c r="I515">
        <v>0</v>
      </c>
      <c r="J515" s="1">
        <v>0</v>
      </c>
      <c r="K515" s="1">
        <v>0</v>
      </c>
      <c r="L515" s="1">
        <v>0</v>
      </c>
    </row>
    <row r="516" spans="1:12" x14ac:dyDescent="0.25">
      <c r="A516" t="s">
        <v>447</v>
      </c>
      <c r="B516">
        <v>2040</v>
      </c>
      <c r="C516" t="s">
        <v>66</v>
      </c>
      <c r="D516" t="s">
        <v>276</v>
      </c>
      <c r="E516" t="s">
        <v>277</v>
      </c>
      <c r="F516">
        <v>5.23</v>
      </c>
      <c r="G516">
        <v>40.619999999999997</v>
      </c>
      <c r="H516">
        <v>4.82</v>
      </c>
      <c r="I516">
        <v>12.79</v>
      </c>
      <c r="J516" s="1">
        <v>6.61</v>
      </c>
      <c r="K516" s="1">
        <v>0.318</v>
      </c>
      <c r="L516" s="1">
        <v>0.84499999999999997</v>
      </c>
    </row>
    <row r="517" spans="1:12" x14ac:dyDescent="0.25">
      <c r="A517" t="s">
        <v>447</v>
      </c>
      <c r="B517">
        <v>2040</v>
      </c>
      <c r="C517" t="s">
        <v>66</v>
      </c>
      <c r="D517" t="s">
        <v>278</v>
      </c>
      <c r="E517" t="s">
        <v>279</v>
      </c>
      <c r="F517">
        <v>0</v>
      </c>
      <c r="G517">
        <v>0</v>
      </c>
      <c r="H517">
        <v>0</v>
      </c>
      <c r="I517">
        <v>0</v>
      </c>
      <c r="J517" s="1">
        <v>0</v>
      </c>
      <c r="K517" s="1">
        <v>0</v>
      </c>
      <c r="L517" s="1">
        <v>0</v>
      </c>
    </row>
    <row r="518" spans="1:12" x14ac:dyDescent="0.25">
      <c r="A518" t="s">
        <v>447</v>
      </c>
      <c r="B518">
        <v>2040</v>
      </c>
      <c r="C518" t="s">
        <v>66</v>
      </c>
      <c r="D518" t="s">
        <v>280</v>
      </c>
      <c r="E518" t="s">
        <v>281</v>
      </c>
      <c r="F518">
        <v>0</v>
      </c>
      <c r="G518">
        <v>0</v>
      </c>
      <c r="H518">
        <v>0</v>
      </c>
      <c r="I518">
        <v>0</v>
      </c>
      <c r="J518" s="1">
        <v>0</v>
      </c>
      <c r="K518" s="1">
        <v>0</v>
      </c>
      <c r="L518" s="1">
        <v>0</v>
      </c>
    </row>
    <row r="519" spans="1:12" x14ac:dyDescent="0.25">
      <c r="A519" t="s">
        <v>447</v>
      </c>
      <c r="B519">
        <v>2040</v>
      </c>
      <c r="C519" t="s">
        <v>66</v>
      </c>
      <c r="D519" t="s">
        <v>282</v>
      </c>
      <c r="E519" t="s">
        <v>283</v>
      </c>
      <c r="F519">
        <v>0</v>
      </c>
      <c r="G519">
        <v>0</v>
      </c>
      <c r="H519">
        <v>0</v>
      </c>
      <c r="I519">
        <v>0</v>
      </c>
      <c r="J519" s="1">
        <v>0</v>
      </c>
      <c r="K519" s="1">
        <v>0</v>
      </c>
      <c r="L519" s="1">
        <v>0</v>
      </c>
    </row>
    <row r="520" spans="1:12" x14ac:dyDescent="0.25">
      <c r="A520" t="s">
        <v>447</v>
      </c>
      <c r="B520">
        <v>2040</v>
      </c>
      <c r="C520" t="s">
        <v>66</v>
      </c>
      <c r="D520" t="s">
        <v>284</v>
      </c>
      <c r="E520" t="s">
        <v>285</v>
      </c>
      <c r="F520">
        <v>0</v>
      </c>
      <c r="G520">
        <v>0</v>
      </c>
      <c r="H520">
        <v>0</v>
      </c>
      <c r="I520">
        <v>0</v>
      </c>
      <c r="J520" s="1">
        <v>0</v>
      </c>
      <c r="K520" s="1">
        <v>0</v>
      </c>
      <c r="L520" s="1">
        <v>0</v>
      </c>
    </row>
    <row r="521" spans="1:12" x14ac:dyDescent="0.25">
      <c r="A521" t="s">
        <v>447</v>
      </c>
      <c r="B521">
        <v>2040</v>
      </c>
      <c r="C521" t="s">
        <v>66</v>
      </c>
      <c r="D521" t="s">
        <v>286</v>
      </c>
      <c r="E521" t="s">
        <v>287</v>
      </c>
      <c r="F521">
        <v>0</v>
      </c>
      <c r="G521">
        <v>0</v>
      </c>
      <c r="H521">
        <v>0</v>
      </c>
      <c r="I521">
        <v>0</v>
      </c>
      <c r="J521" s="1">
        <v>0</v>
      </c>
      <c r="K521" s="1">
        <v>0</v>
      </c>
      <c r="L521" s="1">
        <v>0</v>
      </c>
    </row>
    <row r="522" spans="1:12" x14ac:dyDescent="0.25">
      <c r="A522" t="s">
        <v>447</v>
      </c>
      <c r="B522">
        <v>2040</v>
      </c>
      <c r="C522" t="s">
        <v>66</v>
      </c>
      <c r="D522" t="s">
        <v>61</v>
      </c>
      <c r="E522" t="s">
        <v>288</v>
      </c>
      <c r="F522">
        <v>5.96</v>
      </c>
      <c r="G522">
        <v>45.34</v>
      </c>
      <c r="H522">
        <v>5.65</v>
      </c>
      <c r="I522">
        <v>16.670000000000002</v>
      </c>
      <c r="J522" s="1">
        <v>295</v>
      </c>
      <c r="K522" s="1">
        <v>16.7</v>
      </c>
      <c r="L522" s="1">
        <v>49.2</v>
      </c>
    </row>
    <row r="523" spans="1:12" x14ac:dyDescent="0.25">
      <c r="A523" t="s">
        <v>447</v>
      </c>
      <c r="B523">
        <v>2040</v>
      </c>
      <c r="C523" t="s">
        <v>66</v>
      </c>
      <c r="D523" t="s">
        <v>289</v>
      </c>
      <c r="E523" t="s">
        <v>290</v>
      </c>
      <c r="F523">
        <v>0</v>
      </c>
      <c r="G523">
        <v>0</v>
      </c>
      <c r="H523">
        <v>0</v>
      </c>
      <c r="I523">
        <v>0</v>
      </c>
      <c r="J523" s="1">
        <v>0</v>
      </c>
      <c r="K523" s="1">
        <v>0</v>
      </c>
      <c r="L523" s="1">
        <v>0</v>
      </c>
    </row>
    <row r="524" spans="1:12" x14ac:dyDescent="0.25">
      <c r="A524" t="s">
        <v>447</v>
      </c>
      <c r="B524">
        <v>2040</v>
      </c>
      <c r="C524" t="s">
        <v>66</v>
      </c>
      <c r="D524" t="s">
        <v>291</v>
      </c>
      <c r="E524" t="s">
        <v>292</v>
      </c>
      <c r="F524">
        <v>0</v>
      </c>
      <c r="G524">
        <v>0</v>
      </c>
      <c r="H524">
        <v>0</v>
      </c>
      <c r="I524">
        <v>0</v>
      </c>
      <c r="J524" s="1">
        <v>0</v>
      </c>
      <c r="K524" s="1">
        <v>0</v>
      </c>
      <c r="L524" s="1">
        <v>0</v>
      </c>
    </row>
    <row r="525" spans="1:12" x14ac:dyDescent="0.25">
      <c r="A525" t="s">
        <v>447</v>
      </c>
      <c r="B525">
        <v>2040</v>
      </c>
      <c r="C525" t="s">
        <v>66</v>
      </c>
      <c r="D525" t="s">
        <v>293</v>
      </c>
      <c r="E525" t="s">
        <v>294</v>
      </c>
      <c r="F525">
        <v>2.21</v>
      </c>
      <c r="G525">
        <v>36.06</v>
      </c>
      <c r="H525">
        <v>2.04</v>
      </c>
      <c r="I525">
        <v>9.5500000000000007</v>
      </c>
      <c r="J525" s="1">
        <v>31.2</v>
      </c>
      <c r="K525" s="1">
        <v>0.63700000000000001</v>
      </c>
      <c r="L525" s="1">
        <v>2.98</v>
      </c>
    </row>
    <row r="526" spans="1:12" x14ac:dyDescent="0.25">
      <c r="A526" t="s">
        <v>447</v>
      </c>
      <c r="B526">
        <v>2040</v>
      </c>
      <c r="C526" t="s">
        <v>66</v>
      </c>
      <c r="D526" t="s">
        <v>295</v>
      </c>
      <c r="E526" t="s">
        <v>296</v>
      </c>
      <c r="F526">
        <v>0</v>
      </c>
      <c r="G526">
        <v>0</v>
      </c>
      <c r="H526">
        <v>0</v>
      </c>
      <c r="I526">
        <v>0</v>
      </c>
      <c r="J526" s="1">
        <v>0</v>
      </c>
      <c r="K526" s="1">
        <v>0</v>
      </c>
      <c r="L526" s="1">
        <v>0</v>
      </c>
    </row>
    <row r="527" spans="1:12" x14ac:dyDescent="0.25">
      <c r="A527" t="s">
        <v>447</v>
      </c>
      <c r="B527">
        <v>2040</v>
      </c>
      <c r="C527" t="s">
        <v>66</v>
      </c>
      <c r="D527" t="s">
        <v>297</v>
      </c>
      <c r="E527" t="s">
        <v>298</v>
      </c>
      <c r="F527">
        <v>3.26</v>
      </c>
      <c r="G527">
        <v>38.92</v>
      </c>
      <c r="H527">
        <v>3.08</v>
      </c>
      <c r="I527">
        <v>11.64</v>
      </c>
      <c r="J527" s="1">
        <v>13.5</v>
      </c>
      <c r="K527" s="1">
        <v>0.41399999999999998</v>
      </c>
      <c r="L527" s="1">
        <v>1.57</v>
      </c>
    </row>
    <row r="528" spans="1:12" x14ac:dyDescent="0.25">
      <c r="A528" t="s">
        <v>447</v>
      </c>
      <c r="B528">
        <v>2040</v>
      </c>
      <c r="C528" t="s">
        <v>66</v>
      </c>
      <c r="D528" t="s">
        <v>299</v>
      </c>
      <c r="E528" t="s">
        <v>300</v>
      </c>
      <c r="F528">
        <v>3.85</v>
      </c>
      <c r="G528">
        <v>38.96</v>
      </c>
      <c r="H528">
        <v>3.65</v>
      </c>
      <c r="I528">
        <v>12.06</v>
      </c>
      <c r="J528" s="1">
        <v>209</v>
      </c>
      <c r="K528" s="1">
        <v>7.65</v>
      </c>
      <c r="L528" s="1">
        <v>25.2</v>
      </c>
    </row>
    <row r="529" spans="1:12" x14ac:dyDescent="0.25">
      <c r="A529" t="s">
        <v>447</v>
      </c>
      <c r="B529">
        <v>2040</v>
      </c>
      <c r="C529" t="s">
        <v>66</v>
      </c>
      <c r="D529" t="s">
        <v>301</v>
      </c>
      <c r="E529" t="s">
        <v>302</v>
      </c>
      <c r="F529">
        <v>0</v>
      </c>
      <c r="G529">
        <v>0</v>
      </c>
      <c r="H529">
        <v>0</v>
      </c>
      <c r="I529">
        <v>0</v>
      </c>
      <c r="J529" s="1">
        <v>0</v>
      </c>
      <c r="K529" s="1">
        <v>0</v>
      </c>
      <c r="L529" s="1">
        <v>0</v>
      </c>
    </row>
    <row r="530" spans="1:12" x14ac:dyDescent="0.25">
      <c r="A530" t="s">
        <v>447</v>
      </c>
      <c r="B530">
        <v>2040</v>
      </c>
      <c r="C530" t="s">
        <v>66</v>
      </c>
      <c r="D530" t="s">
        <v>303</v>
      </c>
      <c r="E530" t="s">
        <v>304</v>
      </c>
      <c r="F530">
        <v>0</v>
      </c>
      <c r="G530">
        <v>0</v>
      </c>
      <c r="H530">
        <v>0</v>
      </c>
      <c r="I530">
        <v>0</v>
      </c>
      <c r="J530" s="1">
        <v>0</v>
      </c>
      <c r="K530" s="1">
        <v>0</v>
      </c>
      <c r="L530" s="1">
        <v>0</v>
      </c>
    </row>
    <row r="531" spans="1:12" x14ac:dyDescent="0.25">
      <c r="A531" t="s">
        <v>447</v>
      </c>
      <c r="B531">
        <v>2040</v>
      </c>
      <c r="C531" t="s">
        <v>66</v>
      </c>
      <c r="D531" t="s">
        <v>305</v>
      </c>
      <c r="E531" t="s">
        <v>306</v>
      </c>
      <c r="F531">
        <v>0</v>
      </c>
      <c r="G531">
        <v>0</v>
      </c>
      <c r="H531">
        <v>0</v>
      </c>
      <c r="I531">
        <v>0</v>
      </c>
      <c r="J531" s="1">
        <v>0</v>
      </c>
      <c r="K531" s="1">
        <v>0</v>
      </c>
      <c r="L531" s="1">
        <v>0</v>
      </c>
    </row>
    <row r="532" spans="1:12" x14ac:dyDescent="0.25">
      <c r="A532" t="s">
        <v>447</v>
      </c>
      <c r="B532">
        <v>2040</v>
      </c>
      <c r="C532" t="s">
        <v>66</v>
      </c>
      <c r="D532" t="s">
        <v>307</v>
      </c>
      <c r="E532" t="s">
        <v>308</v>
      </c>
      <c r="F532">
        <v>0</v>
      </c>
      <c r="G532">
        <v>0</v>
      </c>
      <c r="H532">
        <v>0</v>
      </c>
      <c r="I532">
        <v>0</v>
      </c>
      <c r="J532" s="1">
        <v>0</v>
      </c>
      <c r="K532" s="1">
        <v>0</v>
      </c>
      <c r="L532" s="1">
        <v>0</v>
      </c>
    </row>
    <row r="533" spans="1:12" x14ac:dyDescent="0.25">
      <c r="A533" t="s">
        <v>447</v>
      </c>
      <c r="B533">
        <v>2040</v>
      </c>
      <c r="C533" t="s">
        <v>66</v>
      </c>
      <c r="D533" t="s">
        <v>50</v>
      </c>
      <c r="E533" t="s">
        <v>309</v>
      </c>
      <c r="F533">
        <v>0</v>
      </c>
      <c r="G533">
        <v>0</v>
      </c>
      <c r="H533">
        <v>0</v>
      </c>
      <c r="I533">
        <v>0</v>
      </c>
      <c r="J533" s="1">
        <v>0</v>
      </c>
      <c r="K533" s="1">
        <v>0</v>
      </c>
      <c r="L533" s="1">
        <v>0</v>
      </c>
    </row>
    <row r="534" spans="1:12" x14ac:dyDescent="0.25">
      <c r="A534" t="s">
        <v>447</v>
      </c>
      <c r="B534">
        <v>2040</v>
      </c>
      <c r="C534" t="s">
        <v>66</v>
      </c>
      <c r="D534" t="s">
        <v>310</v>
      </c>
      <c r="E534" t="s">
        <v>311</v>
      </c>
      <c r="F534">
        <v>0.91</v>
      </c>
      <c r="G534">
        <v>34.65</v>
      </c>
      <c r="H534">
        <v>0.87</v>
      </c>
      <c r="I534">
        <v>9.0299999999999994</v>
      </c>
      <c r="J534" s="1">
        <v>136</v>
      </c>
      <c r="K534" s="1">
        <v>1.19</v>
      </c>
      <c r="L534" s="1">
        <v>12.3</v>
      </c>
    </row>
    <row r="535" spans="1:12" x14ac:dyDescent="0.25">
      <c r="A535" t="s">
        <v>447</v>
      </c>
      <c r="B535">
        <v>2040</v>
      </c>
      <c r="C535" t="s">
        <v>66</v>
      </c>
      <c r="D535" t="s">
        <v>312</v>
      </c>
      <c r="E535" t="s">
        <v>313</v>
      </c>
      <c r="F535">
        <v>0</v>
      </c>
      <c r="G535">
        <v>0</v>
      </c>
      <c r="H535">
        <v>0</v>
      </c>
      <c r="I535">
        <v>0</v>
      </c>
      <c r="J535" s="1">
        <v>0</v>
      </c>
      <c r="K535" s="1">
        <v>0</v>
      </c>
      <c r="L535" s="1">
        <v>0</v>
      </c>
    </row>
    <row r="536" spans="1:12" x14ac:dyDescent="0.25">
      <c r="A536" t="s">
        <v>447</v>
      </c>
      <c r="B536">
        <v>2040</v>
      </c>
      <c r="C536" t="s">
        <v>66</v>
      </c>
      <c r="D536" t="s">
        <v>314</v>
      </c>
      <c r="E536" t="s">
        <v>315</v>
      </c>
      <c r="F536">
        <v>1.55</v>
      </c>
      <c r="G536">
        <v>37.450000000000003</v>
      </c>
      <c r="H536">
        <v>1.25</v>
      </c>
      <c r="I536">
        <v>9.2100000000000009</v>
      </c>
      <c r="J536" s="1">
        <v>27.4</v>
      </c>
      <c r="K536" s="1">
        <v>0.34100000000000003</v>
      </c>
      <c r="L536" s="1">
        <v>2.52</v>
      </c>
    </row>
    <row r="537" spans="1:12" x14ac:dyDescent="0.25">
      <c r="A537" t="s">
        <v>447</v>
      </c>
      <c r="B537">
        <v>2040</v>
      </c>
      <c r="C537" t="s">
        <v>66</v>
      </c>
      <c r="D537" t="s">
        <v>40</v>
      </c>
      <c r="E537" t="s">
        <v>316</v>
      </c>
      <c r="F537">
        <v>0</v>
      </c>
      <c r="G537">
        <v>0</v>
      </c>
      <c r="H537">
        <v>0</v>
      </c>
      <c r="I537">
        <v>0</v>
      </c>
      <c r="J537" s="1">
        <v>0</v>
      </c>
      <c r="K537" s="1">
        <v>0</v>
      </c>
      <c r="L537" s="1">
        <v>0</v>
      </c>
    </row>
    <row r="538" spans="1:12" x14ac:dyDescent="0.25">
      <c r="A538" t="s">
        <v>447</v>
      </c>
      <c r="B538">
        <v>2040</v>
      </c>
      <c r="C538" t="s">
        <v>66</v>
      </c>
      <c r="D538" t="s">
        <v>317</v>
      </c>
      <c r="E538" t="s">
        <v>318</v>
      </c>
      <c r="F538">
        <v>0</v>
      </c>
      <c r="G538">
        <v>0</v>
      </c>
      <c r="H538">
        <v>0</v>
      </c>
      <c r="I538">
        <v>0</v>
      </c>
      <c r="J538" s="1">
        <v>0</v>
      </c>
      <c r="K538" s="1">
        <v>0</v>
      </c>
      <c r="L538" s="1">
        <v>0</v>
      </c>
    </row>
    <row r="539" spans="1:12" x14ac:dyDescent="0.25">
      <c r="A539" t="s">
        <v>447</v>
      </c>
      <c r="B539">
        <v>2040</v>
      </c>
      <c r="C539" t="s">
        <v>66</v>
      </c>
      <c r="D539" t="s">
        <v>319</v>
      </c>
      <c r="E539" t="s">
        <v>320</v>
      </c>
      <c r="F539">
        <v>0</v>
      </c>
      <c r="G539">
        <v>0</v>
      </c>
      <c r="H539">
        <v>0</v>
      </c>
      <c r="I539">
        <v>0</v>
      </c>
      <c r="J539" s="1">
        <v>0</v>
      </c>
      <c r="K539" s="1">
        <v>0</v>
      </c>
      <c r="L539" s="1">
        <v>0</v>
      </c>
    </row>
    <row r="540" spans="1:12" x14ac:dyDescent="0.25">
      <c r="A540" t="s">
        <v>447</v>
      </c>
      <c r="B540">
        <v>2040</v>
      </c>
      <c r="C540" t="s">
        <v>66</v>
      </c>
      <c r="D540" t="s">
        <v>321</v>
      </c>
      <c r="E540" t="s">
        <v>322</v>
      </c>
      <c r="F540">
        <v>0</v>
      </c>
      <c r="G540">
        <v>0</v>
      </c>
      <c r="H540">
        <v>0</v>
      </c>
      <c r="I540">
        <v>0</v>
      </c>
      <c r="J540" s="1">
        <v>0</v>
      </c>
      <c r="K540" s="1">
        <v>0</v>
      </c>
      <c r="L540" s="1">
        <v>0</v>
      </c>
    </row>
    <row r="541" spans="1:12" x14ac:dyDescent="0.25">
      <c r="A541" t="s">
        <v>447</v>
      </c>
      <c r="B541">
        <v>2040</v>
      </c>
      <c r="C541" t="s">
        <v>66</v>
      </c>
      <c r="D541" t="s">
        <v>323</v>
      </c>
      <c r="E541" t="s">
        <v>324</v>
      </c>
      <c r="F541">
        <v>0</v>
      </c>
      <c r="G541">
        <v>0</v>
      </c>
      <c r="H541">
        <v>0</v>
      </c>
      <c r="I541">
        <v>0</v>
      </c>
      <c r="J541" s="1">
        <v>0</v>
      </c>
      <c r="K541" s="1">
        <v>0</v>
      </c>
      <c r="L541" s="1">
        <v>0</v>
      </c>
    </row>
    <row r="542" spans="1:12" x14ac:dyDescent="0.25">
      <c r="A542" t="s">
        <v>447</v>
      </c>
      <c r="B542">
        <v>2040</v>
      </c>
      <c r="C542" t="s">
        <v>66</v>
      </c>
      <c r="D542" t="s">
        <v>325</v>
      </c>
      <c r="E542" t="s">
        <v>326</v>
      </c>
      <c r="F542">
        <v>0.48</v>
      </c>
      <c r="G542">
        <v>28.68</v>
      </c>
      <c r="H542">
        <v>0.44</v>
      </c>
      <c r="I542">
        <v>4.91</v>
      </c>
      <c r="J542" s="1">
        <v>2260</v>
      </c>
      <c r="K542" s="1">
        <v>9.91</v>
      </c>
      <c r="L542" s="1">
        <v>111</v>
      </c>
    </row>
    <row r="543" spans="1:12" x14ac:dyDescent="0.25">
      <c r="A543" t="s">
        <v>447</v>
      </c>
      <c r="B543">
        <v>2040</v>
      </c>
      <c r="C543" t="s">
        <v>66</v>
      </c>
      <c r="D543" t="s">
        <v>327</v>
      </c>
      <c r="E543" t="s">
        <v>328</v>
      </c>
      <c r="F543">
        <v>0</v>
      </c>
      <c r="G543">
        <v>0</v>
      </c>
      <c r="H543">
        <v>0</v>
      </c>
      <c r="I543">
        <v>0</v>
      </c>
      <c r="J543" s="1">
        <v>0</v>
      </c>
      <c r="K543" s="1">
        <v>0</v>
      </c>
      <c r="L543" s="1">
        <v>0</v>
      </c>
    </row>
    <row r="544" spans="1:12" x14ac:dyDescent="0.25">
      <c r="A544" t="s">
        <v>447</v>
      </c>
      <c r="B544">
        <v>2040</v>
      </c>
      <c r="C544" t="s">
        <v>66</v>
      </c>
      <c r="D544" t="s">
        <v>56</v>
      </c>
      <c r="E544" t="s">
        <v>329</v>
      </c>
      <c r="F544">
        <v>0</v>
      </c>
      <c r="G544">
        <v>0</v>
      </c>
      <c r="H544">
        <v>0</v>
      </c>
      <c r="I544">
        <v>0</v>
      </c>
      <c r="J544" s="1">
        <v>0</v>
      </c>
      <c r="K544" s="1">
        <v>0</v>
      </c>
      <c r="L544" s="1">
        <v>0</v>
      </c>
    </row>
    <row r="545" spans="1:12" x14ac:dyDescent="0.25">
      <c r="A545" t="s">
        <v>447</v>
      </c>
      <c r="B545">
        <v>2040</v>
      </c>
      <c r="C545" t="s">
        <v>66</v>
      </c>
      <c r="D545" t="s">
        <v>43</v>
      </c>
      <c r="E545" t="s">
        <v>330</v>
      </c>
      <c r="F545">
        <v>0</v>
      </c>
      <c r="G545">
        <v>0</v>
      </c>
      <c r="H545">
        <v>0</v>
      </c>
      <c r="I545">
        <v>0</v>
      </c>
      <c r="J545" s="1">
        <v>0</v>
      </c>
      <c r="K545" s="1">
        <v>0</v>
      </c>
      <c r="L545" s="1">
        <v>0</v>
      </c>
    </row>
    <row r="546" spans="1:12" x14ac:dyDescent="0.25">
      <c r="A546" t="s">
        <v>447</v>
      </c>
      <c r="B546">
        <v>2040</v>
      </c>
      <c r="C546" t="s">
        <v>66</v>
      </c>
      <c r="D546" t="s">
        <v>331</v>
      </c>
      <c r="E546" t="s">
        <v>332</v>
      </c>
      <c r="F546">
        <v>0</v>
      </c>
      <c r="G546">
        <v>0</v>
      </c>
      <c r="H546">
        <v>0</v>
      </c>
      <c r="I546">
        <v>0</v>
      </c>
      <c r="J546" s="1">
        <v>0</v>
      </c>
      <c r="K546" s="1">
        <v>0</v>
      </c>
      <c r="L546" s="1">
        <v>0</v>
      </c>
    </row>
    <row r="547" spans="1:12" x14ac:dyDescent="0.25">
      <c r="A547" t="s">
        <v>447</v>
      </c>
      <c r="B547">
        <v>2040</v>
      </c>
      <c r="C547" t="s">
        <v>66</v>
      </c>
      <c r="D547" t="s">
        <v>333</v>
      </c>
      <c r="E547" t="s">
        <v>334</v>
      </c>
      <c r="F547">
        <v>0</v>
      </c>
      <c r="G547">
        <v>0</v>
      </c>
      <c r="H547">
        <v>0</v>
      </c>
      <c r="I547">
        <v>0</v>
      </c>
      <c r="J547" s="1">
        <v>0</v>
      </c>
      <c r="K547" s="1">
        <v>0</v>
      </c>
      <c r="L547" s="1">
        <v>0</v>
      </c>
    </row>
    <row r="548" spans="1:12" x14ac:dyDescent="0.25">
      <c r="A548" t="s">
        <v>447</v>
      </c>
      <c r="B548">
        <v>2040</v>
      </c>
      <c r="C548" t="s">
        <v>66</v>
      </c>
      <c r="D548" t="s">
        <v>335</v>
      </c>
      <c r="E548" t="s">
        <v>336</v>
      </c>
      <c r="F548">
        <v>0</v>
      </c>
      <c r="G548">
        <v>0</v>
      </c>
      <c r="H548">
        <v>0</v>
      </c>
      <c r="I548">
        <v>0</v>
      </c>
      <c r="J548" s="1">
        <v>0</v>
      </c>
      <c r="K548" s="1">
        <v>0</v>
      </c>
      <c r="L548" s="1">
        <v>0</v>
      </c>
    </row>
    <row r="549" spans="1:12" x14ac:dyDescent="0.25">
      <c r="A549" t="s">
        <v>447</v>
      </c>
      <c r="B549">
        <v>2040</v>
      </c>
      <c r="C549" t="s">
        <v>66</v>
      </c>
      <c r="D549" t="s">
        <v>337</v>
      </c>
      <c r="E549" t="s">
        <v>338</v>
      </c>
      <c r="F549">
        <v>5.89</v>
      </c>
      <c r="G549">
        <v>43.86</v>
      </c>
      <c r="H549">
        <v>5.55</v>
      </c>
      <c r="I549">
        <v>15.13</v>
      </c>
      <c r="J549" s="1">
        <v>153</v>
      </c>
      <c r="K549" s="1">
        <v>8.4700000000000006</v>
      </c>
      <c r="L549" s="1">
        <v>23.1</v>
      </c>
    </row>
    <row r="550" spans="1:12" x14ac:dyDescent="0.25">
      <c r="A550" t="s">
        <v>447</v>
      </c>
      <c r="B550">
        <v>2040</v>
      </c>
      <c r="C550" t="s">
        <v>66</v>
      </c>
      <c r="D550" t="s">
        <v>339</v>
      </c>
      <c r="E550" t="s">
        <v>340</v>
      </c>
      <c r="F550">
        <v>0</v>
      </c>
      <c r="G550">
        <v>0</v>
      </c>
      <c r="H550">
        <v>0</v>
      </c>
      <c r="I550">
        <v>0</v>
      </c>
      <c r="J550" s="1">
        <v>0</v>
      </c>
      <c r="K550" s="1">
        <v>0</v>
      </c>
      <c r="L550" s="1">
        <v>0</v>
      </c>
    </row>
    <row r="551" spans="1:12" x14ac:dyDescent="0.25">
      <c r="A551" t="s">
        <v>447</v>
      </c>
      <c r="B551">
        <v>2040</v>
      </c>
      <c r="C551" t="s">
        <v>66</v>
      </c>
      <c r="D551" t="s">
        <v>341</v>
      </c>
      <c r="E551" t="s">
        <v>342</v>
      </c>
      <c r="F551">
        <v>0</v>
      </c>
      <c r="G551">
        <v>0</v>
      </c>
      <c r="H551">
        <v>0</v>
      </c>
      <c r="I551">
        <v>0</v>
      </c>
      <c r="J551" s="1">
        <v>0</v>
      </c>
      <c r="K551" s="1">
        <v>0</v>
      </c>
      <c r="L551" s="1">
        <v>0</v>
      </c>
    </row>
    <row r="552" spans="1:12" x14ac:dyDescent="0.25">
      <c r="A552" t="s">
        <v>447</v>
      </c>
      <c r="B552">
        <v>2040</v>
      </c>
      <c r="C552" t="s">
        <v>66</v>
      </c>
      <c r="D552" t="s">
        <v>343</v>
      </c>
      <c r="E552" t="s">
        <v>344</v>
      </c>
      <c r="F552">
        <v>4.2699999999999996</v>
      </c>
      <c r="G552">
        <v>41.43</v>
      </c>
      <c r="H552">
        <v>4.13</v>
      </c>
      <c r="I552">
        <v>14.13</v>
      </c>
      <c r="J552" s="1">
        <v>2.62</v>
      </c>
      <c r="K552" s="1">
        <v>0.108</v>
      </c>
      <c r="L552" s="1">
        <v>0.371</v>
      </c>
    </row>
    <row r="553" spans="1:12" x14ac:dyDescent="0.25">
      <c r="A553" t="s">
        <v>447</v>
      </c>
      <c r="B553">
        <v>2040</v>
      </c>
      <c r="C553" t="s">
        <v>66</v>
      </c>
      <c r="D553" t="s">
        <v>46</v>
      </c>
      <c r="E553" t="s">
        <v>345</v>
      </c>
      <c r="F553">
        <v>0.28000000000000003</v>
      </c>
      <c r="G553">
        <v>23.46</v>
      </c>
      <c r="H553">
        <v>0.27</v>
      </c>
      <c r="I553">
        <v>2.19</v>
      </c>
      <c r="J553" s="1">
        <v>2230</v>
      </c>
      <c r="K553" s="1">
        <v>5.92</v>
      </c>
      <c r="L553" s="1">
        <v>48.9</v>
      </c>
    </row>
    <row r="554" spans="1:12" x14ac:dyDescent="0.25">
      <c r="A554" t="s">
        <v>447</v>
      </c>
      <c r="B554">
        <v>2040</v>
      </c>
      <c r="C554" t="s">
        <v>66</v>
      </c>
      <c r="D554" t="s">
        <v>346</v>
      </c>
      <c r="E554" t="s">
        <v>347</v>
      </c>
      <c r="F554">
        <v>12.6</v>
      </c>
      <c r="G554">
        <v>51.43</v>
      </c>
      <c r="H554">
        <v>11.6</v>
      </c>
      <c r="I554">
        <v>20.309999999999999</v>
      </c>
      <c r="J554" s="1">
        <v>1.32</v>
      </c>
      <c r="K554" s="1">
        <v>0.153</v>
      </c>
      <c r="L554" s="1">
        <v>0.26800000000000002</v>
      </c>
    </row>
    <row r="555" spans="1:12" x14ac:dyDescent="0.25">
      <c r="A555" t="s">
        <v>447</v>
      </c>
      <c r="B555">
        <v>2040</v>
      </c>
      <c r="C555" t="s">
        <v>66</v>
      </c>
      <c r="D555" t="s">
        <v>348</v>
      </c>
      <c r="E555" t="s">
        <v>349</v>
      </c>
      <c r="F555">
        <v>0</v>
      </c>
      <c r="G555">
        <v>0</v>
      </c>
      <c r="H555">
        <v>0</v>
      </c>
      <c r="I555">
        <v>0</v>
      </c>
      <c r="J555" s="1">
        <v>0</v>
      </c>
      <c r="K555" s="1">
        <v>0</v>
      </c>
      <c r="L555" s="1">
        <v>0</v>
      </c>
    </row>
    <row r="556" spans="1:12" x14ac:dyDescent="0.25">
      <c r="A556" t="s">
        <v>447</v>
      </c>
      <c r="B556">
        <v>2040</v>
      </c>
      <c r="C556" t="s">
        <v>66</v>
      </c>
      <c r="D556" t="s">
        <v>350</v>
      </c>
      <c r="E556" t="s">
        <v>351</v>
      </c>
      <c r="F556">
        <v>0</v>
      </c>
      <c r="G556">
        <v>0</v>
      </c>
      <c r="H556">
        <v>0</v>
      </c>
      <c r="I556">
        <v>0</v>
      </c>
      <c r="J556" s="1">
        <v>0</v>
      </c>
      <c r="K556" s="1">
        <v>0</v>
      </c>
      <c r="L556" s="1">
        <v>0</v>
      </c>
    </row>
    <row r="557" spans="1:12" x14ac:dyDescent="0.25">
      <c r="A557" t="s">
        <v>447</v>
      </c>
      <c r="B557">
        <v>2040</v>
      </c>
      <c r="C557" t="s">
        <v>66</v>
      </c>
      <c r="D557" t="s">
        <v>352</v>
      </c>
      <c r="E557" t="s">
        <v>353</v>
      </c>
      <c r="F557">
        <v>0</v>
      </c>
      <c r="G557">
        <v>0</v>
      </c>
      <c r="H557">
        <v>0</v>
      </c>
      <c r="I557">
        <v>0</v>
      </c>
      <c r="J557" s="1">
        <v>0</v>
      </c>
      <c r="K557" s="1">
        <v>0</v>
      </c>
      <c r="L557" s="1">
        <v>0</v>
      </c>
    </row>
    <row r="558" spans="1:12" x14ac:dyDescent="0.25">
      <c r="A558" t="s">
        <v>447</v>
      </c>
      <c r="B558">
        <v>2040</v>
      </c>
      <c r="C558" t="s">
        <v>66</v>
      </c>
      <c r="D558" t="s">
        <v>354</v>
      </c>
      <c r="E558" t="s">
        <v>355</v>
      </c>
      <c r="F558">
        <v>0</v>
      </c>
      <c r="G558">
        <v>0</v>
      </c>
      <c r="H558">
        <v>0</v>
      </c>
      <c r="I558">
        <v>0</v>
      </c>
      <c r="J558" s="1">
        <v>0</v>
      </c>
      <c r="K558" s="1">
        <v>0</v>
      </c>
      <c r="L558" s="1">
        <v>0</v>
      </c>
    </row>
    <row r="559" spans="1:12" x14ac:dyDescent="0.25">
      <c r="A559" t="s">
        <v>447</v>
      </c>
      <c r="B559">
        <v>2040</v>
      </c>
      <c r="C559" t="s">
        <v>66</v>
      </c>
      <c r="D559" t="s">
        <v>356</v>
      </c>
      <c r="E559" t="s">
        <v>357</v>
      </c>
      <c r="F559">
        <v>0</v>
      </c>
      <c r="G559">
        <v>0</v>
      </c>
      <c r="H559">
        <v>0</v>
      </c>
      <c r="I559">
        <v>0</v>
      </c>
      <c r="J559" s="1">
        <v>0</v>
      </c>
      <c r="K559" s="1">
        <v>0</v>
      </c>
      <c r="L559" s="1">
        <v>0</v>
      </c>
    </row>
    <row r="560" spans="1:12" x14ac:dyDescent="0.25">
      <c r="A560" t="s">
        <v>447</v>
      </c>
      <c r="B560">
        <v>2040</v>
      </c>
      <c r="C560" t="s">
        <v>66</v>
      </c>
      <c r="D560" t="s">
        <v>358</v>
      </c>
      <c r="E560" t="s">
        <v>359</v>
      </c>
      <c r="F560">
        <v>0</v>
      </c>
      <c r="G560">
        <v>0</v>
      </c>
      <c r="H560">
        <v>0</v>
      </c>
      <c r="I560">
        <v>0</v>
      </c>
      <c r="J560" s="1">
        <v>0</v>
      </c>
      <c r="K560" s="1">
        <v>0</v>
      </c>
      <c r="L560" s="1">
        <v>0</v>
      </c>
    </row>
    <row r="561" spans="1:12" x14ac:dyDescent="0.25">
      <c r="A561" t="s">
        <v>447</v>
      </c>
      <c r="B561">
        <v>2040</v>
      </c>
      <c r="C561" t="s">
        <v>66</v>
      </c>
      <c r="D561" t="s">
        <v>360</v>
      </c>
      <c r="E561" t="s">
        <v>361</v>
      </c>
      <c r="F561">
        <v>0.01</v>
      </c>
      <c r="G561">
        <v>23.61</v>
      </c>
      <c r="H561">
        <v>0.01</v>
      </c>
      <c r="I561">
        <v>1.83</v>
      </c>
      <c r="J561" s="1">
        <v>1.23</v>
      </c>
      <c r="K561" s="1">
        <v>7.8899999999999993E-5</v>
      </c>
      <c r="L561" s="1">
        <v>2.2499999999999999E-2</v>
      </c>
    </row>
    <row r="562" spans="1:12" x14ac:dyDescent="0.25">
      <c r="A562" t="s">
        <v>447</v>
      </c>
      <c r="B562">
        <v>2040</v>
      </c>
      <c r="C562" t="s">
        <v>66</v>
      </c>
      <c r="D562" t="s">
        <v>362</v>
      </c>
      <c r="E562" t="s">
        <v>363</v>
      </c>
      <c r="F562">
        <v>0</v>
      </c>
      <c r="G562">
        <v>0</v>
      </c>
      <c r="H562">
        <v>0</v>
      </c>
      <c r="I562">
        <v>0</v>
      </c>
      <c r="J562" s="1">
        <v>0</v>
      </c>
      <c r="K562" s="1">
        <v>0</v>
      </c>
      <c r="L562" s="1">
        <v>0</v>
      </c>
    </row>
    <row r="563" spans="1:12" x14ac:dyDescent="0.25">
      <c r="A563" t="s">
        <v>447</v>
      </c>
      <c r="B563">
        <v>2040</v>
      </c>
      <c r="C563" t="s">
        <v>66</v>
      </c>
      <c r="D563" t="s">
        <v>364</v>
      </c>
      <c r="E563" t="s">
        <v>365</v>
      </c>
      <c r="F563">
        <v>0</v>
      </c>
      <c r="G563">
        <v>0</v>
      </c>
      <c r="H563">
        <v>0</v>
      </c>
      <c r="I563">
        <v>0</v>
      </c>
      <c r="J563" s="1">
        <v>0</v>
      </c>
      <c r="K563" s="1">
        <v>0</v>
      </c>
      <c r="L563" s="1">
        <v>0</v>
      </c>
    </row>
    <row r="564" spans="1:12" x14ac:dyDescent="0.25">
      <c r="A564" t="s">
        <v>447</v>
      </c>
      <c r="B564">
        <v>2040</v>
      </c>
      <c r="C564" t="s">
        <v>66</v>
      </c>
      <c r="D564" t="s">
        <v>366</v>
      </c>
      <c r="E564" t="s">
        <v>367</v>
      </c>
      <c r="F564">
        <v>0</v>
      </c>
      <c r="G564">
        <v>0</v>
      </c>
      <c r="H564">
        <v>0</v>
      </c>
      <c r="I564">
        <v>0</v>
      </c>
      <c r="J564" s="1">
        <v>0</v>
      </c>
      <c r="K564" s="1">
        <v>0</v>
      </c>
      <c r="L564" s="1">
        <v>0</v>
      </c>
    </row>
    <row r="565" spans="1:12" x14ac:dyDescent="0.25">
      <c r="A565" t="s">
        <v>447</v>
      </c>
      <c r="B565">
        <v>2040</v>
      </c>
      <c r="C565" t="s">
        <v>66</v>
      </c>
      <c r="D565" t="s">
        <v>368</v>
      </c>
      <c r="E565" t="s">
        <v>369</v>
      </c>
      <c r="F565">
        <v>1.18</v>
      </c>
      <c r="G565">
        <v>29.75</v>
      </c>
      <c r="H565">
        <v>1.1299999999999999</v>
      </c>
      <c r="I565">
        <v>5.58</v>
      </c>
      <c r="J565" s="1">
        <v>11</v>
      </c>
      <c r="K565" s="1">
        <v>0.123</v>
      </c>
      <c r="L565" s="1">
        <v>0.61099999999999999</v>
      </c>
    </row>
    <row r="566" spans="1:12" x14ac:dyDescent="0.25">
      <c r="A566" t="s">
        <v>447</v>
      </c>
      <c r="B566">
        <v>2040</v>
      </c>
      <c r="C566" t="s">
        <v>66</v>
      </c>
      <c r="D566" t="s">
        <v>370</v>
      </c>
      <c r="E566" t="s">
        <v>371</v>
      </c>
      <c r="F566">
        <v>0</v>
      </c>
      <c r="G566">
        <v>0</v>
      </c>
      <c r="H566">
        <v>0</v>
      </c>
      <c r="I566">
        <v>0</v>
      </c>
      <c r="J566" s="1">
        <v>0</v>
      </c>
      <c r="K566" s="1">
        <v>0</v>
      </c>
      <c r="L566" s="1">
        <v>0</v>
      </c>
    </row>
    <row r="567" spans="1:12" x14ac:dyDescent="0.25">
      <c r="A567" t="s">
        <v>447</v>
      </c>
      <c r="B567">
        <v>2040</v>
      </c>
      <c r="C567" t="s">
        <v>66</v>
      </c>
      <c r="D567" t="s">
        <v>372</v>
      </c>
      <c r="E567" t="s">
        <v>373</v>
      </c>
      <c r="F567">
        <v>0</v>
      </c>
      <c r="G567">
        <v>0</v>
      </c>
      <c r="H567">
        <v>0</v>
      </c>
      <c r="I567">
        <v>0</v>
      </c>
      <c r="J567" s="1">
        <v>0</v>
      </c>
      <c r="K567" s="1">
        <v>0</v>
      </c>
      <c r="L567" s="1">
        <v>0</v>
      </c>
    </row>
    <row r="568" spans="1:12" x14ac:dyDescent="0.25">
      <c r="A568" t="s">
        <v>447</v>
      </c>
      <c r="B568">
        <v>2040</v>
      </c>
      <c r="C568" t="s">
        <v>66</v>
      </c>
      <c r="D568" t="s">
        <v>374</v>
      </c>
      <c r="E568" t="s">
        <v>375</v>
      </c>
      <c r="F568">
        <v>0</v>
      </c>
      <c r="G568">
        <v>0</v>
      </c>
      <c r="H568">
        <v>0</v>
      </c>
      <c r="I568">
        <v>0</v>
      </c>
      <c r="J568" s="1">
        <v>0</v>
      </c>
      <c r="K568" s="1">
        <v>0</v>
      </c>
      <c r="L568" s="1">
        <v>0</v>
      </c>
    </row>
    <row r="569" spans="1:12" x14ac:dyDescent="0.25">
      <c r="A569" t="s">
        <v>447</v>
      </c>
      <c r="B569">
        <v>2040</v>
      </c>
      <c r="C569" t="s">
        <v>66</v>
      </c>
      <c r="D569" t="s">
        <v>376</v>
      </c>
      <c r="E569" t="s">
        <v>377</v>
      </c>
      <c r="F569">
        <v>0.68</v>
      </c>
      <c r="G569">
        <v>30.8</v>
      </c>
      <c r="H569">
        <v>0.64</v>
      </c>
      <c r="I569">
        <v>6.42</v>
      </c>
      <c r="J569" s="1">
        <v>304</v>
      </c>
      <c r="K569" s="1">
        <v>1.95</v>
      </c>
      <c r="L569" s="1">
        <v>19.5</v>
      </c>
    </row>
    <row r="570" spans="1:12" x14ac:dyDescent="0.25">
      <c r="A570" t="s">
        <v>447</v>
      </c>
      <c r="B570">
        <v>2040</v>
      </c>
      <c r="C570" t="s">
        <v>66</v>
      </c>
      <c r="D570" t="s">
        <v>378</v>
      </c>
      <c r="E570" t="s">
        <v>379</v>
      </c>
      <c r="F570">
        <v>0.02</v>
      </c>
      <c r="G570">
        <v>26.67</v>
      </c>
      <c r="H570">
        <v>0.02</v>
      </c>
      <c r="I570">
        <v>2.87</v>
      </c>
      <c r="J570" s="1">
        <v>38.9</v>
      </c>
      <c r="K570" s="1">
        <v>6.3800000000000003E-3</v>
      </c>
      <c r="L570" s="1">
        <v>1.1200000000000001</v>
      </c>
    </row>
    <row r="571" spans="1:12" x14ac:dyDescent="0.25">
      <c r="A571" t="s">
        <v>447</v>
      </c>
      <c r="B571">
        <v>2040</v>
      </c>
      <c r="C571" t="s">
        <v>66</v>
      </c>
      <c r="D571" t="s">
        <v>32</v>
      </c>
      <c r="E571" t="s">
        <v>380</v>
      </c>
      <c r="F571">
        <v>0</v>
      </c>
      <c r="G571">
        <v>0</v>
      </c>
      <c r="H571">
        <v>0</v>
      </c>
      <c r="I571">
        <v>0</v>
      </c>
      <c r="J571" s="1">
        <v>0</v>
      </c>
      <c r="K571" s="1">
        <v>0</v>
      </c>
      <c r="L571" s="1">
        <v>0</v>
      </c>
    </row>
    <row r="572" spans="1:12" x14ac:dyDescent="0.25">
      <c r="A572" t="s">
        <v>447</v>
      </c>
      <c r="B572">
        <v>2040</v>
      </c>
      <c r="C572" t="s">
        <v>66</v>
      </c>
      <c r="D572" t="s">
        <v>381</v>
      </c>
      <c r="E572" t="s">
        <v>382</v>
      </c>
      <c r="F572">
        <v>0</v>
      </c>
      <c r="G572">
        <v>0</v>
      </c>
      <c r="H572">
        <v>0</v>
      </c>
      <c r="I572">
        <v>0</v>
      </c>
      <c r="J572" s="1">
        <v>0</v>
      </c>
      <c r="K572" s="1">
        <v>0</v>
      </c>
      <c r="L572" s="1">
        <v>0</v>
      </c>
    </row>
    <row r="573" spans="1:12" x14ac:dyDescent="0.25">
      <c r="A573" t="s">
        <v>447</v>
      </c>
      <c r="B573">
        <v>2040</v>
      </c>
      <c r="C573" t="s">
        <v>66</v>
      </c>
      <c r="D573" t="s">
        <v>383</v>
      </c>
      <c r="E573" t="s">
        <v>384</v>
      </c>
      <c r="F573">
        <v>0</v>
      </c>
      <c r="G573">
        <v>0</v>
      </c>
      <c r="H573">
        <v>0</v>
      </c>
      <c r="I573">
        <v>0</v>
      </c>
      <c r="J573" s="1">
        <v>0</v>
      </c>
      <c r="K573" s="1">
        <v>0</v>
      </c>
      <c r="L573" s="1">
        <v>0</v>
      </c>
    </row>
    <row r="574" spans="1:12" x14ac:dyDescent="0.25">
      <c r="A574" t="s">
        <v>447</v>
      </c>
      <c r="B574">
        <v>2040</v>
      </c>
      <c r="C574" t="s">
        <v>66</v>
      </c>
      <c r="D574" t="s">
        <v>385</v>
      </c>
      <c r="E574" t="s">
        <v>386</v>
      </c>
      <c r="F574">
        <v>0</v>
      </c>
      <c r="G574">
        <v>0</v>
      </c>
      <c r="H574">
        <v>0</v>
      </c>
      <c r="I574">
        <v>0</v>
      </c>
      <c r="J574" s="1">
        <v>0</v>
      </c>
      <c r="K574" s="1">
        <v>0</v>
      </c>
      <c r="L574" s="1">
        <v>0</v>
      </c>
    </row>
    <row r="575" spans="1:12" x14ac:dyDescent="0.25">
      <c r="A575" t="s">
        <v>447</v>
      </c>
      <c r="B575">
        <v>2040</v>
      </c>
      <c r="C575" t="s">
        <v>66</v>
      </c>
      <c r="D575" t="s">
        <v>387</v>
      </c>
      <c r="E575" t="s">
        <v>388</v>
      </c>
      <c r="F575">
        <v>0</v>
      </c>
      <c r="G575">
        <v>0</v>
      </c>
      <c r="H575">
        <v>0</v>
      </c>
      <c r="I575">
        <v>0</v>
      </c>
      <c r="J575" s="1">
        <v>0</v>
      </c>
      <c r="K575" s="1">
        <v>0</v>
      </c>
      <c r="L575" s="1">
        <v>0</v>
      </c>
    </row>
    <row r="576" spans="1:12" x14ac:dyDescent="0.25">
      <c r="A576" t="s">
        <v>447</v>
      </c>
      <c r="B576">
        <v>2040</v>
      </c>
      <c r="C576" t="s">
        <v>66</v>
      </c>
      <c r="D576" t="s">
        <v>389</v>
      </c>
      <c r="E576" t="s">
        <v>390</v>
      </c>
      <c r="F576">
        <v>0</v>
      </c>
      <c r="G576">
        <v>0</v>
      </c>
      <c r="H576">
        <v>0</v>
      </c>
      <c r="I576">
        <v>0</v>
      </c>
      <c r="J576" s="1">
        <v>0</v>
      </c>
      <c r="K576" s="1">
        <v>0</v>
      </c>
      <c r="L576" s="1">
        <v>0</v>
      </c>
    </row>
    <row r="577" spans="1:12" x14ac:dyDescent="0.25">
      <c r="A577" t="s">
        <v>447</v>
      </c>
      <c r="B577">
        <v>2040</v>
      </c>
      <c r="C577" t="s">
        <v>66</v>
      </c>
      <c r="D577" t="s">
        <v>38</v>
      </c>
      <c r="E577" t="s">
        <v>391</v>
      </c>
      <c r="F577">
        <v>0</v>
      </c>
      <c r="G577">
        <v>0</v>
      </c>
      <c r="H577">
        <v>0</v>
      </c>
      <c r="I577">
        <v>0</v>
      </c>
      <c r="J577" s="1">
        <v>0</v>
      </c>
      <c r="K577" s="1">
        <v>0</v>
      </c>
      <c r="L577" s="1">
        <v>0</v>
      </c>
    </row>
    <row r="578" spans="1:12" x14ac:dyDescent="0.25">
      <c r="A578" t="s">
        <v>447</v>
      </c>
      <c r="B578">
        <v>2040</v>
      </c>
      <c r="C578" t="s">
        <v>66</v>
      </c>
      <c r="D578" t="s">
        <v>31</v>
      </c>
      <c r="E578" t="s">
        <v>392</v>
      </c>
      <c r="F578">
        <v>0</v>
      </c>
      <c r="G578">
        <v>0</v>
      </c>
      <c r="H578">
        <v>0</v>
      </c>
      <c r="I578">
        <v>0</v>
      </c>
      <c r="J578" s="1">
        <v>0</v>
      </c>
      <c r="K578" s="1">
        <v>0</v>
      </c>
      <c r="L578" s="1">
        <v>0</v>
      </c>
    </row>
    <row r="579" spans="1:12" x14ac:dyDescent="0.25">
      <c r="A579" t="s">
        <v>447</v>
      </c>
      <c r="B579">
        <v>2040</v>
      </c>
      <c r="C579" t="s">
        <v>66</v>
      </c>
      <c r="D579" t="s">
        <v>393</v>
      </c>
      <c r="E579" t="s">
        <v>394</v>
      </c>
      <c r="F579">
        <v>0</v>
      </c>
      <c r="G579">
        <v>0</v>
      </c>
      <c r="H579">
        <v>0</v>
      </c>
      <c r="I579">
        <v>0</v>
      </c>
      <c r="J579" s="1">
        <v>0</v>
      </c>
      <c r="K579" s="1">
        <v>0</v>
      </c>
      <c r="L579" s="1">
        <v>0</v>
      </c>
    </row>
    <row r="580" spans="1:12" x14ac:dyDescent="0.25">
      <c r="A580" t="s">
        <v>447</v>
      </c>
      <c r="B580">
        <v>2040</v>
      </c>
      <c r="C580" t="s">
        <v>66</v>
      </c>
      <c r="D580" t="s">
        <v>395</v>
      </c>
      <c r="E580" t="s">
        <v>396</v>
      </c>
      <c r="F580">
        <v>0</v>
      </c>
      <c r="G580">
        <v>0</v>
      </c>
      <c r="H580">
        <v>0</v>
      </c>
      <c r="I580">
        <v>0</v>
      </c>
      <c r="J580" s="1">
        <v>0</v>
      </c>
      <c r="K580" s="1">
        <v>0</v>
      </c>
      <c r="L580" s="1">
        <v>0</v>
      </c>
    </row>
    <row r="581" spans="1:12" x14ac:dyDescent="0.25">
      <c r="A581" t="s">
        <v>447</v>
      </c>
      <c r="B581">
        <v>2040</v>
      </c>
      <c r="C581" t="s">
        <v>66</v>
      </c>
      <c r="D581" t="s">
        <v>397</v>
      </c>
      <c r="E581" t="s">
        <v>398</v>
      </c>
      <c r="F581">
        <v>0.56999999999999995</v>
      </c>
      <c r="G581">
        <v>28.92</v>
      </c>
      <c r="H581">
        <v>0.54</v>
      </c>
      <c r="I581">
        <v>5.01</v>
      </c>
      <c r="J581" s="1">
        <v>24.6</v>
      </c>
      <c r="K581" s="1">
        <v>0.13200000000000001</v>
      </c>
      <c r="L581" s="1">
        <v>1.23</v>
      </c>
    </row>
    <row r="582" spans="1:12" x14ac:dyDescent="0.25">
      <c r="A582" t="s">
        <v>447</v>
      </c>
      <c r="B582">
        <v>2040</v>
      </c>
      <c r="C582" t="s">
        <v>66</v>
      </c>
      <c r="D582" t="s">
        <v>54</v>
      </c>
      <c r="E582" t="s">
        <v>399</v>
      </c>
      <c r="F582">
        <v>0</v>
      </c>
      <c r="G582">
        <v>0</v>
      </c>
      <c r="H582">
        <v>0</v>
      </c>
      <c r="I582">
        <v>0</v>
      </c>
      <c r="J582" s="1">
        <v>0</v>
      </c>
      <c r="K582" s="1">
        <v>0</v>
      </c>
      <c r="L582" s="1">
        <v>0</v>
      </c>
    </row>
    <row r="583" spans="1:12" x14ac:dyDescent="0.25">
      <c r="A583" t="s">
        <v>447</v>
      </c>
      <c r="B583">
        <v>2040</v>
      </c>
      <c r="C583" t="s">
        <v>66</v>
      </c>
      <c r="D583" t="s">
        <v>400</v>
      </c>
      <c r="E583" t="s">
        <v>401</v>
      </c>
      <c r="F583">
        <v>0.95</v>
      </c>
      <c r="G583">
        <v>33.9</v>
      </c>
      <c r="H583">
        <v>0.91</v>
      </c>
      <c r="I583">
        <v>8.59</v>
      </c>
      <c r="J583" s="1">
        <v>17.899999999999999</v>
      </c>
      <c r="K583" s="1">
        <v>0.16300000000000001</v>
      </c>
      <c r="L583" s="1">
        <v>1.54</v>
      </c>
    </row>
    <row r="584" spans="1:12" x14ac:dyDescent="0.25">
      <c r="A584" t="s">
        <v>447</v>
      </c>
      <c r="B584">
        <v>2040</v>
      </c>
      <c r="C584" t="s">
        <v>66</v>
      </c>
      <c r="D584" t="s">
        <v>402</v>
      </c>
      <c r="E584" t="s">
        <v>403</v>
      </c>
      <c r="F584">
        <v>0</v>
      </c>
      <c r="G584">
        <v>0</v>
      </c>
      <c r="H584">
        <v>0</v>
      </c>
      <c r="I584">
        <v>0</v>
      </c>
      <c r="J584" s="1">
        <v>0</v>
      </c>
      <c r="K584" s="1">
        <v>0</v>
      </c>
      <c r="L584" s="1">
        <v>0</v>
      </c>
    </row>
    <row r="585" spans="1:12" x14ac:dyDescent="0.25">
      <c r="A585" t="s">
        <v>447</v>
      </c>
      <c r="B585">
        <v>2040</v>
      </c>
      <c r="C585" t="s">
        <v>66</v>
      </c>
      <c r="D585" t="s">
        <v>404</v>
      </c>
      <c r="E585" t="s">
        <v>405</v>
      </c>
      <c r="F585">
        <v>0</v>
      </c>
      <c r="G585">
        <v>0</v>
      </c>
      <c r="H585">
        <v>0</v>
      </c>
      <c r="I585">
        <v>0</v>
      </c>
      <c r="J585" s="1">
        <v>0</v>
      </c>
      <c r="K585" s="1">
        <v>0</v>
      </c>
      <c r="L585" s="1">
        <v>0</v>
      </c>
    </row>
    <row r="586" spans="1:12" x14ac:dyDescent="0.25">
      <c r="A586" t="s">
        <v>447</v>
      </c>
      <c r="B586">
        <v>2040</v>
      </c>
      <c r="C586" t="s">
        <v>66</v>
      </c>
      <c r="D586" t="s">
        <v>406</v>
      </c>
      <c r="E586" t="s">
        <v>407</v>
      </c>
      <c r="F586">
        <v>0</v>
      </c>
      <c r="G586">
        <v>0</v>
      </c>
      <c r="H586">
        <v>0</v>
      </c>
      <c r="I586">
        <v>0</v>
      </c>
      <c r="J586" s="1">
        <v>0</v>
      </c>
      <c r="K586" s="1">
        <v>0</v>
      </c>
      <c r="L586" s="1">
        <v>0</v>
      </c>
    </row>
    <row r="587" spans="1:12" x14ac:dyDescent="0.25">
      <c r="A587" t="s">
        <v>447</v>
      </c>
      <c r="B587">
        <v>2040</v>
      </c>
      <c r="C587" t="s">
        <v>66</v>
      </c>
      <c r="D587" t="s">
        <v>408</v>
      </c>
      <c r="E587" t="s">
        <v>409</v>
      </c>
      <c r="F587">
        <v>0</v>
      </c>
      <c r="G587">
        <v>0</v>
      </c>
      <c r="H587">
        <v>0</v>
      </c>
      <c r="I587">
        <v>0</v>
      </c>
      <c r="J587" s="1">
        <v>0</v>
      </c>
      <c r="K587" s="1">
        <v>0</v>
      </c>
      <c r="L587" s="1">
        <v>0</v>
      </c>
    </row>
    <row r="588" spans="1:12" x14ac:dyDescent="0.25">
      <c r="A588" t="s">
        <v>447</v>
      </c>
      <c r="B588">
        <v>2040</v>
      </c>
      <c r="C588" t="s">
        <v>66</v>
      </c>
      <c r="D588" t="s">
        <v>39</v>
      </c>
      <c r="E588" t="s">
        <v>410</v>
      </c>
      <c r="F588">
        <v>0</v>
      </c>
      <c r="G588">
        <v>0</v>
      </c>
      <c r="H588">
        <v>0</v>
      </c>
      <c r="I588">
        <v>0</v>
      </c>
      <c r="J588" s="1">
        <v>0</v>
      </c>
      <c r="K588" s="1">
        <v>0</v>
      </c>
      <c r="L588" s="1">
        <v>0</v>
      </c>
    </row>
    <row r="589" spans="1:12" x14ac:dyDescent="0.25">
      <c r="A589" t="s">
        <v>447</v>
      </c>
      <c r="B589">
        <v>2040</v>
      </c>
      <c r="C589" t="s">
        <v>66</v>
      </c>
      <c r="D589" t="s">
        <v>411</v>
      </c>
      <c r="E589" t="s">
        <v>412</v>
      </c>
      <c r="F589">
        <v>0</v>
      </c>
      <c r="G589">
        <v>0</v>
      </c>
      <c r="H589">
        <v>0</v>
      </c>
      <c r="I589">
        <v>0</v>
      </c>
      <c r="J589" s="1">
        <v>0</v>
      </c>
      <c r="K589" s="1">
        <v>0</v>
      </c>
      <c r="L589" s="1">
        <v>0</v>
      </c>
    </row>
    <row r="590" spans="1:12" x14ac:dyDescent="0.25">
      <c r="A590" t="s">
        <v>447</v>
      </c>
      <c r="B590">
        <v>2040</v>
      </c>
      <c r="C590" t="s">
        <v>66</v>
      </c>
      <c r="D590" t="s">
        <v>413</v>
      </c>
      <c r="E590" t="s">
        <v>414</v>
      </c>
      <c r="F590">
        <v>1.73</v>
      </c>
      <c r="G590">
        <v>36.61</v>
      </c>
      <c r="H590">
        <v>1.61</v>
      </c>
      <c r="I590">
        <v>10.029999999999999</v>
      </c>
      <c r="J590" s="1">
        <v>16</v>
      </c>
      <c r="K590" s="1">
        <v>0.25700000000000001</v>
      </c>
      <c r="L590" s="1">
        <v>1.6</v>
      </c>
    </row>
    <row r="591" spans="1:12" x14ac:dyDescent="0.25">
      <c r="A591" t="s">
        <v>447</v>
      </c>
      <c r="B591">
        <v>2040</v>
      </c>
      <c r="C591" t="s">
        <v>66</v>
      </c>
      <c r="D591" t="s">
        <v>47</v>
      </c>
      <c r="E591" t="s">
        <v>415</v>
      </c>
      <c r="F591">
        <v>0.69</v>
      </c>
      <c r="G591">
        <v>29.08</v>
      </c>
      <c r="H591">
        <v>0.66</v>
      </c>
      <c r="I591">
        <v>5.28</v>
      </c>
      <c r="J591" s="1">
        <v>137</v>
      </c>
      <c r="K591" s="1">
        <v>0.9</v>
      </c>
      <c r="L591" s="1">
        <v>7.22</v>
      </c>
    </row>
    <row r="592" spans="1:12" x14ac:dyDescent="0.25">
      <c r="A592" t="s">
        <v>447</v>
      </c>
      <c r="B592">
        <v>2040</v>
      </c>
      <c r="C592" t="s">
        <v>66</v>
      </c>
      <c r="D592" t="s">
        <v>416</v>
      </c>
      <c r="E592" t="s">
        <v>417</v>
      </c>
      <c r="F592">
        <v>0</v>
      </c>
      <c r="G592">
        <v>0</v>
      </c>
      <c r="H592">
        <v>0</v>
      </c>
      <c r="I592">
        <v>0</v>
      </c>
      <c r="J592" s="1">
        <v>0</v>
      </c>
      <c r="K592" s="1">
        <v>0</v>
      </c>
      <c r="L592" s="1">
        <v>0</v>
      </c>
    </row>
    <row r="593" spans="1:12" x14ac:dyDescent="0.25">
      <c r="A593" t="s">
        <v>447</v>
      </c>
      <c r="B593">
        <v>2040</v>
      </c>
      <c r="C593" t="s">
        <v>66</v>
      </c>
      <c r="D593" t="s">
        <v>35</v>
      </c>
      <c r="E593" t="s">
        <v>418</v>
      </c>
      <c r="F593">
        <v>0</v>
      </c>
      <c r="G593">
        <v>0</v>
      </c>
      <c r="H593">
        <v>0</v>
      </c>
      <c r="I593">
        <v>0</v>
      </c>
      <c r="J593" s="1">
        <v>0</v>
      </c>
      <c r="K593" s="1">
        <v>0</v>
      </c>
      <c r="L593" s="1">
        <v>0</v>
      </c>
    </row>
    <row r="594" spans="1:12" x14ac:dyDescent="0.25">
      <c r="A594" t="s">
        <v>447</v>
      </c>
      <c r="B594">
        <v>2040</v>
      </c>
      <c r="C594" t="s">
        <v>66</v>
      </c>
      <c r="D594" t="s">
        <v>419</v>
      </c>
      <c r="E594" t="s">
        <v>420</v>
      </c>
      <c r="F594">
        <v>0</v>
      </c>
      <c r="G594">
        <v>0</v>
      </c>
      <c r="H594">
        <v>0</v>
      </c>
      <c r="I594">
        <v>0</v>
      </c>
      <c r="J594" s="1">
        <v>0</v>
      </c>
      <c r="K594" s="1">
        <v>0</v>
      </c>
      <c r="L594" s="1">
        <v>0</v>
      </c>
    </row>
    <row r="595" spans="1:12" x14ac:dyDescent="0.25">
      <c r="A595" t="s">
        <v>447</v>
      </c>
      <c r="B595">
        <v>2040</v>
      </c>
      <c r="C595" t="s">
        <v>66</v>
      </c>
      <c r="D595" t="s">
        <v>59</v>
      </c>
      <c r="E595" t="s">
        <v>421</v>
      </c>
      <c r="F595">
        <v>6.41</v>
      </c>
      <c r="G595">
        <v>47.77</v>
      </c>
      <c r="H595">
        <v>6.4</v>
      </c>
      <c r="I595">
        <v>18.510000000000002</v>
      </c>
      <c r="J595" s="1">
        <v>83600</v>
      </c>
      <c r="K595" s="1">
        <v>5350</v>
      </c>
      <c r="L595" s="1">
        <v>15500</v>
      </c>
    </row>
    <row r="596" spans="1:12" x14ac:dyDescent="0.25">
      <c r="A596" t="s">
        <v>447</v>
      </c>
      <c r="B596">
        <v>2040</v>
      </c>
      <c r="C596" t="s">
        <v>66</v>
      </c>
      <c r="D596" t="s">
        <v>422</v>
      </c>
      <c r="E596" t="s">
        <v>423</v>
      </c>
      <c r="F596">
        <v>0</v>
      </c>
      <c r="G596">
        <v>0</v>
      </c>
      <c r="H596">
        <v>0</v>
      </c>
      <c r="I596">
        <v>0</v>
      </c>
      <c r="J596" s="1">
        <v>0</v>
      </c>
      <c r="K596" s="1">
        <v>0</v>
      </c>
      <c r="L596" s="1">
        <v>0</v>
      </c>
    </row>
    <row r="597" spans="1:12" x14ac:dyDescent="0.25">
      <c r="A597" t="s">
        <v>447</v>
      </c>
      <c r="B597">
        <v>2040</v>
      </c>
      <c r="C597" t="s">
        <v>66</v>
      </c>
      <c r="D597" t="s">
        <v>424</v>
      </c>
      <c r="E597" t="s">
        <v>425</v>
      </c>
      <c r="F597">
        <v>0.06</v>
      </c>
      <c r="G597">
        <v>27.95</v>
      </c>
      <c r="H597">
        <v>0.06</v>
      </c>
      <c r="I597">
        <v>4.63</v>
      </c>
      <c r="J597" s="1">
        <v>448</v>
      </c>
      <c r="K597" s="1">
        <v>0.28199999999999997</v>
      </c>
      <c r="L597" s="1">
        <v>20.8</v>
      </c>
    </row>
    <row r="598" spans="1:12" x14ac:dyDescent="0.25">
      <c r="A598" t="s">
        <v>447</v>
      </c>
      <c r="B598">
        <v>2040</v>
      </c>
      <c r="C598" t="s">
        <v>66</v>
      </c>
      <c r="D598" t="s">
        <v>426</v>
      </c>
      <c r="E598" t="s">
        <v>427</v>
      </c>
      <c r="F598">
        <v>0</v>
      </c>
      <c r="G598">
        <v>0</v>
      </c>
      <c r="H598">
        <v>0</v>
      </c>
      <c r="I598">
        <v>0</v>
      </c>
      <c r="J598" s="1">
        <v>0</v>
      </c>
      <c r="K598" s="1">
        <v>0</v>
      </c>
      <c r="L598" s="1">
        <v>0</v>
      </c>
    </row>
    <row r="599" spans="1:12" x14ac:dyDescent="0.25">
      <c r="A599" t="s">
        <v>447</v>
      </c>
      <c r="B599">
        <v>2040</v>
      </c>
      <c r="C599" t="s">
        <v>66</v>
      </c>
      <c r="D599" t="s">
        <v>428</v>
      </c>
      <c r="E599" t="s">
        <v>429</v>
      </c>
      <c r="F599">
        <v>0</v>
      </c>
      <c r="G599">
        <v>0</v>
      </c>
      <c r="H599">
        <v>0</v>
      </c>
      <c r="I599">
        <v>0</v>
      </c>
      <c r="J599" s="1">
        <v>0</v>
      </c>
      <c r="K599" s="1">
        <v>0</v>
      </c>
      <c r="L599" s="1">
        <v>0</v>
      </c>
    </row>
    <row r="600" spans="1:12" x14ac:dyDescent="0.25">
      <c r="A600" t="s">
        <v>447</v>
      </c>
      <c r="B600">
        <v>2040</v>
      </c>
      <c r="C600" t="s">
        <v>66</v>
      </c>
      <c r="D600" t="s">
        <v>430</v>
      </c>
      <c r="E600" t="s">
        <v>431</v>
      </c>
      <c r="F600">
        <v>0</v>
      </c>
      <c r="G600">
        <v>0</v>
      </c>
      <c r="H600">
        <v>0</v>
      </c>
      <c r="I600">
        <v>0</v>
      </c>
      <c r="J600" s="1">
        <v>0</v>
      </c>
      <c r="K600" s="1">
        <v>0</v>
      </c>
      <c r="L600" s="1">
        <v>0</v>
      </c>
    </row>
    <row r="601" spans="1:12" x14ac:dyDescent="0.25">
      <c r="A601" t="s">
        <v>447</v>
      </c>
      <c r="B601">
        <v>2040</v>
      </c>
      <c r="C601" t="s">
        <v>66</v>
      </c>
      <c r="D601" t="s">
        <v>57</v>
      </c>
      <c r="E601" t="s">
        <v>432</v>
      </c>
      <c r="F601">
        <v>2.93</v>
      </c>
      <c r="G601">
        <v>42.61</v>
      </c>
      <c r="H601">
        <v>2.7</v>
      </c>
      <c r="I601">
        <v>13.77</v>
      </c>
      <c r="J601" s="1">
        <v>1.24</v>
      </c>
      <c r="K601" s="1">
        <v>3.3500000000000002E-2</v>
      </c>
      <c r="L601" s="1">
        <v>0.17</v>
      </c>
    </row>
    <row r="602" spans="1:12" x14ac:dyDescent="0.25">
      <c r="A602" t="s">
        <v>447</v>
      </c>
      <c r="B602">
        <v>2040</v>
      </c>
      <c r="C602" t="s">
        <v>66</v>
      </c>
      <c r="D602" t="s">
        <v>433</v>
      </c>
      <c r="E602" t="s">
        <v>434</v>
      </c>
      <c r="F602">
        <v>0</v>
      </c>
      <c r="G602">
        <v>0</v>
      </c>
      <c r="H602">
        <v>0</v>
      </c>
      <c r="I602">
        <v>0</v>
      </c>
      <c r="J602" s="1">
        <v>0</v>
      </c>
      <c r="K602" s="1">
        <v>0</v>
      </c>
      <c r="L602" s="1">
        <v>0</v>
      </c>
    </row>
    <row r="603" spans="1:12" x14ac:dyDescent="0.25">
      <c r="A603" t="s">
        <v>447</v>
      </c>
      <c r="B603">
        <v>2040</v>
      </c>
      <c r="C603" t="s">
        <v>66</v>
      </c>
      <c r="D603" t="s">
        <v>435</v>
      </c>
      <c r="E603" t="s">
        <v>436</v>
      </c>
      <c r="F603">
        <v>0</v>
      </c>
      <c r="G603">
        <v>0</v>
      </c>
      <c r="H603">
        <v>0</v>
      </c>
      <c r="I603">
        <v>0</v>
      </c>
      <c r="J603" s="1">
        <v>0</v>
      </c>
      <c r="K603" s="1">
        <v>0</v>
      </c>
      <c r="L603" s="1">
        <v>0</v>
      </c>
    </row>
    <row r="604" spans="1:12" x14ac:dyDescent="0.25">
      <c r="A604" t="s">
        <v>447</v>
      </c>
      <c r="B604">
        <v>2040</v>
      </c>
      <c r="C604" t="s">
        <v>66</v>
      </c>
      <c r="D604" t="s">
        <v>437</v>
      </c>
      <c r="E604" t="s">
        <v>438</v>
      </c>
      <c r="F604">
        <v>18.559999999999999</v>
      </c>
      <c r="G604">
        <v>56.46</v>
      </c>
      <c r="H604">
        <v>15.63</v>
      </c>
      <c r="I604">
        <v>20.81</v>
      </c>
      <c r="J604" s="1">
        <v>228</v>
      </c>
      <c r="K604" s="1">
        <v>35.700000000000003</v>
      </c>
      <c r="L604" s="1">
        <v>47.5</v>
      </c>
    </row>
    <row r="605" spans="1:12" x14ac:dyDescent="0.25">
      <c r="A605" t="s">
        <v>447</v>
      </c>
      <c r="B605">
        <v>2040</v>
      </c>
      <c r="C605" t="s">
        <v>66</v>
      </c>
      <c r="D605" t="s">
        <v>439</v>
      </c>
      <c r="E605" t="s">
        <v>440</v>
      </c>
      <c r="F605">
        <v>6.67</v>
      </c>
      <c r="G605">
        <v>45.32</v>
      </c>
      <c r="H605">
        <v>6.11</v>
      </c>
      <c r="I605">
        <v>15.83</v>
      </c>
      <c r="J605" s="1">
        <v>108</v>
      </c>
      <c r="K605" s="1">
        <v>6.62</v>
      </c>
      <c r="L605" s="1">
        <v>17.2</v>
      </c>
    </row>
    <row r="606" spans="1:12" x14ac:dyDescent="0.25">
      <c r="A606" t="s">
        <v>447</v>
      </c>
      <c r="B606">
        <v>2040</v>
      </c>
      <c r="C606" t="s">
        <v>67</v>
      </c>
      <c r="D606" t="s">
        <v>77</v>
      </c>
      <c r="E606" t="s">
        <v>78</v>
      </c>
      <c r="F606">
        <v>11.13</v>
      </c>
      <c r="G606">
        <v>52.16</v>
      </c>
      <c r="H606">
        <v>4.66</v>
      </c>
      <c r="I606">
        <v>2.91</v>
      </c>
      <c r="J606" s="1">
        <v>68.3</v>
      </c>
      <c r="K606" s="1">
        <v>3.18</v>
      </c>
      <c r="L606" s="1">
        <v>1.99</v>
      </c>
    </row>
    <row r="607" spans="1:12" x14ac:dyDescent="0.25">
      <c r="A607" t="s">
        <v>447</v>
      </c>
      <c r="B607">
        <v>2040</v>
      </c>
      <c r="C607" t="s">
        <v>67</v>
      </c>
      <c r="D607" t="s">
        <v>79</v>
      </c>
      <c r="E607" t="s">
        <v>80</v>
      </c>
      <c r="F607">
        <v>0</v>
      </c>
      <c r="G607">
        <v>0</v>
      </c>
      <c r="H607">
        <v>0</v>
      </c>
      <c r="I607">
        <v>0</v>
      </c>
      <c r="J607" s="1">
        <v>0</v>
      </c>
      <c r="K607" s="1">
        <v>0</v>
      </c>
      <c r="L607" s="1">
        <v>0</v>
      </c>
    </row>
    <row r="608" spans="1:12" x14ac:dyDescent="0.25">
      <c r="A608" t="s">
        <v>447</v>
      </c>
      <c r="B608">
        <v>2040</v>
      </c>
      <c r="C608" t="s">
        <v>67</v>
      </c>
      <c r="D608" t="s">
        <v>81</v>
      </c>
      <c r="E608" t="s">
        <v>82</v>
      </c>
      <c r="F608">
        <v>0</v>
      </c>
      <c r="G608">
        <v>0</v>
      </c>
      <c r="H608">
        <v>0</v>
      </c>
      <c r="I608">
        <v>0</v>
      </c>
      <c r="J608" s="1">
        <v>0</v>
      </c>
      <c r="K608" s="1">
        <v>0</v>
      </c>
      <c r="L608" s="1">
        <v>0</v>
      </c>
    </row>
    <row r="609" spans="1:12" x14ac:dyDescent="0.25">
      <c r="A609" t="s">
        <v>447</v>
      </c>
      <c r="B609">
        <v>2040</v>
      </c>
      <c r="C609" t="s">
        <v>67</v>
      </c>
      <c r="D609" t="s">
        <v>83</v>
      </c>
      <c r="E609" t="s">
        <v>84</v>
      </c>
      <c r="F609">
        <v>14.81</v>
      </c>
      <c r="G609">
        <v>47.84</v>
      </c>
      <c r="H609">
        <v>5.92</v>
      </c>
      <c r="I609">
        <v>2.58</v>
      </c>
      <c r="J609" s="1">
        <v>3910</v>
      </c>
      <c r="K609" s="1">
        <v>231</v>
      </c>
      <c r="L609" s="1">
        <v>101</v>
      </c>
    </row>
    <row r="610" spans="1:12" x14ac:dyDescent="0.25">
      <c r="A610" t="s">
        <v>447</v>
      </c>
      <c r="B610">
        <v>2040</v>
      </c>
      <c r="C610" t="s">
        <v>67</v>
      </c>
      <c r="D610" t="s">
        <v>85</v>
      </c>
      <c r="E610" t="s">
        <v>86</v>
      </c>
      <c r="F610">
        <v>0</v>
      </c>
      <c r="G610">
        <v>0</v>
      </c>
      <c r="H610">
        <v>0</v>
      </c>
      <c r="I610">
        <v>0</v>
      </c>
      <c r="J610" s="1">
        <v>0</v>
      </c>
      <c r="K610" s="1">
        <v>0</v>
      </c>
      <c r="L610" s="1">
        <v>0</v>
      </c>
    </row>
    <row r="611" spans="1:12" x14ac:dyDescent="0.25">
      <c r="A611" t="s">
        <v>447</v>
      </c>
      <c r="B611">
        <v>2040</v>
      </c>
      <c r="C611" t="s">
        <v>67</v>
      </c>
      <c r="D611" t="s">
        <v>63</v>
      </c>
      <c r="E611" t="s">
        <v>87</v>
      </c>
      <c r="F611">
        <v>0.06</v>
      </c>
      <c r="G611">
        <v>28.56</v>
      </c>
      <c r="H611">
        <v>0.02</v>
      </c>
      <c r="I611">
        <v>0.23</v>
      </c>
      <c r="J611" s="1">
        <v>1030</v>
      </c>
      <c r="K611" s="1">
        <v>0.24399999999999999</v>
      </c>
      <c r="L611" s="1">
        <v>2.33</v>
      </c>
    </row>
    <row r="612" spans="1:12" x14ac:dyDescent="0.25">
      <c r="A612" t="s">
        <v>447</v>
      </c>
      <c r="B612">
        <v>2040</v>
      </c>
      <c r="C612" t="s">
        <v>67</v>
      </c>
      <c r="D612" t="s">
        <v>88</v>
      </c>
      <c r="E612" t="s">
        <v>89</v>
      </c>
      <c r="F612">
        <v>0</v>
      </c>
      <c r="G612">
        <v>0</v>
      </c>
      <c r="H612">
        <v>0</v>
      </c>
      <c r="I612">
        <v>0</v>
      </c>
      <c r="J612" s="1">
        <v>0</v>
      </c>
      <c r="K612" s="1">
        <v>0</v>
      </c>
      <c r="L612" s="1">
        <v>0</v>
      </c>
    </row>
    <row r="613" spans="1:12" x14ac:dyDescent="0.25">
      <c r="A613" t="s">
        <v>447</v>
      </c>
      <c r="B613">
        <v>2040</v>
      </c>
      <c r="C613" t="s">
        <v>67</v>
      </c>
      <c r="D613" t="s">
        <v>49</v>
      </c>
      <c r="E613" t="s">
        <v>90</v>
      </c>
      <c r="F613">
        <v>0</v>
      </c>
      <c r="G613">
        <v>20.61</v>
      </c>
      <c r="H613">
        <v>0</v>
      </c>
      <c r="I613">
        <v>0.01</v>
      </c>
      <c r="J613" s="1">
        <v>980</v>
      </c>
      <c r="K613" s="1">
        <v>4.5400000000000003E-2</v>
      </c>
      <c r="L613" s="1">
        <v>0.129</v>
      </c>
    </row>
    <row r="614" spans="1:12" x14ac:dyDescent="0.25">
      <c r="A614" t="s">
        <v>447</v>
      </c>
      <c r="B614">
        <v>2040</v>
      </c>
      <c r="C614" t="s">
        <v>67</v>
      </c>
      <c r="D614" t="s">
        <v>30</v>
      </c>
      <c r="E614" t="s">
        <v>91</v>
      </c>
      <c r="F614">
        <v>0</v>
      </c>
      <c r="G614">
        <v>0</v>
      </c>
      <c r="H614">
        <v>0</v>
      </c>
      <c r="I614">
        <v>0</v>
      </c>
      <c r="J614" s="1">
        <v>0</v>
      </c>
      <c r="K614" s="1">
        <v>0</v>
      </c>
      <c r="L614" s="1">
        <v>0</v>
      </c>
    </row>
    <row r="615" spans="1:12" x14ac:dyDescent="0.25">
      <c r="A615" t="s">
        <v>447</v>
      </c>
      <c r="B615">
        <v>2040</v>
      </c>
      <c r="C615" t="s">
        <v>67</v>
      </c>
      <c r="D615" t="s">
        <v>92</v>
      </c>
      <c r="E615" t="s">
        <v>93</v>
      </c>
      <c r="F615">
        <v>5.4</v>
      </c>
      <c r="G615">
        <v>44.7</v>
      </c>
      <c r="H615">
        <v>2.23</v>
      </c>
      <c r="I615">
        <v>1.81</v>
      </c>
      <c r="J615" s="1">
        <v>16.399999999999999</v>
      </c>
      <c r="K615" s="1">
        <v>0.36499999999999999</v>
      </c>
      <c r="L615" s="1">
        <v>0.29699999999999999</v>
      </c>
    </row>
    <row r="616" spans="1:12" x14ac:dyDescent="0.25">
      <c r="A616" t="s">
        <v>447</v>
      </c>
      <c r="B616">
        <v>2040</v>
      </c>
      <c r="C616" t="s">
        <v>67</v>
      </c>
      <c r="D616" t="s">
        <v>94</v>
      </c>
      <c r="E616" t="s">
        <v>95</v>
      </c>
      <c r="F616">
        <v>0</v>
      </c>
      <c r="G616">
        <v>0</v>
      </c>
      <c r="H616">
        <v>0</v>
      </c>
      <c r="I616">
        <v>0</v>
      </c>
      <c r="J616" s="1">
        <v>0</v>
      </c>
      <c r="K616" s="1">
        <v>0</v>
      </c>
      <c r="L616" s="1">
        <v>0</v>
      </c>
    </row>
    <row r="617" spans="1:12" x14ac:dyDescent="0.25">
      <c r="A617" t="s">
        <v>447</v>
      </c>
      <c r="B617">
        <v>2040</v>
      </c>
      <c r="C617" t="s">
        <v>67</v>
      </c>
      <c r="D617" t="s">
        <v>96</v>
      </c>
      <c r="E617" t="s">
        <v>97</v>
      </c>
      <c r="F617">
        <v>0</v>
      </c>
      <c r="G617">
        <v>0</v>
      </c>
      <c r="H617">
        <v>0</v>
      </c>
      <c r="I617">
        <v>0</v>
      </c>
      <c r="J617" s="1">
        <v>0</v>
      </c>
      <c r="K617" s="1">
        <v>0</v>
      </c>
      <c r="L617" s="1">
        <v>0</v>
      </c>
    </row>
    <row r="618" spans="1:12" x14ac:dyDescent="0.25">
      <c r="A618" t="s">
        <v>447</v>
      </c>
      <c r="B618">
        <v>2040</v>
      </c>
      <c r="C618" t="s">
        <v>67</v>
      </c>
      <c r="D618" t="s">
        <v>98</v>
      </c>
      <c r="E618" t="s">
        <v>99</v>
      </c>
      <c r="F618">
        <v>4.29</v>
      </c>
      <c r="G618">
        <v>43.1</v>
      </c>
      <c r="H618">
        <v>1.77</v>
      </c>
      <c r="I618">
        <v>1.63</v>
      </c>
      <c r="J618" s="1">
        <v>35200</v>
      </c>
      <c r="K618" s="1">
        <v>622</v>
      </c>
      <c r="L618" s="1">
        <v>572</v>
      </c>
    </row>
    <row r="619" spans="1:12" x14ac:dyDescent="0.25">
      <c r="A619" t="s">
        <v>447</v>
      </c>
      <c r="B619">
        <v>2040</v>
      </c>
      <c r="C619" t="s">
        <v>67</v>
      </c>
      <c r="D619" t="s">
        <v>100</v>
      </c>
      <c r="E619" t="s">
        <v>101</v>
      </c>
      <c r="F619">
        <v>0</v>
      </c>
      <c r="G619">
        <v>0</v>
      </c>
      <c r="H619">
        <v>0</v>
      </c>
      <c r="I619">
        <v>0</v>
      </c>
      <c r="J619" s="1">
        <v>0</v>
      </c>
      <c r="K619" s="1">
        <v>0</v>
      </c>
      <c r="L619" s="1">
        <v>0</v>
      </c>
    </row>
    <row r="620" spans="1:12" x14ac:dyDescent="0.25">
      <c r="A620" t="s">
        <v>447</v>
      </c>
      <c r="B620">
        <v>2040</v>
      </c>
      <c r="C620" t="s">
        <v>67</v>
      </c>
      <c r="D620" t="s">
        <v>102</v>
      </c>
      <c r="E620" t="s">
        <v>103</v>
      </c>
      <c r="F620">
        <v>0</v>
      </c>
      <c r="G620">
        <v>0</v>
      </c>
      <c r="H620">
        <v>0</v>
      </c>
      <c r="I620">
        <v>0</v>
      </c>
      <c r="J620" s="1">
        <v>0</v>
      </c>
      <c r="K620" s="1">
        <v>0</v>
      </c>
      <c r="L620" s="1">
        <v>0</v>
      </c>
    </row>
    <row r="621" spans="1:12" x14ac:dyDescent="0.25">
      <c r="A621" t="s">
        <v>447</v>
      </c>
      <c r="B621">
        <v>2040</v>
      </c>
      <c r="C621" t="s">
        <v>67</v>
      </c>
      <c r="D621" t="s">
        <v>104</v>
      </c>
      <c r="E621" t="s">
        <v>105</v>
      </c>
      <c r="F621">
        <v>0</v>
      </c>
      <c r="G621">
        <v>0</v>
      </c>
      <c r="H621">
        <v>0</v>
      </c>
      <c r="I621">
        <v>0</v>
      </c>
      <c r="J621" s="1">
        <v>0</v>
      </c>
      <c r="K621" s="1">
        <v>0</v>
      </c>
      <c r="L621" s="1">
        <v>0</v>
      </c>
    </row>
    <row r="622" spans="1:12" x14ac:dyDescent="0.25">
      <c r="A622" t="s">
        <v>447</v>
      </c>
      <c r="B622">
        <v>2040</v>
      </c>
      <c r="C622" t="s">
        <v>67</v>
      </c>
      <c r="D622" t="s">
        <v>106</v>
      </c>
      <c r="E622" t="s">
        <v>107</v>
      </c>
      <c r="F622">
        <v>1.31</v>
      </c>
      <c r="G622">
        <v>32.33</v>
      </c>
      <c r="H622">
        <v>0.54</v>
      </c>
      <c r="I622">
        <v>0.5</v>
      </c>
      <c r="J622" s="1">
        <v>12.2</v>
      </c>
      <c r="K622" s="1">
        <v>6.54E-2</v>
      </c>
      <c r="L622" s="1">
        <v>6.1699999999999998E-2</v>
      </c>
    </row>
    <row r="623" spans="1:12" x14ac:dyDescent="0.25">
      <c r="A623" t="s">
        <v>447</v>
      </c>
      <c r="B623">
        <v>2040</v>
      </c>
      <c r="C623" t="s">
        <v>67</v>
      </c>
      <c r="D623" t="s">
        <v>108</v>
      </c>
      <c r="E623" t="s">
        <v>109</v>
      </c>
      <c r="F623">
        <v>2.68</v>
      </c>
      <c r="G623">
        <v>38.85</v>
      </c>
      <c r="H623">
        <v>1.07</v>
      </c>
      <c r="I623">
        <v>1.1200000000000001</v>
      </c>
      <c r="J623" s="1">
        <v>15.5</v>
      </c>
      <c r="K623" s="1">
        <v>0.16600000000000001</v>
      </c>
      <c r="L623" s="1">
        <v>0.17399999999999999</v>
      </c>
    </row>
    <row r="624" spans="1:12" x14ac:dyDescent="0.25">
      <c r="A624" t="s">
        <v>447</v>
      </c>
      <c r="B624">
        <v>2040</v>
      </c>
      <c r="C624" t="s">
        <v>67</v>
      </c>
      <c r="D624" t="s">
        <v>110</v>
      </c>
      <c r="E624" t="s">
        <v>111</v>
      </c>
      <c r="F624">
        <v>9.44</v>
      </c>
      <c r="G624">
        <v>47.51</v>
      </c>
      <c r="H624">
        <v>3.79</v>
      </c>
      <c r="I624">
        <v>2.14</v>
      </c>
      <c r="J624" s="1">
        <v>7.31</v>
      </c>
      <c r="K624" s="1">
        <v>0.27700000000000002</v>
      </c>
      <c r="L624" s="1">
        <v>0.157</v>
      </c>
    </row>
    <row r="625" spans="1:12" x14ac:dyDescent="0.25">
      <c r="A625" t="s">
        <v>447</v>
      </c>
      <c r="B625">
        <v>2040</v>
      </c>
      <c r="C625" t="s">
        <v>67</v>
      </c>
      <c r="D625" t="s">
        <v>112</v>
      </c>
      <c r="E625" t="s">
        <v>113</v>
      </c>
      <c r="F625">
        <v>0.61</v>
      </c>
      <c r="G625">
        <v>26.57</v>
      </c>
      <c r="H625">
        <v>0.25</v>
      </c>
      <c r="I625">
        <v>0.13</v>
      </c>
      <c r="J625" s="1">
        <v>182</v>
      </c>
      <c r="K625" s="1">
        <v>0.44700000000000001</v>
      </c>
      <c r="L625" s="1">
        <v>0.23200000000000001</v>
      </c>
    </row>
    <row r="626" spans="1:12" x14ac:dyDescent="0.25">
      <c r="A626" t="s">
        <v>447</v>
      </c>
      <c r="B626">
        <v>2040</v>
      </c>
      <c r="C626" t="s">
        <v>67</v>
      </c>
      <c r="D626" t="s">
        <v>114</v>
      </c>
      <c r="E626" t="s">
        <v>115</v>
      </c>
      <c r="F626">
        <v>0</v>
      </c>
      <c r="G626">
        <v>0</v>
      </c>
      <c r="H626">
        <v>0</v>
      </c>
      <c r="I626">
        <v>0</v>
      </c>
      <c r="J626" s="1">
        <v>0</v>
      </c>
      <c r="K626" s="1">
        <v>0</v>
      </c>
      <c r="L626" s="1">
        <v>0</v>
      </c>
    </row>
    <row r="627" spans="1:12" x14ac:dyDescent="0.25">
      <c r="A627" t="s">
        <v>447</v>
      </c>
      <c r="B627">
        <v>2040</v>
      </c>
      <c r="C627" t="s">
        <v>67</v>
      </c>
      <c r="D627" t="s">
        <v>116</v>
      </c>
      <c r="E627" t="s">
        <v>117</v>
      </c>
      <c r="F627">
        <v>0</v>
      </c>
      <c r="G627">
        <v>0</v>
      </c>
      <c r="H627">
        <v>0</v>
      </c>
      <c r="I627">
        <v>0</v>
      </c>
      <c r="J627" s="1">
        <v>0</v>
      </c>
      <c r="K627" s="1">
        <v>0</v>
      </c>
      <c r="L627" s="1">
        <v>0</v>
      </c>
    </row>
    <row r="628" spans="1:12" x14ac:dyDescent="0.25">
      <c r="A628" t="s">
        <v>447</v>
      </c>
      <c r="B628">
        <v>2040</v>
      </c>
      <c r="C628" t="s">
        <v>67</v>
      </c>
      <c r="D628" t="s">
        <v>60</v>
      </c>
      <c r="E628" t="s">
        <v>118</v>
      </c>
      <c r="F628">
        <v>1.27</v>
      </c>
      <c r="G628">
        <v>32.85</v>
      </c>
      <c r="H628">
        <v>0.52</v>
      </c>
      <c r="I628">
        <v>0.59</v>
      </c>
      <c r="J628" s="1">
        <v>4760</v>
      </c>
      <c r="K628" s="1">
        <v>24.8</v>
      </c>
      <c r="L628" s="1">
        <v>28</v>
      </c>
    </row>
    <row r="629" spans="1:12" x14ac:dyDescent="0.25">
      <c r="A629" t="s">
        <v>447</v>
      </c>
      <c r="B629">
        <v>2040</v>
      </c>
      <c r="C629" t="s">
        <v>67</v>
      </c>
      <c r="D629" t="s">
        <v>119</v>
      </c>
      <c r="E629" t="s">
        <v>120</v>
      </c>
      <c r="F629">
        <v>2.69</v>
      </c>
      <c r="G629">
        <v>45.94</v>
      </c>
      <c r="H629">
        <v>1.1000000000000001</v>
      </c>
      <c r="I629">
        <v>1.98</v>
      </c>
      <c r="J629" s="1">
        <v>1.01</v>
      </c>
      <c r="K629" s="1">
        <v>1.12E-2</v>
      </c>
      <c r="L629" s="1">
        <v>2.01E-2</v>
      </c>
    </row>
    <row r="630" spans="1:12" x14ac:dyDescent="0.25">
      <c r="A630" t="s">
        <v>447</v>
      </c>
      <c r="B630">
        <v>2040</v>
      </c>
      <c r="C630" t="s">
        <v>67</v>
      </c>
      <c r="D630" t="s">
        <v>41</v>
      </c>
      <c r="E630" t="s">
        <v>121</v>
      </c>
      <c r="F630">
        <v>4.4800000000000004</v>
      </c>
      <c r="G630">
        <v>42.89</v>
      </c>
      <c r="H630">
        <v>1.87</v>
      </c>
      <c r="I630">
        <v>1.59</v>
      </c>
      <c r="J630" s="1">
        <v>2.06</v>
      </c>
      <c r="K630" s="1">
        <v>3.85E-2</v>
      </c>
      <c r="L630" s="1">
        <v>3.27E-2</v>
      </c>
    </row>
    <row r="631" spans="1:12" x14ac:dyDescent="0.25">
      <c r="A631" t="s">
        <v>447</v>
      </c>
      <c r="B631">
        <v>2040</v>
      </c>
      <c r="C631" t="s">
        <v>67</v>
      </c>
      <c r="D631" t="s">
        <v>122</v>
      </c>
      <c r="E631" t="s">
        <v>123</v>
      </c>
      <c r="F631">
        <v>0.28000000000000003</v>
      </c>
      <c r="G631">
        <v>31.54</v>
      </c>
      <c r="H631">
        <v>0.11</v>
      </c>
      <c r="I631">
        <v>0.44</v>
      </c>
      <c r="J631" s="1">
        <v>188</v>
      </c>
      <c r="K631" s="1">
        <v>0.214</v>
      </c>
      <c r="L631" s="1">
        <v>0.83099999999999996</v>
      </c>
    </row>
    <row r="632" spans="1:12" x14ac:dyDescent="0.25">
      <c r="A632" t="s">
        <v>447</v>
      </c>
      <c r="B632">
        <v>2040</v>
      </c>
      <c r="C632" t="s">
        <v>67</v>
      </c>
      <c r="D632" t="s">
        <v>124</v>
      </c>
      <c r="E632" t="s">
        <v>125</v>
      </c>
      <c r="F632">
        <v>16.309999999999999</v>
      </c>
      <c r="G632">
        <v>56.29</v>
      </c>
      <c r="H632">
        <v>6.69</v>
      </c>
      <c r="I632">
        <v>3.57</v>
      </c>
      <c r="J632" s="1">
        <v>11.4</v>
      </c>
      <c r="K632" s="1">
        <v>0.76100000000000001</v>
      </c>
      <c r="L632" s="1">
        <v>0.40699999999999997</v>
      </c>
    </row>
    <row r="633" spans="1:12" x14ac:dyDescent="0.25">
      <c r="A633" t="s">
        <v>447</v>
      </c>
      <c r="B633">
        <v>2040</v>
      </c>
      <c r="C633" t="s">
        <v>67</v>
      </c>
      <c r="D633" t="s">
        <v>126</v>
      </c>
      <c r="E633" t="s">
        <v>127</v>
      </c>
      <c r="F633">
        <v>0</v>
      </c>
      <c r="G633">
        <v>0</v>
      </c>
      <c r="H633">
        <v>0</v>
      </c>
      <c r="I633">
        <v>0</v>
      </c>
      <c r="J633" s="1">
        <v>0</v>
      </c>
      <c r="K633" s="1">
        <v>0</v>
      </c>
      <c r="L633" s="1">
        <v>0</v>
      </c>
    </row>
    <row r="634" spans="1:12" x14ac:dyDescent="0.25">
      <c r="A634" t="s">
        <v>447</v>
      </c>
      <c r="B634">
        <v>2040</v>
      </c>
      <c r="C634" t="s">
        <v>67</v>
      </c>
      <c r="D634" t="s">
        <v>128</v>
      </c>
      <c r="E634" t="s">
        <v>129</v>
      </c>
      <c r="F634">
        <v>1.06</v>
      </c>
      <c r="G634">
        <v>35.85</v>
      </c>
      <c r="H634">
        <v>0.44</v>
      </c>
      <c r="I634">
        <v>0.82</v>
      </c>
      <c r="J634" s="1">
        <v>3340</v>
      </c>
      <c r="K634" s="1">
        <v>14.6</v>
      </c>
      <c r="L634" s="1">
        <v>27.4</v>
      </c>
    </row>
    <row r="635" spans="1:12" x14ac:dyDescent="0.25">
      <c r="A635" t="s">
        <v>447</v>
      </c>
      <c r="B635">
        <v>2040</v>
      </c>
      <c r="C635" t="s">
        <v>67</v>
      </c>
      <c r="D635" t="s">
        <v>130</v>
      </c>
      <c r="E635" t="s">
        <v>131</v>
      </c>
      <c r="F635">
        <v>13.1</v>
      </c>
      <c r="G635">
        <v>49.41</v>
      </c>
      <c r="H635">
        <v>5.38</v>
      </c>
      <c r="I635">
        <v>2.62</v>
      </c>
      <c r="J635" s="1">
        <v>264</v>
      </c>
      <c r="K635" s="1">
        <v>14.2</v>
      </c>
      <c r="L635" s="1">
        <v>6.92</v>
      </c>
    </row>
    <row r="636" spans="1:12" x14ac:dyDescent="0.25">
      <c r="A636" t="s">
        <v>447</v>
      </c>
      <c r="B636">
        <v>2040</v>
      </c>
      <c r="C636" t="s">
        <v>67</v>
      </c>
      <c r="D636" t="s">
        <v>58</v>
      </c>
      <c r="E636" t="s">
        <v>132</v>
      </c>
      <c r="F636">
        <v>0</v>
      </c>
      <c r="G636">
        <v>0</v>
      </c>
      <c r="H636">
        <v>0</v>
      </c>
      <c r="I636">
        <v>0</v>
      </c>
      <c r="J636" s="1">
        <v>0</v>
      </c>
      <c r="K636" s="1">
        <v>0</v>
      </c>
      <c r="L636" s="1">
        <v>0</v>
      </c>
    </row>
    <row r="637" spans="1:12" x14ac:dyDescent="0.25">
      <c r="A637" t="s">
        <v>447</v>
      </c>
      <c r="B637">
        <v>2040</v>
      </c>
      <c r="C637" t="s">
        <v>67</v>
      </c>
      <c r="D637" t="s">
        <v>133</v>
      </c>
      <c r="E637" t="s">
        <v>134</v>
      </c>
      <c r="F637">
        <v>19.850000000000001</v>
      </c>
      <c r="G637">
        <v>58.34</v>
      </c>
      <c r="H637">
        <v>8.57</v>
      </c>
      <c r="I637">
        <v>3.95</v>
      </c>
      <c r="J637" s="1">
        <v>2.1800000000000002</v>
      </c>
      <c r="K637" s="1">
        <v>0.187</v>
      </c>
      <c r="L637" s="1">
        <v>8.5999999999999993E-2</v>
      </c>
    </row>
    <row r="638" spans="1:12" x14ac:dyDescent="0.25">
      <c r="A638" t="s">
        <v>447</v>
      </c>
      <c r="B638">
        <v>2040</v>
      </c>
      <c r="C638" t="s">
        <v>67</v>
      </c>
      <c r="D638" t="s">
        <v>135</v>
      </c>
      <c r="E638" t="s">
        <v>136</v>
      </c>
      <c r="F638">
        <v>10.42</v>
      </c>
      <c r="G638">
        <v>48.54</v>
      </c>
      <c r="H638">
        <v>4.38</v>
      </c>
      <c r="I638">
        <v>2.48</v>
      </c>
      <c r="J638" s="1">
        <v>70</v>
      </c>
      <c r="K638" s="1">
        <v>3.06</v>
      </c>
      <c r="L638" s="1">
        <v>1.74</v>
      </c>
    </row>
    <row r="639" spans="1:12" x14ac:dyDescent="0.25">
      <c r="A639" t="s">
        <v>447</v>
      </c>
      <c r="B639">
        <v>2040</v>
      </c>
      <c r="C639" t="s">
        <v>67</v>
      </c>
      <c r="D639" t="s">
        <v>62</v>
      </c>
      <c r="E639" t="s">
        <v>137</v>
      </c>
      <c r="F639">
        <v>0.96</v>
      </c>
      <c r="G639">
        <v>34.950000000000003</v>
      </c>
      <c r="H639">
        <v>0.4</v>
      </c>
      <c r="I639">
        <v>0.78</v>
      </c>
      <c r="J639" s="1">
        <v>56</v>
      </c>
      <c r="K639" s="1">
        <v>0.222</v>
      </c>
      <c r="L639" s="1">
        <v>0.437</v>
      </c>
    </row>
    <row r="640" spans="1:12" x14ac:dyDescent="0.25">
      <c r="A640" t="s">
        <v>447</v>
      </c>
      <c r="B640">
        <v>2040</v>
      </c>
      <c r="C640" t="s">
        <v>67</v>
      </c>
      <c r="D640" t="s">
        <v>51</v>
      </c>
      <c r="E640" t="s">
        <v>138</v>
      </c>
      <c r="F640">
        <v>5.8</v>
      </c>
      <c r="G640">
        <v>41.36</v>
      </c>
      <c r="H640">
        <v>2.4</v>
      </c>
      <c r="I640">
        <v>1.44</v>
      </c>
      <c r="J640" s="1">
        <v>175000</v>
      </c>
      <c r="K640" s="1">
        <v>4210</v>
      </c>
      <c r="L640" s="1">
        <v>2530</v>
      </c>
    </row>
    <row r="641" spans="1:12" x14ac:dyDescent="0.25">
      <c r="A641" t="s">
        <v>447</v>
      </c>
      <c r="B641">
        <v>2040</v>
      </c>
      <c r="C641" t="s">
        <v>67</v>
      </c>
      <c r="D641" t="s">
        <v>139</v>
      </c>
      <c r="E641" t="s">
        <v>140</v>
      </c>
      <c r="F641">
        <v>0</v>
      </c>
      <c r="G641">
        <v>0</v>
      </c>
      <c r="H641">
        <v>0</v>
      </c>
      <c r="I641">
        <v>0</v>
      </c>
      <c r="J641" s="1">
        <v>0</v>
      </c>
      <c r="K641" s="1">
        <v>0</v>
      </c>
      <c r="L641" s="1">
        <v>0</v>
      </c>
    </row>
    <row r="642" spans="1:12" x14ac:dyDescent="0.25">
      <c r="A642" t="s">
        <v>447</v>
      </c>
      <c r="B642">
        <v>2040</v>
      </c>
      <c r="C642" t="s">
        <v>67</v>
      </c>
      <c r="D642" t="s">
        <v>141</v>
      </c>
      <c r="E642" t="s">
        <v>142</v>
      </c>
      <c r="F642">
        <v>0</v>
      </c>
      <c r="G642">
        <v>0</v>
      </c>
      <c r="H642">
        <v>0</v>
      </c>
      <c r="I642">
        <v>0</v>
      </c>
      <c r="J642" s="1">
        <v>0</v>
      </c>
      <c r="K642" s="1">
        <v>0</v>
      </c>
      <c r="L642" s="1">
        <v>0</v>
      </c>
    </row>
    <row r="643" spans="1:12" x14ac:dyDescent="0.25">
      <c r="A643" t="s">
        <v>447</v>
      </c>
      <c r="B643">
        <v>2040</v>
      </c>
      <c r="C643" t="s">
        <v>67</v>
      </c>
      <c r="D643" t="s">
        <v>52</v>
      </c>
      <c r="E643" t="s">
        <v>143</v>
      </c>
      <c r="F643">
        <v>2.2200000000000002</v>
      </c>
      <c r="G643">
        <v>33.799999999999997</v>
      </c>
      <c r="H643">
        <v>0.9</v>
      </c>
      <c r="I643">
        <v>0.64</v>
      </c>
      <c r="J643" s="1">
        <v>1490</v>
      </c>
      <c r="K643" s="1">
        <v>13.4</v>
      </c>
      <c r="L643" s="1">
        <v>9.5299999999999994</v>
      </c>
    </row>
    <row r="644" spans="1:12" x14ac:dyDescent="0.25">
      <c r="A644" t="s">
        <v>447</v>
      </c>
      <c r="B644">
        <v>2040</v>
      </c>
      <c r="C644" t="s">
        <v>67</v>
      </c>
      <c r="D644" t="s">
        <v>144</v>
      </c>
      <c r="E644" t="s">
        <v>145</v>
      </c>
      <c r="F644">
        <v>0.74</v>
      </c>
      <c r="G644">
        <v>33.909999999999997</v>
      </c>
      <c r="H644">
        <v>0.3</v>
      </c>
      <c r="I644">
        <v>0.67</v>
      </c>
      <c r="J644" s="1">
        <v>1670</v>
      </c>
      <c r="K644" s="1">
        <v>5</v>
      </c>
      <c r="L644" s="1">
        <v>11.2</v>
      </c>
    </row>
    <row r="645" spans="1:12" x14ac:dyDescent="0.25">
      <c r="A645" t="s">
        <v>447</v>
      </c>
      <c r="B645">
        <v>2040</v>
      </c>
      <c r="C645" t="s">
        <v>67</v>
      </c>
      <c r="D645" t="s">
        <v>146</v>
      </c>
      <c r="E645" t="s">
        <v>147</v>
      </c>
      <c r="F645">
        <v>0</v>
      </c>
      <c r="G645">
        <v>0</v>
      </c>
      <c r="H645">
        <v>0</v>
      </c>
      <c r="I645">
        <v>0</v>
      </c>
      <c r="J645" s="1">
        <v>0</v>
      </c>
      <c r="K645" s="1">
        <v>0</v>
      </c>
      <c r="L645" s="1">
        <v>0</v>
      </c>
    </row>
    <row r="646" spans="1:12" x14ac:dyDescent="0.25">
      <c r="A646" t="s">
        <v>447</v>
      </c>
      <c r="B646">
        <v>2040</v>
      </c>
      <c r="C646" t="s">
        <v>67</v>
      </c>
      <c r="D646" t="s">
        <v>148</v>
      </c>
      <c r="E646" t="s">
        <v>149</v>
      </c>
      <c r="F646">
        <v>1.05</v>
      </c>
      <c r="G646">
        <v>27.7</v>
      </c>
      <c r="H646">
        <v>0.43</v>
      </c>
      <c r="I646">
        <v>0.23</v>
      </c>
      <c r="J646" s="1">
        <v>1390</v>
      </c>
      <c r="K646" s="1">
        <v>6</v>
      </c>
      <c r="L646" s="1">
        <v>3.19</v>
      </c>
    </row>
    <row r="647" spans="1:12" x14ac:dyDescent="0.25">
      <c r="A647" t="s">
        <v>447</v>
      </c>
      <c r="B647">
        <v>2040</v>
      </c>
      <c r="C647" t="s">
        <v>67</v>
      </c>
      <c r="D647" t="s">
        <v>150</v>
      </c>
      <c r="E647" t="s">
        <v>151</v>
      </c>
      <c r="F647">
        <v>0.1</v>
      </c>
      <c r="G647">
        <v>31.79</v>
      </c>
      <c r="H647">
        <v>0.04</v>
      </c>
      <c r="I647">
        <v>0.46</v>
      </c>
      <c r="J647" s="1">
        <v>126</v>
      </c>
      <c r="K647" s="1">
        <v>5.3999999999999999E-2</v>
      </c>
      <c r="L647" s="1">
        <v>0.58399999999999996</v>
      </c>
    </row>
    <row r="648" spans="1:12" x14ac:dyDescent="0.25">
      <c r="A648" t="s">
        <v>447</v>
      </c>
      <c r="B648">
        <v>2040</v>
      </c>
      <c r="C648" t="s">
        <v>67</v>
      </c>
      <c r="D648" t="s">
        <v>152</v>
      </c>
      <c r="E648" t="s">
        <v>153</v>
      </c>
      <c r="F648">
        <v>7.25</v>
      </c>
      <c r="G648">
        <v>43.48</v>
      </c>
      <c r="H648">
        <v>2.84</v>
      </c>
      <c r="I648">
        <v>1.67</v>
      </c>
      <c r="J648" s="1">
        <v>88.6</v>
      </c>
      <c r="K648" s="1">
        <v>2.52</v>
      </c>
      <c r="L648" s="1">
        <v>1.48</v>
      </c>
    </row>
    <row r="649" spans="1:12" x14ac:dyDescent="0.25">
      <c r="A649" t="s">
        <v>447</v>
      </c>
      <c r="B649">
        <v>2040</v>
      </c>
      <c r="C649" t="s">
        <v>67</v>
      </c>
      <c r="D649" t="s">
        <v>154</v>
      </c>
      <c r="E649" t="s">
        <v>155</v>
      </c>
      <c r="F649">
        <v>0</v>
      </c>
      <c r="G649">
        <v>0</v>
      </c>
      <c r="H649">
        <v>0</v>
      </c>
      <c r="I649">
        <v>0</v>
      </c>
      <c r="J649" s="1">
        <v>0</v>
      </c>
      <c r="K649" s="1">
        <v>0</v>
      </c>
      <c r="L649" s="1">
        <v>0</v>
      </c>
    </row>
    <row r="650" spans="1:12" x14ac:dyDescent="0.25">
      <c r="A650" t="s">
        <v>447</v>
      </c>
      <c r="B650">
        <v>2040</v>
      </c>
      <c r="C650" t="s">
        <v>67</v>
      </c>
      <c r="D650" t="s">
        <v>156</v>
      </c>
      <c r="E650" t="s">
        <v>157</v>
      </c>
      <c r="F650">
        <v>1.24</v>
      </c>
      <c r="G650">
        <v>35.04</v>
      </c>
      <c r="H650">
        <v>0.5</v>
      </c>
      <c r="I650">
        <v>0.74</v>
      </c>
      <c r="J650" s="1">
        <v>273</v>
      </c>
      <c r="K650" s="1">
        <v>1.38</v>
      </c>
      <c r="L650" s="1">
        <v>2.02</v>
      </c>
    </row>
    <row r="651" spans="1:12" x14ac:dyDescent="0.25">
      <c r="A651" t="s">
        <v>447</v>
      </c>
      <c r="B651">
        <v>2040</v>
      </c>
      <c r="C651" t="s">
        <v>67</v>
      </c>
      <c r="D651" t="s">
        <v>158</v>
      </c>
      <c r="E651" t="s">
        <v>159</v>
      </c>
      <c r="F651">
        <v>0</v>
      </c>
      <c r="G651">
        <v>0</v>
      </c>
      <c r="H651">
        <v>0</v>
      </c>
      <c r="I651">
        <v>0</v>
      </c>
      <c r="J651" s="1">
        <v>0</v>
      </c>
      <c r="K651" s="1">
        <v>0</v>
      </c>
      <c r="L651" s="1">
        <v>0</v>
      </c>
    </row>
    <row r="652" spans="1:12" x14ac:dyDescent="0.25">
      <c r="A652" t="s">
        <v>447</v>
      </c>
      <c r="B652">
        <v>2040</v>
      </c>
      <c r="C652" t="s">
        <v>67</v>
      </c>
      <c r="D652" t="s">
        <v>160</v>
      </c>
      <c r="E652" t="s">
        <v>161</v>
      </c>
      <c r="F652">
        <v>0</v>
      </c>
      <c r="G652">
        <v>0</v>
      </c>
      <c r="H652">
        <v>0</v>
      </c>
      <c r="I652">
        <v>0</v>
      </c>
      <c r="J652" s="1">
        <v>0</v>
      </c>
      <c r="K652" s="1">
        <v>0</v>
      </c>
      <c r="L652" s="1">
        <v>0</v>
      </c>
    </row>
    <row r="653" spans="1:12" x14ac:dyDescent="0.25">
      <c r="A653" t="s">
        <v>447</v>
      </c>
      <c r="B653">
        <v>2040</v>
      </c>
      <c r="C653" t="s">
        <v>67</v>
      </c>
      <c r="D653" t="s">
        <v>162</v>
      </c>
      <c r="E653" t="s">
        <v>163</v>
      </c>
      <c r="F653">
        <v>0</v>
      </c>
      <c r="G653">
        <v>0</v>
      </c>
      <c r="H653">
        <v>0</v>
      </c>
      <c r="I653">
        <v>0</v>
      </c>
      <c r="J653" s="1">
        <v>0</v>
      </c>
      <c r="K653" s="1">
        <v>0</v>
      </c>
      <c r="L653" s="1">
        <v>0</v>
      </c>
    </row>
    <row r="654" spans="1:12" x14ac:dyDescent="0.25">
      <c r="A654" t="s">
        <v>447</v>
      </c>
      <c r="B654">
        <v>2040</v>
      </c>
      <c r="C654" t="s">
        <v>67</v>
      </c>
      <c r="D654" t="s">
        <v>164</v>
      </c>
      <c r="E654" t="s">
        <v>165</v>
      </c>
      <c r="F654">
        <v>5.86</v>
      </c>
      <c r="G654">
        <v>41.11</v>
      </c>
      <c r="H654">
        <v>2.4300000000000002</v>
      </c>
      <c r="I654">
        <v>1.39</v>
      </c>
      <c r="J654" s="1">
        <v>1600</v>
      </c>
      <c r="K654" s="1">
        <v>38.9</v>
      </c>
      <c r="L654" s="1">
        <v>22.3</v>
      </c>
    </row>
    <row r="655" spans="1:12" x14ac:dyDescent="0.25">
      <c r="A655" t="s">
        <v>447</v>
      </c>
      <c r="B655">
        <v>2040</v>
      </c>
      <c r="C655" t="s">
        <v>67</v>
      </c>
      <c r="D655" t="s">
        <v>166</v>
      </c>
      <c r="E655" t="s">
        <v>167</v>
      </c>
      <c r="F655">
        <v>7.43</v>
      </c>
      <c r="G655">
        <v>36.81</v>
      </c>
      <c r="H655">
        <v>3.07</v>
      </c>
      <c r="I655">
        <v>1.34</v>
      </c>
      <c r="J655" s="1">
        <v>1440</v>
      </c>
      <c r="K655" s="1">
        <v>44.2</v>
      </c>
      <c r="L655" s="1">
        <v>19.3</v>
      </c>
    </row>
    <row r="656" spans="1:12" x14ac:dyDescent="0.25">
      <c r="A656" t="s">
        <v>447</v>
      </c>
      <c r="B656">
        <v>2040</v>
      </c>
      <c r="C656" t="s">
        <v>67</v>
      </c>
      <c r="D656" t="s">
        <v>168</v>
      </c>
      <c r="E656" t="s">
        <v>169</v>
      </c>
      <c r="F656">
        <v>0</v>
      </c>
      <c r="G656">
        <v>0</v>
      </c>
      <c r="H656">
        <v>0</v>
      </c>
      <c r="I656">
        <v>0</v>
      </c>
      <c r="J656" s="1">
        <v>0</v>
      </c>
      <c r="K656" s="1">
        <v>0</v>
      </c>
      <c r="L656" s="1">
        <v>0</v>
      </c>
    </row>
    <row r="657" spans="1:12" x14ac:dyDescent="0.25">
      <c r="A657" t="s">
        <v>447</v>
      </c>
      <c r="B657">
        <v>2040</v>
      </c>
      <c r="C657" t="s">
        <v>67</v>
      </c>
      <c r="D657" t="s">
        <v>170</v>
      </c>
      <c r="E657" t="s">
        <v>171</v>
      </c>
      <c r="F657">
        <v>0</v>
      </c>
      <c r="G657">
        <v>0</v>
      </c>
      <c r="H657">
        <v>0</v>
      </c>
      <c r="I657">
        <v>0</v>
      </c>
      <c r="J657" s="1">
        <v>0</v>
      </c>
      <c r="K657" s="1">
        <v>0</v>
      </c>
      <c r="L657" s="1">
        <v>0</v>
      </c>
    </row>
    <row r="658" spans="1:12" x14ac:dyDescent="0.25">
      <c r="A658" t="s">
        <v>447</v>
      </c>
      <c r="B658">
        <v>2040</v>
      </c>
      <c r="C658" t="s">
        <v>67</v>
      </c>
      <c r="D658" t="s">
        <v>172</v>
      </c>
      <c r="E658" t="s">
        <v>173</v>
      </c>
      <c r="F658">
        <v>1.28</v>
      </c>
      <c r="G658">
        <v>37.28</v>
      </c>
      <c r="H658">
        <v>0.52</v>
      </c>
      <c r="I658">
        <v>0.97</v>
      </c>
      <c r="J658" s="1">
        <v>430</v>
      </c>
      <c r="K658" s="1">
        <v>2.2400000000000002</v>
      </c>
      <c r="L658" s="1">
        <v>4.1900000000000004</v>
      </c>
    </row>
    <row r="659" spans="1:12" x14ac:dyDescent="0.25">
      <c r="A659" t="s">
        <v>447</v>
      </c>
      <c r="B659">
        <v>2040</v>
      </c>
      <c r="C659" t="s">
        <v>67</v>
      </c>
      <c r="D659" t="s">
        <v>174</v>
      </c>
      <c r="E659" t="s">
        <v>175</v>
      </c>
      <c r="F659">
        <v>0.12</v>
      </c>
      <c r="G659">
        <v>36.11</v>
      </c>
      <c r="H659">
        <v>0.05</v>
      </c>
      <c r="I659">
        <v>0.86</v>
      </c>
      <c r="J659" s="1">
        <v>944</v>
      </c>
      <c r="K659" s="1">
        <v>0.46700000000000003</v>
      </c>
      <c r="L659" s="1">
        <v>8.08</v>
      </c>
    </row>
    <row r="660" spans="1:12" x14ac:dyDescent="0.25">
      <c r="A660" t="s">
        <v>447</v>
      </c>
      <c r="B660">
        <v>2040</v>
      </c>
      <c r="C660" t="s">
        <v>67</v>
      </c>
      <c r="D660" t="s">
        <v>44</v>
      </c>
      <c r="E660" t="s">
        <v>176</v>
      </c>
      <c r="F660">
        <v>6.03</v>
      </c>
      <c r="G660">
        <v>46.9</v>
      </c>
      <c r="H660">
        <v>2.59</v>
      </c>
      <c r="I660">
        <v>2.14</v>
      </c>
      <c r="J660" s="1">
        <v>5690</v>
      </c>
      <c r="K660" s="1">
        <v>148</v>
      </c>
      <c r="L660" s="1">
        <v>122</v>
      </c>
    </row>
    <row r="661" spans="1:12" x14ac:dyDescent="0.25">
      <c r="A661" t="s">
        <v>447</v>
      </c>
      <c r="B661">
        <v>2040</v>
      </c>
      <c r="C661" t="s">
        <v>67</v>
      </c>
      <c r="D661" t="s">
        <v>177</v>
      </c>
      <c r="E661" t="s">
        <v>178</v>
      </c>
      <c r="F661">
        <v>2.65</v>
      </c>
      <c r="G661">
        <v>40.26</v>
      </c>
      <c r="H661">
        <v>1.08</v>
      </c>
      <c r="I661">
        <v>1.27</v>
      </c>
      <c r="J661" s="1">
        <v>35.799999999999997</v>
      </c>
      <c r="K661" s="1">
        <v>0.38700000000000001</v>
      </c>
      <c r="L661" s="1">
        <v>0.45600000000000002</v>
      </c>
    </row>
    <row r="662" spans="1:12" x14ac:dyDescent="0.25">
      <c r="A662" t="s">
        <v>447</v>
      </c>
      <c r="B662">
        <v>2040</v>
      </c>
      <c r="C662" t="s">
        <v>67</v>
      </c>
      <c r="D662" t="s">
        <v>179</v>
      </c>
      <c r="E662" t="s">
        <v>180</v>
      </c>
      <c r="F662">
        <v>2.14</v>
      </c>
      <c r="G662">
        <v>31.94</v>
      </c>
      <c r="H662">
        <v>0.88</v>
      </c>
      <c r="I662">
        <v>0.47</v>
      </c>
      <c r="J662" s="1">
        <v>7.07</v>
      </c>
      <c r="K662" s="1">
        <v>6.2300000000000001E-2</v>
      </c>
      <c r="L662" s="1">
        <v>3.3500000000000002E-2</v>
      </c>
    </row>
    <row r="663" spans="1:12" x14ac:dyDescent="0.25">
      <c r="A663" t="s">
        <v>447</v>
      </c>
      <c r="B663">
        <v>2040</v>
      </c>
      <c r="C663" t="s">
        <v>67</v>
      </c>
      <c r="D663" t="s">
        <v>181</v>
      </c>
      <c r="E663" t="s">
        <v>182</v>
      </c>
      <c r="F663">
        <v>0</v>
      </c>
      <c r="G663">
        <v>0</v>
      </c>
      <c r="H663">
        <v>0</v>
      </c>
      <c r="I663">
        <v>0</v>
      </c>
      <c r="J663" s="1">
        <v>0</v>
      </c>
      <c r="K663" s="1">
        <v>0</v>
      </c>
      <c r="L663" s="1">
        <v>0</v>
      </c>
    </row>
    <row r="664" spans="1:12" x14ac:dyDescent="0.25">
      <c r="A664" t="s">
        <v>447</v>
      </c>
      <c r="B664">
        <v>2040</v>
      </c>
      <c r="C664" t="s">
        <v>67</v>
      </c>
      <c r="D664" t="s">
        <v>183</v>
      </c>
      <c r="E664" t="s">
        <v>184</v>
      </c>
      <c r="F664">
        <v>0</v>
      </c>
      <c r="G664">
        <v>0</v>
      </c>
      <c r="H664">
        <v>0</v>
      </c>
      <c r="I664">
        <v>0</v>
      </c>
      <c r="J664" s="1">
        <v>0</v>
      </c>
      <c r="K664" s="1">
        <v>0</v>
      </c>
      <c r="L664" s="1">
        <v>0</v>
      </c>
    </row>
    <row r="665" spans="1:12" x14ac:dyDescent="0.25">
      <c r="A665" t="s">
        <v>447</v>
      </c>
      <c r="B665">
        <v>2040</v>
      </c>
      <c r="C665" t="s">
        <v>67</v>
      </c>
      <c r="D665" t="s">
        <v>185</v>
      </c>
      <c r="E665" t="s">
        <v>186</v>
      </c>
      <c r="F665">
        <v>0</v>
      </c>
      <c r="G665">
        <v>0</v>
      </c>
      <c r="H665">
        <v>0</v>
      </c>
      <c r="I665">
        <v>0</v>
      </c>
      <c r="J665" s="1">
        <v>0</v>
      </c>
      <c r="K665" s="1">
        <v>0</v>
      </c>
      <c r="L665" s="1">
        <v>0</v>
      </c>
    </row>
    <row r="666" spans="1:12" x14ac:dyDescent="0.25">
      <c r="A666" t="s">
        <v>447</v>
      </c>
      <c r="B666">
        <v>2040</v>
      </c>
      <c r="C666" t="s">
        <v>67</v>
      </c>
      <c r="D666" t="s">
        <v>187</v>
      </c>
      <c r="E666" t="s">
        <v>188</v>
      </c>
      <c r="F666">
        <v>0.45</v>
      </c>
      <c r="G666">
        <v>27.79</v>
      </c>
      <c r="H666">
        <v>0.19</v>
      </c>
      <c r="I666">
        <v>0.17</v>
      </c>
      <c r="J666" s="1">
        <v>1.01</v>
      </c>
      <c r="K666" s="1">
        <v>1.8799999999999999E-3</v>
      </c>
      <c r="L666" s="1">
        <v>1.72E-3</v>
      </c>
    </row>
    <row r="667" spans="1:12" x14ac:dyDescent="0.25">
      <c r="A667" t="s">
        <v>447</v>
      </c>
      <c r="B667">
        <v>2040</v>
      </c>
      <c r="C667" t="s">
        <v>67</v>
      </c>
      <c r="D667" t="s">
        <v>33</v>
      </c>
      <c r="E667" t="s">
        <v>189</v>
      </c>
      <c r="F667">
        <v>0</v>
      </c>
      <c r="G667">
        <v>0</v>
      </c>
      <c r="H667">
        <v>0</v>
      </c>
      <c r="I667">
        <v>0</v>
      </c>
      <c r="J667" s="1">
        <v>0</v>
      </c>
      <c r="K667" s="1">
        <v>0</v>
      </c>
      <c r="L667" s="1">
        <v>0</v>
      </c>
    </row>
    <row r="668" spans="1:12" x14ac:dyDescent="0.25">
      <c r="A668" t="s">
        <v>447</v>
      </c>
      <c r="B668">
        <v>2040</v>
      </c>
      <c r="C668" t="s">
        <v>67</v>
      </c>
      <c r="D668" t="s">
        <v>34</v>
      </c>
      <c r="E668" t="s">
        <v>190</v>
      </c>
      <c r="F668">
        <v>0.03</v>
      </c>
      <c r="G668">
        <v>27.25</v>
      </c>
      <c r="H668">
        <v>0.01</v>
      </c>
      <c r="I668">
        <v>0.13</v>
      </c>
      <c r="J668" s="1">
        <v>3.16</v>
      </c>
      <c r="K668" s="1">
        <v>4.2700000000000002E-4</v>
      </c>
      <c r="L668" s="1">
        <v>4.0899999999999999E-3</v>
      </c>
    </row>
    <row r="669" spans="1:12" x14ac:dyDescent="0.25">
      <c r="A669" t="s">
        <v>447</v>
      </c>
      <c r="B669">
        <v>2040</v>
      </c>
      <c r="C669" t="s">
        <v>67</v>
      </c>
      <c r="D669" t="s">
        <v>191</v>
      </c>
      <c r="E669" t="s">
        <v>192</v>
      </c>
      <c r="F669">
        <v>0</v>
      </c>
      <c r="G669">
        <v>26.61</v>
      </c>
      <c r="H669">
        <v>0</v>
      </c>
      <c r="I669">
        <v>0.1</v>
      </c>
      <c r="J669" s="1">
        <v>2.02</v>
      </c>
      <c r="K669" s="1">
        <v>0</v>
      </c>
      <c r="L669" s="1">
        <v>1.9300000000000001E-3</v>
      </c>
    </row>
    <row r="670" spans="1:12" x14ac:dyDescent="0.25">
      <c r="A670" t="s">
        <v>447</v>
      </c>
      <c r="B670">
        <v>2040</v>
      </c>
      <c r="C670" t="s">
        <v>67</v>
      </c>
      <c r="D670" t="s">
        <v>193</v>
      </c>
      <c r="E670" t="s">
        <v>194</v>
      </c>
      <c r="F670">
        <v>0</v>
      </c>
      <c r="G670">
        <v>0</v>
      </c>
      <c r="H670">
        <v>0</v>
      </c>
      <c r="I670">
        <v>0</v>
      </c>
      <c r="J670" s="1">
        <v>0</v>
      </c>
      <c r="K670" s="1">
        <v>0</v>
      </c>
      <c r="L670" s="1">
        <v>0</v>
      </c>
    </row>
    <row r="671" spans="1:12" x14ac:dyDescent="0.25">
      <c r="A671" t="s">
        <v>447</v>
      </c>
      <c r="B671">
        <v>2040</v>
      </c>
      <c r="C671" t="s">
        <v>67</v>
      </c>
      <c r="D671" t="s">
        <v>195</v>
      </c>
      <c r="E671" t="s">
        <v>196</v>
      </c>
      <c r="F671">
        <v>1.49</v>
      </c>
      <c r="G671">
        <v>29.49</v>
      </c>
      <c r="H671">
        <v>0.61</v>
      </c>
      <c r="I671">
        <v>0.38</v>
      </c>
      <c r="J671" s="1">
        <v>2460</v>
      </c>
      <c r="K671" s="1">
        <v>15</v>
      </c>
      <c r="L671" s="1">
        <v>9.23</v>
      </c>
    </row>
    <row r="672" spans="1:12" x14ac:dyDescent="0.25">
      <c r="A672" t="s">
        <v>447</v>
      </c>
      <c r="B672">
        <v>2040</v>
      </c>
      <c r="C672" t="s">
        <v>67</v>
      </c>
      <c r="D672" t="s">
        <v>197</v>
      </c>
      <c r="E672" t="s">
        <v>198</v>
      </c>
      <c r="F672">
        <v>0</v>
      </c>
      <c r="G672">
        <v>31.67</v>
      </c>
      <c r="H672">
        <v>0</v>
      </c>
      <c r="I672">
        <v>0.45</v>
      </c>
      <c r="J672" s="1">
        <v>1.02</v>
      </c>
      <c r="K672" s="1">
        <v>0</v>
      </c>
      <c r="L672" s="1">
        <v>4.5799999999999999E-3</v>
      </c>
    </row>
    <row r="673" spans="1:12" x14ac:dyDescent="0.25">
      <c r="A673" t="s">
        <v>447</v>
      </c>
      <c r="B673">
        <v>2040</v>
      </c>
      <c r="C673" t="s">
        <v>67</v>
      </c>
      <c r="D673" t="s">
        <v>199</v>
      </c>
      <c r="E673" t="s">
        <v>200</v>
      </c>
      <c r="F673">
        <v>0</v>
      </c>
      <c r="G673">
        <v>0</v>
      </c>
      <c r="H673">
        <v>0</v>
      </c>
      <c r="I673">
        <v>0</v>
      </c>
      <c r="J673" s="1">
        <v>0</v>
      </c>
      <c r="K673" s="1">
        <v>0</v>
      </c>
      <c r="L673" s="1">
        <v>0</v>
      </c>
    </row>
    <row r="674" spans="1:12" x14ac:dyDescent="0.25">
      <c r="A674" t="s">
        <v>447</v>
      </c>
      <c r="B674">
        <v>2040</v>
      </c>
      <c r="C674" t="s">
        <v>67</v>
      </c>
      <c r="D674" t="s">
        <v>201</v>
      </c>
      <c r="E674" t="s">
        <v>202</v>
      </c>
      <c r="F674">
        <v>0</v>
      </c>
      <c r="G674">
        <v>0</v>
      </c>
      <c r="H674">
        <v>0</v>
      </c>
      <c r="I674">
        <v>0</v>
      </c>
      <c r="J674" s="1">
        <v>0</v>
      </c>
      <c r="K674" s="1">
        <v>0</v>
      </c>
      <c r="L674" s="1">
        <v>0</v>
      </c>
    </row>
    <row r="675" spans="1:12" x14ac:dyDescent="0.25">
      <c r="A675" t="s">
        <v>447</v>
      </c>
      <c r="B675">
        <v>2040</v>
      </c>
      <c r="C675" t="s">
        <v>67</v>
      </c>
      <c r="D675" t="s">
        <v>203</v>
      </c>
      <c r="E675" t="s">
        <v>204</v>
      </c>
      <c r="F675">
        <v>7.25</v>
      </c>
      <c r="G675">
        <v>45.25</v>
      </c>
      <c r="H675">
        <v>2.85</v>
      </c>
      <c r="I675">
        <v>1.87</v>
      </c>
      <c r="J675" s="1">
        <v>92.8</v>
      </c>
      <c r="K675" s="1">
        <v>2.65</v>
      </c>
      <c r="L675" s="1">
        <v>1.73</v>
      </c>
    </row>
    <row r="676" spans="1:12" x14ac:dyDescent="0.25">
      <c r="A676" t="s">
        <v>447</v>
      </c>
      <c r="B676">
        <v>2040</v>
      </c>
      <c r="C676" t="s">
        <v>67</v>
      </c>
      <c r="D676" t="s">
        <v>36</v>
      </c>
      <c r="E676" t="s">
        <v>205</v>
      </c>
      <c r="F676">
        <v>3.6</v>
      </c>
      <c r="G676">
        <v>36.28</v>
      </c>
      <c r="H676">
        <v>1.5</v>
      </c>
      <c r="I676">
        <v>0.96</v>
      </c>
      <c r="J676" s="1">
        <v>82.8</v>
      </c>
      <c r="K676" s="1">
        <v>1.24</v>
      </c>
      <c r="L676" s="1">
        <v>0.79800000000000004</v>
      </c>
    </row>
    <row r="677" spans="1:12" x14ac:dyDescent="0.25">
      <c r="A677" t="s">
        <v>447</v>
      </c>
      <c r="B677">
        <v>2040</v>
      </c>
      <c r="C677" t="s">
        <v>67</v>
      </c>
      <c r="D677" t="s">
        <v>206</v>
      </c>
      <c r="E677" t="s">
        <v>207</v>
      </c>
      <c r="F677">
        <v>0</v>
      </c>
      <c r="G677">
        <v>0</v>
      </c>
      <c r="H677">
        <v>0</v>
      </c>
      <c r="I677">
        <v>0</v>
      </c>
      <c r="J677" s="1">
        <v>0</v>
      </c>
      <c r="K677" s="1">
        <v>0</v>
      </c>
      <c r="L677" s="1">
        <v>0</v>
      </c>
    </row>
    <row r="678" spans="1:12" x14ac:dyDescent="0.25">
      <c r="A678" t="s">
        <v>447</v>
      </c>
      <c r="B678">
        <v>2040</v>
      </c>
      <c r="C678" t="s">
        <v>67</v>
      </c>
      <c r="D678" t="s">
        <v>208</v>
      </c>
      <c r="E678" t="s">
        <v>209</v>
      </c>
      <c r="F678">
        <v>0</v>
      </c>
      <c r="G678">
        <v>0</v>
      </c>
      <c r="H678">
        <v>0</v>
      </c>
      <c r="I678">
        <v>0</v>
      </c>
      <c r="J678" s="1">
        <v>0</v>
      </c>
      <c r="K678" s="1">
        <v>0</v>
      </c>
      <c r="L678" s="1">
        <v>0</v>
      </c>
    </row>
    <row r="679" spans="1:12" x14ac:dyDescent="0.25">
      <c r="A679" t="s">
        <v>447</v>
      </c>
      <c r="B679">
        <v>2040</v>
      </c>
      <c r="C679" t="s">
        <v>67</v>
      </c>
      <c r="D679" t="s">
        <v>210</v>
      </c>
      <c r="E679" t="s">
        <v>211</v>
      </c>
      <c r="F679">
        <v>0</v>
      </c>
      <c r="G679">
        <v>0</v>
      </c>
      <c r="H679">
        <v>0</v>
      </c>
      <c r="I679">
        <v>0</v>
      </c>
      <c r="J679" s="1">
        <v>0</v>
      </c>
      <c r="K679" s="1">
        <v>0</v>
      </c>
      <c r="L679" s="1">
        <v>0</v>
      </c>
    </row>
    <row r="680" spans="1:12" x14ac:dyDescent="0.25">
      <c r="A680" t="s">
        <v>447</v>
      </c>
      <c r="B680">
        <v>2040</v>
      </c>
      <c r="C680" t="s">
        <v>67</v>
      </c>
      <c r="D680" t="s">
        <v>212</v>
      </c>
      <c r="E680" t="s">
        <v>213</v>
      </c>
      <c r="F680">
        <v>3.29</v>
      </c>
      <c r="G680">
        <v>34.840000000000003</v>
      </c>
      <c r="H680">
        <v>1.34</v>
      </c>
      <c r="I680">
        <v>0.71</v>
      </c>
      <c r="J680" s="1">
        <v>9.23</v>
      </c>
      <c r="K680" s="1">
        <v>0.124</v>
      </c>
      <c r="L680" s="1">
        <v>6.5799999999999997E-2</v>
      </c>
    </row>
    <row r="681" spans="1:12" x14ac:dyDescent="0.25">
      <c r="A681" t="s">
        <v>447</v>
      </c>
      <c r="B681">
        <v>2040</v>
      </c>
      <c r="C681" t="s">
        <v>67</v>
      </c>
      <c r="D681" t="s">
        <v>214</v>
      </c>
      <c r="E681" t="s">
        <v>215</v>
      </c>
      <c r="F681">
        <v>13.65</v>
      </c>
      <c r="G681">
        <v>53.49</v>
      </c>
      <c r="H681">
        <v>5.44</v>
      </c>
      <c r="I681">
        <v>3.13</v>
      </c>
      <c r="J681" s="1">
        <v>385</v>
      </c>
      <c r="K681" s="1">
        <v>21</v>
      </c>
      <c r="L681" s="1">
        <v>12.1</v>
      </c>
    </row>
    <row r="682" spans="1:12" x14ac:dyDescent="0.25">
      <c r="A682" t="s">
        <v>447</v>
      </c>
      <c r="B682">
        <v>2040</v>
      </c>
      <c r="C682" t="s">
        <v>67</v>
      </c>
      <c r="D682" t="s">
        <v>216</v>
      </c>
      <c r="E682" t="s">
        <v>217</v>
      </c>
      <c r="F682">
        <v>12.53</v>
      </c>
      <c r="G682">
        <v>55.82</v>
      </c>
      <c r="H682">
        <v>5.03</v>
      </c>
      <c r="I682">
        <v>3.46</v>
      </c>
      <c r="J682" s="1">
        <v>13.5</v>
      </c>
      <c r="K682" s="1">
        <v>0.68100000000000005</v>
      </c>
      <c r="L682" s="1">
        <v>0.46800000000000003</v>
      </c>
    </row>
    <row r="683" spans="1:12" x14ac:dyDescent="0.25">
      <c r="A683" t="s">
        <v>447</v>
      </c>
      <c r="B683">
        <v>2040</v>
      </c>
      <c r="C683" t="s">
        <v>67</v>
      </c>
      <c r="D683" t="s">
        <v>218</v>
      </c>
      <c r="E683" t="s">
        <v>219</v>
      </c>
      <c r="F683">
        <v>0</v>
      </c>
      <c r="G683">
        <v>24.02</v>
      </c>
      <c r="H683">
        <v>0</v>
      </c>
      <c r="I683">
        <v>0</v>
      </c>
      <c r="J683" s="1">
        <v>349</v>
      </c>
      <c r="K683" s="1">
        <v>0</v>
      </c>
      <c r="L683" s="1">
        <v>0</v>
      </c>
    </row>
    <row r="684" spans="1:12" x14ac:dyDescent="0.25">
      <c r="A684" t="s">
        <v>447</v>
      </c>
      <c r="B684">
        <v>2040</v>
      </c>
      <c r="C684" t="s">
        <v>67</v>
      </c>
      <c r="D684" t="s">
        <v>220</v>
      </c>
      <c r="E684" t="s">
        <v>221</v>
      </c>
      <c r="F684">
        <v>1.04</v>
      </c>
      <c r="G684">
        <v>38</v>
      </c>
      <c r="H684">
        <v>0.42</v>
      </c>
      <c r="I684">
        <v>1.04</v>
      </c>
      <c r="J684" s="1">
        <v>179</v>
      </c>
      <c r="K684" s="1">
        <v>0.76100000000000001</v>
      </c>
      <c r="L684" s="1">
        <v>1.85</v>
      </c>
    </row>
    <row r="685" spans="1:12" x14ac:dyDescent="0.25">
      <c r="A685" t="s">
        <v>447</v>
      </c>
      <c r="B685">
        <v>2040</v>
      </c>
      <c r="C685" t="s">
        <v>67</v>
      </c>
      <c r="D685" t="s">
        <v>222</v>
      </c>
      <c r="E685" t="s">
        <v>223</v>
      </c>
      <c r="F685">
        <v>0.82</v>
      </c>
      <c r="G685">
        <v>30.26</v>
      </c>
      <c r="H685">
        <v>0.34</v>
      </c>
      <c r="I685">
        <v>0.35</v>
      </c>
      <c r="J685" s="1">
        <v>78.099999999999994</v>
      </c>
      <c r="K685" s="1">
        <v>0.26200000000000001</v>
      </c>
      <c r="L685" s="1">
        <v>0.27</v>
      </c>
    </row>
    <row r="686" spans="1:12" x14ac:dyDescent="0.25">
      <c r="A686" t="s">
        <v>447</v>
      </c>
      <c r="B686">
        <v>2040</v>
      </c>
      <c r="C686" t="s">
        <v>67</v>
      </c>
      <c r="D686" t="s">
        <v>42</v>
      </c>
      <c r="E686" t="s">
        <v>224</v>
      </c>
      <c r="F686">
        <v>0</v>
      </c>
      <c r="G686">
        <v>0</v>
      </c>
      <c r="H686">
        <v>0</v>
      </c>
      <c r="I686">
        <v>0</v>
      </c>
      <c r="J686" s="1">
        <v>0</v>
      </c>
      <c r="K686" s="1">
        <v>0</v>
      </c>
      <c r="L686" s="1">
        <v>0</v>
      </c>
    </row>
    <row r="687" spans="1:12" x14ac:dyDescent="0.25">
      <c r="A687" t="s">
        <v>447</v>
      </c>
      <c r="B687">
        <v>2040</v>
      </c>
      <c r="C687" t="s">
        <v>67</v>
      </c>
      <c r="D687" t="s">
        <v>225</v>
      </c>
      <c r="E687" t="s">
        <v>226</v>
      </c>
      <c r="F687">
        <v>0</v>
      </c>
      <c r="G687">
        <v>0</v>
      </c>
      <c r="H687">
        <v>0</v>
      </c>
      <c r="I687">
        <v>0</v>
      </c>
      <c r="J687" s="1">
        <v>0</v>
      </c>
      <c r="K687" s="1">
        <v>0</v>
      </c>
      <c r="L687" s="1">
        <v>0</v>
      </c>
    </row>
    <row r="688" spans="1:12" x14ac:dyDescent="0.25">
      <c r="A688" t="s">
        <v>447</v>
      </c>
      <c r="B688">
        <v>2040</v>
      </c>
      <c r="C688" t="s">
        <v>67</v>
      </c>
      <c r="D688" t="s">
        <v>227</v>
      </c>
      <c r="E688" t="s">
        <v>228</v>
      </c>
      <c r="F688">
        <v>7.58</v>
      </c>
      <c r="G688">
        <v>47.05</v>
      </c>
      <c r="H688">
        <v>3.14</v>
      </c>
      <c r="I688">
        <v>2.19</v>
      </c>
      <c r="J688" s="1">
        <v>125000</v>
      </c>
      <c r="K688" s="1">
        <v>3920</v>
      </c>
      <c r="L688" s="1">
        <v>2730</v>
      </c>
    </row>
    <row r="689" spans="1:12" x14ac:dyDescent="0.25">
      <c r="A689" t="s">
        <v>447</v>
      </c>
      <c r="B689">
        <v>2040</v>
      </c>
      <c r="C689" t="s">
        <v>67</v>
      </c>
      <c r="D689" t="s">
        <v>53</v>
      </c>
      <c r="E689" t="s">
        <v>229</v>
      </c>
      <c r="F689">
        <v>1.96</v>
      </c>
      <c r="G689">
        <v>37.94</v>
      </c>
      <c r="H689">
        <v>0.81</v>
      </c>
      <c r="I689">
        <v>1.1000000000000001</v>
      </c>
      <c r="J689" s="1">
        <v>43800</v>
      </c>
      <c r="K689" s="1">
        <v>354</v>
      </c>
      <c r="L689" s="1">
        <v>483</v>
      </c>
    </row>
    <row r="690" spans="1:12" x14ac:dyDescent="0.25">
      <c r="A690" t="s">
        <v>447</v>
      </c>
      <c r="B690">
        <v>2040</v>
      </c>
      <c r="C690" t="s">
        <v>67</v>
      </c>
      <c r="D690" t="s">
        <v>230</v>
      </c>
      <c r="E690" t="s">
        <v>231</v>
      </c>
      <c r="F690">
        <v>13.85</v>
      </c>
      <c r="G690">
        <v>54.63</v>
      </c>
      <c r="H690">
        <v>5.75</v>
      </c>
      <c r="I690">
        <v>3.37</v>
      </c>
      <c r="J690" s="1">
        <v>1460</v>
      </c>
      <c r="K690" s="1">
        <v>84</v>
      </c>
      <c r="L690" s="1">
        <v>49.2</v>
      </c>
    </row>
    <row r="691" spans="1:12" x14ac:dyDescent="0.25">
      <c r="A691" t="s">
        <v>447</v>
      </c>
      <c r="B691">
        <v>2040</v>
      </c>
      <c r="C691" t="s">
        <v>67</v>
      </c>
      <c r="D691" t="s">
        <v>232</v>
      </c>
      <c r="E691" t="s">
        <v>233</v>
      </c>
      <c r="F691">
        <v>10.09</v>
      </c>
      <c r="G691">
        <v>50.3</v>
      </c>
      <c r="H691">
        <v>4.25</v>
      </c>
      <c r="I691">
        <v>2.64</v>
      </c>
      <c r="J691" s="1">
        <v>22.8</v>
      </c>
      <c r="K691" s="1">
        <v>0.96899999999999997</v>
      </c>
      <c r="L691" s="1">
        <v>0.60299999999999998</v>
      </c>
    </row>
    <row r="692" spans="1:12" x14ac:dyDescent="0.25">
      <c r="A692" t="s">
        <v>447</v>
      </c>
      <c r="B692">
        <v>2040</v>
      </c>
      <c r="C692" t="s">
        <v>67</v>
      </c>
      <c r="D692" t="s">
        <v>234</v>
      </c>
      <c r="E692" t="s">
        <v>235</v>
      </c>
      <c r="F692">
        <v>0</v>
      </c>
      <c r="G692">
        <v>0</v>
      </c>
      <c r="H692">
        <v>0</v>
      </c>
      <c r="I692">
        <v>0</v>
      </c>
      <c r="J692" s="1">
        <v>0</v>
      </c>
      <c r="K692" s="1">
        <v>0</v>
      </c>
      <c r="L692" s="1">
        <v>0</v>
      </c>
    </row>
    <row r="693" spans="1:12" x14ac:dyDescent="0.25">
      <c r="A693" t="s">
        <v>447</v>
      </c>
      <c r="B693">
        <v>2040</v>
      </c>
      <c r="C693" t="s">
        <v>67</v>
      </c>
      <c r="D693" t="s">
        <v>236</v>
      </c>
      <c r="E693" t="s">
        <v>237</v>
      </c>
      <c r="F693">
        <v>0</v>
      </c>
      <c r="G693">
        <v>0</v>
      </c>
      <c r="H693">
        <v>0</v>
      </c>
      <c r="I693">
        <v>0</v>
      </c>
      <c r="J693" s="1">
        <v>0</v>
      </c>
      <c r="K693" s="1">
        <v>0</v>
      </c>
      <c r="L693" s="1">
        <v>0</v>
      </c>
    </row>
    <row r="694" spans="1:12" x14ac:dyDescent="0.25">
      <c r="A694" t="s">
        <v>447</v>
      </c>
      <c r="B694">
        <v>2040</v>
      </c>
      <c r="C694" t="s">
        <v>67</v>
      </c>
      <c r="D694" t="s">
        <v>37</v>
      </c>
      <c r="E694" t="s">
        <v>238</v>
      </c>
      <c r="F694">
        <v>7.36</v>
      </c>
      <c r="G694">
        <v>44.03</v>
      </c>
      <c r="H694">
        <v>3.09</v>
      </c>
      <c r="I694">
        <v>1.85</v>
      </c>
      <c r="J694" s="1">
        <v>1020</v>
      </c>
      <c r="K694" s="1">
        <v>31.7</v>
      </c>
      <c r="L694" s="1">
        <v>19</v>
      </c>
    </row>
    <row r="695" spans="1:12" x14ac:dyDescent="0.25">
      <c r="A695" t="s">
        <v>447</v>
      </c>
      <c r="B695">
        <v>2040</v>
      </c>
      <c r="C695" t="s">
        <v>67</v>
      </c>
      <c r="D695" t="s">
        <v>239</v>
      </c>
      <c r="E695" t="s">
        <v>240</v>
      </c>
      <c r="F695">
        <v>0</v>
      </c>
      <c r="G695">
        <v>0</v>
      </c>
      <c r="H695">
        <v>0</v>
      </c>
      <c r="I695">
        <v>0</v>
      </c>
      <c r="J695" s="1">
        <v>0</v>
      </c>
      <c r="K695" s="1">
        <v>0</v>
      </c>
      <c r="L695" s="1">
        <v>0</v>
      </c>
    </row>
    <row r="696" spans="1:12" x14ac:dyDescent="0.25">
      <c r="A696" t="s">
        <v>447</v>
      </c>
      <c r="B696">
        <v>2040</v>
      </c>
      <c r="C696" t="s">
        <v>67</v>
      </c>
      <c r="D696" t="s">
        <v>48</v>
      </c>
      <c r="E696" t="s">
        <v>241</v>
      </c>
      <c r="F696">
        <v>3.54</v>
      </c>
      <c r="G696">
        <v>40.14</v>
      </c>
      <c r="H696">
        <v>1.46</v>
      </c>
      <c r="I696">
        <v>1.27</v>
      </c>
      <c r="J696" s="1">
        <v>11000</v>
      </c>
      <c r="K696" s="1">
        <v>161</v>
      </c>
      <c r="L696" s="1">
        <v>139</v>
      </c>
    </row>
    <row r="697" spans="1:12" x14ac:dyDescent="0.25">
      <c r="A697" t="s">
        <v>447</v>
      </c>
      <c r="B697">
        <v>2040</v>
      </c>
      <c r="C697" t="s">
        <v>67</v>
      </c>
      <c r="D697" t="s">
        <v>242</v>
      </c>
      <c r="E697" t="s">
        <v>243</v>
      </c>
      <c r="F697">
        <v>0</v>
      </c>
      <c r="G697">
        <v>0</v>
      </c>
      <c r="H697">
        <v>0</v>
      </c>
      <c r="I697">
        <v>0</v>
      </c>
      <c r="J697" s="1">
        <v>0</v>
      </c>
      <c r="K697" s="1">
        <v>0</v>
      </c>
      <c r="L697" s="1">
        <v>0</v>
      </c>
    </row>
    <row r="698" spans="1:12" x14ac:dyDescent="0.25">
      <c r="A698" t="s">
        <v>447</v>
      </c>
      <c r="B698">
        <v>2040</v>
      </c>
      <c r="C698" t="s">
        <v>67</v>
      </c>
      <c r="D698" t="s">
        <v>45</v>
      </c>
      <c r="E698" t="s">
        <v>244</v>
      </c>
      <c r="F698">
        <v>2.9</v>
      </c>
      <c r="G698">
        <v>39.56</v>
      </c>
      <c r="H698">
        <v>1.19</v>
      </c>
      <c r="I698">
        <v>1.23</v>
      </c>
      <c r="J698" s="1">
        <v>91.1</v>
      </c>
      <c r="K698" s="1">
        <v>1.0900000000000001</v>
      </c>
      <c r="L698" s="1">
        <v>1.1200000000000001</v>
      </c>
    </row>
    <row r="699" spans="1:12" x14ac:dyDescent="0.25">
      <c r="A699" t="s">
        <v>447</v>
      </c>
      <c r="B699">
        <v>2040</v>
      </c>
      <c r="C699" t="s">
        <v>67</v>
      </c>
      <c r="D699" t="s">
        <v>245</v>
      </c>
      <c r="E699" t="s">
        <v>246</v>
      </c>
      <c r="F699">
        <v>0.17</v>
      </c>
      <c r="G699">
        <v>32.07</v>
      </c>
      <c r="H699">
        <v>7.0000000000000007E-2</v>
      </c>
      <c r="I699">
        <v>0.48</v>
      </c>
      <c r="J699" s="1">
        <v>7.11</v>
      </c>
      <c r="K699" s="1">
        <v>4.8300000000000001E-3</v>
      </c>
      <c r="L699" s="1">
        <v>3.44E-2</v>
      </c>
    </row>
    <row r="700" spans="1:12" x14ac:dyDescent="0.25">
      <c r="A700" t="s">
        <v>447</v>
      </c>
      <c r="B700">
        <v>2040</v>
      </c>
      <c r="C700" t="s">
        <v>67</v>
      </c>
      <c r="D700" t="s">
        <v>247</v>
      </c>
      <c r="E700" t="s">
        <v>248</v>
      </c>
      <c r="F700">
        <v>0</v>
      </c>
      <c r="G700">
        <v>0</v>
      </c>
      <c r="H700">
        <v>0</v>
      </c>
      <c r="I700">
        <v>0</v>
      </c>
      <c r="J700" s="1">
        <v>0</v>
      </c>
      <c r="K700" s="1">
        <v>0</v>
      </c>
      <c r="L700" s="1">
        <v>0</v>
      </c>
    </row>
    <row r="701" spans="1:12" x14ac:dyDescent="0.25">
      <c r="A701" t="s">
        <v>447</v>
      </c>
      <c r="B701">
        <v>2040</v>
      </c>
      <c r="C701" t="s">
        <v>67</v>
      </c>
      <c r="D701" t="s">
        <v>249</v>
      </c>
      <c r="E701" t="s">
        <v>250</v>
      </c>
      <c r="F701">
        <v>0</v>
      </c>
      <c r="G701">
        <v>0</v>
      </c>
      <c r="H701">
        <v>0</v>
      </c>
      <c r="I701">
        <v>0</v>
      </c>
      <c r="J701" s="1">
        <v>0</v>
      </c>
      <c r="K701" s="1">
        <v>0</v>
      </c>
      <c r="L701" s="1">
        <v>0</v>
      </c>
    </row>
    <row r="702" spans="1:12" x14ac:dyDescent="0.25">
      <c r="A702" t="s">
        <v>447</v>
      </c>
      <c r="B702">
        <v>2040</v>
      </c>
      <c r="C702" t="s">
        <v>67</v>
      </c>
      <c r="D702" t="s">
        <v>251</v>
      </c>
      <c r="E702" t="s">
        <v>252</v>
      </c>
      <c r="F702">
        <v>13.34</v>
      </c>
      <c r="G702">
        <v>53</v>
      </c>
      <c r="H702">
        <v>5.55</v>
      </c>
      <c r="I702">
        <v>3.03</v>
      </c>
      <c r="J702" s="1">
        <v>2.0699999999999998</v>
      </c>
      <c r="K702" s="1">
        <v>0.115</v>
      </c>
      <c r="L702" s="1">
        <v>6.2700000000000006E-2</v>
      </c>
    </row>
    <row r="703" spans="1:12" x14ac:dyDescent="0.25">
      <c r="A703" t="s">
        <v>447</v>
      </c>
      <c r="B703">
        <v>2040</v>
      </c>
      <c r="C703" t="s">
        <v>67</v>
      </c>
      <c r="D703" t="s">
        <v>253</v>
      </c>
      <c r="E703" t="s">
        <v>254</v>
      </c>
      <c r="F703">
        <v>5.16</v>
      </c>
      <c r="G703">
        <v>42.33</v>
      </c>
      <c r="H703">
        <v>2.11</v>
      </c>
      <c r="I703">
        <v>1.54</v>
      </c>
      <c r="J703" s="1">
        <v>1420</v>
      </c>
      <c r="K703" s="1">
        <v>29.9</v>
      </c>
      <c r="L703" s="1">
        <v>21.8</v>
      </c>
    </row>
    <row r="704" spans="1:12" x14ac:dyDescent="0.25">
      <c r="A704" t="s">
        <v>447</v>
      </c>
      <c r="B704">
        <v>2040</v>
      </c>
      <c r="C704" t="s">
        <v>67</v>
      </c>
      <c r="D704" t="s">
        <v>255</v>
      </c>
      <c r="E704" t="s">
        <v>256</v>
      </c>
      <c r="F704">
        <v>0</v>
      </c>
      <c r="G704">
        <v>0</v>
      </c>
      <c r="H704">
        <v>0</v>
      </c>
      <c r="I704">
        <v>0</v>
      </c>
      <c r="J704" s="1">
        <v>0</v>
      </c>
      <c r="K704" s="1">
        <v>0</v>
      </c>
      <c r="L704" s="1">
        <v>0</v>
      </c>
    </row>
    <row r="705" spans="1:12" x14ac:dyDescent="0.25">
      <c r="A705" t="s">
        <v>447</v>
      </c>
      <c r="B705">
        <v>2040</v>
      </c>
      <c r="C705" t="s">
        <v>67</v>
      </c>
      <c r="D705" t="s">
        <v>257</v>
      </c>
      <c r="E705" t="s">
        <v>258</v>
      </c>
      <c r="F705">
        <v>0</v>
      </c>
      <c r="G705">
        <v>0</v>
      </c>
      <c r="H705">
        <v>0</v>
      </c>
      <c r="I705">
        <v>0</v>
      </c>
      <c r="J705" s="1">
        <v>0</v>
      </c>
      <c r="K705" s="1">
        <v>0</v>
      </c>
      <c r="L705" s="1">
        <v>0</v>
      </c>
    </row>
    <row r="706" spans="1:12" x14ac:dyDescent="0.25">
      <c r="A706" t="s">
        <v>447</v>
      </c>
      <c r="B706">
        <v>2040</v>
      </c>
      <c r="C706" t="s">
        <v>67</v>
      </c>
      <c r="D706" t="s">
        <v>259</v>
      </c>
      <c r="E706" t="s">
        <v>260</v>
      </c>
      <c r="F706">
        <v>0</v>
      </c>
      <c r="G706">
        <v>0</v>
      </c>
      <c r="H706">
        <v>0</v>
      </c>
      <c r="I706">
        <v>0</v>
      </c>
      <c r="J706" s="1">
        <v>0</v>
      </c>
      <c r="K706" s="1">
        <v>0</v>
      </c>
      <c r="L706" s="1">
        <v>0</v>
      </c>
    </row>
    <row r="707" spans="1:12" x14ac:dyDescent="0.25">
      <c r="A707" t="s">
        <v>447</v>
      </c>
      <c r="B707">
        <v>2040</v>
      </c>
      <c r="C707" t="s">
        <v>67</v>
      </c>
      <c r="D707" t="s">
        <v>261</v>
      </c>
      <c r="E707" t="s">
        <v>262</v>
      </c>
      <c r="F707">
        <v>6.43</v>
      </c>
      <c r="G707">
        <v>46.28</v>
      </c>
      <c r="H707">
        <v>2.58</v>
      </c>
      <c r="I707">
        <v>2.0099999999999998</v>
      </c>
      <c r="J707" s="1">
        <v>7.19</v>
      </c>
      <c r="K707" s="1">
        <v>0.186</v>
      </c>
      <c r="L707" s="1">
        <v>0.14499999999999999</v>
      </c>
    </row>
    <row r="708" spans="1:12" x14ac:dyDescent="0.25">
      <c r="A708" t="s">
        <v>447</v>
      </c>
      <c r="B708">
        <v>2040</v>
      </c>
      <c r="C708" t="s">
        <v>67</v>
      </c>
      <c r="D708" t="s">
        <v>263</v>
      </c>
      <c r="E708" t="s">
        <v>264</v>
      </c>
      <c r="F708">
        <v>0</v>
      </c>
      <c r="G708">
        <v>0</v>
      </c>
      <c r="H708">
        <v>0</v>
      </c>
      <c r="I708">
        <v>0</v>
      </c>
      <c r="J708" s="1">
        <v>0</v>
      </c>
      <c r="K708" s="1">
        <v>0</v>
      </c>
      <c r="L708" s="1">
        <v>0</v>
      </c>
    </row>
    <row r="709" spans="1:12" x14ac:dyDescent="0.25">
      <c r="A709" t="s">
        <v>447</v>
      </c>
      <c r="B709">
        <v>2040</v>
      </c>
      <c r="C709" t="s">
        <v>67</v>
      </c>
      <c r="D709" t="s">
        <v>265</v>
      </c>
      <c r="E709" t="s">
        <v>266</v>
      </c>
      <c r="F709">
        <v>0</v>
      </c>
      <c r="G709">
        <v>0</v>
      </c>
      <c r="H709">
        <v>0</v>
      </c>
      <c r="I709">
        <v>0</v>
      </c>
      <c r="J709" s="1">
        <v>0</v>
      </c>
      <c r="K709" s="1">
        <v>0</v>
      </c>
      <c r="L709" s="1">
        <v>0</v>
      </c>
    </row>
    <row r="710" spans="1:12" x14ac:dyDescent="0.25">
      <c r="A710" t="s">
        <v>447</v>
      </c>
      <c r="B710">
        <v>2040</v>
      </c>
      <c r="C710" t="s">
        <v>67</v>
      </c>
      <c r="D710" t="s">
        <v>267</v>
      </c>
      <c r="E710" t="s">
        <v>268</v>
      </c>
      <c r="F710">
        <v>0</v>
      </c>
      <c r="G710">
        <v>0</v>
      </c>
      <c r="H710">
        <v>0</v>
      </c>
      <c r="I710">
        <v>0</v>
      </c>
      <c r="J710" s="1">
        <v>0</v>
      </c>
      <c r="K710" s="1">
        <v>0</v>
      </c>
      <c r="L710" s="1">
        <v>0</v>
      </c>
    </row>
    <row r="711" spans="1:12" x14ac:dyDescent="0.25">
      <c r="A711" t="s">
        <v>447</v>
      </c>
      <c r="B711">
        <v>2040</v>
      </c>
      <c r="C711" t="s">
        <v>67</v>
      </c>
      <c r="D711" t="s">
        <v>269</v>
      </c>
      <c r="E711" t="s">
        <v>270</v>
      </c>
      <c r="F711">
        <v>0.56999999999999995</v>
      </c>
      <c r="G711">
        <v>31.72</v>
      </c>
      <c r="H711">
        <v>0.23</v>
      </c>
      <c r="I711">
        <v>0.48</v>
      </c>
      <c r="J711" s="1">
        <v>1690</v>
      </c>
      <c r="K711" s="1">
        <v>3.91</v>
      </c>
      <c r="L711" s="1">
        <v>8.0500000000000007</v>
      </c>
    </row>
    <row r="712" spans="1:12" x14ac:dyDescent="0.25">
      <c r="A712" t="s">
        <v>447</v>
      </c>
      <c r="B712">
        <v>2040</v>
      </c>
      <c r="C712" t="s">
        <v>67</v>
      </c>
      <c r="D712" t="s">
        <v>271</v>
      </c>
      <c r="E712" t="s">
        <v>272</v>
      </c>
      <c r="F712">
        <v>3.11</v>
      </c>
      <c r="G712">
        <v>38.39</v>
      </c>
      <c r="H712">
        <v>1.26</v>
      </c>
      <c r="I712">
        <v>1.08</v>
      </c>
      <c r="J712" s="1">
        <v>79.8</v>
      </c>
      <c r="K712" s="1">
        <v>1.01</v>
      </c>
      <c r="L712" s="1">
        <v>0.86099999999999999</v>
      </c>
    </row>
    <row r="713" spans="1:12" x14ac:dyDescent="0.25">
      <c r="A713" t="s">
        <v>447</v>
      </c>
      <c r="B713">
        <v>2040</v>
      </c>
      <c r="C713" t="s">
        <v>67</v>
      </c>
      <c r="D713" t="s">
        <v>55</v>
      </c>
      <c r="E713" t="s">
        <v>273</v>
      </c>
      <c r="F713">
        <v>5.75</v>
      </c>
      <c r="G713">
        <v>44.1</v>
      </c>
      <c r="H713">
        <v>2.37</v>
      </c>
      <c r="I713">
        <v>1.82</v>
      </c>
      <c r="J713" s="1">
        <v>1250</v>
      </c>
      <c r="K713" s="1">
        <v>29.6</v>
      </c>
      <c r="L713" s="1">
        <v>22.7</v>
      </c>
    </row>
    <row r="714" spans="1:12" x14ac:dyDescent="0.25">
      <c r="A714" t="s">
        <v>447</v>
      </c>
      <c r="B714">
        <v>2040</v>
      </c>
      <c r="C714" t="s">
        <v>67</v>
      </c>
      <c r="D714" t="s">
        <v>274</v>
      </c>
      <c r="E714" t="s">
        <v>275</v>
      </c>
      <c r="F714">
        <v>0</v>
      </c>
      <c r="G714">
        <v>0</v>
      </c>
      <c r="H714">
        <v>0</v>
      </c>
      <c r="I714">
        <v>0</v>
      </c>
      <c r="J714" s="1">
        <v>0</v>
      </c>
      <c r="K714" s="1">
        <v>0</v>
      </c>
      <c r="L714" s="1">
        <v>0</v>
      </c>
    </row>
    <row r="715" spans="1:12" x14ac:dyDescent="0.25">
      <c r="A715" t="s">
        <v>447</v>
      </c>
      <c r="B715">
        <v>2040</v>
      </c>
      <c r="C715" t="s">
        <v>67</v>
      </c>
      <c r="D715" t="s">
        <v>276</v>
      </c>
      <c r="E715" t="s">
        <v>277</v>
      </c>
      <c r="F715">
        <v>0.43</v>
      </c>
      <c r="G715">
        <v>34.08</v>
      </c>
      <c r="H715">
        <v>0.17</v>
      </c>
      <c r="I715">
        <v>0.66</v>
      </c>
      <c r="J715" s="1">
        <v>606</v>
      </c>
      <c r="K715" s="1">
        <v>1.06</v>
      </c>
      <c r="L715" s="1">
        <v>3.99</v>
      </c>
    </row>
    <row r="716" spans="1:12" x14ac:dyDescent="0.25">
      <c r="A716" t="s">
        <v>447</v>
      </c>
      <c r="B716">
        <v>2040</v>
      </c>
      <c r="C716" t="s">
        <v>67</v>
      </c>
      <c r="D716" t="s">
        <v>278</v>
      </c>
      <c r="E716" t="s">
        <v>279</v>
      </c>
      <c r="F716">
        <v>0</v>
      </c>
      <c r="G716">
        <v>0</v>
      </c>
      <c r="H716">
        <v>0</v>
      </c>
      <c r="I716">
        <v>0</v>
      </c>
      <c r="J716" s="1">
        <v>0</v>
      </c>
      <c r="K716" s="1">
        <v>0</v>
      </c>
      <c r="L716" s="1">
        <v>0</v>
      </c>
    </row>
    <row r="717" spans="1:12" x14ac:dyDescent="0.25">
      <c r="A717" t="s">
        <v>447</v>
      </c>
      <c r="B717">
        <v>2040</v>
      </c>
      <c r="C717" t="s">
        <v>67</v>
      </c>
      <c r="D717" t="s">
        <v>280</v>
      </c>
      <c r="E717" t="s">
        <v>281</v>
      </c>
      <c r="F717">
        <v>0</v>
      </c>
      <c r="G717">
        <v>0</v>
      </c>
      <c r="H717">
        <v>0</v>
      </c>
      <c r="I717">
        <v>0</v>
      </c>
      <c r="J717" s="1">
        <v>0</v>
      </c>
      <c r="K717" s="1">
        <v>0</v>
      </c>
      <c r="L717" s="1">
        <v>0</v>
      </c>
    </row>
    <row r="718" spans="1:12" x14ac:dyDescent="0.25">
      <c r="A718" t="s">
        <v>447</v>
      </c>
      <c r="B718">
        <v>2040</v>
      </c>
      <c r="C718" t="s">
        <v>67</v>
      </c>
      <c r="D718" t="s">
        <v>282</v>
      </c>
      <c r="E718" t="s">
        <v>283</v>
      </c>
      <c r="F718">
        <v>1.36</v>
      </c>
      <c r="G718">
        <v>38.53</v>
      </c>
      <c r="H718">
        <v>0.56000000000000005</v>
      </c>
      <c r="I718">
        <v>1.0900000000000001</v>
      </c>
      <c r="J718" s="1">
        <v>12.2</v>
      </c>
      <c r="K718" s="1">
        <v>6.8000000000000005E-2</v>
      </c>
      <c r="L718" s="1">
        <v>0.13300000000000001</v>
      </c>
    </row>
    <row r="719" spans="1:12" x14ac:dyDescent="0.25">
      <c r="A719" t="s">
        <v>447</v>
      </c>
      <c r="B719">
        <v>2040</v>
      </c>
      <c r="C719" t="s">
        <v>67</v>
      </c>
      <c r="D719" t="s">
        <v>284</v>
      </c>
      <c r="E719" t="s">
        <v>285</v>
      </c>
      <c r="F719">
        <v>0</v>
      </c>
      <c r="G719">
        <v>0</v>
      </c>
      <c r="H719">
        <v>0</v>
      </c>
      <c r="I719">
        <v>0</v>
      </c>
      <c r="J719" s="1">
        <v>0</v>
      </c>
      <c r="K719" s="1">
        <v>0</v>
      </c>
      <c r="L719" s="1">
        <v>0</v>
      </c>
    </row>
    <row r="720" spans="1:12" x14ac:dyDescent="0.25">
      <c r="A720" t="s">
        <v>447</v>
      </c>
      <c r="B720">
        <v>2040</v>
      </c>
      <c r="C720" t="s">
        <v>67</v>
      </c>
      <c r="D720" t="s">
        <v>286</v>
      </c>
      <c r="E720" t="s">
        <v>287</v>
      </c>
      <c r="F720">
        <v>0</v>
      </c>
      <c r="G720">
        <v>0</v>
      </c>
      <c r="H720">
        <v>0</v>
      </c>
      <c r="I720">
        <v>0</v>
      </c>
      <c r="J720" s="1">
        <v>0</v>
      </c>
      <c r="K720" s="1">
        <v>0</v>
      </c>
      <c r="L720" s="1">
        <v>0</v>
      </c>
    </row>
    <row r="721" spans="1:12" x14ac:dyDescent="0.25">
      <c r="A721" t="s">
        <v>447</v>
      </c>
      <c r="B721">
        <v>2040</v>
      </c>
      <c r="C721" t="s">
        <v>67</v>
      </c>
      <c r="D721" t="s">
        <v>61</v>
      </c>
      <c r="E721" t="s">
        <v>288</v>
      </c>
      <c r="F721">
        <v>5.52</v>
      </c>
      <c r="G721">
        <v>43.93</v>
      </c>
      <c r="H721">
        <v>2.25</v>
      </c>
      <c r="I721">
        <v>1.75</v>
      </c>
      <c r="J721" s="1">
        <v>271</v>
      </c>
      <c r="K721" s="1">
        <v>6.1</v>
      </c>
      <c r="L721" s="1">
        <v>4.76</v>
      </c>
    </row>
    <row r="722" spans="1:12" x14ac:dyDescent="0.25">
      <c r="A722" t="s">
        <v>447</v>
      </c>
      <c r="B722">
        <v>2040</v>
      </c>
      <c r="C722" t="s">
        <v>67</v>
      </c>
      <c r="D722" t="s">
        <v>289</v>
      </c>
      <c r="E722" t="s">
        <v>290</v>
      </c>
      <c r="F722">
        <v>0</v>
      </c>
      <c r="G722">
        <v>0</v>
      </c>
      <c r="H722">
        <v>0</v>
      </c>
      <c r="I722">
        <v>0</v>
      </c>
      <c r="J722" s="1">
        <v>0</v>
      </c>
      <c r="K722" s="1">
        <v>0</v>
      </c>
      <c r="L722" s="1">
        <v>0</v>
      </c>
    </row>
    <row r="723" spans="1:12" x14ac:dyDescent="0.25">
      <c r="A723" t="s">
        <v>447</v>
      </c>
      <c r="B723">
        <v>2040</v>
      </c>
      <c r="C723" t="s">
        <v>67</v>
      </c>
      <c r="D723" t="s">
        <v>291</v>
      </c>
      <c r="E723" t="s">
        <v>292</v>
      </c>
      <c r="F723">
        <v>0</v>
      </c>
      <c r="G723">
        <v>0</v>
      </c>
      <c r="H723">
        <v>0</v>
      </c>
      <c r="I723">
        <v>0</v>
      </c>
      <c r="J723" s="1">
        <v>0</v>
      </c>
      <c r="K723" s="1">
        <v>0</v>
      </c>
      <c r="L723" s="1">
        <v>0</v>
      </c>
    </row>
    <row r="724" spans="1:12" x14ac:dyDescent="0.25">
      <c r="A724" t="s">
        <v>447</v>
      </c>
      <c r="B724">
        <v>2040</v>
      </c>
      <c r="C724" t="s">
        <v>67</v>
      </c>
      <c r="D724" t="s">
        <v>293</v>
      </c>
      <c r="E724" t="s">
        <v>294</v>
      </c>
      <c r="F724">
        <v>0</v>
      </c>
      <c r="G724">
        <v>0</v>
      </c>
      <c r="H724">
        <v>0</v>
      </c>
      <c r="I724">
        <v>0</v>
      </c>
      <c r="J724" s="1">
        <v>0</v>
      </c>
      <c r="K724" s="1">
        <v>0</v>
      </c>
      <c r="L724" s="1">
        <v>0</v>
      </c>
    </row>
    <row r="725" spans="1:12" x14ac:dyDescent="0.25">
      <c r="A725" t="s">
        <v>447</v>
      </c>
      <c r="B725">
        <v>2040</v>
      </c>
      <c r="C725" t="s">
        <v>67</v>
      </c>
      <c r="D725" t="s">
        <v>295</v>
      </c>
      <c r="E725" t="s">
        <v>296</v>
      </c>
      <c r="F725">
        <v>0</v>
      </c>
      <c r="G725">
        <v>0</v>
      </c>
      <c r="H725">
        <v>0</v>
      </c>
      <c r="I725">
        <v>0</v>
      </c>
      <c r="J725" s="1">
        <v>0</v>
      </c>
      <c r="K725" s="1">
        <v>0</v>
      </c>
      <c r="L725" s="1">
        <v>0</v>
      </c>
    </row>
    <row r="726" spans="1:12" x14ac:dyDescent="0.25">
      <c r="A726" t="s">
        <v>447</v>
      </c>
      <c r="B726">
        <v>2040</v>
      </c>
      <c r="C726" t="s">
        <v>67</v>
      </c>
      <c r="D726" t="s">
        <v>297</v>
      </c>
      <c r="E726" t="s">
        <v>298</v>
      </c>
      <c r="F726">
        <v>1.1200000000000001</v>
      </c>
      <c r="G726">
        <v>32.89</v>
      </c>
      <c r="H726">
        <v>0.46</v>
      </c>
      <c r="I726">
        <v>0.57999999999999996</v>
      </c>
      <c r="J726" s="1">
        <v>88.6</v>
      </c>
      <c r="K726" s="1">
        <v>0.40400000000000003</v>
      </c>
      <c r="L726" s="1">
        <v>0.51400000000000001</v>
      </c>
    </row>
    <row r="727" spans="1:12" x14ac:dyDescent="0.25">
      <c r="A727" t="s">
        <v>447</v>
      </c>
      <c r="B727">
        <v>2040</v>
      </c>
      <c r="C727" t="s">
        <v>67</v>
      </c>
      <c r="D727" t="s">
        <v>299</v>
      </c>
      <c r="E727" t="s">
        <v>300</v>
      </c>
      <c r="F727">
        <v>6.23</v>
      </c>
      <c r="G727">
        <v>42.2</v>
      </c>
      <c r="H727">
        <v>2.5499999999999998</v>
      </c>
      <c r="I727">
        <v>1.58</v>
      </c>
      <c r="J727" s="1">
        <v>18800</v>
      </c>
      <c r="K727" s="1">
        <v>481</v>
      </c>
      <c r="L727" s="1">
        <v>298</v>
      </c>
    </row>
    <row r="728" spans="1:12" x14ac:dyDescent="0.25">
      <c r="A728" t="s">
        <v>447</v>
      </c>
      <c r="B728">
        <v>2040</v>
      </c>
      <c r="C728" t="s">
        <v>67</v>
      </c>
      <c r="D728" t="s">
        <v>301</v>
      </c>
      <c r="E728" t="s">
        <v>302</v>
      </c>
      <c r="F728">
        <v>0</v>
      </c>
      <c r="G728">
        <v>0</v>
      </c>
      <c r="H728">
        <v>0</v>
      </c>
      <c r="I728">
        <v>0</v>
      </c>
      <c r="J728" s="1">
        <v>0</v>
      </c>
      <c r="K728" s="1">
        <v>0</v>
      </c>
      <c r="L728" s="1">
        <v>0</v>
      </c>
    </row>
    <row r="729" spans="1:12" x14ac:dyDescent="0.25">
      <c r="A729" t="s">
        <v>447</v>
      </c>
      <c r="B729">
        <v>2040</v>
      </c>
      <c r="C729" t="s">
        <v>67</v>
      </c>
      <c r="D729" t="s">
        <v>303</v>
      </c>
      <c r="E729" t="s">
        <v>304</v>
      </c>
      <c r="F729">
        <v>10.46</v>
      </c>
      <c r="G729">
        <v>49.29</v>
      </c>
      <c r="H729">
        <v>4.29</v>
      </c>
      <c r="I729">
        <v>2.46</v>
      </c>
      <c r="J729" s="1">
        <v>1780</v>
      </c>
      <c r="K729" s="1">
        <v>76.2</v>
      </c>
      <c r="L729" s="1">
        <v>43.8</v>
      </c>
    </row>
    <row r="730" spans="1:12" x14ac:dyDescent="0.25">
      <c r="A730" t="s">
        <v>447</v>
      </c>
      <c r="B730">
        <v>2040</v>
      </c>
      <c r="C730" t="s">
        <v>67</v>
      </c>
      <c r="D730" t="s">
        <v>305</v>
      </c>
      <c r="E730" t="s">
        <v>306</v>
      </c>
      <c r="F730">
        <v>0</v>
      </c>
      <c r="G730">
        <v>0</v>
      </c>
      <c r="H730">
        <v>0</v>
      </c>
      <c r="I730">
        <v>0</v>
      </c>
      <c r="J730" s="1">
        <v>0</v>
      </c>
      <c r="K730" s="1">
        <v>0</v>
      </c>
      <c r="L730" s="1">
        <v>0</v>
      </c>
    </row>
    <row r="731" spans="1:12" x14ac:dyDescent="0.25">
      <c r="A731" t="s">
        <v>447</v>
      </c>
      <c r="B731">
        <v>2040</v>
      </c>
      <c r="C731" t="s">
        <v>67</v>
      </c>
      <c r="D731" t="s">
        <v>307</v>
      </c>
      <c r="E731" t="s">
        <v>308</v>
      </c>
      <c r="F731">
        <v>0</v>
      </c>
      <c r="G731">
        <v>0</v>
      </c>
      <c r="H731">
        <v>0</v>
      </c>
      <c r="I731">
        <v>0</v>
      </c>
      <c r="J731" s="1">
        <v>0</v>
      </c>
      <c r="K731" s="1">
        <v>0</v>
      </c>
      <c r="L731" s="1">
        <v>0</v>
      </c>
    </row>
    <row r="732" spans="1:12" x14ac:dyDescent="0.25">
      <c r="A732" t="s">
        <v>447</v>
      </c>
      <c r="B732">
        <v>2040</v>
      </c>
      <c r="C732" t="s">
        <v>67</v>
      </c>
      <c r="D732" t="s">
        <v>50</v>
      </c>
      <c r="E732" t="s">
        <v>309</v>
      </c>
      <c r="F732">
        <v>0</v>
      </c>
      <c r="G732">
        <v>0</v>
      </c>
      <c r="H732">
        <v>0</v>
      </c>
      <c r="I732">
        <v>0</v>
      </c>
      <c r="J732" s="1">
        <v>0</v>
      </c>
      <c r="K732" s="1">
        <v>0</v>
      </c>
      <c r="L732" s="1">
        <v>0</v>
      </c>
    </row>
    <row r="733" spans="1:12" x14ac:dyDescent="0.25">
      <c r="A733" t="s">
        <v>447</v>
      </c>
      <c r="B733">
        <v>2040</v>
      </c>
      <c r="C733" t="s">
        <v>67</v>
      </c>
      <c r="D733" t="s">
        <v>310</v>
      </c>
      <c r="E733" t="s">
        <v>311</v>
      </c>
      <c r="F733">
        <v>0.38</v>
      </c>
      <c r="G733">
        <v>31.15</v>
      </c>
      <c r="H733">
        <v>0.15</v>
      </c>
      <c r="I733">
        <v>0.42</v>
      </c>
      <c r="J733" s="1">
        <v>31.4</v>
      </c>
      <c r="K733" s="1">
        <v>4.87E-2</v>
      </c>
      <c r="L733" s="1">
        <v>0.13100000000000001</v>
      </c>
    </row>
    <row r="734" spans="1:12" x14ac:dyDescent="0.25">
      <c r="A734" t="s">
        <v>447</v>
      </c>
      <c r="B734">
        <v>2040</v>
      </c>
      <c r="C734" t="s">
        <v>67</v>
      </c>
      <c r="D734" t="s">
        <v>312</v>
      </c>
      <c r="E734" t="s">
        <v>313</v>
      </c>
      <c r="F734">
        <v>0.21</v>
      </c>
      <c r="G734">
        <v>30.02</v>
      </c>
      <c r="H734">
        <v>0.09</v>
      </c>
      <c r="I734">
        <v>0.33</v>
      </c>
      <c r="J734" s="1">
        <v>37.700000000000003</v>
      </c>
      <c r="K734" s="1">
        <v>3.2800000000000003E-2</v>
      </c>
      <c r="L734" s="1">
        <v>0.125</v>
      </c>
    </row>
    <row r="735" spans="1:12" x14ac:dyDescent="0.25">
      <c r="A735" t="s">
        <v>447</v>
      </c>
      <c r="B735">
        <v>2040</v>
      </c>
      <c r="C735" t="s">
        <v>67</v>
      </c>
      <c r="D735" t="s">
        <v>314</v>
      </c>
      <c r="E735" t="s">
        <v>315</v>
      </c>
      <c r="F735">
        <v>16.2</v>
      </c>
      <c r="G735">
        <v>56.51</v>
      </c>
      <c r="H735">
        <v>6.49</v>
      </c>
      <c r="I735">
        <v>3.61</v>
      </c>
      <c r="J735" s="1">
        <v>806</v>
      </c>
      <c r="K735" s="1">
        <v>52.3</v>
      </c>
      <c r="L735" s="1">
        <v>29.1</v>
      </c>
    </row>
    <row r="736" spans="1:12" x14ac:dyDescent="0.25">
      <c r="A736" t="s">
        <v>447</v>
      </c>
      <c r="B736">
        <v>2040</v>
      </c>
      <c r="C736" t="s">
        <v>67</v>
      </c>
      <c r="D736" t="s">
        <v>40</v>
      </c>
      <c r="E736" t="s">
        <v>316</v>
      </c>
      <c r="F736">
        <v>0</v>
      </c>
      <c r="G736">
        <v>0</v>
      </c>
      <c r="H736">
        <v>0</v>
      </c>
      <c r="I736">
        <v>0</v>
      </c>
      <c r="J736" s="1">
        <v>0</v>
      </c>
      <c r="K736" s="1">
        <v>0</v>
      </c>
      <c r="L736" s="1">
        <v>0</v>
      </c>
    </row>
    <row r="737" spans="1:12" x14ac:dyDescent="0.25">
      <c r="A737" t="s">
        <v>447</v>
      </c>
      <c r="B737">
        <v>2040</v>
      </c>
      <c r="C737" t="s">
        <v>67</v>
      </c>
      <c r="D737" t="s">
        <v>317</v>
      </c>
      <c r="E737" t="s">
        <v>318</v>
      </c>
      <c r="F737">
        <v>0</v>
      </c>
      <c r="G737">
        <v>0</v>
      </c>
      <c r="H737">
        <v>0</v>
      </c>
      <c r="I737">
        <v>0</v>
      </c>
      <c r="J737" s="1">
        <v>0</v>
      </c>
      <c r="K737" s="1">
        <v>0</v>
      </c>
      <c r="L737" s="1">
        <v>0</v>
      </c>
    </row>
    <row r="738" spans="1:12" x14ac:dyDescent="0.25">
      <c r="A738" t="s">
        <v>447</v>
      </c>
      <c r="B738">
        <v>2040</v>
      </c>
      <c r="C738" t="s">
        <v>67</v>
      </c>
      <c r="D738" t="s">
        <v>319</v>
      </c>
      <c r="E738" t="s">
        <v>320</v>
      </c>
      <c r="F738">
        <v>12.71</v>
      </c>
      <c r="G738">
        <v>55.1</v>
      </c>
      <c r="H738">
        <v>5.25</v>
      </c>
      <c r="I738">
        <v>3.47</v>
      </c>
      <c r="J738" s="1">
        <v>5430</v>
      </c>
      <c r="K738" s="1">
        <v>285</v>
      </c>
      <c r="L738" s="1">
        <v>188</v>
      </c>
    </row>
    <row r="739" spans="1:12" x14ac:dyDescent="0.25">
      <c r="A739" t="s">
        <v>447</v>
      </c>
      <c r="B739">
        <v>2040</v>
      </c>
      <c r="C739" t="s">
        <v>67</v>
      </c>
      <c r="D739" t="s">
        <v>321</v>
      </c>
      <c r="E739" t="s">
        <v>322</v>
      </c>
      <c r="F739">
        <v>0.33</v>
      </c>
      <c r="G739">
        <v>35.82</v>
      </c>
      <c r="H739">
        <v>0.14000000000000001</v>
      </c>
      <c r="I739">
        <v>0.82</v>
      </c>
      <c r="J739" s="1">
        <v>52.8</v>
      </c>
      <c r="K739" s="1">
        <v>7.1300000000000002E-2</v>
      </c>
      <c r="L739" s="1">
        <v>0.433</v>
      </c>
    </row>
    <row r="740" spans="1:12" x14ac:dyDescent="0.25">
      <c r="A740" t="s">
        <v>447</v>
      </c>
      <c r="B740">
        <v>2040</v>
      </c>
      <c r="C740" t="s">
        <v>67</v>
      </c>
      <c r="D740" t="s">
        <v>323</v>
      </c>
      <c r="E740" t="s">
        <v>324</v>
      </c>
      <c r="F740">
        <v>0</v>
      </c>
      <c r="G740">
        <v>0</v>
      </c>
      <c r="H740">
        <v>0</v>
      </c>
      <c r="I740">
        <v>0</v>
      </c>
      <c r="J740" s="1">
        <v>0</v>
      </c>
      <c r="K740" s="1">
        <v>0</v>
      </c>
      <c r="L740" s="1">
        <v>0</v>
      </c>
    </row>
    <row r="741" spans="1:12" x14ac:dyDescent="0.25">
      <c r="A741" t="s">
        <v>447</v>
      </c>
      <c r="B741">
        <v>2040</v>
      </c>
      <c r="C741" t="s">
        <v>67</v>
      </c>
      <c r="D741" t="s">
        <v>325</v>
      </c>
      <c r="E741" t="s">
        <v>326</v>
      </c>
      <c r="F741">
        <v>0.09</v>
      </c>
      <c r="G741">
        <v>26.37</v>
      </c>
      <c r="H741">
        <v>0.04</v>
      </c>
      <c r="I741">
        <v>0.08</v>
      </c>
      <c r="J741" s="1">
        <v>1310</v>
      </c>
      <c r="K741" s="1">
        <v>0.49099999999999999</v>
      </c>
      <c r="L741" s="1">
        <v>1.04</v>
      </c>
    </row>
    <row r="742" spans="1:12" x14ac:dyDescent="0.25">
      <c r="A742" t="s">
        <v>447</v>
      </c>
      <c r="B742">
        <v>2040</v>
      </c>
      <c r="C742" t="s">
        <v>67</v>
      </c>
      <c r="D742" t="s">
        <v>327</v>
      </c>
      <c r="E742" t="s">
        <v>328</v>
      </c>
      <c r="F742">
        <v>0.04</v>
      </c>
      <c r="G742">
        <v>30.25</v>
      </c>
      <c r="H742">
        <v>0.02</v>
      </c>
      <c r="I742">
        <v>0.39</v>
      </c>
      <c r="J742" s="1">
        <v>1510</v>
      </c>
      <c r="K742" s="1">
        <v>0.254</v>
      </c>
      <c r="L742" s="1">
        <v>5.83</v>
      </c>
    </row>
    <row r="743" spans="1:12" x14ac:dyDescent="0.25">
      <c r="A743" t="s">
        <v>447</v>
      </c>
      <c r="B743">
        <v>2040</v>
      </c>
      <c r="C743" t="s">
        <v>67</v>
      </c>
      <c r="D743" t="s">
        <v>56</v>
      </c>
      <c r="E743" t="s">
        <v>329</v>
      </c>
      <c r="F743">
        <v>0.75</v>
      </c>
      <c r="G743">
        <v>31.6</v>
      </c>
      <c r="H743">
        <v>0.31</v>
      </c>
      <c r="I743">
        <v>0.46</v>
      </c>
      <c r="J743" s="1">
        <v>10300</v>
      </c>
      <c r="K743" s="1">
        <v>31.5</v>
      </c>
      <c r="L743" s="1">
        <v>47.5</v>
      </c>
    </row>
    <row r="744" spans="1:12" x14ac:dyDescent="0.25">
      <c r="A744" t="s">
        <v>447</v>
      </c>
      <c r="B744">
        <v>2040</v>
      </c>
      <c r="C744" t="s">
        <v>67</v>
      </c>
      <c r="D744" t="s">
        <v>43</v>
      </c>
      <c r="E744" t="s">
        <v>330</v>
      </c>
      <c r="F744">
        <v>0</v>
      </c>
      <c r="G744">
        <v>0</v>
      </c>
      <c r="H744">
        <v>0</v>
      </c>
      <c r="I744">
        <v>0</v>
      </c>
      <c r="J744" s="1">
        <v>0</v>
      </c>
      <c r="K744" s="1">
        <v>0</v>
      </c>
      <c r="L744" s="1">
        <v>0</v>
      </c>
    </row>
    <row r="745" spans="1:12" x14ac:dyDescent="0.25">
      <c r="A745" t="s">
        <v>447</v>
      </c>
      <c r="B745">
        <v>2040</v>
      </c>
      <c r="C745" t="s">
        <v>67</v>
      </c>
      <c r="D745" t="s">
        <v>331</v>
      </c>
      <c r="E745" t="s">
        <v>332</v>
      </c>
      <c r="F745">
        <v>5.52</v>
      </c>
      <c r="G745">
        <v>45.63</v>
      </c>
      <c r="H745">
        <v>2.2999999999999998</v>
      </c>
      <c r="I745">
        <v>1.94</v>
      </c>
      <c r="J745" s="1">
        <v>12.4</v>
      </c>
      <c r="K745" s="1">
        <v>0.28599999999999998</v>
      </c>
      <c r="L745" s="1">
        <v>0.24099999999999999</v>
      </c>
    </row>
    <row r="746" spans="1:12" x14ac:dyDescent="0.25">
      <c r="A746" t="s">
        <v>447</v>
      </c>
      <c r="B746">
        <v>2040</v>
      </c>
      <c r="C746" t="s">
        <v>67</v>
      </c>
      <c r="D746" t="s">
        <v>333</v>
      </c>
      <c r="E746" t="s">
        <v>334</v>
      </c>
      <c r="F746">
        <v>0</v>
      </c>
      <c r="G746">
        <v>0</v>
      </c>
      <c r="H746">
        <v>0</v>
      </c>
      <c r="I746">
        <v>0</v>
      </c>
      <c r="J746" s="1">
        <v>0</v>
      </c>
      <c r="K746" s="1">
        <v>0</v>
      </c>
      <c r="L746" s="1">
        <v>0</v>
      </c>
    </row>
    <row r="747" spans="1:12" x14ac:dyDescent="0.25">
      <c r="A747" t="s">
        <v>447</v>
      </c>
      <c r="B747">
        <v>2040</v>
      </c>
      <c r="C747" t="s">
        <v>67</v>
      </c>
      <c r="D747" t="s">
        <v>335</v>
      </c>
      <c r="E747" t="s">
        <v>336</v>
      </c>
      <c r="F747">
        <v>0</v>
      </c>
      <c r="G747">
        <v>0</v>
      </c>
      <c r="H747">
        <v>0</v>
      </c>
      <c r="I747">
        <v>0</v>
      </c>
      <c r="J747" s="1">
        <v>0</v>
      </c>
      <c r="K747" s="1">
        <v>0</v>
      </c>
      <c r="L747" s="1">
        <v>0</v>
      </c>
    </row>
    <row r="748" spans="1:12" x14ac:dyDescent="0.25">
      <c r="A748" t="s">
        <v>447</v>
      </c>
      <c r="B748">
        <v>2040</v>
      </c>
      <c r="C748" t="s">
        <v>67</v>
      </c>
      <c r="D748" t="s">
        <v>337</v>
      </c>
      <c r="E748" t="s">
        <v>338</v>
      </c>
      <c r="F748">
        <v>4.88</v>
      </c>
      <c r="G748">
        <v>39.89</v>
      </c>
      <c r="H748">
        <v>2.0299999999999998</v>
      </c>
      <c r="I748">
        <v>1.25</v>
      </c>
      <c r="J748" s="1">
        <v>7150</v>
      </c>
      <c r="K748" s="1">
        <v>145</v>
      </c>
      <c r="L748" s="1">
        <v>89.5</v>
      </c>
    </row>
    <row r="749" spans="1:12" x14ac:dyDescent="0.25">
      <c r="A749" t="s">
        <v>447</v>
      </c>
      <c r="B749">
        <v>2040</v>
      </c>
      <c r="C749" t="s">
        <v>67</v>
      </c>
      <c r="D749" t="s">
        <v>339</v>
      </c>
      <c r="E749" t="s">
        <v>340</v>
      </c>
      <c r="F749">
        <v>0</v>
      </c>
      <c r="G749">
        <v>0</v>
      </c>
      <c r="H749">
        <v>0</v>
      </c>
      <c r="I749">
        <v>0</v>
      </c>
      <c r="J749" s="1">
        <v>0</v>
      </c>
      <c r="K749" s="1">
        <v>0</v>
      </c>
      <c r="L749" s="1">
        <v>0</v>
      </c>
    </row>
    <row r="750" spans="1:12" x14ac:dyDescent="0.25">
      <c r="A750" t="s">
        <v>447</v>
      </c>
      <c r="B750">
        <v>2040</v>
      </c>
      <c r="C750" t="s">
        <v>67</v>
      </c>
      <c r="D750" t="s">
        <v>341</v>
      </c>
      <c r="E750" t="s">
        <v>342</v>
      </c>
      <c r="F750">
        <v>0</v>
      </c>
      <c r="G750">
        <v>0</v>
      </c>
      <c r="H750">
        <v>0</v>
      </c>
      <c r="I750">
        <v>0</v>
      </c>
      <c r="J750" s="1">
        <v>0</v>
      </c>
      <c r="K750" s="1">
        <v>0</v>
      </c>
      <c r="L750" s="1">
        <v>0</v>
      </c>
    </row>
    <row r="751" spans="1:12" x14ac:dyDescent="0.25">
      <c r="A751" t="s">
        <v>447</v>
      </c>
      <c r="B751">
        <v>2040</v>
      </c>
      <c r="C751" t="s">
        <v>67</v>
      </c>
      <c r="D751" t="s">
        <v>343</v>
      </c>
      <c r="E751" t="s">
        <v>344</v>
      </c>
      <c r="F751">
        <v>0</v>
      </c>
      <c r="G751">
        <v>0</v>
      </c>
      <c r="H751">
        <v>0</v>
      </c>
      <c r="I751">
        <v>0</v>
      </c>
      <c r="J751" s="1">
        <v>0</v>
      </c>
      <c r="K751" s="1">
        <v>0</v>
      </c>
      <c r="L751" s="1">
        <v>0</v>
      </c>
    </row>
    <row r="752" spans="1:12" x14ac:dyDescent="0.25">
      <c r="A752" t="s">
        <v>447</v>
      </c>
      <c r="B752">
        <v>2040</v>
      </c>
      <c r="C752" t="s">
        <v>67</v>
      </c>
      <c r="D752" t="s">
        <v>46</v>
      </c>
      <c r="E752" t="s">
        <v>345</v>
      </c>
      <c r="F752">
        <v>2.96</v>
      </c>
      <c r="G752">
        <v>38.869999999999997</v>
      </c>
      <c r="H752">
        <v>1.23</v>
      </c>
      <c r="I752">
        <v>1.18</v>
      </c>
      <c r="J752" s="1">
        <v>182</v>
      </c>
      <c r="K752" s="1">
        <v>2.2400000000000002</v>
      </c>
      <c r="L752" s="1">
        <v>2.15</v>
      </c>
    </row>
    <row r="753" spans="1:12" x14ac:dyDescent="0.25">
      <c r="A753" t="s">
        <v>447</v>
      </c>
      <c r="B753">
        <v>2040</v>
      </c>
      <c r="C753" t="s">
        <v>67</v>
      </c>
      <c r="D753" t="s">
        <v>346</v>
      </c>
      <c r="E753" t="s">
        <v>347</v>
      </c>
      <c r="F753">
        <v>0</v>
      </c>
      <c r="G753">
        <v>0</v>
      </c>
      <c r="H753">
        <v>0</v>
      </c>
      <c r="I753">
        <v>0</v>
      </c>
      <c r="J753" s="1">
        <v>0</v>
      </c>
      <c r="K753" s="1">
        <v>0</v>
      </c>
      <c r="L753" s="1">
        <v>0</v>
      </c>
    </row>
    <row r="754" spans="1:12" x14ac:dyDescent="0.25">
      <c r="A754" t="s">
        <v>447</v>
      </c>
      <c r="B754">
        <v>2040</v>
      </c>
      <c r="C754" t="s">
        <v>67</v>
      </c>
      <c r="D754" t="s">
        <v>348</v>
      </c>
      <c r="E754" t="s">
        <v>349</v>
      </c>
      <c r="F754">
        <v>0</v>
      </c>
      <c r="G754">
        <v>0</v>
      </c>
      <c r="H754">
        <v>0</v>
      </c>
      <c r="I754">
        <v>0</v>
      </c>
      <c r="J754" s="1">
        <v>0</v>
      </c>
      <c r="K754" s="1">
        <v>0</v>
      </c>
      <c r="L754" s="1">
        <v>0</v>
      </c>
    </row>
    <row r="755" spans="1:12" x14ac:dyDescent="0.25">
      <c r="A755" t="s">
        <v>447</v>
      </c>
      <c r="B755">
        <v>2040</v>
      </c>
      <c r="C755" t="s">
        <v>67</v>
      </c>
      <c r="D755" t="s">
        <v>350</v>
      </c>
      <c r="E755" t="s">
        <v>351</v>
      </c>
      <c r="F755">
        <v>0</v>
      </c>
      <c r="G755">
        <v>0</v>
      </c>
      <c r="H755">
        <v>0</v>
      </c>
      <c r="I755">
        <v>0</v>
      </c>
      <c r="J755" s="1">
        <v>0</v>
      </c>
      <c r="K755" s="1">
        <v>0</v>
      </c>
      <c r="L755" s="1">
        <v>0</v>
      </c>
    </row>
    <row r="756" spans="1:12" x14ac:dyDescent="0.25">
      <c r="A756" t="s">
        <v>447</v>
      </c>
      <c r="B756">
        <v>2040</v>
      </c>
      <c r="C756" t="s">
        <v>67</v>
      </c>
      <c r="D756" t="s">
        <v>352</v>
      </c>
      <c r="E756" t="s">
        <v>353</v>
      </c>
      <c r="F756">
        <v>0</v>
      </c>
      <c r="G756">
        <v>0</v>
      </c>
      <c r="H756">
        <v>0</v>
      </c>
      <c r="I756">
        <v>0</v>
      </c>
      <c r="J756" s="1">
        <v>0</v>
      </c>
      <c r="K756" s="1">
        <v>0</v>
      </c>
      <c r="L756" s="1">
        <v>0</v>
      </c>
    </row>
    <row r="757" spans="1:12" x14ac:dyDescent="0.25">
      <c r="A757" t="s">
        <v>447</v>
      </c>
      <c r="B757">
        <v>2040</v>
      </c>
      <c r="C757" t="s">
        <v>67</v>
      </c>
      <c r="D757" t="s">
        <v>354</v>
      </c>
      <c r="E757" t="s">
        <v>355</v>
      </c>
      <c r="F757">
        <v>0</v>
      </c>
      <c r="G757">
        <v>0</v>
      </c>
      <c r="H757">
        <v>0</v>
      </c>
      <c r="I757">
        <v>0</v>
      </c>
      <c r="J757" s="1">
        <v>0</v>
      </c>
      <c r="K757" s="1">
        <v>0</v>
      </c>
      <c r="L757" s="1">
        <v>0</v>
      </c>
    </row>
    <row r="758" spans="1:12" x14ac:dyDescent="0.25">
      <c r="A758" t="s">
        <v>447</v>
      </c>
      <c r="B758">
        <v>2040</v>
      </c>
      <c r="C758" t="s">
        <v>67</v>
      </c>
      <c r="D758" t="s">
        <v>356</v>
      </c>
      <c r="E758" t="s">
        <v>357</v>
      </c>
      <c r="F758">
        <v>0</v>
      </c>
      <c r="G758">
        <v>0</v>
      </c>
      <c r="H758">
        <v>0</v>
      </c>
      <c r="I758">
        <v>0</v>
      </c>
      <c r="J758" s="1">
        <v>0</v>
      </c>
      <c r="K758" s="1">
        <v>0</v>
      </c>
      <c r="L758" s="1">
        <v>0</v>
      </c>
    </row>
    <row r="759" spans="1:12" x14ac:dyDescent="0.25">
      <c r="A759" t="s">
        <v>447</v>
      </c>
      <c r="B759">
        <v>2040</v>
      </c>
      <c r="C759" t="s">
        <v>67</v>
      </c>
      <c r="D759" t="s">
        <v>358</v>
      </c>
      <c r="E759" t="s">
        <v>359</v>
      </c>
      <c r="F759">
        <v>0.93</v>
      </c>
      <c r="G759">
        <v>36.979999999999997</v>
      </c>
      <c r="H759">
        <v>0.38</v>
      </c>
      <c r="I759">
        <v>0.95</v>
      </c>
      <c r="J759" s="1">
        <v>220</v>
      </c>
      <c r="K759" s="1">
        <v>0.83099999999999996</v>
      </c>
      <c r="L759" s="1">
        <v>2.08</v>
      </c>
    </row>
    <row r="760" spans="1:12" x14ac:dyDescent="0.25">
      <c r="A760" t="s">
        <v>447</v>
      </c>
      <c r="B760">
        <v>2040</v>
      </c>
      <c r="C760" t="s">
        <v>67</v>
      </c>
      <c r="D760" t="s">
        <v>360</v>
      </c>
      <c r="E760" t="s">
        <v>361</v>
      </c>
      <c r="F760">
        <v>0</v>
      </c>
      <c r="G760">
        <v>0</v>
      </c>
      <c r="H760">
        <v>0</v>
      </c>
      <c r="I760">
        <v>0</v>
      </c>
      <c r="J760" s="1">
        <v>0</v>
      </c>
      <c r="K760" s="1">
        <v>0</v>
      </c>
      <c r="L760" s="1">
        <v>0</v>
      </c>
    </row>
    <row r="761" spans="1:12" x14ac:dyDescent="0.25">
      <c r="A761" t="s">
        <v>447</v>
      </c>
      <c r="B761">
        <v>2040</v>
      </c>
      <c r="C761" t="s">
        <v>67</v>
      </c>
      <c r="D761" t="s">
        <v>362</v>
      </c>
      <c r="E761" t="s">
        <v>363</v>
      </c>
      <c r="F761">
        <v>0</v>
      </c>
      <c r="G761">
        <v>0</v>
      </c>
      <c r="H761">
        <v>0</v>
      </c>
      <c r="I761">
        <v>0</v>
      </c>
      <c r="J761" s="1">
        <v>0</v>
      </c>
      <c r="K761" s="1">
        <v>0</v>
      </c>
      <c r="L761" s="1">
        <v>0</v>
      </c>
    </row>
    <row r="762" spans="1:12" x14ac:dyDescent="0.25">
      <c r="A762" t="s">
        <v>447</v>
      </c>
      <c r="B762">
        <v>2040</v>
      </c>
      <c r="C762" t="s">
        <v>67</v>
      </c>
      <c r="D762" t="s">
        <v>364</v>
      </c>
      <c r="E762" t="s">
        <v>365</v>
      </c>
      <c r="F762">
        <v>15.19</v>
      </c>
      <c r="G762">
        <v>54.94</v>
      </c>
      <c r="H762">
        <v>6.04</v>
      </c>
      <c r="I762">
        <v>3.27</v>
      </c>
      <c r="J762" s="1">
        <v>19</v>
      </c>
      <c r="K762" s="1">
        <v>1.1499999999999999</v>
      </c>
      <c r="L762" s="1">
        <v>0.621</v>
      </c>
    </row>
    <row r="763" spans="1:12" x14ac:dyDescent="0.25">
      <c r="A763" t="s">
        <v>447</v>
      </c>
      <c r="B763">
        <v>2040</v>
      </c>
      <c r="C763" t="s">
        <v>67</v>
      </c>
      <c r="D763" t="s">
        <v>366</v>
      </c>
      <c r="E763" t="s">
        <v>367</v>
      </c>
      <c r="F763">
        <v>0</v>
      </c>
      <c r="G763">
        <v>0</v>
      </c>
      <c r="H763">
        <v>0</v>
      </c>
      <c r="I763">
        <v>0</v>
      </c>
      <c r="J763" s="1">
        <v>0</v>
      </c>
      <c r="K763" s="1">
        <v>0</v>
      </c>
      <c r="L763" s="1">
        <v>0</v>
      </c>
    </row>
    <row r="764" spans="1:12" x14ac:dyDescent="0.25">
      <c r="A764" t="s">
        <v>447</v>
      </c>
      <c r="B764">
        <v>2040</v>
      </c>
      <c r="C764" t="s">
        <v>67</v>
      </c>
      <c r="D764" t="s">
        <v>368</v>
      </c>
      <c r="E764" t="s">
        <v>369</v>
      </c>
      <c r="F764">
        <v>0</v>
      </c>
      <c r="G764">
        <v>0</v>
      </c>
      <c r="H764">
        <v>0</v>
      </c>
      <c r="I764">
        <v>0</v>
      </c>
      <c r="J764" s="1">
        <v>0</v>
      </c>
      <c r="K764" s="1">
        <v>0</v>
      </c>
      <c r="L764" s="1">
        <v>0</v>
      </c>
    </row>
    <row r="765" spans="1:12" x14ac:dyDescent="0.25">
      <c r="A765" t="s">
        <v>447</v>
      </c>
      <c r="B765">
        <v>2040</v>
      </c>
      <c r="C765" t="s">
        <v>67</v>
      </c>
      <c r="D765" t="s">
        <v>370</v>
      </c>
      <c r="E765" t="s">
        <v>371</v>
      </c>
      <c r="F765">
        <v>0</v>
      </c>
      <c r="G765">
        <v>0</v>
      </c>
      <c r="H765">
        <v>0</v>
      </c>
      <c r="I765">
        <v>0</v>
      </c>
      <c r="J765" s="1">
        <v>0</v>
      </c>
      <c r="K765" s="1">
        <v>0</v>
      </c>
      <c r="L765" s="1">
        <v>0</v>
      </c>
    </row>
    <row r="766" spans="1:12" x14ac:dyDescent="0.25">
      <c r="A766" t="s">
        <v>447</v>
      </c>
      <c r="B766">
        <v>2040</v>
      </c>
      <c r="C766" t="s">
        <v>67</v>
      </c>
      <c r="D766" t="s">
        <v>372</v>
      </c>
      <c r="E766" t="s">
        <v>373</v>
      </c>
      <c r="F766">
        <v>0</v>
      </c>
      <c r="G766">
        <v>0</v>
      </c>
      <c r="H766">
        <v>0</v>
      </c>
      <c r="I766">
        <v>0</v>
      </c>
      <c r="J766" s="1">
        <v>0</v>
      </c>
      <c r="K766" s="1">
        <v>0</v>
      </c>
      <c r="L766" s="1">
        <v>0</v>
      </c>
    </row>
    <row r="767" spans="1:12" x14ac:dyDescent="0.25">
      <c r="A767" t="s">
        <v>447</v>
      </c>
      <c r="B767">
        <v>2040</v>
      </c>
      <c r="C767" t="s">
        <v>67</v>
      </c>
      <c r="D767" t="s">
        <v>374</v>
      </c>
      <c r="E767" t="s">
        <v>375</v>
      </c>
      <c r="F767">
        <v>0</v>
      </c>
      <c r="G767">
        <v>0</v>
      </c>
      <c r="H767">
        <v>0</v>
      </c>
      <c r="I767">
        <v>0</v>
      </c>
      <c r="J767" s="1">
        <v>0</v>
      </c>
      <c r="K767" s="1">
        <v>0</v>
      </c>
      <c r="L767" s="1">
        <v>0</v>
      </c>
    </row>
    <row r="768" spans="1:12" x14ac:dyDescent="0.25">
      <c r="A768" t="s">
        <v>447</v>
      </c>
      <c r="B768">
        <v>2040</v>
      </c>
      <c r="C768" t="s">
        <v>67</v>
      </c>
      <c r="D768" t="s">
        <v>376</v>
      </c>
      <c r="E768" t="s">
        <v>377</v>
      </c>
      <c r="F768">
        <v>0</v>
      </c>
      <c r="G768">
        <v>0</v>
      </c>
      <c r="H768">
        <v>0</v>
      </c>
      <c r="I768">
        <v>0</v>
      </c>
      <c r="J768" s="1">
        <v>0</v>
      </c>
      <c r="K768" s="1">
        <v>0</v>
      </c>
      <c r="L768" s="1">
        <v>0</v>
      </c>
    </row>
    <row r="769" spans="1:12" x14ac:dyDescent="0.25">
      <c r="A769" t="s">
        <v>447</v>
      </c>
      <c r="B769">
        <v>2040</v>
      </c>
      <c r="C769" t="s">
        <v>67</v>
      </c>
      <c r="D769" t="s">
        <v>378</v>
      </c>
      <c r="E769" t="s">
        <v>379</v>
      </c>
      <c r="F769">
        <v>0</v>
      </c>
      <c r="G769">
        <v>0</v>
      </c>
      <c r="H769">
        <v>0</v>
      </c>
      <c r="I769">
        <v>0</v>
      </c>
      <c r="J769" s="1">
        <v>0</v>
      </c>
      <c r="K769" s="1">
        <v>0</v>
      </c>
      <c r="L769" s="1">
        <v>0</v>
      </c>
    </row>
    <row r="770" spans="1:12" x14ac:dyDescent="0.25">
      <c r="A770" t="s">
        <v>447</v>
      </c>
      <c r="B770">
        <v>2040</v>
      </c>
      <c r="C770" t="s">
        <v>67</v>
      </c>
      <c r="D770" t="s">
        <v>32</v>
      </c>
      <c r="E770" t="s">
        <v>380</v>
      </c>
      <c r="F770">
        <v>11.35</v>
      </c>
      <c r="G770">
        <v>51.66</v>
      </c>
      <c r="H770">
        <v>4.76</v>
      </c>
      <c r="I770">
        <v>2.84</v>
      </c>
      <c r="J770" s="1">
        <v>357</v>
      </c>
      <c r="K770" s="1">
        <v>17</v>
      </c>
      <c r="L770" s="1">
        <v>10.1</v>
      </c>
    </row>
    <row r="771" spans="1:12" x14ac:dyDescent="0.25">
      <c r="A771" t="s">
        <v>447</v>
      </c>
      <c r="B771">
        <v>2040</v>
      </c>
      <c r="C771" t="s">
        <v>67</v>
      </c>
      <c r="D771" t="s">
        <v>381</v>
      </c>
      <c r="E771" t="s">
        <v>382</v>
      </c>
      <c r="F771">
        <v>3.75</v>
      </c>
      <c r="G771">
        <v>39.43</v>
      </c>
      <c r="H771">
        <v>1.53</v>
      </c>
      <c r="I771">
        <v>1.18</v>
      </c>
      <c r="J771" s="1">
        <v>2390</v>
      </c>
      <c r="K771" s="1">
        <v>36.4</v>
      </c>
      <c r="L771" s="1">
        <v>28.2</v>
      </c>
    </row>
    <row r="772" spans="1:12" x14ac:dyDescent="0.25">
      <c r="A772" t="s">
        <v>447</v>
      </c>
      <c r="B772">
        <v>2040</v>
      </c>
      <c r="C772" t="s">
        <v>67</v>
      </c>
      <c r="D772" t="s">
        <v>383</v>
      </c>
      <c r="E772" t="s">
        <v>384</v>
      </c>
      <c r="F772">
        <v>0</v>
      </c>
      <c r="G772">
        <v>0</v>
      </c>
      <c r="H772">
        <v>0</v>
      </c>
      <c r="I772">
        <v>0</v>
      </c>
      <c r="J772" s="1">
        <v>0</v>
      </c>
      <c r="K772" s="1">
        <v>0</v>
      </c>
      <c r="L772" s="1">
        <v>0</v>
      </c>
    </row>
    <row r="773" spans="1:12" x14ac:dyDescent="0.25">
      <c r="A773" t="s">
        <v>447</v>
      </c>
      <c r="B773">
        <v>2040</v>
      </c>
      <c r="C773" t="s">
        <v>67</v>
      </c>
      <c r="D773" t="s">
        <v>385</v>
      </c>
      <c r="E773" t="s">
        <v>386</v>
      </c>
      <c r="F773">
        <v>0</v>
      </c>
      <c r="G773">
        <v>0</v>
      </c>
      <c r="H773">
        <v>0</v>
      </c>
      <c r="I773">
        <v>0</v>
      </c>
      <c r="J773" s="1">
        <v>0</v>
      </c>
      <c r="K773" s="1">
        <v>0</v>
      </c>
      <c r="L773" s="1">
        <v>0</v>
      </c>
    </row>
    <row r="774" spans="1:12" x14ac:dyDescent="0.25">
      <c r="A774" t="s">
        <v>447</v>
      </c>
      <c r="B774">
        <v>2040</v>
      </c>
      <c r="C774" t="s">
        <v>67</v>
      </c>
      <c r="D774" t="s">
        <v>387</v>
      </c>
      <c r="E774" t="s">
        <v>388</v>
      </c>
      <c r="F774">
        <v>0</v>
      </c>
      <c r="G774">
        <v>22.84</v>
      </c>
      <c r="H774">
        <v>0</v>
      </c>
      <c r="I774">
        <v>0</v>
      </c>
      <c r="J774" s="1">
        <v>163</v>
      </c>
      <c r="K774" s="1">
        <v>0</v>
      </c>
      <c r="L774" s="1">
        <v>0</v>
      </c>
    </row>
    <row r="775" spans="1:12" x14ac:dyDescent="0.25">
      <c r="A775" t="s">
        <v>447</v>
      </c>
      <c r="B775">
        <v>2040</v>
      </c>
      <c r="C775" t="s">
        <v>67</v>
      </c>
      <c r="D775" t="s">
        <v>389</v>
      </c>
      <c r="E775" t="s">
        <v>390</v>
      </c>
      <c r="F775">
        <v>0</v>
      </c>
      <c r="G775">
        <v>0</v>
      </c>
      <c r="H775">
        <v>0</v>
      </c>
      <c r="I775">
        <v>0</v>
      </c>
      <c r="J775" s="1">
        <v>0</v>
      </c>
      <c r="K775" s="1">
        <v>0</v>
      </c>
      <c r="L775" s="1">
        <v>0</v>
      </c>
    </row>
    <row r="776" spans="1:12" x14ac:dyDescent="0.25">
      <c r="A776" t="s">
        <v>447</v>
      </c>
      <c r="B776">
        <v>2040</v>
      </c>
      <c r="C776" t="s">
        <v>67</v>
      </c>
      <c r="D776" t="s">
        <v>38</v>
      </c>
      <c r="E776" t="s">
        <v>391</v>
      </c>
      <c r="F776">
        <v>0</v>
      </c>
      <c r="G776">
        <v>0</v>
      </c>
      <c r="H776">
        <v>0</v>
      </c>
      <c r="I776">
        <v>0</v>
      </c>
      <c r="J776" s="1">
        <v>0</v>
      </c>
      <c r="K776" s="1">
        <v>0</v>
      </c>
      <c r="L776" s="1">
        <v>0</v>
      </c>
    </row>
    <row r="777" spans="1:12" x14ac:dyDescent="0.25">
      <c r="A777" t="s">
        <v>447</v>
      </c>
      <c r="B777">
        <v>2040</v>
      </c>
      <c r="C777" t="s">
        <v>67</v>
      </c>
      <c r="D777" t="s">
        <v>31</v>
      </c>
      <c r="E777" t="s">
        <v>392</v>
      </c>
      <c r="F777">
        <v>0</v>
      </c>
      <c r="G777">
        <v>0</v>
      </c>
      <c r="H777">
        <v>0</v>
      </c>
      <c r="I777">
        <v>0</v>
      </c>
      <c r="J777" s="1">
        <v>0</v>
      </c>
      <c r="K777" s="1">
        <v>0</v>
      </c>
      <c r="L777" s="1">
        <v>0</v>
      </c>
    </row>
    <row r="778" spans="1:12" x14ac:dyDescent="0.25">
      <c r="A778" t="s">
        <v>447</v>
      </c>
      <c r="B778">
        <v>2040</v>
      </c>
      <c r="C778" t="s">
        <v>67</v>
      </c>
      <c r="D778" t="s">
        <v>393</v>
      </c>
      <c r="E778" t="s">
        <v>394</v>
      </c>
      <c r="F778">
        <v>0</v>
      </c>
      <c r="G778">
        <v>0</v>
      </c>
      <c r="H778">
        <v>0</v>
      </c>
      <c r="I778">
        <v>0</v>
      </c>
      <c r="J778" s="1">
        <v>0</v>
      </c>
      <c r="K778" s="1">
        <v>0</v>
      </c>
      <c r="L778" s="1">
        <v>0</v>
      </c>
    </row>
    <row r="779" spans="1:12" x14ac:dyDescent="0.25">
      <c r="A779" t="s">
        <v>447</v>
      </c>
      <c r="B779">
        <v>2040</v>
      </c>
      <c r="C779" t="s">
        <v>67</v>
      </c>
      <c r="D779" t="s">
        <v>395</v>
      </c>
      <c r="E779" t="s">
        <v>396</v>
      </c>
      <c r="F779">
        <v>12.8</v>
      </c>
      <c r="G779">
        <v>52.67</v>
      </c>
      <c r="H779">
        <v>5.33</v>
      </c>
      <c r="I779">
        <v>2.98</v>
      </c>
      <c r="J779" s="1">
        <v>1.03</v>
      </c>
      <c r="K779" s="1">
        <v>5.5100000000000003E-2</v>
      </c>
      <c r="L779" s="1">
        <v>3.0800000000000001E-2</v>
      </c>
    </row>
    <row r="780" spans="1:12" x14ac:dyDescent="0.25">
      <c r="A780" t="s">
        <v>447</v>
      </c>
      <c r="B780">
        <v>2040</v>
      </c>
      <c r="C780" t="s">
        <v>67</v>
      </c>
      <c r="D780" t="s">
        <v>397</v>
      </c>
      <c r="E780" t="s">
        <v>398</v>
      </c>
      <c r="F780">
        <v>0</v>
      </c>
      <c r="G780">
        <v>0</v>
      </c>
      <c r="H780">
        <v>0</v>
      </c>
      <c r="I780">
        <v>0</v>
      </c>
      <c r="J780" s="1">
        <v>0</v>
      </c>
      <c r="K780" s="1">
        <v>0</v>
      </c>
      <c r="L780" s="1">
        <v>0</v>
      </c>
    </row>
    <row r="781" spans="1:12" x14ac:dyDescent="0.25">
      <c r="A781" t="s">
        <v>447</v>
      </c>
      <c r="B781">
        <v>2040</v>
      </c>
      <c r="C781" t="s">
        <v>67</v>
      </c>
      <c r="D781" t="s">
        <v>54</v>
      </c>
      <c r="E781" t="s">
        <v>399</v>
      </c>
      <c r="F781">
        <v>3.87</v>
      </c>
      <c r="G781">
        <v>41.6</v>
      </c>
      <c r="H781">
        <v>1.59</v>
      </c>
      <c r="I781">
        <v>1.46</v>
      </c>
      <c r="J781" s="1">
        <v>23200</v>
      </c>
      <c r="K781" s="1">
        <v>368</v>
      </c>
      <c r="L781" s="1">
        <v>338</v>
      </c>
    </row>
    <row r="782" spans="1:12" x14ac:dyDescent="0.25">
      <c r="A782" t="s">
        <v>447</v>
      </c>
      <c r="B782">
        <v>2040</v>
      </c>
      <c r="C782" t="s">
        <v>67</v>
      </c>
      <c r="D782" t="s">
        <v>400</v>
      </c>
      <c r="E782" t="s">
        <v>401</v>
      </c>
      <c r="F782">
        <v>0.85</v>
      </c>
      <c r="G782">
        <v>33.409999999999997</v>
      </c>
      <c r="H782">
        <v>0.35</v>
      </c>
      <c r="I782">
        <v>0.6</v>
      </c>
      <c r="J782" s="1">
        <v>20.3</v>
      </c>
      <c r="K782" s="1">
        <v>7.0800000000000002E-2</v>
      </c>
      <c r="L782" s="1">
        <v>0.121</v>
      </c>
    </row>
    <row r="783" spans="1:12" x14ac:dyDescent="0.25">
      <c r="A783" t="s">
        <v>447</v>
      </c>
      <c r="B783">
        <v>2040</v>
      </c>
      <c r="C783" t="s">
        <v>67</v>
      </c>
      <c r="D783" t="s">
        <v>402</v>
      </c>
      <c r="E783" t="s">
        <v>403</v>
      </c>
      <c r="F783">
        <v>10.7</v>
      </c>
      <c r="G783">
        <v>50.09</v>
      </c>
      <c r="H783">
        <v>4.18</v>
      </c>
      <c r="I783">
        <v>2.63</v>
      </c>
      <c r="J783" s="1">
        <v>9.5</v>
      </c>
      <c r="K783" s="1">
        <v>0.39800000000000002</v>
      </c>
      <c r="L783" s="1">
        <v>0.25</v>
      </c>
    </row>
    <row r="784" spans="1:12" x14ac:dyDescent="0.25">
      <c r="A784" t="s">
        <v>447</v>
      </c>
      <c r="B784">
        <v>2040</v>
      </c>
      <c r="C784" t="s">
        <v>67</v>
      </c>
      <c r="D784" t="s">
        <v>404</v>
      </c>
      <c r="E784" t="s">
        <v>405</v>
      </c>
      <c r="F784">
        <v>0</v>
      </c>
      <c r="G784">
        <v>0</v>
      </c>
      <c r="H784">
        <v>0</v>
      </c>
      <c r="I784">
        <v>0</v>
      </c>
      <c r="J784" s="1">
        <v>0</v>
      </c>
      <c r="K784" s="1">
        <v>0</v>
      </c>
      <c r="L784" s="1">
        <v>0</v>
      </c>
    </row>
    <row r="785" spans="1:12" x14ac:dyDescent="0.25">
      <c r="A785" t="s">
        <v>447</v>
      </c>
      <c r="B785">
        <v>2040</v>
      </c>
      <c r="C785" t="s">
        <v>67</v>
      </c>
      <c r="D785" t="s">
        <v>406</v>
      </c>
      <c r="E785" t="s">
        <v>407</v>
      </c>
      <c r="F785">
        <v>0</v>
      </c>
      <c r="G785">
        <v>0</v>
      </c>
      <c r="H785">
        <v>0</v>
      </c>
      <c r="I785">
        <v>0</v>
      </c>
      <c r="J785" s="1">
        <v>0</v>
      </c>
      <c r="K785" s="1">
        <v>0</v>
      </c>
      <c r="L785" s="1">
        <v>0</v>
      </c>
    </row>
    <row r="786" spans="1:12" x14ac:dyDescent="0.25">
      <c r="A786" t="s">
        <v>447</v>
      </c>
      <c r="B786">
        <v>2040</v>
      </c>
      <c r="C786" t="s">
        <v>67</v>
      </c>
      <c r="D786" t="s">
        <v>408</v>
      </c>
      <c r="E786" t="s">
        <v>409</v>
      </c>
      <c r="F786">
        <v>0</v>
      </c>
      <c r="G786">
        <v>0</v>
      </c>
      <c r="H786">
        <v>0</v>
      </c>
      <c r="I786">
        <v>0</v>
      </c>
      <c r="J786" s="1">
        <v>0</v>
      </c>
      <c r="K786" s="1">
        <v>0</v>
      </c>
      <c r="L786" s="1">
        <v>0</v>
      </c>
    </row>
    <row r="787" spans="1:12" x14ac:dyDescent="0.25">
      <c r="A787" t="s">
        <v>447</v>
      </c>
      <c r="B787">
        <v>2040</v>
      </c>
      <c r="C787" t="s">
        <v>67</v>
      </c>
      <c r="D787" t="s">
        <v>39</v>
      </c>
      <c r="E787" t="s">
        <v>410</v>
      </c>
      <c r="F787">
        <v>6.02</v>
      </c>
      <c r="G787">
        <v>43.12</v>
      </c>
      <c r="H787">
        <v>2.5299999999999998</v>
      </c>
      <c r="I787">
        <v>1.69</v>
      </c>
      <c r="J787" s="1">
        <v>168</v>
      </c>
      <c r="K787" s="1">
        <v>4.26</v>
      </c>
      <c r="L787" s="1">
        <v>2.85</v>
      </c>
    </row>
    <row r="788" spans="1:12" x14ac:dyDescent="0.25">
      <c r="A788" t="s">
        <v>447</v>
      </c>
      <c r="B788">
        <v>2040</v>
      </c>
      <c r="C788" t="s">
        <v>67</v>
      </c>
      <c r="D788" t="s">
        <v>411</v>
      </c>
      <c r="E788" t="s">
        <v>412</v>
      </c>
      <c r="F788">
        <v>0</v>
      </c>
      <c r="G788">
        <v>0</v>
      </c>
      <c r="H788">
        <v>0</v>
      </c>
      <c r="I788">
        <v>0</v>
      </c>
      <c r="J788" s="1">
        <v>0</v>
      </c>
      <c r="K788" s="1">
        <v>0</v>
      </c>
      <c r="L788" s="1">
        <v>0</v>
      </c>
    </row>
    <row r="789" spans="1:12" x14ac:dyDescent="0.25">
      <c r="A789" t="s">
        <v>447</v>
      </c>
      <c r="B789">
        <v>2040</v>
      </c>
      <c r="C789" t="s">
        <v>67</v>
      </c>
      <c r="D789" t="s">
        <v>413</v>
      </c>
      <c r="E789" t="s">
        <v>414</v>
      </c>
      <c r="F789">
        <v>3.72</v>
      </c>
      <c r="G789">
        <v>39.03</v>
      </c>
      <c r="H789">
        <v>1.52</v>
      </c>
      <c r="I789">
        <v>1.1499999999999999</v>
      </c>
      <c r="J789" s="1">
        <v>17.3</v>
      </c>
      <c r="K789" s="1">
        <v>0.26300000000000001</v>
      </c>
      <c r="L789" s="1">
        <v>0.19900000000000001</v>
      </c>
    </row>
    <row r="790" spans="1:12" x14ac:dyDescent="0.25">
      <c r="A790" t="s">
        <v>447</v>
      </c>
      <c r="B790">
        <v>2040</v>
      </c>
      <c r="C790" t="s">
        <v>67</v>
      </c>
      <c r="D790" t="s">
        <v>47</v>
      </c>
      <c r="E790" t="s">
        <v>415</v>
      </c>
      <c r="F790">
        <v>0</v>
      </c>
      <c r="G790">
        <v>0</v>
      </c>
      <c r="H790">
        <v>0</v>
      </c>
      <c r="I790">
        <v>0</v>
      </c>
      <c r="J790" s="1">
        <v>0</v>
      </c>
      <c r="K790" s="1">
        <v>0</v>
      </c>
      <c r="L790" s="1">
        <v>0</v>
      </c>
    </row>
    <row r="791" spans="1:12" x14ac:dyDescent="0.25">
      <c r="A791" t="s">
        <v>447</v>
      </c>
      <c r="B791">
        <v>2040</v>
      </c>
      <c r="C791" t="s">
        <v>67</v>
      </c>
      <c r="D791" t="s">
        <v>416</v>
      </c>
      <c r="E791" t="s">
        <v>417</v>
      </c>
      <c r="F791">
        <v>0</v>
      </c>
      <c r="G791">
        <v>0</v>
      </c>
      <c r="H791">
        <v>0</v>
      </c>
      <c r="I791">
        <v>0</v>
      </c>
      <c r="J791" s="1">
        <v>0</v>
      </c>
      <c r="K791" s="1">
        <v>0</v>
      </c>
      <c r="L791" s="1">
        <v>0</v>
      </c>
    </row>
    <row r="792" spans="1:12" x14ac:dyDescent="0.25">
      <c r="A792" t="s">
        <v>447</v>
      </c>
      <c r="B792">
        <v>2040</v>
      </c>
      <c r="C792" t="s">
        <v>67</v>
      </c>
      <c r="D792" t="s">
        <v>35</v>
      </c>
      <c r="E792" t="s">
        <v>418</v>
      </c>
      <c r="F792">
        <v>0</v>
      </c>
      <c r="G792">
        <v>0</v>
      </c>
      <c r="H792">
        <v>0</v>
      </c>
      <c r="I792">
        <v>0</v>
      </c>
      <c r="J792" s="1">
        <v>0</v>
      </c>
      <c r="K792" s="1">
        <v>0</v>
      </c>
      <c r="L792" s="1">
        <v>0</v>
      </c>
    </row>
    <row r="793" spans="1:12" x14ac:dyDescent="0.25">
      <c r="A793" t="s">
        <v>447</v>
      </c>
      <c r="B793">
        <v>2040</v>
      </c>
      <c r="C793" t="s">
        <v>67</v>
      </c>
      <c r="D793" t="s">
        <v>419</v>
      </c>
      <c r="E793" t="s">
        <v>420</v>
      </c>
      <c r="F793">
        <v>4.88</v>
      </c>
      <c r="G793">
        <v>38.44</v>
      </c>
      <c r="H793">
        <v>2.02</v>
      </c>
      <c r="I793">
        <v>1.28</v>
      </c>
      <c r="J793" s="1">
        <v>209</v>
      </c>
      <c r="K793" s="1">
        <v>4.22</v>
      </c>
      <c r="L793" s="1">
        <v>2.68</v>
      </c>
    </row>
    <row r="794" spans="1:12" x14ac:dyDescent="0.25">
      <c r="A794" t="s">
        <v>447</v>
      </c>
      <c r="B794">
        <v>2040</v>
      </c>
      <c r="C794" t="s">
        <v>67</v>
      </c>
      <c r="D794" t="s">
        <v>59</v>
      </c>
      <c r="E794" t="s">
        <v>421</v>
      </c>
      <c r="F794">
        <v>4.07</v>
      </c>
      <c r="G794">
        <v>43.86</v>
      </c>
      <c r="H794">
        <v>1.73</v>
      </c>
      <c r="I794">
        <v>1.73</v>
      </c>
      <c r="J794" s="1">
        <v>8110</v>
      </c>
      <c r="K794" s="1">
        <v>140</v>
      </c>
      <c r="L794" s="1">
        <v>140</v>
      </c>
    </row>
    <row r="795" spans="1:12" x14ac:dyDescent="0.25">
      <c r="A795" t="s">
        <v>447</v>
      </c>
      <c r="B795">
        <v>2040</v>
      </c>
      <c r="C795" t="s">
        <v>67</v>
      </c>
      <c r="D795" t="s">
        <v>422</v>
      </c>
      <c r="E795" t="s">
        <v>423</v>
      </c>
      <c r="F795">
        <v>0</v>
      </c>
      <c r="G795">
        <v>0</v>
      </c>
      <c r="H795">
        <v>0</v>
      </c>
      <c r="I795">
        <v>0</v>
      </c>
      <c r="J795" s="1">
        <v>0</v>
      </c>
      <c r="K795" s="1">
        <v>0</v>
      </c>
      <c r="L795" s="1">
        <v>0</v>
      </c>
    </row>
    <row r="796" spans="1:12" x14ac:dyDescent="0.25">
      <c r="A796" t="s">
        <v>447</v>
      </c>
      <c r="B796">
        <v>2040</v>
      </c>
      <c r="C796" t="s">
        <v>67</v>
      </c>
      <c r="D796" t="s">
        <v>424</v>
      </c>
      <c r="E796" t="s">
        <v>425</v>
      </c>
      <c r="F796">
        <v>0.25</v>
      </c>
      <c r="G796">
        <v>28.46</v>
      </c>
      <c r="H796">
        <v>0.1</v>
      </c>
      <c r="I796">
        <v>0.22</v>
      </c>
      <c r="J796" s="1">
        <v>1110</v>
      </c>
      <c r="K796" s="1">
        <v>1.1299999999999999</v>
      </c>
      <c r="L796" s="1">
        <v>2.41</v>
      </c>
    </row>
    <row r="797" spans="1:12" x14ac:dyDescent="0.25">
      <c r="A797" t="s">
        <v>447</v>
      </c>
      <c r="B797">
        <v>2040</v>
      </c>
      <c r="C797" t="s">
        <v>67</v>
      </c>
      <c r="D797" t="s">
        <v>426</v>
      </c>
      <c r="E797" t="s">
        <v>427</v>
      </c>
      <c r="F797">
        <v>0</v>
      </c>
      <c r="G797">
        <v>0</v>
      </c>
      <c r="H797">
        <v>0</v>
      </c>
      <c r="I797">
        <v>0</v>
      </c>
      <c r="J797" s="1">
        <v>0</v>
      </c>
      <c r="K797" s="1">
        <v>0</v>
      </c>
      <c r="L797" s="1">
        <v>0</v>
      </c>
    </row>
    <row r="798" spans="1:12" x14ac:dyDescent="0.25">
      <c r="A798" t="s">
        <v>447</v>
      </c>
      <c r="B798">
        <v>2040</v>
      </c>
      <c r="C798" t="s">
        <v>67</v>
      </c>
      <c r="D798" t="s">
        <v>428</v>
      </c>
      <c r="E798" t="s">
        <v>429</v>
      </c>
      <c r="F798">
        <v>0</v>
      </c>
      <c r="G798">
        <v>0</v>
      </c>
      <c r="H798">
        <v>0</v>
      </c>
      <c r="I798">
        <v>0</v>
      </c>
      <c r="J798" s="1">
        <v>0</v>
      </c>
      <c r="K798" s="1">
        <v>0</v>
      </c>
      <c r="L798" s="1">
        <v>0</v>
      </c>
    </row>
    <row r="799" spans="1:12" x14ac:dyDescent="0.25">
      <c r="A799" t="s">
        <v>447</v>
      </c>
      <c r="B799">
        <v>2040</v>
      </c>
      <c r="C799" t="s">
        <v>67</v>
      </c>
      <c r="D799" t="s">
        <v>430</v>
      </c>
      <c r="E799" t="s">
        <v>431</v>
      </c>
      <c r="F799">
        <v>0.73</v>
      </c>
      <c r="G799">
        <v>35.32</v>
      </c>
      <c r="H799">
        <v>0.3</v>
      </c>
      <c r="I799">
        <v>0.78</v>
      </c>
      <c r="J799" s="1">
        <v>587</v>
      </c>
      <c r="K799" s="1">
        <v>1.76</v>
      </c>
      <c r="L799" s="1">
        <v>4.58</v>
      </c>
    </row>
    <row r="800" spans="1:12" x14ac:dyDescent="0.25">
      <c r="A800" t="s">
        <v>447</v>
      </c>
      <c r="B800">
        <v>2040</v>
      </c>
      <c r="C800" t="s">
        <v>67</v>
      </c>
      <c r="D800" t="s">
        <v>57</v>
      </c>
      <c r="E800" t="s">
        <v>432</v>
      </c>
      <c r="F800">
        <v>1.53</v>
      </c>
      <c r="G800">
        <v>37.01</v>
      </c>
      <c r="H800">
        <v>0.62</v>
      </c>
      <c r="I800">
        <v>1.01</v>
      </c>
      <c r="J800" s="1">
        <v>30100</v>
      </c>
      <c r="K800" s="1">
        <v>188</v>
      </c>
      <c r="L800" s="1">
        <v>305</v>
      </c>
    </row>
    <row r="801" spans="1:12" x14ac:dyDescent="0.25">
      <c r="A801" t="s">
        <v>447</v>
      </c>
      <c r="B801">
        <v>2040</v>
      </c>
      <c r="C801" t="s">
        <v>67</v>
      </c>
      <c r="D801" t="s">
        <v>433</v>
      </c>
      <c r="E801" t="s">
        <v>434</v>
      </c>
      <c r="F801">
        <v>0</v>
      </c>
      <c r="G801">
        <v>0</v>
      </c>
      <c r="H801">
        <v>0</v>
      </c>
      <c r="I801">
        <v>0</v>
      </c>
      <c r="J801" s="1">
        <v>0</v>
      </c>
      <c r="K801" s="1">
        <v>0</v>
      </c>
      <c r="L801" s="1">
        <v>0</v>
      </c>
    </row>
    <row r="802" spans="1:12" x14ac:dyDescent="0.25">
      <c r="A802" t="s">
        <v>447</v>
      </c>
      <c r="B802">
        <v>2040</v>
      </c>
      <c r="C802" t="s">
        <v>67</v>
      </c>
      <c r="D802" t="s">
        <v>435</v>
      </c>
      <c r="E802" t="s">
        <v>436</v>
      </c>
      <c r="F802">
        <v>0</v>
      </c>
      <c r="G802">
        <v>0</v>
      </c>
      <c r="H802">
        <v>0</v>
      </c>
      <c r="I802">
        <v>0</v>
      </c>
      <c r="J802" s="1">
        <v>0</v>
      </c>
      <c r="K802" s="1">
        <v>0</v>
      </c>
      <c r="L802" s="1">
        <v>0</v>
      </c>
    </row>
    <row r="803" spans="1:12" x14ac:dyDescent="0.25">
      <c r="A803" t="s">
        <v>447</v>
      </c>
      <c r="B803">
        <v>2040</v>
      </c>
      <c r="C803" t="s">
        <v>67</v>
      </c>
      <c r="D803" t="s">
        <v>437</v>
      </c>
      <c r="E803" t="s">
        <v>438</v>
      </c>
      <c r="F803">
        <v>10.85</v>
      </c>
      <c r="G803">
        <v>47.15</v>
      </c>
      <c r="H803">
        <v>4.32</v>
      </c>
      <c r="I803">
        <v>2.09</v>
      </c>
      <c r="J803" s="1">
        <v>27.3</v>
      </c>
      <c r="K803" s="1">
        <v>1.18</v>
      </c>
      <c r="L803" s="1">
        <v>0.56999999999999995</v>
      </c>
    </row>
    <row r="804" spans="1:12" x14ac:dyDescent="0.25">
      <c r="A804" t="s">
        <v>447</v>
      </c>
      <c r="B804">
        <v>2040</v>
      </c>
      <c r="C804" t="s">
        <v>67</v>
      </c>
      <c r="D804" t="s">
        <v>439</v>
      </c>
      <c r="E804" t="s">
        <v>440</v>
      </c>
      <c r="F804">
        <v>4.5599999999999996</v>
      </c>
      <c r="G804">
        <v>40.35</v>
      </c>
      <c r="H804">
        <v>1.85</v>
      </c>
      <c r="I804">
        <v>1.34</v>
      </c>
      <c r="J804" s="1">
        <v>522</v>
      </c>
      <c r="K804" s="1">
        <v>9.68</v>
      </c>
      <c r="L804" s="1">
        <v>7</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3.4619798588546069</v>
      </c>
      <c r="G2" s="7">
        <f t="array" ref="G2">SUM(IF($C$9:$C$804=$E2,$G$9:$G$804*$J$9:$J$804))/SUM(IF($C$9:$C$804=$E2,$J$9:$J$804))</f>
        <v>38.618631436198037</v>
      </c>
      <c r="H2" s="8">
        <f t="array" ref="H2">SUM(IF($C$9:$C$804=$E2,$H$9:$H$804*$J$9:$J$804))/SUM(IF($C$9:$C$804=$E2,$J$9:$J$804))/100</f>
        <v>6.0750718715991948E-2</v>
      </c>
      <c r="I2" s="8">
        <f t="array" ref="I2">SUM(IF($C$9:$C$804=$E2,$I$9:$I$804*$J$9:$J$804))/SUM(IF($C$9:$C$804=$E2,$J$9:$J$804))/100</f>
        <v>3.4669753750850345E-2</v>
      </c>
      <c r="K2" s="8">
        <f>SUMIFS($K$9:$K$804,$C$9:$C$804,$E2)/SUMIFS($J$9:$J$804,$C$9:$C$804,$E2)</f>
        <v>6.0761659432781799E-2</v>
      </c>
      <c r="L2" s="8">
        <f>SUMIFS($L$9:$L$804,$C$9:$C$804,$E2)/SUMIFS($J$9:$J$804,$C$9:$C$804,$E2)</f>
        <v>3.4668353116735648E-2</v>
      </c>
    </row>
    <row r="3" spans="1:12" x14ac:dyDescent="0.25">
      <c r="A3" t="s">
        <v>13</v>
      </c>
      <c r="B3" t="s">
        <v>14</v>
      </c>
      <c r="E3" s="3" t="s">
        <v>65</v>
      </c>
      <c r="F3" s="6">
        <f t="array" ref="F3">SUM(IF($C$9:$C$804=$E3,$F$9:$F$804*$J$9:$J$804))/SUM(IF($C$9:$C$804=$E3,$J$9:$J$804))</f>
        <v>6.1952971970632156</v>
      </c>
      <c r="G3" s="7">
        <f t="array" ref="G3">SUM(IF($C$9:$C$804=$E3,$G$9:$G$804*$J$9:$J$804))/SUM(IF($C$9:$C$804=$E3,$J$9:$J$804))</f>
        <v>44.393674454682319</v>
      </c>
      <c r="H3" s="8">
        <f t="array" ref="H3">SUM(IF($C$9:$C$804=$E3,$H$9:$H$804*$J$9:$J$804))/SUM(IF($C$9:$C$804=$E3,$J$9:$J$804))/100</f>
        <v>2.0908650329137916E-2</v>
      </c>
      <c r="I3" s="8">
        <f t="array" ref="I3">SUM(IF($C$9:$C$804=$E3,$I$9:$I$804*$J$9:$J$804))/SUM(IF($C$9:$C$804=$E3,$J$9:$J$804))/100</f>
        <v>5.1043731919583488E-2</v>
      </c>
      <c r="K3" s="8">
        <f>SUMIFS($K$9:$K$804,$C$9:$C$804,$E3)/SUMIFS($J$9:$J$804,$C$9:$C$804,$E3)</f>
        <v>2.0942729667554481E-2</v>
      </c>
      <c r="L3" s="8">
        <f>SUMIFS($L$9:$L$804,$C$9:$C$804,$E3)/SUMIFS($J$9:$J$804,$C$9:$C$804,$E3)</f>
        <v>5.098158070661251E-2</v>
      </c>
    </row>
    <row r="4" spans="1:12" x14ac:dyDescent="0.25">
      <c r="A4" t="s">
        <v>2</v>
      </c>
      <c r="E4" s="3" t="s">
        <v>66</v>
      </c>
      <c r="F4" s="6">
        <f t="array" ref="F4">SUM(IF($C$9:$C$804=$E4,$F$9:$F$804*$J$9:$J$804))/SUM(IF($C$9:$C$804=$E4,$J$9:$J$804))</f>
        <v>5.5904514949680717</v>
      </c>
      <c r="G4" s="7">
        <f t="array" ref="G4">SUM(IF($C$9:$C$804=$E4,$G$9:$G$804*$J$9:$J$804))/SUM(IF($C$9:$C$804=$E4,$J$9:$J$804))</f>
        <v>42.479487621399677</v>
      </c>
      <c r="H4" s="8">
        <f t="array" ref="H4">SUM(IF($C$9:$C$804=$E4,$H$9:$H$804*$J$9:$J$804))/SUM(IF($C$9:$C$804=$E4,$J$9:$J$804))/100</f>
        <v>5.4581708475632318E-2</v>
      </c>
      <c r="I4" s="8">
        <f t="array" ref="I4">SUM(IF($C$9:$C$804=$E4,$I$9:$I$804*$J$9:$J$804))/SUM(IF($C$9:$C$804=$E4,$J$9:$J$804))/100</f>
        <v>0.14613246140474032</v>
      </c>
      <c r="K4" s="8">
        <f>SUMIFS($K$9:$K$804,$C$9:$C$804,$E4)/SUMIFS($J$9:$J$804,$C$9:$C$804,$E4)</f>
        <v>5.4559448696718152E-2</v>
      </c>
      <c r="L4" s="8">
        <f>SUMIFS($L$9:$L$804,$C$9:$C$804,$E4)/SUMIFS($J$9:$J$804,$C$9:$C$804,$E4)</f>
        <v>0.14607363796715819</v>
      </c>
    </row>
    <row r="5" spans="1:12" x14ac:dyDescent="0.25">
      <c r="A5" t="s">
        <v>3</v>
      </c>
      <c r="E5" s="3" t="s">
        <v>67</v>
      </c>
      <c r="F5" s="6">
        <f t="array" ref="F5">SUM(IF($C$9:$C$804=$E5,$F$9:$F$804*$J$9:$J$804))/SUM(IF($C$9:$C$804=$E5,$J$9:$J$804))</f>
        <v>5.3207750991836722</v>
      </c>
      <c r="G5" s="7">
        <f t="array" ref="G5">SUM(IF($C$9:$C$804=$E5,$G$9:$G$804*$J$9:$J$804))/SUM(IF($C$9:$C$804=$E5,$J$9:$J$804))</f>
        <v>42.268448878163895</v>
      </c>
      <c r="H5" s="8">
        <f t="array" ref="H5">SUM(IF($C$9:$C$804=$E5,$H$9:$H$804*$J$9:$J$804))/SUM(IF($C$9:$C$804=$E5,$J$9:$J$804))/100</f>
        <v>2.1985694920374787E-2</v>
      </c>
      <c r="I5" s="8">
        <f t="array" ref="I5">SUM(IF($C$9:$C$804=$E5,$I$9:$I$804*$J$9:$J$804))/SUM(IF($C$9:$C$804=$E5,$J$9:$J$804))/100</f>
        <v>1.6022014934462175E-2</v>
      </c>
      <c r="K5" s="8">
        <f>SUMIFS($K$9:$K$804,$C$9:$C$804,$E5)/SUMIFS($J$9:$J$804,$C$9:$C$804,$E5)</f>
        <v>2.1994251271741434E-2</v>
      </c>
      <c r="L5" s="8">
        <f>SUMIFS($L$9:$L$804,$C$9:$C$804,$E5)/SUMIFS($J$9:$J$804,$C$9:$C$804,$E5)</f>
        <v>1.6024496182931874E-2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447</v>
      </c>
      <c r="B9">
        <v>2050</v>
      </c>
      <c r="C9" t="s">
        <v>64</v>
      </c>
      <c r="D9" t="s">
        <v>77</v>
      </c>
      <c r="E9" t="s">
        <v>78</v>
      </c>
      <c r="F9">
        <v>7.02</v>
      </c>
      <c r="G9">
        <v>47.54</v>
      </c>
      <c r="H9">
        <v>11.86</v>
      </c>
      <c r="I9">
        <v>6.35</v>
      </c>
      <c r="J9" s="1">
        <v>872</v>
      </c>
      <c r="K9" s="1">
        <v>103</v>
      </c>
      <c r="L9" s="1">
        <v>55.3</v>
      </c>
    </row>
    <row r="10" spans="1:12" x14ac:dyDescent="0.25">
      <c r="A10" t="s">
        <v>447</v>
      </c>
      <c r="B10">
        <v>2050</v>
      </c>
      <c r="C10" t="s">
        <v>64</v>
      </c>
      <c r="D10" t="s">
        <v>79</v>
      </c>
      <c r="E10" t="s">
        <v>80</v>
      </c>
      <c r="F10">
        <v>5.18</v>
      </c>
      <c r="G10">
        <v>42.5</v>
      </c>
      <c r="H10">
        <v>9</v>
      </c>
      <c r="I10">
        <v>4.47</v>
      </c>
      <c r="J10" s="1">
        <v>151</v>
      </c>
      <c r="K10" s="1">
        <v>13.6</v>
      </c>
      <c r="L10" s="1">
        <v>6.74</v>
      </c>
    </row>
    <row r="11" spans="1:12" x14ac:dyDescent="0.25">
      <c r="A11" t="s">
        <v>447</v>
      </c>
      <c r="B11">
        <v>2050</v>
      </c>
      <c r="C11" t="s">
        <v>64</v>
      </c>
      <c r="D11" t="s">
        <v>81</v>
      </c>
      <c r="E11" t="s">
        <v>82</v>
      </c>
      <c r="F11">
        <v>11.88</v>
      </c>
      <c r="G11">
        <v>50.95</v>
      </c>
      <c r="H11">
        <v>23.08</v>
      </c>
      <c r="I11">
        <v>7.76</v>
      </c>
      <c r="J11" s="1">
        <v>1010</v>
      </c>
      <c r="K11" s="1">
        <v>233</v>
      </c>
      <c r="L11" s="1">
        <v>78.3</v>
      </c>
    </row>
    <row r="12" spans="1:12" x14ac:dyDescent="0.25">
      <c r="A12" t="s">
        <v>447</v>
      </c>
      <c r="B12">
        <v>2050</v>
      </c>
      <c r="C12" t="s">
        <v>64</v>
      </c>
      <c r="D12" t="s">
        <v>83</v>
      </c>
      <c r="E12" t="s">
        <v>84</v>
      </c>
      <c r="F12">
        <v>0</v>
      </c>
      <c r="G12">
        <v>0</v>
      </c>
      <c r="H12">
        <v>0</v>
      </c>
      <c r="I12">
        <v>0</v>
      </c>
      <c r="J12" s="1">
        <v>0</v>
      </c>
      <c r="K12" s="1">
        <v>0</v>
      </c>
      <c r="L12" s="1">
        <v>0</v>
      </c>
    </row>
    <row r="13" spans="1:12" x14ac:dyDescent="0.25">
      <c r="A13" t="s">
        <v>447</v>
      </c>
      <c r="B13">
        <v>2050</v>
      </c>
      <c r="C13" t="s">
        <v>64</v>
      </c>
      <c r="D13" t="s">
        <v>85</v>
      </c>
      <c r="E13" t="s">
        <v>86</v>
      </c>
      <c r="F13">
        <v>0</v>
      </c>
      <c r="G13">
        <v>0</v>
      </c>
      <c r="H13">
        <v>0</v>
      </c>
      <c r="I13">
        <v>0</v>
      </c>
      <c r="J13" s="1">
        <v>0</v>
      </c>
      <c r="K13" s="1">
        <v>0</v>
      </c>
      <c r="L13" s="1">
        <v>0</v>
      </c>
    </row>
    <row r="14" spans="1:12" x14ac:dyDescent="0.25">
      <c r="A14" t="s">
        <v>447</v>
      </c>
      <c r="B14">
        <v>2050</v>
      </c>
      <c r="C14" t="s">
        <v>64</v>
      </c>
      <c r="D14" t="s">
        <v>63</v>
      </c>
      <c r="E14" t="s">
        <v>87</v>
      </c>
      <c r="F14">
        <v>0.61</v>
      </c>
      <c r="G14">
        <v>30.64</v>
      </c>
      <c r="H14">
        <v>0.96</v>
      </c>
      <c r="I14">
        <v>1.17</v>
      </c>
      <c r="J14" s="1">
        <v>10700</v>
      </c>
      <c r="K14" s="1">
        <v>103</v>
      </c>
      <c r="L14" s="1">
        <v>126</v>
      </c>
    </row>
    <row r="15" spans="1:12" x14ac:dyDescent="0.25">
      <c r="A15" t="s">
        <v>447</v>
      </c>
      <c r="B15">
        <v>2050</v>
      </c>
      <c r="C15" t="s">
        <v>64</v>
      </c>
      <c r="D15" t="s">
        <v>88</v>
      </c>
      <c r="E15" t="s">
        <v>89</v>
      </c>
      <c r="F15">
        <v>8.6199999999999992</v>
      </c>
      <c r="G15">
        <v>47.79</v>
      </c>
      <c r="H15">
        <v>14.64</v>
      </c>
      <c r="I15">
        <v>6.4</v>
      </c>
      <c r="J15" s="1">
        <v>50.1</v>
      </c>
      <c r="K15" s="1">
        <v>7.34</v>
      </c>
      <c r="L15" s="1">
        <v>3.21</v>
      </c>
    </row>
    <row r="16" spans="1:12" x14ac:dyDescent="0.25">
      <c r="A16" t="s">
        <v>447</v>
      </c>
      <c r="B16">
        <v>2050</v>
      </c>
      <c r="C16" t="s">
        <v>64</v>
      </c>
      <c r="D16" t="s">
        <v>49</v>
      </c>
      <c r="E16" t="s">
        <v>90</v>
      </c>
      <c r="F16">
        <v>0</v>
      </c>
      <c r="G16">
        <v>22.76</v>
      </c>
      <c r="H16">
        <v>0.01</v>
      </c>
      <c r="I16">
        <v>0.02</v>
      </c>
      <c r="J16" s="1">
        <v>18700</v>
      </c>
      <c r="K16" s="1">
        <v>1.53</v>
      </c>
      <c r="L16" s="1">
        <v>3.83</v>
      </c>
    </row>
    <row r="17" spans="1:12" x14ac:dyDescent="0.25">
      <c r="A17" t="s">
        <v>447</v>
      </c>
      <c r="B17">
        <v>2050</v>
      </c>
      <c r="C17" t="s">
        <v>64</v>
      </c>
      <c r="D17" t="s">
        <v>30</v>
      </c>
      <c r="E17" t="s">
        <v>91</v>
      </c>
      <c r="F17">
        <v>2.66</v>
      </c>
      <c r="G17">
        <v>37.979999999999997</v>
      </c>
      <c r="H17">
        <v>4.45</v>
      </c>
      <c r="I17">
        <v>3.06</v>
      </c>
      <c r="J17" s="1">
        <v>1440</v>
      </c>
      <c r="K17" s="1">
        <v>64.2</v>
      </c>
      <c r="L17" s="1">
        <v>44.2</v>
      </c>
    </row>
    <row r="18" spans="1:12" x14ac:dyDescent="0.25">
      <c r="A18" t="s">
        <v>447</v>
      </c>
      <c r="B18">
        <v>2050</v>
      </c>
      <c r="C18" t="s">
        <v>64</v>
      </c>
      <c r="D18" t="s">
        <v>92</v>
      </c>
      <c r="E18" t="s">
        <v>93</v>
      </c>
      <c r="F18">
        <v>4.18</v>
      </c>
      <c r="G18">
        <v>42.03</v>
      </c>
      <c r="H18">
        <v>7</v>
      </c>
      <c r="I18">
        <v>4.33</v>
      </c>
      <c r="J18" s="1">
        <v>950</v>
      </c>
      <c r="K18" s="1">
        <v>66.599999999999994</v>
      </c>
      <c r="L18" s="1">
        <v>41.2</v>
      </c>
    </row>
    <row r="19" spans="1:12" x14ac:dyDescent="0.25">
      <c r="A19" t="s">
        <v>447</v>
      </c>
      <c r="B19">
        <v>2050</v>
      </c>
      <c r="C19" t="s">
        <v>64</v>
      </c>
      <c r="D19" t="s">
        <v>94</v>
      </c>
      <c r="E19" t="s">
        <v>95</v>
      </c>
      <c r="F19">
        <v>0</v>
      </c>
      <c r="G19">
        <v>0</v>
      </c>
      <c r="H19">
        <v>0</v>
      </c>
      <c r="I19">
        <v>0</v>
      </c>
      <c r="J19" s="1">
        <v>0</v>
      </c>
      <c r="K19" s="1">
        <v>0</v>
      </c>
      <c r="L19" s="1">
        <v>0</v>
      </c>
    </row>
    <row r="20" spans="1:12" x14ac:dyDescent="0.25">
      <c r="A20" t="s">
        <v>447</v>
      </c>
      <c r="B20">
        <v>2050</v>
      </c>
      <c r="C20" t="s">
        <v>64</v>
      </c>
      <c r="D20" t="s">
        <v>96</v>
      </c>
      <c r="E20" t="s">
        <v>97</v>
      </c>
      <c r="F20">
        <v>0</v>
      </c>
      <c r="G20">
        <v>0</v>
      </c>
      <c r="H20">
        <v>0</v>
      </c>
      <c r="I20">
        <v>0</v>
      </c>
      <c r="J20" s="1">
        <v>0</v>
      </c>
      <c r="K20" s="1">
        <v>0</v>
      </c>
      <c r="L20" s="1">
        <v>0</v>
      </c>
    </row>
    <row r="21" spans="1:12" x14ac:dyDescent="0.25">
      <c r="A21" t="s">
        <v>447</v>
      </c>
      <c r="B21">
        <v>2050</v>
      </c>
      <c r="C21" t="s">
        <v>64</v>
      </c>
      <c r="D21" t="s">
        <v>98</v>
      </c>
      <c r="E21" t="s">
        <v>99</v>
      </c>
      <c r="F21">
        <v>0.46</v>
      </c>
      <c r="G21">
        <v>27.28</v>
      </c>
      <c r="H21">
        <v>0.71</v>
      </c>
      <c r="I21">
        <v>0.49</v>
      </c>
      <c r="J21" s="1">
        <v>1240</v>
      </c>
      <c r="K21" s="1">
        <v>8.82</v>
      </c>
      <c r="L21" s="1">
        <v>6.07</v>
      </c>
    </row>
    <row r="22" spans="1:12" x14ac:dyDescent="0.25">
      <c r="A22" t="s">
        <v>447</v>
      </c>
      <c r="B22">
        <v>2050</v>
      </c>
      <c r="C22" t="s">
        <v>64</v>
      </c>
      <c r="D22" t="s">
        <v>100</v>
      </c>
      <c r="E22" t="s">
        <v>101</v>
      </c>
      <c r="F22">
        <v>0</v>
      </c>
      <c r="G22">
        <v>0</v>
      </c>
      <c r="H22">
        <v>0</v>
      </c>
      <c r="I22">
        <v>0</v>
      </c>
      <c r="J22" s="1">
        <v>0</v>
      </c>
      <c r="K22" s="1">
        <v>0</v>
      </c>
      <c r="L22" s="1">
        <v>0</v>
      </c>
    </row>
    <row r="23" spans="1:12" x14ac:dyDescent="0.25">
      <c r="A23" t="s">
        <v>447</v>
      </c>
      <c r="B23">
        <v>2050</v>
      </c>
      <c r="C23" t="s">
        <v>64</v>
      </c>
      <c r="D23" t="s">
        <v>102</v>
      </c>
      <c r="E23" t="s">
        <v>103</v>
      </c>
      <c r="F23">
        <v>0.78</v>
      </c>
      <c r="G23">
        <v>33.32</v>
      </c>
      <c r="H23">
        <v>1.27</v>
      </c>
      <c r="I23">
        <v>1.77</v>
      </c>
      <c r="J23" s="1">
        <v>10.5</v>
      </c>
      <c r="K23" s="1">
        <v>0.13300000000000001</v>
      </c>
      <c r="L23" s="1">
        <v>0.186</v>
      </c>
    </row>
    <row r="24" spans="1:12" x14ac:dyDescent="0.25">
      <c r="A24" t="s">
        <v>447</v>
      </c>
      <c r="B24">
        <v>2050</v>
      </c>
      <c r="C24" t="s">
        <v>64</v>
      </c>
      <c r="D24" t="s">
        <v>104</v>
      </c>
      <c r="E24" t="s">
        <v>105</v>
      </c>
      <c r="F24">
        <v>2</v>
      </c>
      <c r="G24">
        <v>39.97</v>
      </c>
      <c r="H24">
        <v>3.24</v>
      </c>
      <c r="I24">
        <v>3.66</v>
      </c>
      <c r="J24" s="1">
        <v>1270</v>
      </c>
      <c r="K24" s="1">
        <v>41.2</v>
      </c>
      <c r="L24" s="1">
        <v>46.6</v>
      </c>
    </row>
    <row r="25" spans="1:12" x14ac:dyDescent="0.25">
      <c r="A25" t="s">
        <v>447</v>
      </c>
      <c r="B25">
        <v>2050</v>
      </c>
      <c r="C25" t="s">
        <v>64</v>
      </c>
      <c r="D25" t="s">
        <v>106</v>
      </c>
      <c r="E25" t="s">
        <v>107</v>
      </c>
      <c r="F25">
        <v>0</v>
      </c>
      <c r="G25">
        <v>0</v>
      </c>
      <c r="H25">
        <v>0</v>
      </c>
      <c r="I25">
        <v>0</v>
      </c>
      <c r="J25" s="1">
        <v>0</v>
      </c>
      <c r="K25" s="1">
        <v>0</v>
      </c>
      <c r="L25" s="1">
        <v>0</v>
      </c>
    </row>
    <row r="26" spans="1:12" x14ac:dyDescent="0.25">
      <c r="A26" t="s">
        <v>447</v>
      </c>
      <c r="B26">
        <v>2050</v>
      </c>
      <c r="C26" t="s">
        <v>64</v>
      </c>
      <c r="D26" t="s">
        <v>108</v>
      </c>
      <c r="E26" t="s">
        <v>109</v>
      </c>
      <c r="F26">
        <v>0</v>
      </c>
      <c r="G26">
        <v>0</v>
      </c>
      <c r="H26">
        <v>0</v>
      </c>
      <c r="I26">
        <v>0</v>
      </c>
      <c r="J26" s="1">
        <v>0</v>
      </c>
      <c r="K26" s="1">
        <v>0</v>
      </c>
      <c r="L26" s="1">
        <v>0</v>
      </c>
    </row>
    <row r="27" spans="1:12" x14ac:dyDescent="0.25">
      <c r="A27" t="s">
        <v>447</v>
      </c>
      <c r="B27">
        <v>2050</v>
      </c>
      <c r="C27" t="s">
        <v>64</v>
      </c>
      <c r="D27" t="s">
        <v>110</v>
      </c>
      <c r="E27" t="s">
        <v>111</v>
      </c>
      <c r="F27">
        <v>0</v>
      </c>
      <c r="G27">
        <v>0</v>
      </c>
      <c r="H27">
        <v>0</v>
      </c>
      <c r="I27">
        <v>0</v>
      </c>
      <c r="J27" s="1">
        <v>0</v>
      </c>
      <c r="K27" s="1">
        <v>0</v>
      </c>
      <c r="L27" s="1">
        <v>0</v>
      </c>
    </row>
    <row r="28" spans="1:12" x14ac:dyDescent="0.25">
      <c r="A28" t="s">
        <v>447</v>
      </c>
      <c r="B28">
        <v>2050</v>
      </c>
      <c r="C28" t="s">
        <v>64</v>
      </c>
      <c r="D28" t="s">
        <v>112</v>
      </c>
      <c r="E28" t="s">
        <v>113</v>
      </c>
      <c r="F28">
        <v>0.85</v>
      </c>
      <c r="G28">
        <v>27.43</v>
      </c>
      <c r="H28">
        <v>1.42</v>
      </c>
      <c r="I28">
        <v>0.76</v>
      </c>
      <c r="J28" s="1">
        <v>566</v>
      </c>
      <c r="K28" s="1">
        <v>8.0500000000000007</v>
      </c>
      <c r="L28" s="1">
        <v>4.29</v>
      </c>
    </row>
    <row r="29" spans="1:12" x14ac:dyDescent="0.25">
      <c r="A29" t="s">
        <v>447</v>
      </c>
      <c r="B29">
        <v>2050</v>
      </c>
      <c r="C29" t="s">
        <v>64</v>
      </c>
      <c r="D29" t="s">
        <v>114</v>
      </c>
      <c r="E29" t="s">
        <v>115</v>
      </c>
      <c r="F29">
        <v>1.65</v>
      </c>
      <c r="G29">
        <v>35.729999999999997</v>
      </c>
      <c r="H29">
        <v>2.76</v>
      </c>
      <c r="I29">
        <v>2.42</v>
      </c>
      <c r="J29" s="1">
        <v>101</v>
      </c>
      <c r="K29" s="1">
        <v>2.79</v>
      </c>
      <c r="L29" s="1">
        <v>2.4500000000000002</v>
      </c>
    </row>
    <row r="30" spans="1:12" x14ac:dyDescent="0.25">
      <c r="A30" t="s">
        <v>447</v>
      </c>
      <c r="B30">
        <v>2050</v>
      </c>
      <c r="C30" t="s">
        <v>64</v>
      </c>
      <c r="D30" t="s">
        <v>116</v>
      </c>
      <c r="E30" t="s">
        <v>117</v>
      </c>
      <c r="F30">
        <v>4.2</v>
      </c>
      <c r="G30">
        <v>40.65</v>
      </c>
      <c r="H30">
        <v>7.1</v>
      </c>
      <c r="I30">
        <v>3.85</v>
      </c>
      <c r="J30" s="1">
        <v>1.0900000000000001</v>
      </c>
      <c r="K30" s="1">
        <v>7.7100000000000002E-2</v>
      </c>
      <c r="L30" s="1">
        <v>4.1799999999999997E-2</v>
      </c>
    </row>
    <row r="31" spans="1:12" x14ac:dyDescent="0.25">
      <c r="A31" t="s">
        <v>447</v>
      </c>
      <c r="B31">
        <v>2050</v>
      </c>
      <c r="C31" t="s">
        <v>64</v>
      </c>
      <c r="D31" t="s">
        <v>60</v>
      </c>
      <c r="E31" t="s">
        <v>118</v>
      </c>
      <c r="F31">
        <v>2.33</v>
      </c>
      <c r="G31">
        <v>37.04</v>
      </c>
      <c r="H31">
        <v>3.71</v>
      </c>
      <c r="I31">
        <v>2.79</v>
      </c>
      <c r="J31" s="1">
        <v>715</v>
      </c>
      <c r="K31" s="1">
        <v>26.6</v>
      </c>
      <c r="L31" s="1">
        <v>19.899999999999999</v>
      </c>
    </row>
    <row r="32" spans="1:12" x14ac:dyDescent="0.25">
      <c r="A32" t="s">
        <v>447</v>
      </c>
      <c r="B32">
        <v>2050</v>
      </c>
      <c r="C32" t="s">
        <v>64</v>
      </c>
      <c r="D32" t="s">
        <v>119</v>
      </c>
      <c r="E32" t="s">
        <v>120</v>
      </c>
      <c r="F32">
        <v>0</v>
      </c>
      <c r="G32">
        <v>0</v>
      </c>
      <c r="H32">
        <v>0</v>
      </c>
      <c r="I32">
        <v>0</v>
      </c>
      <c r="J32" s="1">
        <v>0</v>
      </c>
      <c r="K32" s="1">
        <v>0</v>
      </c>
      <c r="L32" s="1">
        <v>0</v>
      </c>
    </row>
    <row r="33" spans="1:12" x14ac:dyDescent="0.25">
      <c r="A33" t="s">
        <v>447</v>
      </c>
      <c r="B33">
        <v>2050</v>
      </c>
      <c r="C33" t="s">
        <v>64</v>
      </c>
      <c r="D33" t="s">
        <v>41</v>
      </c>
      <c r="E33" t="s">
        <v>121</v>
      </c>
      <c r="F33">
        <v>2.57</v>
      </c>
      <c r="G33">
        <v>37.75</v>
      </c>
      <c r="H33">
        <v>4.47</v>
      </c>
      <c r="I33">
        <v>3.04</v>
      </c>
      <c r="J33" s="1">
        <v>3990</v>
      </c>
      <c r="K33" s="1">
        <v>178</v>
      </c>
      <c r="L33" s="1">
        <v>121</v>
      </c>
    </row>
    <row r="34" spans="1:12" x14ac:dyDescent="0.25">
      <c r="A34" t="s">
        <v>447</v>
      </c>
      <c r="B34">
        <v>2050</v>
      </c>
      <c r="C34" t="s">
        <v>64</v>
      </c>
      <c r="D34" t="s">
        <v>122</v>
      </c>
      <c r="E34" t="s">
        <v>123</v>
      </c>
      <c r="F34">
        <v>0</v>
      </c>
      <c r="G34">
        <v>0</v>
      </c>
      <c r="H34">
        <v>0</v>
      </c>
      <c r="I34">
        <v>0</v>
      </c>
      <c r="J34" s="1">
        <v>0</v>
      </c>
      <c r="K34" s="1">
        <v>0</v>
      </c>
      <c r="L34" s="1">
        <v>0</v>
      </c>
    </row>
    <row r="35" spans="1:12" x14ac:dyDescent="0.25">
      <c r="A35" t="s">
        <v>447</v>
      </c>
      <c r="B35">
        <v>2050</v>
      </c>
      <c r="C35" t="s">
        <v>64</v>
      </c>
      <c r="D35" t="s">
        <v>124</v>
      </c>
      <c r="E35" t="s">
        <v>125</v>
      </c>
      <c r="F35">
        <v>5.88</v>
      </c>
      <c r="G35">
        <v>43.12</v>
      </c>
      <c r="H35">
        <v>8.6999999999999993</v>
      </c>
      <c r="I35">
        <v>4.4000000000000004</v>
      </c>
      <c r="J35" s="1">
        <v>12.2</v>
      </c>
      <c r="K35" s="1">
        <v>1.06</v>
      </c>
      <c r="L35" s="1">
        <v>0.53600000000000003</v>
      </c>
    </row>
    <row r="36" spans="1:12" x14ac:dyDescent="0.25">
      <c r="A36" t="s">
        <v>447</v>
      </c>
      <c r="B36">
        <v>2050</v>
      </c>
      <c r="C36" t="s">
        <v>64</v>
      </c>
      <c r="D36" t="s">
        <v>126</v>
      </c>
      <c r="E36" t="s">
        <v>127</v>
      </c>
      <c r="F36">
        <v>0</v>
      </c>
      <c r="G36">
        <v>0</v>
      </c>
      <c r="H36">
        <v>0</v>
      </c>
      <c r="I36">
        <v>0</v>
      </c>
      <c r="J36" s="1">
        <v>0</v>
      </c>
      <c r="K36" s="1">
        <v>0</v>
      </c>
      <c r="L36" s="1">
        <v>0</v>
      </c>
    </row>
    <row r="37" spans="1:12" x14ac:dyDescent="0.25">
      <c r="A37" t="s">
        <v>447</v>
      </c>
      <c r="B37">
        <v>2050</v>
      </c>
      <c r="C37" t="s">
        <v>64</v>
      </c>
      <c r="D37" t="s">
        <v>128</v>
      </c>
      <c r="E37" t="s">
        <v>129</v>
      </c>
      <c r="F37">
        <v>0</v>
      </c>
      <c r="G37">
        <v>0</v>
      </c>
      <c r="H37">
        <v>0</v>
      </c>
      <c r="I37">
        <v>0</v>
      </c>
      <c r="J37" s="1">
        <v>0</v>
      </c>
      <c r="K37" s="1">
        <v>0</v>
      </c>
      <c r="L37" s="1">
        <v>0</v>
      </c>
    </row>
    <row r="38" spans="1:12" x14ac:dyDescent="0.25">
      <c r="A38" t="s">
        <v>447</v>
      </c>
      <c r="B38">
        <v>2050</v>
      </c>
      <c r="C38" t="s">
        <v>64</v>
      </c>
      <c r="D38" t="s">
        <v>130</v>
      </c>
      <c r="E38" t="s">
        <v>131</v>
      </c>
      <c r="F38">
        <v>0</v>
      </c>
      <c r="G38">
        <v>0</v>
      </c>
      <c r="H38">
        <v>0</v>
      </c>
      <c r="I38">
        <v>0</v>
      </c>
      <c r="J38" s="1">
        <v>0</v>
      </c>
      <c r="K38" s="1">
        <v>0</v>
      </c>
      <c r="L38" s="1">
        <v>0</v>
      </c>
    </row>
    <row r="39" spans="1:12" x14ac:dyDescent="0.25">
      <c r="A39" t="s">
        <v>447</v>
      </c>
      <c r="B39">
        <v>2050</v>
      </c>
      <c r="C39" t="s">
        <v>64</v>
      </c>
      <c r="D39" t="s">
        <v>58</v>
      </c>
      <c r="E39" t="s">
        <v>132</v>
      </c>
      <c r="F39">
        <v>0.69</v>
      </c>
      <c r="G39">
        <v>36.520000000000003</v>
      </c>
      <c r="H39">
        <v>1.42</v>
      </c>
      <c r="I39">
        <v>2.69</v>
      </c>
      <c r="J39" s="1">
        <v>17300</v>
      </c>
      <c r="K39" s="1">
        <v>246</v>
      </c>
      <c r="L39" s="1">
        <v>464</v>
      </c>
    </row>
    <row r="40" spans="1:12" x14ac:dyDescent="0.25">
      <c r="A40" t="s">
        <v>447</v>
      </c>
      <c r="B40">
        <v>2050</v>
      </c>
      <c r="C40" t="s">
        <v>64</v>
      </c>
      <c r="D40" t="s">
        <v>133</v>
      </c>
      <c r="E40" t="s">
        <v>134</v>
      </c>
      <c r="F40">
        <v>0</v>
      </c>
      <c r="G40">
        <v>0</v>
      </c>
      <c r="H40">
        <v>0</v>
      </c>
      <c r="I40">
        <v>0</v>
      </c>
      <c r="J40" s="1">
        <v>0</v>
      </c>
      <c r="K40" s="1">
        <v>0</v>
      </c>
      <c r="L40" s="1">
        <v>0</v>
      </c>
    </row>
    <row r="41" spans="1:12" x14ac:dyDescent="0.25">
      <c r="A41" t="s">
        <v>447</v>
      </c>
      <c r="B41">
        <v>2050</v>
      </c>
      <c r="C41" t="s">
        <v>64</v>
      </c>
      <c r="D41" t="s">
        <v>135</v>
      </c>
      <c r="E41" t="s">
        <v>136</v>
      </c>
      <c r="F41">
        <v>0</v>
      </c>
      <c r="G41">
        <v>0</v>
      </c>
      <c r="H41">
        <v>0</v>
      </c>
      <c r="I41">
        <v>0</v>
      </c>
      <c r="J41" s="1">
        <v>0</v>
      </c>
      <c r="K41" s="1">
        <v>0</v>
      </c>
      <c r="L41" s="1">
        <v>0</v>
      </c>
    </row>
    <row r="42" spans="1:12" x14ac:dyDescent="0.25">
      <c r="A42" t="s">
        <v>447</v>
      </c>
      <c r="B42">
        <v>2050</v>
      </c>
      <c r="C42" t="s">
        <v>64</v>
      </c>
      <c r="D42" t="s">
        <v>62</v>
      </c>
      <c r="E42" t="s">
        <v>137</v>
      </c>
      <c r="F42">
        <v>1.79</v>
      </c>
      <c r="G42">
        <v>34.520000000000003</v>
      </c>
      <c r="H42">
        <v>2.79</v>
      </c>
      <c r="I42">
        <v>2.3199999999999998</v>
      </c>
      <c r="J42" s="1">
        <v>1060</v>
      </c>
      <c r="K42" s="1">
        <v>29.6</v>
      </c>
      <c r="L42" s="1">
        <v>24.6</v>
      </c>
    </row>
    <row r="43" spans="1:12" x14ac:dyDescent="0.25">
      <c r="A43" t="s">
        <v>447</v>
      </c>
      <c r="B43">
        <v>2050</v>
      </c>
      <c r="C43" t="s">
        <v>64</v>
      </c>
      <c r="D43" t="s">
        <v>51</v>
      </c>
      <c r="E43" t="s">
        <v>138</v>
      </c>
      <c r="F43">
        <v>4.5999999999999996</v>
      </c>
      <c r="G43">
        <v>38.83</v>
      </c>
      <c r="H43">
        <v>8.1</v>
      </c>
      <c r="I43">
        <v>3.4</v>
      </c>
      <c r="J43" s="1">
        <v>92900</v>
      </c>
      <c r="K43" s="1">
        <v>7530</v>
      </c>
      <c r="L43" s="1">
        <v>3160</v>
      </c>
    </row>
    <row r="44" spans="1:12" x14ac:dyDescent="0.25">
      <c r="A44" t="s">
        <v>447</v>
      </c>
      <c r="B44">
        <v>2050</v>
      </c>
      <c r="C44" t="s">
        <v>64</v>
      </c>
      <c r="D44" t="s">
        <v>139</v>
      </c>
      <c r="E44" t="s">
        <v>140</v>
      </c>
      <c r="F44">
        <v>0</v>
      </c>
      <c r="G44">
        <v>0</v>
      </c>
      <c r="H44">
        <v>0</v>
      </c>
      <c r="I44">
        <v>0</v>
      </c>
      <c r="J44" s="1">
        <v>0</v>
      </c>
      <c r="K44" s="1">
        <v>0</v>
      </c>
      <c r="L44" s="1">
        <v>0</v>
      </c>
    </row>
    <row r="45" spans="1:12" x14ac:dyDescent="0.25">
      <c r="A45" t="s">
        <v>447</v>
      </c>
      <c r="B45">
        <v>2050</v>
      </c>
      <c r="C45" t="s">
        <v>64</v>
      </c>
      <c r="D45" t="s">
        <v>141</v>
      </c>
      <c r="E45" t="s">
        <v>142</v>
      </c>
      <c r="F45">
        <v>0</v>
      </c>
      <c r="G45">
        <v>0</v>
      </c>
      <c r="H45">
        <v>0</v>
      </c>
      <c r="I45">
        <v>0</v>
      </c>
      <c r="J45" s="1">
        <v>0</v>
      </c>
      <c r="K45" s="1">
        <v>0</v>
      </c>
      <c r="L45" s="1">
        <v>0</v>
      </c>
    </row>
    <row r="46" spans="1:12" x14ac:dyDescent="0.25">
      <c r="A46" t="s">
        <v>447</v>
      </c>
      <c r="B46">
        <v>2050</v>
      </c>
      <c r="C46" t="s">
        <v>64</v>
      </c>
      <c r="D46" t="s">
        <v>52</v>
      </c>
      <c r="E46" t="s">
        <v>143</v>
      </c>
      <c r="F46">
        <v>0</v>
      </c>
      <c r="G46">
        <v>0</v>
      </c>
      <c r="H46">
        <v>0</v>
      </c>
      <c r="I46">
        <v>0</v>
      </c>
      <c r="J46" s="1">
        <v>0</v>
      </c>
      <c r="K46" s="1">
        <v>0</v>
      </c>
      <c r="L46" s="1">
        <v>0</v>
      </c>
    </row>
    <row r="47" spans="1:12" x14ac:dyDescent="0.25">
      <c r="A47" t="s">
        <v>447</v>
      </c>
      <c r="B47">
        <v>2050</v>
      </c>
      <c r="C47" t="s">
        <v>64</v>
      </c>
      <c r="D47" t="s">
        <v>144</v>
      </c>
      <c r="E47" t="s">
        <v>145</v>
      </c>
      <c r="F47">
        <v>0.93</v>
      </c>
      <c r="G47">
        <v>35.369999999999997</v>
      </c>
      <c r="H47">
        <v>1.44</v>
      </c>
      <c r="I47">
        <v>2.37</v>
      </c>
      <c r="J47" s="1">
        <v>71.900000000000006</v>
      </c>
      <c r="K47" s="1">
        <v>1.04</v>
      </c>
      <c r="L47" s="1">
        <v>1.7</v>
      </c>
    </row>
    <row r="48" spans="1:12" x14ac:dyDescent="0.25">
      <c r="A48" t="s">
        <v>447</v>
      </c>
      <c r="B48">
        <v>2050</v>
      </c>
      <c r="C48" t="s">
        <v>64</v>
      </c>
      <c r="D48" t="s">
        <v>146</v>
      </c>
      <c r="E48" t="s">
        <v>147</v>
      </c>
      <c r="F48">
        <v>0</v>
      </c>
      <c r="G48">
        <v>0</v>
      </c>
      <c r="H48">
        <v>0</v>
      </c>
      <c r="I48">
        <v>0</v>
      </c>
      <c r="J48" s="1">
        <v>0</v>
      </c>
      <c r="K48" s="1">
        <v>0</v>
      </c>
      <c r="L48" s="1">
        <v>0</v>
      </c>
    </row>
    <row r="49" spans="1:12" x14ac:dyDescent="0.25">
      <c r="A49" t="s">
        <v>447</v>
      </c>
      <c r="B49">
        <v>2050</v>
      </c>
      <c r="C49" t="s">
        <v>64</v>
      </c>
      <c r="D49" t="s">
        <v>148</v>
      </c>
      <c r="E49" t="s">
        <v>149</v>
      </c>
      <c r="F49">
        <v>0</v>
      </c>
      <c r="G49">
        <v>0</v>
      </c>
      <c r="H49">
        <v>0</v>
      </c>
      <c r="I49">
        <v>0</v>
      </c>
      <c r="J49" s="1">
        <v>0</v>
      </c>
      <c r="K49" s="1">
        <v>0</v>
      </c>
      <c r="L49" s="1">
        <v>0</v>
      </c>
    </row>
    <row r="50" spans="1:12" x14ac:dyDescent="0.25">
      <c r="A50" t="s">
        <v>447</v>
      </c>
      <c r="B50">
        <v>2050</v>
      </c>
      <c r="C50" t="s">
        <v>64</v>
      </c>
      <c r="D50" t="s">
        <v>150</v>
      </c>
      <c r="E50" t="s">
        <v>151</v>
      </c>
      <c r="F50">
        <v>0</v>
      </c>
      <c r="G50">
        <v>0</v>
      </c>
      <c r="H50">
        <v>0</v>
      </c>
      <c r="I50">
        <v>0</v>
      </c>
      <c r="J50" s="1">
        <v>0</v>
      </c>
      <c r="K50" s="1">
        <v>0</v>
      </c>
      <c r="L50" s="1">
        <v>0</v>
      </c>
    </row>
    <row r="51" spans="1:12" x14ac:dyDescent="0.25">
      <c r="A51" t="s">
        <v>447</v>
      </c>
      <c r="B51">
        <v>2050</v>
      </c>
      <c r="C51" t="s">
        <v>64</v>
      </c>
      <c r="D51" t="s">
        <v>152</v>
      </c>
      <c r="E51" t="s">
        <v>153</v>
      </c>
      <c r="F51">
        <v>0</v>
      </c>
      <c r="G51">
        <v>0</v>
      </c>
      <c r="H51">
        <v>0</v>
      </c>
      <c r="I51">
        <v>0</v>
      </c>
      <c r="J51" s="1">
        <v>0</v>
      </c>
      <c r="K51" s="1">
        <v>0</v>
      </c>
      <c r="L51" s="1">
        <v>0</v>
      </c>
    </row>
    <row r="52" spans="1:12" x14ac:dyDescent="0.25">
      <c r="A52" t="s">
        <v>447</v>
      </c>
      <c r="B52">
        <v>2050</v>
      </c>
      <c r="C52" t="s">
        <v>64</v>
      </c>
      <c r="D52" t="s">
        <v>154</v>
      </c>
      <c r="E52" t="s">
        <v>155</v>
      </c>
      <c r="F52">
        <v>2.27</v>
      </c>
      <c r="G52">
        <v>36.22</v>
      </c>
      <c r="H52">
        <v>3.88</v>
      </c>
      <c r="I52">
        <v>2.59</v>
      </c>
      <c r="J52" s="1">
        <v>801</v>
      </c>
      <c r="K52" s="1">
        <v>31.1</v>
      </c>
      <c r="L52" s="1">
        <v>20.7</v>
      </c>
    </row>
    <row r="53" spans="1:12" x14ac:dyDescent="0.25">
      <c r="A53" t="s">
        <v>447</v>
      </c>
      <c r="B53">
        <v>2050</v>
      </c>
      <c r="C53" t="s">
        <v>64</v>
      </c>
      <c r="D53" t="s">
        <v>156</v>
      </c>
      <c r="E53" t="s">
        <v>157</v>
      </c>
      <c r="F53">
        <v>0</v>
      </c>
      <c r="G53">
        <v>0</v>
      </c>
      <c r="H53">
        <v>0</v>
      </c>
      <c r="I53">
        <v>0</v>
      </c>
      <c r="J53" s="1">
        <v>0</v>
      </c>
      <c r="K53" s="1">
        <v>0</v>
      </c>
      <c r="L53" s="1">
        <v>0</v>
      </c>
    </row>
    <row r="54" spans="1:12" x14ac:dyDescent="0.25">
      <c r="A54" t="s">
        <v>447</v>
      </c>
      <c r="B54">
        <v>2050</v>
      </c>
      <c r="C54" t="s">
        <v>64</v>
      </c>
      <c r="D54" t="s">
        <v>158</v>
      </c>
      <c r="E54" t="s">
        <v>159</v>
      </c>
      <c r="F54">
        <v>0</v>
      </c>
      <c r="G54">
        <v>0</v>
      </c>
      <c r="H54">
        <v>0</v>
      </c>
      <c r="I54">
        <v>0</v>
      </c>
      <c r="J54" s="1">
        <v>0</v>
      </c>
      <c r="K54" s="1">
        <v>0</v>
      </c>
      <c r="L54" s="1">
        <v>0</v>
      </c>
    </row>
    <row r="55" spans="1:12" x14ac:dyDescent="0.25">
      <c r="A55" t="s">
        <v>447</v>
      </c>
      <c r="B55">
        <v>2050</v>
      </c>
      <c r="C55" t="s">
        <v>64</v>
      </c>
      <c r="D55" t="s">
        <v>160</v>
      </c>
      <c r="E55" t="s">
        <v>161</v>
      </c>
      <c r="F55">
        <v>0</v>
      </c>
      <c r="G55">
        <v>0</v>
      </c>
      <c r="H55">
        <v>0</v>
      </c>
      <c r="I55">
        <v>0</v>
      </c>
      <c r="J55" s="1">
        <v>0</v>
      </c>
      <c r="K55" s="1">
        <v>0</v>
      </c>
      <c r="L55" s="1">
        <v>0</v>
      </c>
    </row>
    <row r="56" spans="1:12" x14ac:dyDescent="0.25">
      <c r="A56" t="s">
        <v>447</v>
      </c>
      <c r="B56">
        <v>2050</v>
      </c>
      <c r="C56" t="s">
        <v>64</v>
      </c>
      <c r="D56" t="s">
        <v>162</v>
      </c>
      <c r="E56" t="s">
        <v>163</v>
      </c>
      <c r="F56">
        <v>2.11</v>
      </c>
      <c r="G56">
        <v>36.93</v>
      </c>
      <c r="H56">
        <v>3.47</v>
      </c>
      <c r="I56">
        <v>2.75</v>
      </c>
      <c r="J56" s="1">
        <v>3740</v>
      </c>
      <c r="K56" s="1">
        <v>130</v>
      </c>
      <c r="L56" s="1">
        <v>103</v>
      </c>
    </row>
    <row r="57" spans="1:12" x14ac:dyDescent="0.25">
      <c r="A57" t="s">
        <v>447</v>
      </c>
      <c r="B57">
        <v>2050</v>
      </c>
      <c r="C57" t="s">
        <v>64</v>
      </c>
      <c r="D57" t="s">
        <v>164</v>
      </c>
      <c r="E57" t="s">
        <v>165</v>
      </c>
      <c r="F57">
        <v>4.82</v>
      </c>
      <c r="G57">
        <v>41.93</v>
      </c>
      <c r="H57">
        <v>8.44</v>
      </c>
      <c r="I57">
        <v>4.29</v>
      </c>
      <c r="J57" s="1">
        <v>66.099999999999994</v>
      </c>
      <c r="K57" s="1">
        <v>5.58</v>
      </c>
      <c r="L57" s="1">
        <v>2.83</v>
      </c>
    </row>
    <row r="58" spans="1:12" x14ac:dyDescent="0.25">
      <c r="A58" t="s">
        <v>447</v>
      </c>
      <c r="B58">
        <v>2050</v>
      </c>
      <c r="C58" t="s">
        <v>64</v>
      </c>
      <c r="D58" t="s">
        <v>166</v>
      </c>
      <c r="E58" t="s">
        <v>167</v>
      </c>
      <c r="F58">
        <v>0</v>
      </c>
      <c r="G58">
        <v>0</v>
      </c>
      <c r="H58">
        <v>0</v>
      </c>
      <c r="I58">
        <v>0</v>
      </c>
      <c r="J58" s="1">
        <v>0</v>
      </c>
      <c r="K58" s="1">
        <v>0</v>
      </c>
      <c r="L58" s="1">
        <v>0</v>
      </c>
    </row>
    <row r="59" spans="1:12" x14ac:dyDescent="0.25">
      <c r="A59" t="s">
        <v>447</v>
      </c>
      <c r="B59">
        <v>2050</v>
      </c>
      <c r="C59" t="s">
        <v>64</v>
      </c>
      <c r="D59" t="s">
        <v>168</v>
      </c>
      <c r="E59" t="s">
        <v>169</v>
      </c>
      <c r="F59">
        <v>2.17</v>
      </c>
      <c r="G59">
        <v>41.08</v>
      </c>
      <c r="H59">
        <v>3.55</v>
      </c>
      <c r="I59">
        <v>4.01</v>
      </c>
      <c r="J59" s="1">
        <v>4180</v>
      </c>
      <c r="K59" s="1">
        <v>148</v>
      </c>
      <c r="L59" s="1">
        <v>168</v>
      </c>
    </row>
    <row r="60" spans="1:12" x14ac:dyDescent="0.25">
      <c r="A60" t="s">
        <v>447</v>
      </c>
      <c r="B60">
        <v>2050</v>
      </c>
      <c r="C60" t="s">
        <v>64</v>
      </c>
      <c r="D60" t="s">
        <v>170</v>
      </c>
      <c r="E60" t="s">
        <v>171</v>
      </c>
      <c r="F60">
        <v>0</v>
      </c>
      <c r="G60">
        <v>0</v>
      </c>
      <c r="H60">
        <v>0</v>
      </c>
      <c r="I60">
        <v>0</v>
      </c>
      <c r="J60" s="1">
        <v>0</v>
      </c>
      <c r="K60" s="1">
        <v>0</v>
      </c>
      <c r="L60" s="1">
        <v>0</v>
      </c>
    </row>
    <row r="61" spans="1:12" x14ac:dyDescent="0.25">
      <c r="A61" t="s">
        <v>447</v>
      </c>
      <c r="B61">
        <v>2050</v>
      </c>
      <c r="C61" t="s">
        <v>64</v>
      </c>
      <c r="D61" t="s">
        <v>172</v>
      </c>
      <c r="E61" t="s">
        <v>173</v>
      </c>
      <c r="F61">
        <v>0</v>
      </c>
      <c r="G61">
        <v>0</v>
      </c>
      <c r="H61">
        <v>0</v>
      </c>
      <c r="I61">
        <v>0</v>
      </c>
      <c r="J61" s="1">
        <v>0</v>
      </c>
      <c r="K61" s="1">
        <v>0</v>
      </c>
      <c r="L61" s="1">
        <v>0</v>
      </c>
    </row>
    <row r="62" spans="1:12" x14ac:dyDescent="0.25">
      <c r="A62" t="s">
        <v>447</v>
      </c>
      <c r="B62">
        <v>2050</v>
      </c>
      <c r="C62" t="s">
        <v>64</v>
      </c>
      <c r="D62" t="s">
        <v>174</v>
      </c>
      <c r="E62" t="s">
        <v>175</v>
      </c>
      <c r="F62">
        <v>0.13</v>
      </c>
      <c r="G62">
        <v>33.17</v>
      </c>
      <c r="H62">
        <v>0.2</v>
      </c>
      <c r="I62">
        <v>1.86</v>
      </c>
      <c r="J62" s="1">
        <v>20.6</v>
      </c>
      <c r="K62" s="1">
        <v>4.1799999999999997E-2</v>
      </c>
      <c r="L62" s="1">
        <v>0.38400000000000001</v>
      </c>
    </row>
    <row r="63" spans="1:12" x14ac:dyDescent="0.25">
      <c r="A63" t="s">
        <v>447</v>
      </c>
      <c r="B63">
        <v>2050</v>
      </c>
      <c r="C63" t="s">
        <v>64</v>
      </c>
      <c r="D63" t="s">
        <v>44</v>
      </c>
      <c r="E63" t="s">
        <v>176</v>
      </c>
      <c r="F63">
        <v>3.13</v>
      </c>
      <c r="G63">
        <v>37.270000000000003</v>
      </c>
      <c r="H63">
        <v>5.24</v>
      </c>
      <c r="I63">
        <v>3.02</v>
      </c>
      <c r="J63" s="1">
        <v>6740</v>
      </c>
      <c r="K63" s="1">
        <v>353</v>
      </c>
      <c r="L63" s="1">
        <v>204</v>
      </c>
    </row>
    <row r="64" spans="1:12" x14ac:dyDescent="0.25">
      <c r="A64" t="s">
        <v>447</v>
      </c>
      <c r="B64">
        <v>2050</v>
      </c>
      <c r="C64" t="s">
        <v>64</v>
      </c>
      <c r="D64" t="s">
        <v>177</v>
      </c>
      <c r="E64" t="s">
        <v>178</v>
      </c>
      <c r="F64">
        <v>0</v>
      </c>
      <c r="G64">
        <v>0</v>
      </c>
      <c r="H64">
        <v>0</v>
      </c>
      <c r="I64">
        <v>0</v>
      </c>
      <c r="J64" s="1">
        <v>0</v>
      </c>
      <c r="K64" s="1">
        <v>0</v>
      </c>
      <c r="L64" s="1">
        <v>0</v>
      </c>
    </row>
    <row r="65" spans="1:12" x14ac:dyDescent="0.25">
      <c r="A65" t="s">
        <v>447</v>
      </c>
      <c r="B65">
        <v>2050</v>
      </c>
      <c r="C65" t="s">
        <v>64</v>
      </c>
      <c r="D65" t="s">
        <v>179</v>
      </c>
      <c r="E65" t="s">
        <v>180</v>
      </c>
      <c r="F65">
        <v>0</v>
      </c>
      <c r="G65">
        <v>0</v>
      </c>
      <c r="H65">
        <v>0</v>
      </c>
      <c r="I65">
        <v>0</v>
      </c>
      <c r="J65" s="1">
        <v>0</v>
      </c>
      <c r="K65" s="1">
        <v>0</v>
      </c>
      <c r="L65" s="1">
        <v>0</v>
      </c>
    </row>
    <row r="66" spans="1:12" x14ac:dyDescent="0.25">
      <c r="A66" t="s">
        <v>447</v>
      </c>
      <c r="B66">
        <v>2050</v>
      </c>
      <c r="C66" t="s">
        <v>64</v>
      </c>
      <c r="D66" t="s">
        <v>181</v>
      </c>
      <c r="E66" t="s">
        <v>182</v>
      </c>
      <c r="F66">
        <v>3.67</v>
      </c>
      <c r="G66">
        <v>44.86</v>
      </c>
      <c r="H66">
        <v>5.76</v>
      </c>
      <c r="I66">
        <v>5.29</v>
      </c>
      <c r="J66" s="1">
        <v>17</v>
      </c>
      <c r="K66" s="1">
        <v>0.97799999999999998</v>
      </c>
      <c r="L66" s="1">
        <v>0.89700000000000002</v>
      </c>
    </row>
    <row r="67" spans="1:12" x14ac:dyDescent="0.25">
      <c r="A67" t="s">
        <v>447</v>
      </c>
      <c r="B67">
        <v>2050</v>
      </c>
      <c r="C67" t="s">
        <v>64</v>
      </c>
      <c r="D67" t="s">
        <v>183</v>
      </c>
      <c r="E67" t="s">
        <v>184</v>
      </c>
      <c r="F67">
        <v>0</v>
      </c>
      <c r="G67">
        <v>0</v>
      </c>
      <c r="H67">
        <v>0</v>
      </c>
      <c r="I67">
        <v>0</v>
      </c>
      <c r="J67" s="1">
        <v>0</v>
      </c>
      <c r="K67" s="1">
        <v>0</v>
      </c>
      <c r="L67" s="1">
        <v>0</v>
      </c>
    </row>
    <row r="68" spans="1:12" x14ac:dyDescent="0.25">
      <c r="A68" t="s">
        <v>447</v>
      </c>
      <c r="B68">
        <v>2050</v>
      </c>
      <c r="C68" t="s">
        <v>64</v>
      </c>
      <c r="D68" t="s">
        <v>185</v>
      </c>
      <c r="E68" t="s">
        <v>186</v>
      </c>
      <c r="F68">
        <v>2.89</v>
      </c>
      <c r="G68">
        <v>40.28</v>
      </c>
      <c r="H68">
        <v>4.49</v>
      </c>
      <c r="I68">
        <v>3.79</v>
      </c>
      <c r="J68" s="1">
        <v>258</v>
      </c>
      <c r="K68" s="1">
        <v>11.6</v>
      </c>
      <c r="L68" s="1">
        <v>9.7899999999999991</v>
      </c>
    </row>
    <row r="69" spans="1:12" x14ac:dyDescent="0.25">
      <c r="A69" t="s">
        <v>447</v>
      </c>
      <c r="B69">
        <v>2050</v>
      </c>
      <c r="C69" t="s">
        <v>64</v>
      </c>
      <c r="D69" t="s">
        <v>187</v>
      </c>
      <c r="E69" t="s">
        <v>188</v>
      </c>
      <c r="F69">
        <v>0</v>
      </c>
      <c r="G69">
        <v>0</v>
      </c>
      <c r="H69">
        <v>0</v>
      </c>
      <c r="I69">
        <v>0</v>
      </c>
      <c r="J69" s="1">
        <v>0</v>
      </c>
      <c r="K69" s="1">
        <v>0</v>
      </c>
      <c r="L69" s="1">
        <v>0</v>
      </c>
    </row>
    <row r="70" spans="1:12" x14ac:dyDescent="0.25">
      <c r="A70" t="s">
        <v>447</v>
      </c>
      <c r="B70">
        <v>2050</v>
      </c>
      <c r="C70" t="s">
        <v>64</v>
      </c>
      <c r="D70" t="s">
        <v>33</v>
      </c>
      <c r="E70" t="s">
        <v>189</v>
      </c>
      <c r="F70">
        <v>3.16</v>
      </c>
      <c r="G70">
        <v>38.72</v>
      </c>
      <c r="H70">
        <v>5.13</v>
      </c>
      <c r="I70">
        <v>3.27</v>
      </c>
      <c r="J70" s="1">
        <v>12.7</v>
      </c>
      <c r="K70" s="1">
        <v>0.65100000000000002</v>
      </c>
      <c r="L70" s="1">
        <v>0.41499999999999998</v>
      </c>
    </row>
    <row r="71" spans="1:12" x14ac:dyDescent="0.25">
      <c r="A71" t="s">
        <v>447</v>
      </c>
      <c r="B71">
        <v>2050</v>
      </c>
      <c r="C71" t="s">
        <v>64</v>
      </c>
      <c r="D71" t="s">
        <v>34</v>
      </c>
      <c r="E71" t="s">
        <v>190</v>
      </c>
      <c r="F71">
        <v>3.01</v>
      </c>
      <c r="G71">
        <v>40.729999999999997</v>
      </c>
      <c r="H71">
        <v>5.05</v>
      </c>
      <c r="I71">
        <v>3.91</v>
      </c>
      <c r="J71" s="1">
        <v>33700</v>
      </c>
      <c r="K71" s="1">
        <v>1700</v>
      </c>
      <c r="L71" s="1">
        <v>1320</v>
      </c>
    </row>
    <row r="72" spans="1:12" x14ac:dyDescent="0.25">
      <c r="A72" t="s">
        <v>447</v>
      </c>
      <c r="B72">
        <v>2050</v>
      </c>
      <c r="C72" t="s">
        <v>64</v>
      </c>
      <c r="D72" t="s">
        <v>191</v>
      </c>
      <c r="E72" t="s">
        <v>192</v>
      </c>
      <c r="F72">
        <v>0</v>
      </c>
      <c r="G72">
        <v>0</v>
      </c>
      <c r="H72">
        <v>0</v>
      </c>
      <c r="I72">
        <v>0</v>
      </c>
      <c r="J72" s="1">
        <v>0</v>
      </c>
      <c r="K72" s="1">
        <v>0</v>
      </c>
      <c r="L72" s="1">
        <v>0</v>
      </c>
    </row>
    <row r="73" spans="1:12" x14ac:dyDescent="0.25">
      <c r="A73" t="s">
        <v>447</v>
      </c>
      <c r="B73">
        <v>2050</v>
      </c>
      <c r="C73" t="s">
        <v>64</v>
      </c>
      <c r="D73" t="s">
        <v>193</v>
      </c>
      <c r="E73" t="s">
        <v>194</v>
      </c>
      <c r="F73">
        <v>0</v>
      </c>
      <c r="G73">
        <v>0</v>
      </c>
      <c r="H73">
        <v>0</v>
      </c>
      <c r="I73">
        <v>0</v>
      </c>
      <c r="J73" s="1">
        <v>0</v>
      </c>
      <c r="K73" s="1">
        <v>0</v>
      </c>
      <c r="L73" s="1">
        <v>0</v>
      </c>
    </row>
    <row r="74" spans="1:12" x14ac:dyDescent="0.25">
      <c r="A74" t="s">
        <v>447</v>
      </c>
      <c r="B74">
        <v>2050</v>
      </c>
      <c r="C74" t="s">
        <v>64</v>
      </c>
      <c r="D74" t="s">
        <v>195</v>
      </c>
      <c r="E74" t="s">
        <v>196</v>
      </c>
      <c r="F74">
        <v>0</v>
      </c>
      <c r="G74">
        <v>0</v>
      </c>
      <c r="H74">
        <v>0</v>
      </c>
      <c r="I74">
        <v>0</v>
      </c>
      <c r="J74" s="1">
        <v>0</v>
      </c>
      <c r="K74" s="1">
        <v>0</v>
      </c>
      <c r="L74" s="1">
        <v>0</v>
      </c>
    </row>
    <row r="75" spans="1:12" x14ac:dyDescent="0.25">
      <c r="A75" t="s">
        <v>447</v>
      </c>
      <c r="B75">
        <v>2050</v>
      </c>
      <c r="C75" t="s">
        <v>64</v>
      </c>
      <c r="D75" t="s">
        <v>197</v>
      </c>
      <c r="E75" t="s">
        <v>198</v>
      </c>
      <c r="F75">
        <v>0</v>
      </c>
      <c r="G75">
        <v>0</v>
      </c>
      <c r="H75">
        <v>0</v>
      </c>
      <c r="I75">
        <v>0</v>
      </c>
      <c r="J75" s="1">
        <v>0</v>
      </c>
      <c r="K75" s="1">
        <v>0</v>
      </c>
      <c r="L75" s="1">
        <v>0</v>
      </c>
    </row>
    <row r="76" spans="1:12" x14ac:dyDescent="0.25">
      <c r="A76" t="s">
        <v>447</v>
      </c>
      <c r="B76">
        <v>2050</v>
      </c>
      <c r="C76" t="s">
        <v>64</v>
      </c>
      <c r="D76" t="s">
        <v>199</v>
      </c>
      <c r="E76" t="s">
        <v>200</v>
      </c>
      <c r="F76">
        <v>7.32</v>
      </c>
      <c r="G76">
        <v>45.86</v>
      </c>
      <c r="H76">
        <v>12.64</v>
      </c>
      <c r="I76">
        <v>5.71</v>
      </c>
      <c r="J76" s="1">
        <v>43.8</v>
      </c>
      <c r="K76" s="1">
        <v>5.53</v>
      </c>
      <c r="L76" s="1">
        <v>2.5</v>
      </c>
    </row>
    <row r="77" spans="1:12" x14ac:dyDescent="0.25">
      <c r="A77" t="s">
        <v>447</v>
      </c>
      <c r="B77">
        <v>2050</v>
      </c>
      <c r="C77" t="s">
        <v>64</v>
      </c>
      <c r="D77" t="s">
        <v>201</v>
      </c>
      <c r="E77" t="s">
        <v>202</v>
      </c>
      <c r="F77">
        <v>2.59</v>
      </c>
      <c r="G77">
        <v>39.909999999999997</v>
      </c>
      <c r="H77">
        <v>4.25</v>
      </c>
      <c r="I77">
        <v>3.66</v>
      </c>
      <c r="J77" s="1">
        <v>19500</v>
      </c>
      <c r="K77" s="1">
        <v>829</v>
      </c>
      <c r="L77" s="1">
        <v>713</v>
      </c>
    </row>
    <row r="78" spans="1:12" x14ac:dyDescent="0.25">
      <c r="A78" t="s">
        <v>447</v>
      </c>
      <c r="B78">
        <v>2050</v>
      </c>
      <c r="C78" t="s">
        <v>64</v>
      </c>
      <c r="D78" t="s">
        <v>203</v>
      </c>
      <c r="E78" t="s">
        <v>204</v>
      </c>
      <c r="F78">
        <v>0</v>
      </c>
      <c r="G78">
        <v>0</v>
      </c>
      <c r="H78">
        <v>0</v>
      </c>
      <c r="I78">
        <v>0</v>
      </c>
      <c r="J78" s="1">
        <v>0</v>
      </c>
      <c r="K78" s="1">
        <v>0</v>
      </c>
      <c r="L78" s="1">
        <v>0</v>
      </c>
    </row>
    <row r="79" spans="1:12" x14ac:dyDescent="0.25">
      <c r="A79" t="s">
        <v>447</v>
      </c>
      <c r="B79">
        <v>2050</v>
      </c>
      <c r="C79" t="s">
        <v>64</v>
      </c>
      <c r="D79" t="s">
        <v>36</v>
      </c>
      <c r="E79" t="s">
        <v>205</v>
      </c>
      <c r="F79">
        <v>4.55</v>
      </c>
      <c r="G79">
        <v>41.83</v>
      </c>
      <c r="H79">
        <v>8.09</v>
      </c>
      <c r="I79">
        <v>4.2699999999999996</v>
      </c>
      <c r="J79" s="1">
        <v>1800</v>
      </c>
      <c r="K79" s="1">
        <v>146</v>
      </c>
      <c r="L79" s="1">
        <v>76.900000000000006</v>
      </c>
    </row>
    <row r="80" spans="1:12" x14ac:dyDescent="0.25">
      <c r="A80" t="s">
        <v>447</v>
      </c>
      <c r="B80">
        <v>2050</v>
      </c>
      <c r="C80" t="s">
        <v>64</v>
      </c>
      <c r="D80" t="s">
        <v>206</v>
      </c>
      <c r="E80" t="s">
        <v>207</v>
      </c>
      <c r="F80">
        <v>0</v>
      </c>
      <c r="G80">
        <v>0</v>
      </c>
      <c r="H80">
        <v>0</v>
      </c>
      <c r="I80">
        <v>0</v>
      </c>
      <c r="J80" s="1">
        <v>0</v>
      </c>
      <c r="K80" s="1">
        <v>0</v>
      </c>
      <c r="L80" s="1">
        <v>0</v>
      </c>
    </row>
    <row r="81" spans="1:12" x14ac:dyDescent="0.25">
      <c r="A81" t="s">
        <v>447</v>
      </c>
      <c r="B81">
        <v>2050</v>
      </c>
      <c r="C81" t="s">
        <v>64</v>
      </c>
      <c r="D81" t="s">
        <v>208</v>
      </c>
      <c r="E81" t="s">
        <v>209</v>
      </c>
      <c r="F81">
        <v>0</v>
      </c>
      <c r="G81">
        <v>0</v>
      </c>
      <c r="H81">
        <v>0</v>
      </c>
      <c r="I81">
        <v>0</v>
      </c>
      <c r="J81" s="1">
        <v>0</v>
      </c>
      <c r="K81" s="1">
        <v>0</v>
      </c>
      <c r="L81" s="1">
        <v>0</v>
      </c>
    </row>
    <row r="82" spans="1:12" x14ac:dyDescent="0.25">
      <c r="A82" t="s">
        <v>447</v>
      </c>
      <c r="B82">
        <v>2050</v>
      </c>
      <c r="C82" t="s">
        <v>64</v>
      </c>
      <c r="D82" t="s">
        <v>210</v>
      </c>
      <c r="E82" t="s">
        <v>211</v>
      </c>
      <c r="F82">
        <v>0</v>
      </c>
      <c r="G82">
        <v>0</v>
      </c>
      <c r="H82">
        <v>0</v>
      </c>
      <c r="I82">
        <v>0</v>
      </c>
      <c r="J82" s="1">
        <v>0</v>
      </c>
      <c r="K82" s="1">
        <v>0</v>
      </c>
      <c r="L82" s="1">
        <v>0</v>
      </c>
    </row>
    <row r="83" spans="1:12" x14ac:dyDescent="0.25">
      <c r="A83" t="s">
        <v>447</v>
      </c>
      <c r="B83">
        <v>2050</v>
      </c>
      <c r="C83" t="s">
        <v>64</v>
      </c>
      <c r="D83" t="s">
        <v>212</v>
      </c>
      <c r="E83" t="s">
        <v>213</v>
      </c>
      <c r="F83">
        <v>0</v>
      </c>
      <c r="G83">
        <v>0</v>
      </c>
      <c r="H83">
        <v>0</v>
      </c>
      <c r="I83">
        <v>0</v>
      </c>
      <c r="J83" s="1">
        <v>0</v>
      </c>
      <c r="K83" s="1">
        <v>0</v>
      </c>
      <c r="L83" s="1">
        <v>0</v>
      </c>
    </row>
    <row r="84" spans="1:12" x14ac:dyDescent="0.25">
      <c r="A84" t="s">
        <v>447</v>
      </c>
      <c r="B84">
        <v>2050</v>
      </c>
      <c r="C84" t="s">
        <v>64</v>
      </c>
      <c r="D84" t="s">
        <v>214</v>
      </c>
      <c r="E84" t="s">
        <v>215</v>
      </c>
      <c r="F84">
        <v>0</v>
      </c>
      <c r="G84">
        <v>0</v>
      </c>
      <c r="H84">
        <v>0</v>
      </c>
      <c r="I84">
        <v>0</v>
      </c>
      <c r="J84" s="1">
        <v>0</v>
      </c>
      <c r="K84" s="1">
        <v>0</v>
      </c>
      <c r="L84" s="1">
        <v>0</v>
      </c>
    </row>
    <row r="85" spans="1:12" x14ac:dyDescent="0.25">
      <c r="A85" t="s">
        <v>447</v>
      </c>
      <c r="B85">
        <v>2050</v>
      </c>
      <c r="C85" t="s">
        <v>64</v>
      </c>
      <c r="D85" t="s">
        <v>216</v>
      </c>
      <c r="E85" t="s">
        <v>217</v>
      </c>
      <c r="F85">
        <v>0</v>
      </c>
      <c r="G85">
        <v>0</v>
      </c>
      <c r="H85">
        <v>0</v>
      </c>
      <c r="I85">
        <v>0</v>
      </c>
      <c r="J85" s="1">
        <v>0</v>
      </c>
      <c r="K85" s="1">
        <v>0</v>
      </c>
      <c r="L85" s="1">
        <v>0</v>
      </c>
    </row>
    <row r="86" spans="1:12" x14ac:dyDescent="0.25">
      <c r="A86" t="s">
        <v>447</v>
      </c>
      <c r="B86">
        <v>2050</v>
      </c>
      <c r="C86" t="s">
        <v>64</v>
      </c>
      <c r="D86" t="s">
        <v>218</v>
      </c>
      <c r="E86" t="s">
        <v>219</v>
      </c>
      <c r="F86">
        <v>0</v>
      </c>
      <c r="G86">
        <v>0</v>
      </c>
      <c r="H86">
        <v>0</v>
      </c>
      <c r="I86">
        <v>0</v>
      </c>
      <c r="J86" s="1">
        <v>0</v>
      </c>
      <c r="K86" s="1">
        <v>0</v>
      </c>
      <c r="L86" s="1">
        <v>0</v>
      </c>
    </row>
    <row r="87" spans="1:12" x14ac:dyDescent="0.25">
      <c r="A87" t="s">
        <v>447</v>
      </c>
      <c r="B87">
        <v>2050</v>
      </c>
      <c r="C87" t="s">
        <v>64</v>
      </c>
      <c r="D87" t="s">
        <v>220</v>
      </c>
      <c r="E87" t="s">
        <v>221</v>
      </c>
      <c r="F87">
        <v>0</v>
      </c>
      <c r="G87">
        <v>0</v>
      </c>
      <c r="H87">
        <v>0</v>
      </c>
      <c r="I87">
        <v>0</v>
      </c>
      <c r="J87" s="1">
        <v>0</v>
      </c>
      <c r="K87" s="1">
        <v>0</v>
      </c>
      <c r="L87" s="1">
        <v>0</v>
      </c>
    </row>
    <row r="88" spans="1:12" x14ac:dyDescent="0.25">
      <c r="A88" t="s">
        <v>447</v>
      </c>
      <c r="B88">
        <v>2050</v>
      </c>
      <c r="C88" t="s">
        <v>64</v>
      </c>
      <c r="D88" t="s">
        <v>222</v>
      </c>
      <c r="E88" t="s">
        <v>223</v>
      </c>
      <c r="F88">
        <v>0</v>
      </c>
      <c r="G88">
        <v>0</v>
      </c>
      <c r="H88">
        <v>0</v>
      </c>
      <c r="I88">
        <v>0</v>
      </c>
      <c r="J88" s="1">
        <v>0</v>
      </c>
      <c r="K88" s="1">
        <v>0</v>
      </c>
      <c r="L88" s="1">
        <v>0</v>
      </c>
    </row>
    <row r="89" spans="1:12" x14ac:dyDescent="0.25">
      <c r="A89" t="s">
        <v>447</v>
      </c>
      <c r="B89">
        <v>2050</v>
      </c>
      <c r="C89" t="s">
        <v>64</v>
      </c>
      <c r="D89" t="s">
        <v>42</v>
      </c>
      <c r="E89" t="s">
        <v>224</v>
      </c>
      <c r="F89">
        <v>1.4</v>
      </c>
      <c r="G89">
        <v>34.369999999999997</v>
      </c>
      <c r="H89">
        <v>2.33</v>
      </c>
      <c r="I89">
        <v>2.0499999999999998</v>
      </c>
      <c r="J89" s="1">
        <v>3400</v>
      </c>
      <c r="K89" s="1">
        <v>79.099999999999994</v>
      </c>
      <c r="L89" s="1">
        <v>69.900000000000006</v>
      </c>
    </row>
    <row r="90" spans="1:12" x14ac:dyDescent="0.25">
      <c r="A90" t="s">
        <v>447</v>
      </c>
      <c r="B90">
        <v>2050</v>
      </c>
      <c r="C90" t="s">
        <v>64</v>
      </c>
      <c r="D90" t="s">
        <v>225</v>
      </c>
      <c r="E90" t="s">
        <v>226</v>
      </c>
      <c r="F90">
        <v>0</v>
      </c>
      <c r="G90">
        <v>0</v>
      </c>
      <c r="H90">
        <v>0</v>
      </c>
      <c r="I90">
        <v>0</v>
      </c>
      <c r="J90" s="1">
        <v>0</v>
      </c>
      <c r="K90" s="1">
        <v>0</v>
      </c>
      <c r="L90" s="1">
        <v>0</v>
      </c>
    </row>
    <row r="91" spans="1:12" x14ac:dyDescent="0.25">
      <c r="A91" t="s">
        <v>447</v>
      </c>
      <c r="B91">
        <v>2050</v>
      </c>
      <c r="C91" t="s">
        <v>64</v>
      </c>
      <c r="D91" t="s">
        <v>227</v>
      </c>
      <c r="E91" t="s">
        <v>228</v>
      </c>
      <c r="F91">
        <v>1.95</v>
      </c>
      <c r="G91">
        <v>35.24</v>
      </c>
      <c r="H91">
        <v>3.21</v>
      </c>
      <c r="I91">
        <v>2.4700000000000002</v>
      </c>
      <c r="J91" s="1">
        <v>69800</v>
      </c>
      <c r="K91" s="1">
        <v>2240</v>
      </c>
      <c r="L91" s="1">
        <v>1720</v>
      </c>
    </row>
    <row r="92" spans="1:12" x14ac:dyDescent="0.25">
      <c r="A92" t="s">
        <v>447</v>
      </c>
      <c r="B92">
        <v>2050</v>
      </c>
      <c r="C92" t="s">
        <v>64</v>
      </c>
      <c r="D92" t="s">
        <v>53</v>
      </c>
      <c r="E92" t="s">
        <v>229</v>
      </c>
      <c r="F92">
        <v>0</v>
      </c>
      <c r="G92">
        <v>0</v>
      </c>
      <c r="H92">
        <v>0</v>
      </c>
      <c r="I92">
        <v>0</v>
      </c>
      <c r="J92" s="1">
        <v>0</v>
      </c>
      <c r="K92" s="1">
        <v>0</v>
      </c>
      <c r="L92" s="1">
        <v>0</v>
      </c>
    </row>
    <row r="93" spans="1:12" x14ac:dyDescent="0.25">
      <c r="A93" t="s">
        <v>447</v>
      </c>
      <c r="B93">
        <v>2050</v>
      </c>
      <c r="C93" t="s">
        <v>64</v>
      </c>
      <c r="D93" t="s">
        <v>230</v>
      </c>
      <c r="E93" t="s">
        <v>231</v>
      </c>
      <c r="F93">
        <v>12.4</v>
      </c>
      <c r="G93">
        <v>52.79</v>
      </c>
      <c r="H93">
        <v>22.21</v>
      </c>
      <c r="I93">
        <v>8.4700000000000006</v>
      </c>
      <c r="J93" s="1">
        <v>6240</v>
      </c>
      <c r="K93" s="1">
        <v>1390</v>
      </c>
      <c r="L93" s="1">
        <v>529</v>
      </c>
    </row>
    <row r="94" spans="1:12" x14ac:dyDescent="0.25">
      <c r="A94" t="s">
        <v>447</v>
      </c>
      <c r="B94">
        <v>2050</v>
      </c>
      <c r="C94" t="s">
        <v>64</v>
      </c>
      <c r="D94" t="s">
        <v>232</v>
      </c>
      <c r="E94" t="s">
        <v>233</v>
      </c>
      <c r="F94">
        <v>13.01</v>
      </c>
      <c r="G94">
        <v>52.41</v>
      </c>
      <c r="H94">
        <v>24.12</v>
      </c>
      <c r="I94">
        <v>8.15</v>
      </c>
      <c r="J94" s="1">
        <v>308</v>
      </c>
      <c r="K94" s="1">
        <v>74.3</v>
      </c>
      <c r="L94" s="1">
        <v>25.1</v>
      </c>
    </row>
    <row r="95" spans="1:12" x14ac:dyDescent="0.25">
      <c r="A95" t="s">
        <v>447</v>
      </c>
      <c r="B95">
        <v>2050</v>
      </c>
      <c r="C95" t="s">
        <v>64</v>
      </c>
      <c r="D95" t="s">
        <v>234</v>
      </c>
      <c r="E95" t="s">
        <v>235</v>
      </c>
      <c r="F95">
        <v>2.62</v>
      </c>
      <c r="G95">
        <v>40.79</v>
      </c>
      <c r="H95">
        <v>4.0999999999999996</v>
      </c>
      <c r="I95">
        <v>3.88</v>
      </c>
      <c r="J95" s="1">
        <v>499</v>
      </c>
      <c r="K95" s="1">
        <v>20.399999999999999</v>
      </c>
      <c r="L95" s="1">
        <v>19.399999999999999</v>
      </c>
    </row>
    <row r="96" spans="1:12" x14ac:dyDescent="0.25">
      <c r="A96" t="s">
        <v>447</v>
      </c>
      <c r="B96">
        <v>2050</v>
      </c>
      <c r="C96" t="s">
        <v>64</v>
      </c>
      <c r="D96" t="s">
        <v>236</v>
      </c>
      <c r="E96" t="s">
        <v>237</v>
      </c>
      <c r="F96">
        <v>5.27</v>
      </c>
      <c r="G96">
        <v>44.01</v>
      </c>
      <c r="H96">
        <v>9.11</v>
      </c>
      <c r="I96">
        <v>4.99</v>
      </c>
      <c r="J96" s="1">
        <v>74</v>
      </c>
      <c r="K96" s="1">
        <v>6.74</v>
      </c>
      <c r="L96" s="1">
        <v>3.69</v>
      </c>
    </row>
    <row r="97" spans="1:12" x14ac:dyDescent="0.25">
      <c r="A97" t="s">
        <v>447</v>
      </c>
      <c r="B97">
        <v>2050</v>
      </c>
      <c r="C97" t="s">
        <v>64</v>
      </c>
      <c r="D97" t="s">
        <v>37</v>
      </c>
      <c r="E97" t="s">
        <v>238</v>
      </c>
      <c r="F97">
        <v>9.2799999999999994</v>
      </c>
      <c r="G97">
        <v>48.28</v>
      </c>
      <c r="H97">
        <v>19.100000000000001</v>
      </c>
      <c r="I97">
        <v>6.53</v>
      </c>
      <c r="J97" s="1">
        <v>6760</v>
      </c>
      <c r="K97" s="1">
        <v>1290</v>
      </c>
      <c r="L97" s="1">
        <v>441</v>
      </c>
    </row>
    <row r="98" spans="1:12" x14ac:dyDescent="0.25">
      <c r="A98" t="s">
        <v>447</v>
      </c>
      <c r="B98">
        <v>2050</v>
      </c>
      <c r="C98" t="s">
        <v>64</v>
      </c>
      <c r="D98" t="s">
        <v>239</v>
      </c>
      <c r="E98" t="s">
        <v>240</v>
      </c>
      <c r="F98">
        <v>0</v>
      </c>
      <c r="G98">
        <v>0</v>
      </c>
      <c r="H98">
        <v>0</v>
      </c>
      <c r="I98">
        <v>0</v>
      </c>
      <c r="J98" s="1">
        <v>0</v>
      </c>
      <c r="K98" s="1">
        <v>0</v>
      </c>
      <c r="L98" s="1">
        <v>0</v>
      </c>
    </row>
    <row r="99" spans="1:12" x14ac:dyDescent="0.25">
      <c r="A99" t="s">
        <v>447</v>
      </c>
      <c r="B99">
        <v>2050</v>
      </c>
      <c r="C99" t="s">
        <v>64</v>
      </c>
      <c r="D99" t="s">
        <v>48</v>
      </c>
      <c r="E99" t="s">
        <v>241</v>
      </c>
      <c r="F99">
        <v>2.89</v>
      </c>
      <c r="G99">
        <v>39.72</v>
      </c>
      <c r="H99">
        <v>4.87</v>
      </c>
      <c r="I99">
        <v>3.66</v>
      </c>
      <c r="J99" s="1">
        <v>180</v>
      </c>
      <c r="K99" s="1">
        <v>8.7899999999999991</v>
      </c>
      <c r="L99" s="1">
        <v>6.59</v>
      </c>
    </row>
    <row r="100" spans="1:12" x14ac:dyDescent="0.25">
      <c r="A100" t="s">
        <v>447</v>
      </c>
      <c r="B100">
        <v>2050</v>
      </c>
      <c r="C100" t="s">
        <v>64</v>
      </c>
      <c r="D100" t="s">
        <v>242</v>
      </c>
      <c r="E100" t="s">
        <v>243</v>
      </c>
      <c r="F100">
        <v>6.45</v>
      </c>
      <c r="G100">
        <v>46.05</v>
      </c>
      <c r="H100">
        <v>11.23</v>
      </c>
      <c r="I100">
        <v>5.67</v>
      </c>
      <c r="J100" s="1">
        <v>58.2</v>
      </c>
      <c r="K100" s="1">
        <v>6.54</v>
      </c>
      <c r="L100" s="1">
        <v>3.3</v>
      </c>
    </row>
    <row r="101" spans="1:12" x14ac:dyDescent="0.25">
      <c r="A101" t="s">
        <v>447</v>
      </c>
      <c r="B101">
        <v>2050</v>
      </c>
      <c r="C101" t="s">
        <v>64</v>
      </c>
      <c r="D101" t="s">
        <v>45</v>
      </c>
      <c r="E101" t="s">
        <v>244</v>
      </c>
      <c r="F101">
        <v>1.32</v>
      </c>
      <c r="G101">
        <v>32.130000000000003</v>
      </c>
      <c r="H101">
        <v>2.12</v>
      </c>
      <c r="I101">
        <v>1.52</v>
      </c>
      <c r="J101" s="1">
        <v>5100</v>
      </c>
      <c r="K101" s="1">
        <v>108</v>
      </c>
      <c r="L101" s="1">
        <v>77.5</v>
      </c>
    </row>
    <row r="102" spans="1:12" x14ac:dyDescent="0.25">
      <c r="A102" t="s">
        <v>447</v>
      </c>
      <c r="B102">
        <v>2050</v>
      </c>
      <c r="C102" t="s">
        <v>64</v>
      </c>
      <c r="D102" t="s">
        <v>245</v>
      </c>
      <c r="E102" t="s">
        <v>246</v>
      </c>
      <c r="F102">
        <v>1.64</v>
      </c>
      <c r="G102">
        <v>36.78</v>
      </c>
      <c r="H102">
        <v>2.56</v>
      </c>
      <c r="I102">
        <v>2.69</v>
      </c>
      <c r="J102" s="1">
        <v>86.1</v>
      </c>
      <c r="K102" s="1">
        <v>2.2000000000000002</v>
      </c>
      <c r="L102" s="1">
        <v>2.3199999999999998</v>
      </c>
    </row>
    <row r="103" spans="1:12" x14ac:dyDescent="0.25">
      <c r="A103" t="s">
        <v>447</v>
      </c>
      <c r="B103">
        <v>2050</v>
      </c>
      <c r="C103" t="s">
        <v>64</v>
      </c>
      <c r="D103" t="s">
        <v>247</v>
      </c>
      <c r="E103" t="s">
        <v>248</v>
      </c>
      <c r="F103">
        <v>0</v>
      </c>
      <c r="G103">
        <v>0</v>
      </c>
      <c r="H103">
        <v>0</v>
      </c>
      <c r="I103">
        <v>0</v>
      </c>
      <c r="J103" s="1">
        <v>0</v>
      </c>
      <c r="K103" s="1">
        <v>0</v>
      </c>
      <c r="L103" s="1">
        <v>0</v>
      </c>
    </row>
    <row r="104" spans="1:12" x14ac:dyDescent="0.25">
      <c r="A104" t="s">
        <v>447</v>
      </c>
      <c r="B104">
        <v>2050</v>
      </c>
      <c r="C104" t="s">
        <v>64</v>
      </c>
      <c r="D104" t="s">
        <v>249</v>
      </c>
      <c r="E104" t="s">
        <v>250</v>
      </c>
      <c r="F104">
        <v>0</v>
      </c>
      <c r="G104">
        <v>0</v>
      </c>
      <c r="H104">
        <v>0</v>
      </c>
      <c r="I104">
        <v>0</v>
      </c>
      <c r="J104" s="1">
        <v>0</v>
      </c>
      <c r="K104" s="1">
        <v>0</v>
      </c>
      <c r="L104" s="1">
        <v>0</v>
      </c>
    </row>
    <row r="105" spans="1:12" x14ac:dyDescent="0.25">
      <c r="A105" t="s">
        <v>447</v>
      </c>
      <c r="B105">
        <v>2050</v>
      </c>
      <c r="C105" t="s">
        <v>64</v>
      </c>
      <c r="D105" t="s">
        <v>251</v>
      </c>
      <c r="E105" t="s">
        <v>252</v>
      </c>
      <c r="F105">
        <v>8.8800000000000008</v>
      </c>
      <c r="G105">
        <v>47.24</v>
      </c>
      <c r="H105">
        <v>15.3</v>
      </c>
      <c r="I105">
        <v>6.37</v>
      </c>
      <c r="J105" s="1">
        <v>955</v>
      </c>
      <c r="K105" s="1">
        <v>146</v>
      </c>
      <c r="L105" s="1">
        <v>60.9</v>
      </c>
    </row>
    <row r="106" spans="1:12" x14ac:dyDescent="0.25">
      <c r="A106" t="s">
        <v>447</v>
      </c>
      <c r="B106">
        <v>2050</v>
      </c>
      <c r="C106" t="s">
        <v>64</v>
      </c>
      <c r="D106" t="s">
        <v>253</v>
      </c>
      <c r="E106" t="s">
        <v>254</v>
      </c>
      <c r="F106">
        <v>0</v>
      </c>
      <c r="G106">
        <v>0</v>
      </c>
      <c r="H106">
        <v>0</v>
      </c>
      <c r="I106">
        <v>0</v>
      </c>
      <c r="J106" s="1">
        <v>0</v>
      </c>
      <c r="K106" s="1">
        <v>0</v>
      </c>
      <c r="L106" s="1">
        <v>0</v>
      </c>
    </row>
    <row r="107" spans="1:12" x14ac:dyDescent="0.25">
      <c r="A107" t="s">
        <v>447</v>
      </c>
      <c r="B107">
        <v>2050</v>
      </c>
      <c r="C107" t="s">
        <v>64</v>
      </c>
      <c r="D107" t="s">
        <v>255</v>
      </c>
      <c r="E107" t="s">
        <v>256</v>
      </c>
      <c r="F107">
        <v>1.25</v>
      </c>
      <c r="G107">
        <v>35.61</v>
      </c>
      <c r="H107">
        <v>2.06</v>
      </c>
      <c r="I107">
        <v>2.41</v>
      </c>
      <c r="J107" s="1">
        <v>24.4</v>
      </c>
      <c r="K107" s="1">
        <v>0.503</v>
      </c>
      <c r="L107" s="1">
        <v>0.58899999999999997</v>
      </c>
    </row>
    <row r="108" spans="1:12" x14ac:dyDescent="0.25">
      <c r="A108" t="s">
        <v>447</v>
      </c>
      <c r="B108">
        <v>2050</v>
      </c>
      <c r="C108" t="s">
        <v>64</v>
      </c>
      <c r="D108" t="s">
        <v>257</v>
      </c>
      <c r="E108" t="s">
        <v>258</v>
      </c>
      <c r="F108">
        <v>9.27</v>
      </c>
      <c r="G108">
        <v>50.29</v>
      </c>
      <c r="H108">
        <v>17.11</v>
      </c>
      <c r="I108">
        <v>7.32</v>
      </c>
      <c r="J108" s="1">
        <v>85.5</v>
      </c>
      <c r="K108" s="1">
        <v>14.6</v>
      </c>
      <c r="L108" s="1">
        <v>6.25</v>
      </c>
    </row>
    <row r="109" spans="1:12" x14ac:dyDescent="0.25">
      <c r="A109" t="s">
        <v>447</v>
      </c>
      <c r="B109">
        <v>2050</v>
      </c>
      <c r="C109" t="s">
        <v>64</v>
      </c>
      <c r="D109" t="s">
        <v>259</v>
      </c>
      <c r="E109" t="s">
        <v>260</v>
      </c>
      <c r="F109">
        <v>6.28</v>
      </c>
      <c r="G109">
        <v>45.49</v>
      </c>
      <c r="H109">
        <v>10.199999999999999</v>
      </c>
      <c r="I109">
        <v>5.47</v>
      </c>
      <c r="J109" s="1">
        <v>556</v>
      </c>
      <c r="K109" s="1">
        <v>56.7</v>
      </c>
      <c r="L109" s="1">
        <v>30.4</v>
      </c>
    </row>
    <row r="110" spans="1:12" x14ac:dyDescent="0.25">
      <c r="A110" t="s">
        <v>447</v>
      </c>
      <c r="B110">
        <v>2050</v>
      </c>
      <c r="C110" t="s">
        <v>64</v>
      </c>
      <c r="D110" t="s">
        <v>261</v>
      </c>
      <c r="E110" t="s">
        <v>262</v>
      </c>
      <c r="F110">
        <v>0</v>
      </c>
      <c r="G110">
        <v>0</v>
      </c>
      <c r="H110">
        <v>0</v>
      </c>
      <c r="I110">
        <v>0</v>
      </c>
      <c r="J110" s="1">
        <v>0</v>
      </c>
      <c r="K110" s="1">
        <v>0</v>
      </c>
      <c r="L110" s="1">
        <v>0</v>
      </c>
    </row>
    <row r="111" spans="1:12" x14ac:dyDescent="0.25">
      <c r="A111" t="s">
        <v>447</v>
      </c>
      <c r="B111">
        <v>2050</v>
      </c>
      <c r="C111" t="s">
        <v>64</v>
      </c>
      <c r="D111" t="s">
        <v>263</v>
      </c>
      <c r="E111" t="s">
        <v>264</v>
      </c>
      <c r="F111">
        <v>7.33</v>
      </c>
      <c r="G111">
        <v>47.25</v>
      </c>
      <c r="H111">
        <v>12.83</v>
      </c>
      <c r="I111">
        <v>6.19</v>
      </c>
      <c r="J111" s="1">
        <v>101</v>
      </c>
      <c r="K111" s="1">
        <v>13</v>
      </c>
      <c r="L111" s="1">
        <v>6.25</v>
      </c>
    </row>
    <row r="112" spans="1:12" x14ac:dyDescent="0.25">
      <c r="A112" t="s">
        <v>447</v>
      </c>
      <c r="B112">
        <v>2050</v>
      </c>
      <c r="C112" t="s">
        <v>64</v>
      </c>
      <c r="D112" t="s">
        <v>265</v>
      </c>
      <c r="E112" t="s">
        <v>266</v>
      </c>
      <c r="F112">
        <v>0.85</v>
      </c>
      <c r="G112">
        <v>34.909999999999997</v>
      </c>
      <c r="H112">
        <v>1.38</v>
      </c>
      <c r="I112">
        <v>2.19</v>
      </c>
      <c r="J112" s="1">
        <v>521</v>
      </c>
      <c r="K112" s="1">
        <v>7.18</v>
      </c>
      <c r="L112" s="1">
        <v>11.4</v>
      </c>
    </row>
    <row r="113" spans="1:12" x14ac:dyDescent="0.25">
      <c r="A113" t="s">
        <v>447</v>
      </c>
      <c r="B113">
        <v>2050</v>
      </c>
      <c r="C113" t="s">
        <v>64</v>
      </c>
      <c r="D113" t="s">
        <v>267</v>
      </c>
      <c r="E113" t="s">
        <v>268</v>
      </c>
      <c r="F113">
        <v>0</v>
      </c>
      <c r="G113">
        <v>0</v>
      </c>
      <c r="H113">
        <v>0</v>
      </c>
      <c r="I113">
        <v>0</v>
      </c>
      <c r="J113" s="1">
        <v>0</v>
      </c>
      <c r="K113" s="1">
        <v>0</v>
      </c>
      <c r="L113" s="1">
        <v>0</v>
      </c>
    </row>
    <row r="114" spans="1:12" x14ac:dyDescent="0.25">
      <c r="A114" t="s">
        <v>447</v>
      </c>
      <c r="B114">
        <v>2050</v>
      </c>
      <c r="C114" t="s">
        <v>64</v>
      </c>
      <c r="D114" t="s">
        <v>269</v>
      </c>
      <c r="E114" t="s">
        <v>270</v>
      </c>
      <c r="F114">
        <v>1.44</v>
      </c>
      <c r="G114">
        <v>36.6</v>
      </c>
      <c r="H114">
        <v>2.27</v>
      </c>
      <c r="I114">
        <v>2.69</v>
      </c>
      <c r="J114" s="1">
        <v>35.799999999999997</v>
      </c>
      <c r="K114" s="1">
        <v>0.81200000000000006</v>
      </c>
      <c r="L114" s="1">
        <v>0.96599999999999997</v>
      </c>
    </row>
    <row r="115" spans="1:12" x14ac:dyDescent="0.25">
      <c r="A115" t="s">
        <v>447</v>
      </c>
      <c r="B115">
        <v>2050</v>
      </c>
      <c r="C115" t="s">
        <v>64</v>
      </c>
      <c r="D115" t="s">
        <v>271</v>
      </c>
      <c r="E115" t="s">
        <v>272</v>
      </c>
      <c r="F115">
        <v>0</v>
      </c>
      <c r="G115">
        <v>0</v>
      </c>
      <c r="H115">
        <v>0</v>
      </c>
      <c r="I115">
        <v>0</v>
      </c>
      <c r="J115" s="1">
        <v>0</v>
      </c>
      <c r="K115" s="1">
        <v>0</v>
      </c>
      <c r="L115" s="1">
        <v>0</v>
      </c>
    </row>
    <row r="116" spans="1:12" x14ac:dyDescent="0.25">
      <c r="A116" t="s">
        <v>447</v>
      </c>
      <c r="B116">
        <v>2050</v>
      </c>
      <c r="C116" t="s">
        <v>64</v>
      </c>
      <c r="D116" t="s">
        <v>55</v>
      </c>
      <c r="E116" t="s">
        <v>273</v>
      </c>
      <c r="F116">
        <v>0</v>
      </c>
      <c r="G116">
        <v>0</v>
      </c>
      <c r="H116">
        <v>0</v>
      </c>
      <c r="I116">
        <v>0</v>
      </c>
      <c r="J116" s="1">
        <v>0</v>
      </c>
      <c r="K116" s="1">
        <v>0</v>
      </c>
      <c r="L116" s="1">
        <v>0</v>
      </c>
    </row>
    <row r="117" spans="1:12" x14ac:dyDescent="0.25">
      <c r="A117" t="s">
        <v>447</v>
      </c>
      <c r="B117">
        <v>2050</v>
      </c>
      <c r="C117" t="s">
        <v>64</v>
      </c>
      <c r="D117" t="s">
        <v>274</v>
      </c>
      <c r="E117" t="s">
        <v>275</v>
      </c>
      <c r="F117">
        <v>0</v>
      </c>
      <c r="G117">
        <v>0</v>
      </c>
      <c r="H117">
        <v>0</v>
      </c>
      <c r="I117">
        <v>0</v>
      </c>
      <c r="J117" s="1">
        <v>0</v>
      </c>
      <c r="K117" s="1">
        <v>0</v>
      </c>
      <c r="L117" s="1">
        <v>0</v>
      </c>
    </row>
    <row r="118" spans="1:12" x14ac:dyDescent="0.25">
      <c r="A118" t="s">
        <v>447</v>
      </c>
      <c r="B118">
        <v>2050</v>
      </c>
      <c r="C118" t="s">
        <v>64</v>
      </c>
      <c r="D118" t="s">
        <v>276</v>
      </c>
      <c r="E118" t="s">
        <v>277</v>
      </c>
      <c r="F118">
        <v>0</v>
      </c>
      <c r="G118">
        <v>0</v>
      </c>
      <c r="H118">
        <v>0</v>
      </c>
      <c r="I118">
        <v>0</v>
      </c>
      <c r="J118" s="1">
        <v>0</v>
      </c>
      <c r="K118" s="1">
        <v>0</v>
      </c>
      <c r="L118" s="1">
        <v>0</v>
      </c>
    </row>
    <row r="119" spans="1:12" x14ac:dyDescent="0.25">
      <c r="A119" t="s">
        <v>447</v>
      </c>
      <c r="B119">
        <v>2050</v>
      </c>
      <c r="C119" t="s">
        <v>64</v>
      </c>
      <c r="D119" t="s">
        <v>278</v>
      </c>
      <c r="E119" t="s">
        <v>279</v>
      </c>
      <c r="F119">
        <v>0</v>
      </c>
      <c r="G119">
        <v>0</v>
      </c>
      <c r="H119">
        <v>0</v>
      </c>
      <c r="I119">
        <v>0</v>
      </c>
      <c r="J119" s="1">
        <v>0</v>
      </c>
      <c r="K119" s="1">
        <v>0</v>
      </c>
      <c r="L119" s="1">
        <v>0</v>
      </c>
    </row>
    <row r="120" spans="1:12" x14ac:dyDescent="0.25">
      <c r="A120" t="s">
        <v>447</v>
      </c>
      <c r="B120">
        <v>2050</v>
      </c>
      <c r="C120" t="s">
        <v>64</v>
      </c>
      <c r="D120" t="s">
        <v>280</v>
      </c>
      <c r="E120" t="s">
        <v>281</v>
      </c>
      <c r="F120">
        <v>0</v>
      </c>
      <c r="G120">
        <v>0</v>
      </c>
      <c r="H120">
        <v>0</v>
      </c>
      <c r="I120">
        <v>0</v>
      </c>
      <c r="J120" s="1">
        <v>0</v>
      </c>
      <c r="K120" s="1">
        <v>0</v>
      </c>
      <c r="L120" s="1">
        <v>0</v>
      </c>
    </row>
    <row r="121" spans="1:12" x14ac:dyDescent="0.25">
      <c r="A121" t="s">
        <v>447</v>
      </c>
      <c r="B121">
        <v>2050</v>
      </c>
      <c r="C121" t="s">
        <v>64</v>
      </c>
      <c r="D121" t="s">
        <v>282</v>
      </c>
      <c r="E121" t="s">
        <v>283</v>
      </c>
      <c r="F121">
        <v>0</v>
      </c>
      <c r="G121">
        <v>0</v>
      </c>
      <c r="H121">
        <v>0</v>
      </c>
      <c r="I121">
        <v>0</v>
      </c>
      <c r="J121" s="1">
        <v>0</v>
      </c>
      <c r="K121" s="1">
        <v>0</v>
      </c>
      <c r="L121" s="1">
        <v>0</v>
      </c>
    </row>
    <row r="122" spans="1:12" x14ac:dyDescent="0.25">
      <c r="A122" t="s">
        <v>447</v>
      </c>
      <c r="B122">
        <v>2050</v>
      </c>
      <c r="C122" t="s">
        <v>64</v>
      </c>
      <c r="D122" t="s">
        <v>284</v>
      </c>
      <c r="E122" t="s">
        <v>285</v>
      </c>
      <c r="F122">
        <v>0</v>
      </c>
      <c r="G122">
        <v>0</v>
      </c>
      <c r="H122">
        <v>0</v>
      </c>
      <c r="I122">
        <v>0</v>
      </c>
      <c r="J122" s="1">
        <v>0</v>
      </c>
      <c r="K122" s="1">
        <v>0</v>
      </c>
      <c r="L122" s="1">
        <v>0</v>
      </c>
    </row>
    <row r="123" spans="1:12" x14ac:dyDescent="0.25">
      <c r="A123" t="s">
        <v>447</v>
      </c>
      <c r="B123">
        <v>2050</v>
      </c>
      <c r="C123" t="s">
        <v>64</v>
      </c>
      <c r="D123" t="s">
        <v>286</v>
      </c>
      <c r="E123" t="s">
        <v>287</v>
      </c>
      <c r="F123">
        <v>0</v>
      </c>
      <c r="G123">
        <v>0</v>
      </c>
      <c r="H123">
        <v>0</v>
      </c>
      <c r="I123">
        <v>0</v>
      </c>
      <c r="J123" s="1">
        <v>0</v>
      </c>
      <c r="K123" s="1">
        <v>0</v>
      </c>
      <c r="L123" s="1">
        <v>0</v>
      </c>
    </row>
    <row r="124" spans="1:12" x14ac:dyDescent="0.25">
      <c r="A124" t="s">
        <v>447</v>
      </c>
      <c r="B124">
        <v>2050</v>
      </c>
      <c r="C124" t="s">
        <v>64</v>
      </c>
      <c r="D124" t="s">
        <v>61</v>
      </c>
      <c r="E124" t="s">
        <v>288</v>
      </c>
      <c r="F124">
        <v>4.0999999999999996</v>
      </c>
      <c r="G124">
        <v>43.66</v>
      </c>
      <c r="H124">
        <v>7.14</v>
      </c>
      <c r="I124">
        <v>4.95</v>
      </c>
      <c r="J124" s="1">
        <v>2760</v>
      </c>
      <c r="K124" s="1">
        <v>197</v>
      </c>
      <c r="L124" s="1">
        <v>136</v>
      </c>
    </row>
    <row r="125" spans="1:12" x14ac:dyDescent="0.25">
      <c r="A125" t="s">
        <v>447</v>
      </c>
      <c r="B125">
        <v>2050</v>
      </c>
      <c r="C125" t="s">
        <v>64</v>
      </c>
      <c r="D125" t="s">
        <v>289</v>
      </c>
      <c r="E125" t="s">
        <v>290</v>
      </c>
      <c r="F125">
        <v>0</v>
      </c>
      <c r="G125">
        <v>0</v>
      </c>
      <c r="H125">
        <v>0</v>
      </c>
      <c r="I125">
        <v>0</v>
      </c>
      <c r="J125" s="1">
        <v>0</v>
      </c>
      <c r="K125" s="1">
        <v>0</v>
      </c>
      <c r="L125" s="1">
        <v>0</v>
      </c>
    </row>
    <row r="126" spans="1:12" x14ac:dyDescent="0.25">
      <c r="A126" t="s">
        <v>447</v>
      </c>
      <c r="B126">
        <v>2050</v>
      </c>
      <c r="C126" t="s">
        <v>64</v>
      </c>
      <c r="D126" t="s">
        <v>291</v>
      </c>
      <c r="E126" t="s">
        <v>292</v>
      </c>
      <c r="F126">
        <v>0.72</v>
      </c>
      <c r="G126">
        <v>31.4</v>
      </c>
      <c r="H126">
        <v>1.1399999999999999</v>
      </c>
      <c r="I126">
        <v>1.36</v>
      </c>
      <c r="J126" s="1">
        <v>494</v>
      </c>
      <c r="K126" s="1">
        <v>5.65</v>
      </c>
      <c r="L126" s="1">
        <v>6.72</v>
      </c>
    </row>
    <row r="127" spans="1:12" x14ac:dyDescent="0.25">
      <c r="A127" t="s">
        <v>447</v>
      </c>
      <c r="B127">
        <v>2050</v>
      </c>
      <c r="C127" t="s">
        <v>64</v>
      </c>
      <c r="D127" t="s">
        <v>293</v>
      </c>
      <c r="E127" t="s">
        <v>294</v>
      </c>
      <c r="F127">
        <v>1.73</v>
      </c>
      <c r="G127">
        <v>35.270000000000003</v>
      </c>
      <c r="H127">
        <v>2.83</v>
      </c>
      <c r="I127">
        <v>2.29</v>
      </c>
      <c r="J127" s="1">
        <v>33.200000000000003</v>
      </c>
      <c r="K127" s="1">
        <v>0.94099999999999995</v>
      </c>
      <c r="L127" s="1">
        <v>0.76100000000000001</v>
      </c>
    </row>
    <row r="128" spans="1:12" x14ac:dyDescent="0.25">
      <c r="A128" t="s">
        <v>447</v>
      </c>
      <c r="B128">
        <v>2050</v>
      </c>
      <c r="C128" t="s">
        <v>64</v>
      </c>
      <c r="D128" t="s">
        <v>295</v>
      </c>
      <c r="E128" t="s">
        <v>296</v>
      </c>
      <c r="F128">
        <v>10.94</v>
      </c>
      <c r="G128">
        <v>52.86</v>
      </c>
      <c r="H128">
        <v>20.059999999999999</v>
      </c>
      <c r="I128">
        <v>8.49</v>
      </c>
      <c r="J128" s="1">
        <v>1430</v>
      </c>
      <c r="K128" s="1">
        <v>286</v>
      </c>
      <c r="L128" s="1">
        <v>121</v>
      </c>
    </row>
    <row r="129" spans="1:12" x14ac:dyDescent="0.25">
      <c r="A129" t="s">
        <v>447</v>
      </c>
      <c r="B129">
        <v>2050</v>
      </c>
      <c r="C129" t="s">
        <v>64</v>
      </c>
      <c r="D129" t="s">
        <v>297</v>
      </c>
      <c r="E129" t="s">
        <v>298</v>
      </c>
      <c r="F129">
        <v>0</v>
      </c>
      <c r="G129">
        <v>0</v>
      </c>
      <c r="H129">
        <v>0</v>
      </c>
      <c r="I129">
        <v>0</v>
      </c>
      <c r="J129" s="1">
        <v>0</v>
      </c>
      <c r="K129" s="1">
        <v>0</v>
      </c>
      <c r="L129" s="1">
        <v>0</v>
      </c>
    </row>
    <row r="130" spans="1:12" x14ac:dyDescent="0.25">
      <c r="A130" t="s">
        <v>447</v>
      </c>
      <c r="B130">
        <v>2050</v>
      </c>
      <c r="C130" t="s">
        <v>64</v>
      </c>
      <c r="D130" t="s">
        <v>299</v>
      </c>
      <c r="E130" t="s">
        <v>300</v>
      </c>
      <c r="F130">
        <v>2.98</v>
      </c>
      <c r="G130">
        <v>38.049999999999997</v>
      </c>
      <c r="H130">
        <v>4.8899999999999997</v>
      </c>
      <c r="I130">
        <v>3.16</v>
      </c>
      <c r="J130" s="1">
        <v>459</v>
      </c>
      <c r="K130" s="1">
        <v>22.4</v>
      </c>
      <c r="L130" s="1">
        <v>14.5</v>
      </c>
    </row>
    <row r="131" spans="1:12" x14ac:dyDescent="0.25">
      <c r="A131" t="s">
        <v>447</v>
      </c>
      <c r="B131">
        <v>2050</v>
      </c>
      <c r="C131" t="s">
        <v>64</v>
      </c>
      <c r="D131" t="s">
        <v>301</v>
      </c>
      <c r="E131" t="s">
        <v>302</v>
      </c>
      <c r="F131">
        <v>0</v>
      </c>
      <c r="G131">
        <v>0</v>
      </c>
      <c r="H131">
        <v>0</v>
      </c>
      <c r="I131">
        <v>0</v>
      </c>
      <c r="J131" s="1">
        <v>0</v>
      </c>
      <c r="K131" s="1">
        <v>0</v>
      </c>
      <c r="L131" s="1">
        <v>0</v>
      </c>
    </row>
    <row r="132" spans="1:12" x14ac:dyDescent="0.25">
      <c r="A132" t="s">
        <v>447</v>
      </c>
      <c r="B132">
        <v>2050</v>
      </c>
      <c r="C132" t="s">
        <v>64</v>
      </c>
      <c r="D132" t="s">
        <v>303</v>
      </c>
      <c r="E132" t="s">
        <v>304</v>
      </c>
      <c r="F132">
        <v>7.95</v>
      </c>
      <c r="G132">
        <v>44.12</v>
      </c>
      <c r="H132">
        <v>13.57</v>
      </c>
      <c r="I132">
        <v>5.13</v>
      </c>
      <c r="J132" s="1">
        <v>272</v>
      </c>
      <c r="K132" s="1">
        <v>36.9</v>
      </c>
      <c r="L132" s="1">
        <v>13.9</v>
      </c>
    </row>
    <row r="133" spans="1:12" x14ac:dyDescent="0.25">
      <c r="A133" t="s">
        <v>447</v>
      </c>
      <c r="B133">
        <v>2050</v>
      </c>
      <c r="C133" t="s">
        <v>64</v>
      </c>
      <c r="D133" t="s">
        <v>305</v>
      </c>
      <c r="E133" t="s">
        <v>306</v>
      </c>
      <c r="F133">
        <v>3.04</v>
      </c>
      <c r="G133">
        <v>41.56</v>
      </c>
      <c r="H133">
        <v>4.9400000000000004</v>
      </c>
      <c r="I133">
        <v>4.18</v>
      </c>
      <c r="J133" s="1">
        <v>482</v>
      </c>
      <c r="K133" s="1">
        <v>23.8</v>
      </c>
      <c r="L133" s="1">
        <v>20.2</v>
      </c>
    </row>
    <row r="134" spans="1:12" x14ac:dyDescent="0.25">
      <c r="A134" t="s">
        <v>447</v>
      </c>
      <c r="B134">
        <v>2050</v>
      </c>
      <c r="C134" t="s">
        <v>64</v>
      </c>
      <c r="D134" t="s">
        <v>307</v>
      </c>
      <c r="E134" t="s">
        <v>308</v>
      </c>
      <c r="F134">
        <v>0</v>
      </c>
      <c r="G134">
        <v>0</v>
      </c>
      <c r="H134">
        <v>0</v>
      </c>
      <c r="I134">
        <v>0</v>
      </c>
      <c r="J134" s="1">
        <v>0</v>
      </c>
      <c r="K134" s="1">
        <v>0</v>
      </c>
      <c r="L134" s="1">
        <v>0</v>
      </c>
    </row>
    <row r="135" spans="1:12" x14ac:dyDescent="0.25">
      <c r="A135" t="s">
        <v>447</v>
      </c>
      <c r="B135">
        <v>2050</v>
      </c>
      <c r="C135" t="s">
        <v>64</v>
      </c>
      <c r="D135" t="s">
        <v>50</v>
      </c>
      <c r="E135" t="s">
        <v>309</v>
      </c>
      <c r="F135">
        <v>0</v>
      </c>
      <c r="G135">
        <v>22.48</v>
      </c>
      <c r="H135">
        <v>0</v>
      </c>
      <c r="I135">
        <v>0.05</v>
      </c>
      <c r="J135" s="1">
        <v>139</v>
      </c>
      <c r="K135" s="1">
        <v>0</v>
      </c>
      <c r="L135" s="1">
        <v>6.93E-2</v>
      </c>
    </row>
    <row r="136" spans="1:12" x14ac:dyDescent="0.25">
      <c r="A136" t="s">
        <v>447</v>
      </c>
      <c r="B136">
        <v>2050</v>
      </c>
      <c r="C136" t="s">
        <v>64</v>
      </c>
      <c r="D136" t="s">
        <v>310</v>
      </c>
      <c r="E136" t="s">
        <v>311</v>
      </c>
      <c r="F136">
        <v>0</v>
      </c>
      <c r="G136">
        <v>0</v>
      </c>
      <c r="H136">
        <v>0</v>
      </c>
      <c r="I136">
        <v>0</v>
      </c>
      <c r="J136" s="1">
        <v>0</v>
      </c>
      <c r="K136" s="1">
        <v>0</v>
      </c>
      <c r="L136" s="1">
        <v>0</v>
      </c>
    </row>
    <row r="137" spans="1:12" x14ac:dyDescent="0.25">
      <c r="A137" t="s">
        <v>447</v>
      </c>
      <c r="B137">
        <v>2050</v>
      </c>
      <c r="C137" t="s">
        <v>64</v>
      </c>
      <c r="D137" t="s">
        <v>312</v>
      </c>
      <c r="E137" t="s">
        <v>313</v>
      </c>
      <c r="F137">
        <v>0.5</v>
      </c>
      <c r="G137">
        <v>33.94</v>
      </c>
      <c r="H137">
        <v>0.74</v>
      </c>
      <c r="I137">
        <v>1.82</v>
      </c>
      <c r="J137" s="1">
        <v>3.29</v>
      </c>
      <c r="K137" s="1">
        <v>2.4400000000000002E-2</v>
      </c>
      <c r="L137" s="1">
        <v>5.9900000000000002E-2</v>
      </c>
    </row>
    <row r="138" spans="1:12" x14ac:dyDescent="0.25">
      <c r="A138" t="s">
        <v>447</v>
      </c>
      <c r="B138">
        <v>2050</v>
      </c>
      <c r="C138" t="s">
        <v>64</v>
      </c>
      <c r="D138" t="s">
        <v>314</v>
      </c>
      <c r="E138" t="s">
        <v>315</v>
      </c>
      <c r="F138">
        <v>1.55</v>
      </c>
      <c r="G138">
        <v>36.700000000000003</v>
      </c>
      <c r="H138">
        <v>2.31</v>
      </c>
      <c r="I138">
        <v>2.5299999999999998</v>
      </c>
      <c r="J138" s="1">
        <v>32.1</v>
      </c>
      <c r="K138" s="1">
        <v>0.74099999999999999</v>
      </c>
      <c r="L138" s="1">
        <v>0.81100000000000005</v>
      </c>
    </row>
    <row r="139" spans="1:12" x14ac:dyDescent="0.25">
      <c r="A139" t="s">
        <v>447</v>
      </c>
      <c r="B139">
        <v>2050</v>
      </c>
      <c r="C139" t="s">
        <v>64</v>
      </c>
      <c r="D139" t="s">
        <v>40</v>
      </c>
      <c r="E139" t="s">
        <v>316</v>
      </c>
      <c r="F139">
        <v>1.23</v>
      </c>
      <c r="G139">
        <v>34.35</v>
      </c>
      <c r="H139">
        <v>1.97</v>
      </c>
      <c r="I139">
        <v>2.0499999999999998</v>
      </c>
      <c r="J139" s="1">
        <v>67.400000000000006</v>
      </c>
      <c r="K139" s="1">
        <v>1.32</v>
      </c>
      <c r="L139" s="1">
        <v>1.38</v>
      </c>
    </row>
    <row r="140" spans="1:12" x14ac:dyDescent="0.25">
      <c r="A140" t="s">
        <v>447</v>
      </c>
      <c r="B140">
        <v>2050</v>
      </c>
      <c r="C140" t="s">
        <v>64</v>
      </c>
      <c r="D140" t="s">
        <v>317</v>
      </c>
      <c r="E140" t="s">
        <v>318</v>
      </c>
      <c r="F140">
        <v>11.34</v>
      </c>
      <c r="G140">
        <v>56.94</v>
      </c>
      <c r="H140">
        <v>18.170000000000002</v>
      </c>
      <c r="I140">
        <v>10.029999999999999</v>
      </c>
      <c r="J140" s="1">
        <v>83.5</v>
      </c>
      <c r="K140" s="1">
        <v>15.2</v>
      </c>
      <c r="L140" s="1">
        <v>8.3699999999999992</v>
      </c>
    </row>
    <row r="141" spans="1:12" x14ac:dyDescent="0.25">
      <c r="A141" t="s">
        <v>447</v>
      </c>
      <c r="B141">
        <v>2050</v>
      </c>
      <c r="C141" t="s">
        <v>64</v>
      </c>
      <c r="D141" t="s">
        <v>319</v>
      </c>
      <c r="E141" t="s">
        <v>320</v>
      </c>
      <c r="F141">
        <v>6.23</v>
      </c>
      <c r="G141">
        <v>44.24</v>
      </c>
      <c r="H141">
        <v>10.210000000000001</v>
      </c>
      <c r="I141">
        <v>5.33</v>
      </c>
      <c r="J141" s="1">
        <v>18400</v>
      </c>
      <c r="K141" s="1">
        <v>1880</v>
      </c>
      <c r="L141" s="1">
        <v>983</v>
      </c>
    </row>
    <row r="142" spans="1:12" x14ac:dyDescent="0.25">
      <c r="A142" t="s">
        <v>447</v>
      </c>
      <c r="B142">
        <v>2050</v>
      </c>
      <c r="C142" t="s">
        <v>64</v>
      </c>
      <c r="D142" t="s">
        <v>321</v>
      </c>
      <c r="E142" t="s">
        <v>322</v>
      </c>
      <c r="F142">
        <v>0</v>
      </c>
      <c r="G142">
        <v>0</v>
      </c>
      <c r="H142">
        <v>0</v>
      </c>
      <c r="I142">
        <v>0</v>
      </c>
      <c r="J142" s="1">
        <v>0</v>
      </c>
      <c r="K142" s="1">
        <v>0</v>
      </c>
      <c r="L142" s="1">
        <v>0</v>
      </c>
    </row>
    <row r="143" spans="1:12" x14ac:dyDescent="0.25">
      <c r="A143" t="s">
        <v>447</v>
      </c>
      <c r="B143">
        <v>2050</v>
      </c>
      <c r="C143" t="s">
        <v>64</v>
      </c>
      <c r="D143" t="s">
        <v>323</v>
      </c>
      <c r="E143" t="s">
        <v>324</v>
      </c>
      <c r="F143">
        <v>0</v>
      </c>
      <c r="G143">
        <v>0</v>
      </c>
      <c r="H143">
        <v>0</v>
      </c>
      <c r="I143">
        <v>0</v>
      </c>
      <c r="J143" s="1">
        <v>0</v>
      </c>
      <c r="K143" s="1">
        <v>0</v>
      </c>
      <c r="L143" s="1">
        <v>0</v>
      </c>
    </row>
    <row r="144" spans="1:12" x14ac:dyDescent="0.25">
      <c r="A144" t="s">
        <v>447</v>
      </c>
      <c r="B144">
        <v>2050</v>
      </c>
      <c r="C144" t="s">
        <v>64</v>
      </c>
      <c r="D144" t="s">
        <v>325</v>
      </c>
      <c r="E144" t="s">
        <v>326</v>
      </c>
      <c r="F144">
        <v>4.53</v>
      </c>
      <c r="G144">
        <v>38.28</v>
      </c>
      <c r="H144">
        <v>7.82</v>
      </c>
      <c r="I144">
        <v>3.13</v>
      </c>
      <c r="J144" s="1">
        <v>304</v>
      </c>
      <c r="K144" s="1">
        <v>23.8</v>
      </c>
      <c r="L144" s="1">
        <v>9.5299999999999994</v>
      </c>
    </row>
    <row r="145" spans="1:12" x14ac:dyDescent="0.25">
      <c r="A145" t="s">
        <v>447</v>
      </c>
      <c r="B145">
        <v>2050</v>
      </c>
      <c r="C145" t="s">
        <v>64</v>
      </c>
      <c r="D145" t="s">
        <v>327</v>
      </c>
      <c r="E145" t="s">
        <v>328</v>
      </c>
      <c r="F145">
        <v>0.36</v>
      </c>
      <c r="G145">
        <v>23.73</v>
      </c>
      <c r="H145">
        <v>0.56000000000000005</v>
      </c>
      <c r="I145">
        <v>0.59</v>
      </c>
      <c r="J145" s="1">
        <v>702</v>
      </c>
      <c r="K145" s="1">
        <v>3.93</v>
      </c>
      <c r="L145" s="1">
        <v>4.17</v>
      </c>
    </row>
    <row r="146" spans="1:12" x14ac:dyDescent="0.25">
      <c r="A146" t="s">
        <v>447</v>
      </c>
      <c r="B146">
        <v>2050</v>
      </c>
      <c r="C146" t="s">
        <v>64</v>
      </c>
      <c r="D146" t="s">
        <v>56</v>
      </c>
      <c r="E146" t="s">
        <v>329</v>
      </c>
      <c r="F146">
        <v>0</v>
      </c>
      <c r="G146">
        <v>0</v>
      </c>
      <c r="H146">
        <v>0</v>
      </c>
      <c r="I146">
        <v>0</v>
      </c>
      <c r="J146" s="1">
        <v>0</v>
      </c>
      <c r="K146" s="1">
        <v>0</v>
      </c>
      <c r="L146" s="1">
        <v>0</v>
      </c>
    </row>
    <row r="147" spans="1:12" x14ac:dyDescent="0.25">
      <c r="A147" t="s">
        <v>447</v>
      </c>
      <c r="B147">
        <v>2050</v>
      </c>
      <c r="C147" t="s">
        <v>64</v>
      </c>
      <c r="D147" t="s">
        <v>43</v>
      </c>
      <c r="E147" t="s">
        <v>330</v>
      </c>
      <c r="F147">
        <v>1.41</v>
      </c>
      <c r="G147">
        <v>35.17</v>
      </c>
      <c r="H147">
        <v>2.3199999999999998</v>
      </c>
      <c r="I147">
        <v>2.27</v>
      </c>
      <c r="J147" s="1">
        <v>6320</v>
      </c>
      <c r="K147" s="1">
        <v>147</v>
      </c>
      <c r="L147" s="1">
        <v>144</v>
      </c>
    </row>
    <row r="148" spans="1:12" x14ac:dyDescent="0.25">
      <c r="A148" t="s">
        <v>447</v>
      </c>
      <c r="B148">
        <v>2050</v>
      </c>
      <c r="C148" t="s">
        <v>64</v>
      </c>
      <c r="D148" t="s">
        <v>331</v>
      </c>
      <c r="E148" t="s">
        <v>332</v>
      </c>
      <c r="F148">
        <v>4.4000000000000004</v>
      </c>
      <c r="G148">
        <v>43.53</v>
      </c>
      <c r="H148">
        <v>7.63</v>
      </c>
      <c r="I148">
        <v>4.83</v>
      </c>
      <c r="J148" s="1">
        <v>111</v>
      </c>
      <c r="K148" s="1">
        <v>8.5</v>
      </c>
      <c r="L148" s="1">
        <v>5.38</v>
      </c>
    </row>
    <row r="149" spans="1:12" x14ac:dyDescent="0.25">
      <c r="A149" t="s">
        <v>447</v>
      </c>
      <c r="B149">
        <v>2050</v>
      </c>
      <c r="C149" t="s">
        <v>64</v>
      </c>
      <c r="D149" t="s">
        <v>333</v>
      </c>
      <c r="E149" t="s">
        <v>334</v>
      </c>
      <c r="F149">
        <v>0</v>
      </c>
      <c r="G149">
        <v>0</v>
      </c>
      <c r="H149">
        <v>0</v>
      </c>
      <c r="I149">
        <v>0</v>
      </c>
      <c r="J149" s="1">
        <v>0</v>
      </c>
      <c r="K149" s="1">
        <v>0</v>
      </c>
      <c r="L149" s="1">
        <v>0</v>
      </c>
    </row>
    <row r="150" spans="1:12" x14ac:dyDescent="0.25">
      <c r="A150" t="s">
        <v>447</v>
      </c>
      <c r="B150">
        <v>2050</v>
      </c>
      <c r="C150" t="s">
        <v>64</v>
      </c>
      <c r="D150" t="s">
        <v>335</v>
      </c>
      <c r="E150" t="s">
        <v>336</v>
      </c>
      <c r="F150">
        <v>21.91</v>
      </c>
      <c r="G150">
        <v>61.93</v>
      </c>
      <c r="H150">
        <v>37.799999999999997</v>
      </c>
      <c r="I150">
        <v>11.72</v>
      </c>
      <c r="J150" s="1">
        <v>33.5</v>
      </c>
      <c r="K150" s="1">
        <v>12.7</v>
      </c>
      <c r="L150" s="1">
        <v>3.93</v>
      </c>
    </row>
    <row r="151" spans="1:12" x14ac:dyDescent="0.25">
      <c r="A151" t="s">
        <v>447</v>
      </c>
      <c r="B151">
        <v>2050</v>
      </c>
      <c r="C151" t="s">
        <v>64</v>
      </c>
      <c r="D151" t="s">
        <v>337</v>
      </c>
      <c r="E151" t="s">
        <v>338</v>
      </c>
      <c r="F151">
        <v>6.35</v>
      </c>
      <c r="G151">
        <v>45.02</v>
      </c>
      <c r="H151">
        <v>11.32</v>
      </c>
      <c r="I151">
        <v>5.34</v>
      </c>
      <c r="J151" s="1">
        <v>12.2</v>
      </c>
      <c r="K151" s="1">
        <v>1.38</v>
      </c>
      <c r="L151" s="1">
        <v>0.64900000000000002</v>
      </c>
    </row>
    <row r="152" spans="1:12" x14ac:dyDescent="0.25">
      <c r="A152" t="s">
        <v>447</v>
      </c>
      <c r="B152">
        <v>2050</v>
      </c>
      <c r="C152" t="s">
        <v>64</v>
      </c>
      <c r="D152" t="s">
        <v>339</v>
      </c>
      <c r="E152" t="s">
        <v>340</v>
      </c>
      <c r="F152">
        <v>1.85</v>
      </c>
      <c r="G152">
        <v>36.11</v>
      </c>
      <c r="H152">
        <v>3.05</v>
      </c>
      <c r="I152">
        <v>2.52</v>
      </c>
      <c r="J152" s="1">
        <v>659</v>
      </c>
      <c r="K152" s="1">
        <v>20.100000000000001</v>
      </c>
      <c r="L152" s="1">
        <v>16.600000000000001</v>
      </c>
    </row>
    <row r="153" spans="1:12" x14ac:dyDescent="0.25">
      <c r="A153" t="s">
        <v>447</v>
      </c>
      <c r="B153">
        <v>2050</v>
      </c>
      <c r="C153" t="s">
        <v>64</v>
      </c>
      <c r="D153" t="s">
        <v>341</v>
      </c>
      <c r="E153" t="s">
        <v>342</v>
      </c>
      <c r="F153">
        <v>0</v>
      </c>
      <c r="G153">
        <v>0</v>
      </c>
      <c r="H153">
        <v>0</v>
      </c>
      <c r="I153">
        <v>0</v>
      </c>
      <c r="J153" s="1">
        <v>0</v>
      </c>
      <c r="K153" s="1">
        <v>0</v>
      </c>
      <c r="L153" s="1">
        <v>0</v>
      </c>
    </row>
    <row r="154" spans="1:12" x14ac:dyDescent="0.25">
      <c r="A154" t="s">
        <v>447</v>
      </c>
      <c r="B154">
        <v>2050</v>
      </c>
      <c r="C154" t="s">
        <v>64</v>
      </c>
      <c r="D154" t="s">
        <v>343</v>
      </c>
      <c r="E154" t="s">
        <v>344</v>
      </c>
      <c r="F154">
        <v>1.66</v>
      </c>
      <c r="G154">
        <v>35.42</v>
      </c>
      <c r="H154">
        <v>2.78</v>
      </c>
      <c r="I154">
        <v>2.33</v>
      </c>
      <c r="J154" s="1">
        <v>3480</v>
      </c>
      <c r="K154" s="1">
        <v>96.7</v>
      </c>
      <c r="L154" s="1">
        <v>81.099999999999994</v>
      </c>
    </row>
    <row r="155" spans="1:12" x14ac:dyDescent="0.25">
      <c r="A155" t="s">
        <v>447</v>
      </c>
      <c r="B155">
        <v>2050</v>
      </c>
      <c r="C155" t="s">
        <v>64</v>
      </c>
      <c r="D155" t="s">
        <v>46</v>
      </c>
      <c r="E155" t="s">
        <v>345</v>
      </c>
      <c r="F155">
        <v>1.3</v>
      </c>
      <c r="G155">
        <v>32.6</v>
      </c>
      <c r="H155">
        <v>2.16</v>
      </c>
      <c r="I155">
        <v>1.74</v>
      </c>
      <c r="J155" s="1">
        <v>17800</v>
      </c>
      <c r="K155" s="1">
        <v>383</v>
      </c>
      <c r="L155" s="1">
        <v>309</v>
      </c>
    </row>
    <row r="156" spans="1:12" x14ac:dyDescent="0.25">
      <c r="A156" t="s">
        <v>447</v>
      </c>
      <c r="B156">
        <v>2050</v>
      </c>
      <c r="C156" t="s">
        <v>64</v>
      </c>
      <c r="D156" t="s">
        <v>346</v>
      </c>
      <c r="E156" t="s">
        <v>347</v>
      </c>
      <c r="F156">
        <v>0</v>
      </c>
      <c r="G156">
        <v>0</v>
      </c>
      <c r="H156">
        <v>0</v>
      </c>
      <c r="I156">
        <v>0</v>
      </c>
      <c r="J156" s="1">
        <v>0</v>
      </c>
      <c r="K156" s="1">
        <v>0</v>
      </c>
      <c r="L156" s="1">
        <v>0</v>
      </c>
    </row>
    <row r="157" spans="1:12" x14ac:dyDescent="0.25">
      <c r="A157" t="s">
        <v>447</v>
      </c>
      <c r="B157">
        <v>2050</v>
      </c>
      <c r="C157" t="s">
        <v>64</v>
      </c>
      <c r="D157" t="s">
        <v>348</v>
      </c>
      <c r="E157" t="s">
        <v>349</v>
      </c>
      <c r="F157">
        <v>0</v>
      </c>
      <c r="G157">
        <v>0</v>
      </c>
      <c r="H157">
        <v>0</v>
      </c>
      <c r="I157">
        <v>0</v>
      </c>
      <c r="J157" s="1">
        <v>0</v>
      </c>
      <c r="K157" s="1">
        <v>0</v>
      </c>
      <c r="L157" s="1">
        <v>0</v>
      </c>
    </row>
    <row r="158" spans="1:12" x14ac:dyDescent="0.25">
      <c r="A158" t="s">
        <v>447</v>
      </c>
      <c r="B158">
        <v>2050</v>
      </c>
      <c r="C158" t="s">
        <v>64</v>
      </c>
      <c r="D158" t="s">
        <v>350</v>
      </c>
      <c r="E158" t="s">
        <v>351</v>
      </c>
      <c r="F158">
        <v>0</v>
      </c>
      <c r="G158">
        <v>0</v>
      </c>
      <c r="H158">
        <v>0</v>
      </c>
      <c r="I158">
        <v>0</v>
      </c>
      <c r="J158" s="1">
        <v>0</v>
      </c>
      <c r="K158" s="1">
        <v>0</v>
      </c>
      <c r="L158" s="1">
        <v>0</v>
      </c>
    </row>
    <row r="159" spans="1:12" x14ac:dyDescent="0.25">
      <c r="A159" t="s">
        <v>447</v>
      </c>
      <c r="B159">
        <v>2050</v>
      </c>
      <c r="C159" t="s">
        <v>64</v>
      </c>
      <c r="D159" t="s">
        <v>352</v>
      </c>
      <c r="E159" t="s">
        <v>353</v>
      </c>
      <c r="F159">
        <v>0</v>
      </c>
      <c r="G159">
        <v>0</v>
      </c>
      <c r="H159">
        <v>0</v>
      </c>
      <c r="I159">
        <v>0</v>
      </c>
      <c r="J159" s="1">
        <v>0</v>
      </c>
      <c r="K159" s="1">
        <v>0</v>
      </c>
      <c r="L159" s="1">
        <v>0</v>
      </c>
    </row>
    <row r="160" spans="1:12" x14ac:dyDescent="0.25">
      <c r="A160" t="s">
        <v>447</v>
      </c>
      <c r="B160">
        <v>2050</v>
      </c>
      <c r="C160" t="s">
        <v>64</v>
      </c>
      <c r="D160" t="s">
        <v>354</v>
      </c>
      <c r="E160" t="s">
        <v>355</v>
      </c>
      <c r="F160">
        <v>0</v>
      </c>
      <c r="G160">
        <v>0</v>
      </c>
      <c r="H160">
        <v>0</v>
      </c>
      <c r="I160">
        <v>0</v>
      </c>
      <c r="J160" s="1">
        <v>0</v>
      </c>
      <c r="K160" s="1">
        <v>0</v>
      </c>
      <c r="L160" s="1">
        <v>0</v>
      </c>
    </row>
    <row r="161" spans="1:12" x14ac:dyDescent="0.25">
      <c r="A161" t="s">
        <v>447</v>
      </c>
      <c r="B161">
        <v>2050</v>
      </c>
      <c r="C161" t="s">
        <v>64</v>
      </c>
      <c r="D161" t="s">
        <v>356</v>
      </c>
      <c r="E161" t="s">
        <v>357</v>
      </c>
      <c r="F161">
        <v>2.76</v>
      </c>
      <c r="G161">
        <v>41.67</v>
      </c>
      <c r="H161">
        <v>4.33</v>
      </c>
      <c r="I161">
        <v>4.12</v>
      </c>
      <c r="J161" s="1">
        <v>1560</v>
      </c>
      <c r="K161" s="1">
        <v>67.599999999999994</v>
      </c>
      <c r="L161" s="1">
        <v>64.3</v>
      </c>
    </row>
    <row r="162" spans="1:12" x14ac:dyDescent="0.25">
      <c r="A162" t="s">
        <v>447</v>
      </c>
      <c r="B162">
        <v>2050</v>
      </c>
      <c r="C162" t="s">
        <v>64</v>
      </c>
      <c r="D162" t="s">
        <v>358</v>
      </c>
      <c r="E162" t="s">
        <v>359</v>
      </c>
      <c r="F162">
        <v>0</v>
      </c>
      <c r="G162">
        <v>0</v>
      </c>
      <c r="H162">
        <v>0</v>
      </c>
      <c r="I162">
        <v>0</v>
      </c>
      <c r="J162" s="1">
        <v>0</v>
      </c>
      <c r="K162" s="1">
        <v>0</v>
      </c>
      <c r="L162" s="1">
        <v>0</v>
      </c>
    </row>
    <row r="163" spans="1:12" x14ac:dyDescent="0.25">
      <c r="A163" t="s">
        <v>447</v>
      </c>
      <c r="B163">
        <v>2050</v>
      </c>
      <c r="C163" t="s">
        <v>64</v>
      </c>
      <c r="D163" t="s">
        <v>360</v>
      </c>
      <c r="E163" t="s">
        <v>361</v>
      </c>
      <c r="F163">
        <v>1.59</v>
      </c>
      <c r="G163">
        <v>35.33</v>
      </c>
      <c r="H163">
        <v>2.63</v>
      </c>
      <c r="I163">
        <v>2.2999999999999998</v>
      </c>
      <c r="J163" s="1">
        <v>1770</v>
      </c>
      <c r="K163" s="1">
        <v>46.8</v>
      </c>
      <c r="L163" s="1">
        <v>40.799999999999997</v>
      </c>
    </row>
    <row r="164" spans="1:12" x14ac:dyDescent="0.25">
      <c r="A164" t="s">
        <v>447</v>
      </c>
      <c r="B164">
        <v>2050</v>
      </c>
      <c r="C164" t="s">
        <v>64</v>
      </c>
      <c r="D164" t="s">
        <v>362</v>
      </c>
      <c r="E164" t="s">
        <v>363</v>
      </c>
      <c r="F164">
        <v>0</v>
      </c>
      <c r="G164">
        <v>0</v>
      </c>
      <c r="H164">
        <v>0</v>
      </c>
      <c r="I164">
        <v>0</v>
      </c>
      <c r="J164" s="1">
        <v>0</v>
      </c>
      <c r="K164" s="1">
        <v>0</v>
      </c>
      <c r="L164" s="1">
        <v>0</v>
      </c>
    </row>
    <row r="165" spans="1:12" x14ac:dyDescent="0.25">
      <c r="A165" t="s">
        <v>447</v>
      </c>
      <c r="B165">
        <v>2050</v>
      </c>
      <c r="C165" t="s">
        <v>64</v>
      </c>
      <c r="D165" t="s">
        <v>364</v>
      </c>
      <c r="E165" t="s">
        <v>365</v>
      </c>
      <c r="F165">
        <v>0</v>
      </c>
      <c r="G165">
        <v>0</v>
      </c>
      <c r="H165">
        <v>0</v>
      </c>
      <c r="I165">
        <v>0</v>
      </c>
      <c r="J165" s="1">
        <v>0</v>
      </c>
      <c r="K165" s="1">
        <v>0</v>
      </c>
      <c r="L165" s="1">
        <v>0</v>
      </c>
    </row>
    <row r="166" spans="1:12" x14ac:dyDescent="0.25">
      <c r="A166" t="s">
        <v>447</v>
      </c>
      <c r="B166">
        <v>2050</v>
      </c>
      <c r="C166" t="s">
        <v>64</v>
      </c>
      <c r="D166" t="s">
        <v>366</v>
      </c>
      <c r="E166" t="s">
        <v>367</v>
      </c>
      <c r="F166">
        <v>0</v>
      </c>
      <c r="G166">
        <v>0</v>
      </c>
      <c r="H166">
        <v>0</v>
      </c>
      <c r="I166">
        <v>0</v>
      </c>
      <c r="J166" s="1">
        <v>0</v>
      </c>
      <c r="K166" s="1">
        <v>0</v>
      </c>
      <c r="L166" s="1">
        <v>0</v>
      </c>
    </row>
    <row r="167" spans="1:12" x14ac:dyDescent="0.25">
      <c r="A167" t="s">
        <v>447</v>
      </c>
      <c r="B167">
        <v>2050</v>
      </c>
      <c r="C167" t="s">
        <v>64</v>
      </c>
      <c r="D167" t="s">
        <v>368</v>
      </c>
      <c r="E167" t="s">
        <v>369</v>
      </c>
      <c r="F167">
        <v>1.45</v>
      </c>
      <c r="G167">
        <v>34.5</v>
      </c>
      <c r="H167">
        <v>2.4</v>
      </c>
      <c r="I167">
        <v>2.1</v>
      </c>
      <c r="J167" s="1">
        <v>907</v>
      </c>
      <c r="K167" s="1">
        <v>21.8</v>
      </c>
      <c r="L167" s="1">
        <v>19.100000000000001</v>
      </c>
    </row>
    <row r="168" spans="1:12" x14ac:dyDescent="0.25">
      <c r="A168" t="s">
        <v>447</v>
      </c>
      <c r="B168">
        <v>2050</v>
      </c>
      <c r="C168" t="s">
        <v>64</v>
      </c>
      <c r="D168" t="s">
        <v>370</v>
      </c>
      <c r="E168" t="s">
        <v>371</v>
      </c>
      <c r="F168">
        <v>2.77</v>
      </c>
      <c r="G168">
        <v>37.299999999999997</v>
      </c>
      <c r="H168">
        <v>4.67</v>
      </c>
      <c r="I168">
        <v>2.85</v>
      </c>
      <c r="J168" s="1">
        <v>96.2</v>
      </c>
      <c r="K168" s="1">
        <v>4.5</v>
      </c>
      <c r="L168" s="1">
        <v>2.74</v>
      </c>
    </row>
    <row r="169" spans="1:12" x14ac:dyDescent="0.25">
      <c r="A169" t="s">
        <v>447</v>
      </c>
      <c r="B169">
        <v>2050</v>
      </c>
      <c r="C169" t="s">
        <v>64</v>
      </c>
      <c r="D169" t="s">
        <v>372</v>
      </c>
      <c r="E169" t="s">
        <v>373</v>
      </c>
      <c r="F169">
        <v>0</v>
      </c>
      <c r="G169">
        <v>0</v>
      </c>
      <c r="H169">
        <v>0</v>
      </c>
      <c r="I169">
        <v>0</v>
      </c>
      <c r="J169" s="1">
        <v>0</v>
      </c>
      <c r="K169" s="1">
        <v>0</v>
      </c>
      <c r="L169" s="1">
        <v>0</v>
      </c>
    </row>
    <row r="170" spans="1:12" x14ac:dyDescent="0.25">
      <c r="A170" t="s">
        <v>447</v>
      </c>
      <c r="B170">
        <v>2050</v>
      </c>
      <c r="C170" t="s">
        <v>64</v>
      </c>
      <c r="D170" t="s">
        <v>374</v>
      </c>
      <c r="E170" t="s">
        <v>375</v>
      </c>
      <c r="F170">
        <v>0</v>
      </c>
      <c r="G170">
        <v>0</v>
      </c>
      <c r="H170">
        <v>0</v>
      </c>
      <c r="I170">
        <v>0</v>
      </c>
      <c r="J170" s="1">
        <v>0</v>
      </c>
      <c r="K170" s="1">
        <v>0</v>
      </c>
      <c r="L170" s="1">
        <v>0</v>
      </c>
    </row>
    <row r="171" spans="1:12" x14ac:dyDescent="0.25">
      <c r="A171" t="s">
        <v>447</v>
      </c>
      <c r="B171">
        <v>2050</v>
      </c>
      <c r="C171" t="s">
        <v>64</v>
      </c>
      <c r="D171" t="s">
        <v>376</v>
      </c>
      <c r="E171" t="s">
        <v>377</v>
      </c>
      <c r="F171">
        <v>1.6</v>
      </c>
      <c r="G171">
        <v>35.83</v>
      </c>
      <c r="H171">
        <v>2.59</v>
      </c>
      <c r="I171">
        <v>2.5099999999999998</v>
      </c>
      <c r="J171" s="1">
        <v>1300</v>
      </c>
      <c r="K171" s="1">
        <v>33.6</v>
      </c>
      <c r="L171" s="1">
        <v>32.5</v>
      </c>
    </row>
    <row r="172" spans="1:12" x14ac:dyDescent="0.25">
      <c r="A172" t="s">
        <v>447</v>
      </c>
      <c r="B172">
        <v>2050</v>
      </c>
      <c r="C172" t="s">
        <v>64</v>
      </c>
      <c r="D172" t="s">
        <v>378</v>
      </c>
      <c r="E172" t="s">
        <v>379</v>
      </c>
      <c r="F172">
        <v>0</v>
      </c>
      <c r="G172">
        <v>0</v>
      </c>
      <c r="H172">
        <v>0</v>
      </c>
      <c r="I172">
        <v>0</v>
      </c>
      <c r="J172" s="1">
        <v>0</v>
      </c>
      <c r="K172" s="1">
        <v>0</v>
      </c>
      <c r="L172" s="1">
        <v>0</v>
      </c>
    </row>
    <row r="173" spans="1:12" x14ac:dyDescent="0.25">
      <c r="A173" t="s">
        <v>447</v>
      </c>
      <c r="B173">
        <v>2050</v>
      </c>
      <c r="C173" t="s">
        <v>64</v>
      </c>
      <c r="D173" t="s">
        <v>32</v>
      </c>
      <c r="E173" t="s">
        <v>380</v>
      </c>
      <c r="F173">
        <v>4.5199999999999996</v>
      </c>
      <c r="G173">
        <v>42.9</v>
      </c>
      <c r="H173">
        <v>8.08</v>
      </c>
      <c r="I173">
        <v>4.6399999999999997</v>
      </c>
      <c r="J173" s="1">
        <v>3320</v>
      </c>
      <c r="K173" s="1">
        <v>268</v>
      </c>
      <c r="L173" s="1">
        <v>154</v>
      </c>
    </row>
    <row r="174" spans="1:12" x14ac:dyDescent="0.25">
      <c r="A174" t="s">
        <v>447</v>
      </c>
      <c r="B174">
        <v>2050</v>
      </c>
      <c r="C174" t="s">
        <v>64</v>
      </c>
      <c r="D174" t="s">
        <v>381</v>
      </c>
      <c r="E174" t="s">
        <v>382</v>
      </c>
      <c r="F174">
        <v>0</v>
      </c>
      <c r="G174">
        <v>0</v>
      </c>
      <c r="H174">
        <v>0</v>
      </c>
      <c r="I174">
        <v>0</v>
      </c>
      <c r="J174" s="1">
        <v>0</v>
      </c>
      <c r="K174" s="1">
        <v>0</v>
      </c>
      <c r="L174" s="1">
        <v>0</v>
      </c>
    </row>
    <row r="175" spans="1:12" x14ac:dyDescent="0.25">
      <c r="A175" t="s">
        <v>447</v>
      </c>
      <c r="B175">
        <v>2050</v>
      </c>
      <c r="C175" t="s">
        <v>64</v>
      </c>
      <c r="D175" t="s">
        <v>383</v>
      </c>
      <c r="E175" t="s">
        <v>384</v>
      </c>
      <c r="F175">
        <v>2.09</v>
      </c>
      <c r="G175">
        <v>37.96</v>
      </c>
      <c r="H175">
        <v>3.63</v>
      </c>
      <c r="I175">
        <v>3.02</v>
      </c>
      <c r="J175" s="1">
        <v>3.34</v>
      </c>
      <c r="K175" s="1">
        <v>0.121</v>
      </c>
      <c r="L175" s="1">
        <v>0.10100000000000001</v>
      </c>
    </row>
    <row r="176" spans="1:12" x14ac:dyDescent="0.25">
      <c r="A176" t="s">
        <v>447</v>
      </c>
      <c r="B176">
        <v>2050</v>
      </c>
      <c r="C176" t="s">
        <v>64</v>
      </c>
      <c r="D176" t="s">
        <v>385</v>
      </c>
      <c r="E176" t="s">
        <v>386</v>
      </c>
      <c r="F176">
        <v>0.59</v>
      </c>
      <c r="G176">
        <v>37.15</v>
      </c>
      <c r="H176">
        <v>0.91</v>
      </c>
      <c r="I176">
        <v>2.75</v>
      </c>
      <c r="J176" s="1">
        <v>43.4</v>
      </c>
      <c r="K176" s="1">
        <v>0.39500000000000002</v>
      </c>
      <c r="L176" s="1">
        <v>1.19</v>
      </c>
    </row>
    <row r="177" spans="1:12" x14ac:dyDescent="0.25">
      <c r="A177" t="s">
        <v>447</v>
      </c>
      <c r="B177">
        <v>2050</v>
      </c>
      <c r="C177" t="s">
        <v>64</v>
      </c>
      <c r="D177" t="s">
        <v>387</v>
      </c>
      <c r="E177" t="s">
        <v>388</v>
      </c>
      <c r="F177">
        <v>0</v>
      </c>
      <c r="G177">
        <v>0</v>
      </c>
      <c r="H177">
        <v>0</v>
      </c>
      <c r="I177">
        <v>0</v>
      </c>
      <c r="J177" s="1">
        <v>0</v>
      </c>
      <c r="K177" s="1">
        <v>0</v>
      </c>
      <c r="L177" s="1">
        <v>0</v>
      </c>
    </row>
    <row r="178" spans="1:12" x14ac:dyDescent="0.25">
      <c r="A178" t="s">
        <v>447</v>
      </c>
      <c r="B178">
        <v>2050</v>
      </c>
      <c r="C178" t="s">
        <v>64</v>
      </c>
      <c r="D178" t="s">
        <v>389</v>
      </c>
      <c r="E178" t="s">
        <v>390</v>
      </c>
      <c r="F178">
        <v>0</v>
      </c>
      <c r="G178">
        <v>0</v>
      </c>
      <c r="H178">
        <v>0</v>
      </c>
      <c r="I178">
        <v>0</v>
      </c>
      <c r="J178" s="1">
        <v>0</v>
      </c>
      <c r="K178" s="1">
        <v>0</v>
      </c>
      <c r="L178" s="1">
        <v>0</v>
      </c>
    </row>
    <row r="179" spans="1:12" x14ac:dyDescent="0.25">
      <c r="A179" t="s">
        <v>447</v>
      </c>
      <c r="B179">
        <v>2050</v>
      </c>
      <c r="C179" t="s">
        <v>64</v>
      </c>
      <c r="D179" t="s">
        <v>38</v>
      </c>
      <c r="E179" t="s">
        <v>391</v>
      </c>
      <c r="F179">
        <v>1.34</v>
      </c>
      <c r="G179">
        <v>36.96</v>
      </c>
      <c r="H179">
        <v>2.17</v>
      </c>
      <c r="I179">
        <v>2.82</v>
      </c>
      <c r="J179" s="1">
        <v>1010</v>
      </c>
      <c r="K179" s="1">
        <v>21.8</v>
      </c>
      <c r="L179" s="1">
        <v>28.4</v>
      </c>
    </row>
    <row r="180" spans="1:12" x14ac:dyDescent="0.25">
      <c r="A180" t="s">
        <v>447</v>
      </c>
      <c r="B180">
        <v>2050</v>
      </c>
      <c r="C180" t="s">
        <v>64</v>
      </c>
      <c r="D180" t="s">
        <v>31</v>
      </c>
      <c r="E180" t="s">
        <v>392</v>
      </c>
      <c r="F180">
        <v>4.6500000000000004</v>
      </c>
      <c r="G180">
        <v>43.37</v>
      </c>
      <c r="H180">
        <v>7.91</v>
      </c>
      <c r="I180">
        <v>4.79</v>
      </c>
      <c r="J180" s="1">
        <v>482</v>
      </c>
      <c r="K180" s="1">
        <v>38.200000000000003</v>
      </c>
      <c r="L180" s="1">
        <v>23.1</v>
      </c>
    </row>
    <row r="181" spans="1:12" x14ac:dyDescent="0.25">
      <c r="A181" t="s">
        <v>447</v>
      </c>
      <c r="B181">
        <v>2050</v>
      </c>
      <c r="C181" t="s">
        <v>64</v>
      </c>
      <c r="D181" t="s">
        <v>393</v>
      </c>
      <c r="E181" t="s">
        <v>394</v>
      </c>
      <c r="F181">
        <v>6.29</v>
      </c>
      <c r="G181">
        <v>45.1</v>
      </c>
      <c r="H181">
        <v>10.72</v>
      </c>
      <c r="I181">
        <v>5.22</v>
      </c>
      <c r="J181" s="1">
        <v>3390</v>
      </c>
      <c r="K181" s="1">
        <v>363</v>
      </c>
      <c r="L181" s="1">
        <v>177</v>
      </c>
    </row>
    <row r="182" spans="1:12" x14ac:dyDescent="0.25">
      <c r="A182" t="s">
        <v>447</v>
      </c>
      <c r="B182">
        <v>2050</v>
      </c>
      <c r="C182" t="s">
        <v>64</v>
      </c>
      <c r="D182" t="s">
        <v>395</v>
      </c>
      <c r="E182" t="s">
        <v>396</v>
      </c>
      <c r="F182">
        <v>10.69</v>
      </c>
      <c r="G182">
        <v>50.53</v>
      </c>
      <c r="H182">
        <v>18.260000000000002</v>
      </c>
      <c r="I182">
        <v>7.48</v>
      </c>
      <c r="J182" s="1">
        <v>324</v>
      </c>
      <c r="K182" s="1">
        <v>59.1</v>
      </c>
      <c r="L182" s="1">
        <v>24.2</v>
      </c>
    </row>
    <row r="183" spans="1:12" x14ac:dyDescent="0.25">
      <c r="A183" t="s">
        <v>447</v>
      </c>
      <c r="B183">
        <v>2050</v>
      </c>
      <c r="C183" t="s">
        <v>64</v>
      </c>
      <c r="D183" t="s">
        <v>397</v>
      </c>
      <c r="E183" t="s">
        <v>398</v>
      </c>
      <c r="F183">
        <v>1.74</v>
      </c>
      <c r="G183">
        <v>35.46</v>
      </c>
      <c r="H183">
        <v>2.87</v>
      </c>
      <c r="I183">
        <v>2.33</v>
      </c>
      <c r="J183" s="1">
        <v>188</v>
      </c>
      <c r="K183" s="1">
        <v>5.41</v>
      </c>
      <c r="L183" s="1">
        <v>4.38</v>
      </c>
    </row>
    <row r="184" spans="1:12" x14ac:dyDescent="0.25">
      <c r="A184" t="s">
        <v>447</v>
      </c>
      <c r="B184">
        <v>2050</v>
      </c>
      <c r="C184" t="s">
        <v>64</v>
      </c>
      <c r="D184" t="s">
        <v>54</v>
      </c>
      <c r="E184" t="s">
        <v>399</v>
      </c>
      <c r="F184">
        <v>2.36</v>
      </c>
      <c r="G184">
        <v>37.590000000000003</v>
      </c>
      <c r="H184">
        <v>3.78</v>
      </c>
      <c r="I184">
        <v>2.92</v>
      </c>
      <c r="J184" s="1">
        <v>4.17</v>
      </c>
      <c r="K184" s="1">
        <v>0.158</v>
      </c>
      <c r="L184" s="1">
        <v>0.122</v>
      </c>
    </row>
    <row r="185" spans="1:12" x14ac:dyDescent="0.25">
      <c r="A185" t="s">
        <v>447</v>
      </c>
      <c r="B185">
        <v>2050</v>
      </c>
      <c r="C185" t="s">
        <v>64</v>
      </c>
      <c r="D185" t="s">
        <v>400</v>
      </c>
      <c r="E185" t="s">
        <v>401</v>
      </c>
      <c r="F185">
        <v>0</v>
      </c>
      <c r="G185">
        <v>0</v>
      </c>
      <c r="H185">
        <v>0</v>
      </c>
      <c r="I185">
        <v>0</v>
      </c>
      <c r="J185" s="1">
        <v>0</v>
      </c>
      <c r="K185" s="1">
        <v>0</v>
      </c>
      <c r="L185" s="1">
        <v>0</v>
      </c>
    </row>
    <row r="186" spans="1:12" x14ac:dyDescent="0.25">
      <c r="A186" t="s">
        <v>447</v>
      </c>
      <c r="B186">
        <v>2050</v>
      </c>
      <c r="C186" t="s">
        <v>64</v>
      </c>
      <c r="D186" t="s">
        <v>402</v>
      </c>
      <c r="E186" t="s">
        <v>403</v>
      </c>
      <c r="F186">
        <v>0</v>
      </c>
      <c r="G186">
        <v>0</v>
      </c>
      <c r="H186">
        <v>0</v>
      </c>
      <c r="I186">
        <v>0</v>
      </c>
      <c r="J186" s="1">
        <v>0</v>
      </c>
      <c r="K186" s="1">
        <v>0</v>
      </c>
      <c r="L186" s="1">
        <v>0</v>
      </c>
    </row>
    <row r="187" spans="1:12" x14ac:dyDescent="0.25">
      <c r="A187" t="s">
        <v>447</v>
      </c>
      <c r="B187">
        <v>2050</v>
      </c>
      <c r="C187" t="s">
        <v>64</v>
      </c>
      <c r="D187" t="s">
        <v>404</v>
      </c>
      <c r="E187" t="s">
        <v>405</v>
      </c>
      <c r="F187">
        <v>0</v>
      </c>
      <c r="G187">
        <v>0</v>
      </c>
      <c r="H187">
        <v>0</v>
      </c>
      <c r="I187">
        <v>0</v>
      </c>
      <c r="J187" s="1">
        <v>0</v>
      </c>
      <c r="K187" s="1">
        <v>0</v>
      </c>
      <c r="L187" s="1">
        <v>0</v>
      </c>
    </row>
    <row r="188" spans="1:12" x14ac:dyDescent="0.25">
      <c r="A188" t="s">
        <v>447</v>
      </c>
      <c r="B188">
        <v>2050</v>
      </c>
      <c r="C188" t="s">
        <v>64</v>
      </c>
      <c r="D188" t="s">
        <v>406</v>
      </c>
      <c r="E188" t="s">
        <v>407</v>
      </c>
      <c r="F188">
        <v>0</v>
      </c>
      <c r="G188">
        <v>0</v>
      </c>
      <c r="H188">
        <v>0</v>
      </c>
      <c r="I188">
        <v>0</v>
      </c>
      <c r="J188" s="1">
        <v>0</v>
      </c>
      <c r="K188" s="1">
        <v>0</v>
      </c>
      <c r="L188" s="1">
        <v>0</v>
      </c>
    </row>
    <row r="189" spans="1:12" x14ac:dyDescent="0.25">
      <c r="A189" t="s">
        <v>447</v>
      </c>
      <c r="B189">
        <v>2050</v>
      </c>
      <c r="C189" t="s">
        <v>64</v>
      </c>
      <c r="D189" t="s">
        <v>408</v>
      </c>
      <c r="E189" t="s">
        <v>409</v>
      </c>
      <c r="F189">
        <v>11.78</v>
      </c>
      <c r="G189">
        <v>51.05</v>
      </c>
      <c r="H189">
        <v>22.58</v>
      </c>
      <c r="I189">
        <v>7.49</v>
      </c>
      <c r="J189" s="1">
        <v>871</v>
      </c>
      <c r="K189" s="1">
        <v>197</v>
      </c>
      <c r="L189" s="1">
        <v>65.3</v>
      </c>
    </row>
    <row r="190" spans="1:12" x14ac:dyDescent="0.25">
      <c r="A190" t="s">
        <v>447</v>
      </c>
      <c r="B190">
        <v>2050</v>
      </c>
      <c r="C190" t="s">
        <v>64</v>
      </c>
      <c r="D190" t="s">
        <v>39</v>
      </c>
      <c r="E190" t="s">
        <v>410</v>
      </c>
      <c r="F190">
        <v>7.81</v>
      </c>
      <c r="G190">
        <v>46.35</v>
      </c>
      <c r="H190">
        <v>14.23</v>
      </c>
      <c r="I190">
        <v>5.85</v>
      </c>
      <c r="J190" s="1">
        <v>15500</v>
      </c>
      <c r="K190" s="1">
        <v>2210</v>
      </c>
      <c r="L190" s="1">
        <v>906</v>
      </c>
    </row>
    <row r="191" spans="1:12" x14ac:dyDescent="0.25">
      <c r="A191" t="s">
        <v>447</v>
      </c>
      <c r="B191">
        <v>2050</v>
      </c>
      <c r="C191" t="s">
        <v>64</v>
      </c>
      <c r="D191" t="s">
        <v>411</v>
      </c>
      <c r="E191" t="s">
        <v>412</v>
      </c>
      <c r="F191">
        <v>4.0999999999999996</v>
      </c>
      <c r="G191">
        <v>43.29</v>
      </c>
      <c r="H191">
        <v>6.73</v>
      </c>
      <c r="I191">
        <v>4.74</v>
      </c>
      <c r="J191" s="1">
        <v>1340</v>
      </c>
      <c r="K191" s="1">
        <v>90.5</v>
      </c>
      <c r="L191" s="1">
        <v>63.7</v>
      </c>
    </row>
    <row r="192" spans="1:12" x14ac:dyDescent="0.25">
      <c r="A192" t="s">
        <v>447</v>
      </c>
      <c r="B192">
        <v>2050</v>
      </c>
      <c r="C192" t="s">
        <v>64</v>
      </c>
      <c r="D192" t="s">
        <v>413</v>
      </c>
      <c r="E192" t="s">
        <v>414</v>
      </c>
      <c r="F192">
        <v>0</v>
      </c>
      <c r="G192">
        <v>0</v>
      </c>
      <c r="H192">
        <v>0</v>
      </c>
      <c r="I192">
        <v>0</v>
      </c>
      <c r="J192" s="1">
        <v>0</v>
      </c>
      <c r="K192" s="1">
        <v>0</v>
      </c>
      <c r="L192" s="1">
        <v>0</v>
      </c>
    </row>
    <row r="193" spans="1:12" x14ac:dyDescent="0.25">
      <c r="A193" t="s">
        <v>447</v>
      </c>
      <c r="B193">
        <v>2050</v>
      </c>
      <c r="C193" t="s">
        <v>64</v>
      </c>
      <c r="D193" t="s">
        <v>47</v>
      </c>
      <c r="E193" t="s">
        <v>415</v>
      </c>
      <c r="F193">
        <v>1.95</v>
      </c>
      <c r="G193">
        <v>35.729999999999997</v>
      </c>
      <c r="H193">
        <v>3.35</v>
      </c>
      <c r="I193">
        <v>2.46</v>
      </c>
      <c r="J193" s="1">
        <v>10600</v>
      </c>
      <c r="K193" s="1">
        <v>355</v>
      </c>
      <c r="L193" s="1">
        <v>261</v>
      </c>
    </row>
    <row r="194" spans="1:12" x14ac:dyDescent="0.25">
      <c r="A194" t="s">
        <v>447</v>
      </c>
      <c r="B194">
        <v>2050</v>
      </c>
      <c r="C194" t="s">
        <v>64</v>
      </c>
      <c r="D194" t="s">
        <v>416</v>
      </c>
      <c r="E194" t="s">
        <v>417</v>
      </c>
      <c r="F194">
        <v>31.33</v>
      </c>
      <c r="G194">
        <v>70.209999999999994</v>
      </c>
      <c r="H194">
        <v>55.71</v>
      </c>
      <c r="I194">
        <v>15.81</v>
      </c>
      <c r="J194" s="1">
        <v>1.24</v>
      </c>
      <c r="K194" s="1">
        <v>0.68799999999999994</v>
      </c>
      <c r="L194" s="1">
        <v>0.19500000000000001</v>
      </c>
    </row>
    <row r="195" spans="1:12" x14ac:dyDescent="0.25">
      <c r="A195" t="s">
        <v>447</v>
      </c>
      <c r="B195">
        <v>2050</v>
      </c>
      <c r="C195" t="s">
        <v>64</v>
      </c>
      <c r="D195" t="s">
        <v>35</v>
      </c>
      <c r="E195" t="s">
        <v>418</v>
      </c>
      <c r="F195">
        <v>2.78</v>
      </c>
      <c r="G195">
        <v>41.36</v>
      </c>
      <c r="H195">
        <v>4.46</v>
      </c>
      <c r="I195">
        <v>4.0999999999999996</v>
      </c>
      <c r="J195" s="1">
        <v>13800</v>
      </c>
      <c r="K195" s="1">
        <v>617</v>
      </c>
      <c r="L195" s="1">
        <v>567</v>
      </c>
    </row>
    <row r="196" spans="1:12" x14ac:dyDescent="0.25">
      <c r="A196" t="s">
        <v>447</v>
      </c>
      <c r="B196">
        <v>2050</v>
      </c>
      <c r="C196" t="s">
        <v>64</v>
      </c>
      <c r="D196" t="s">
        <v>419</v>
      </c>
      <c r="E196" t="s">
        <v>420</v>
      </c>
      <c r="F196">
        <v>2.0499999999999998</v>
      </c>
      <c r="G196">
        <v>35.6</v>
      </c>
      <c r="H196">
        <v>3.25</v>
      </c>
      <c r="I196">
        <v>2.54</v>
      </c>
      <c r="J196" s="1">
        <v>58.2</v>
      </c>
      <c r="K196" s="1">
        <v>1.89</v>
      </c>
      <c r="L196" s="1">
        <v>1.48</v>
      </c>
    </row>
    <row r="197" spans="1:12" x14ac:dyDescent="0.25">
      <c r="A197" t="s">
        <v>447</v>
      </c>
      <c r="B197">
        <v>2050</v>
      </c>
      <c r="C197" t="s">
        <v>64</v>
      </c>
      <c r="D197" t="s">
        <v>59</v>
      </c>
      <c r="E197" t="s">
        <v>421</v>
      </c>
      <c r="F197">
        <v>4.25</v>
      </c>
      <c r="G197">
        <v>44.04</v>
      </c>
      <c r="H197">
        <v>8.0299999999999994</v>
      </c>
      <c r="I197">
        <v>4.97</v>
      </c>
      <c r="J197" s="1">
        <v>43900</v>
      </c>
      <c r="K197" s="1">
        <v>3520</v>
      </c>
      <c r="L197" s="1">
        <v>2180</v>
      </c>
    </row>
    <row r="198" spans="1:12" x14ac:dyDescent="0.25">
      <c r="A198" t="s">
        <v>447</v>
      </c>
      <c r="B198">
        <v>2050</v>
      </c>
      <c r="C198" t="s">
        <v>64</v>
      </c>
      <c r="D198" t="s">
        <v>422</v>
      </c>
      <c r="E198" t="s">
        <v>423</v>
      </c>
      <c r="F198">
        <v>0</v>
      </c>
      <c r="G198">
        <v>0</v>
      </c>
      <c r="H198">
        <v>0</v>
      </c>
      <c r="I198">
        <v>0</v>
      </c>
      <c r="J198" s="1">
        <v>0</v>
      </c>
      <c r="K198" s="1">
        <v>0</v>
      </c>
      <c r="L198" s="1">
        <v>0</v>
      </c>
    </row>
    <row r="199" spans="1:12" x14ac:dyDescent="0.25">
      <c r="A199" t="s">
        <v>447</v>
      </c>
      <c r="B199">
        <v>2050</v>
      </c>
      <c r="C199" t="s">
        <v>64</v>
      </c>
      <c r="D199" t="s">
        <v>424</v>
      </c>
      <c r="E199" t="s">
        <v>425</v>
      </c>
      <c r="F199">
        <v>1</v>
      </c>
      <c r="G199">
        <v>34.47</v>
      </c>
      <c r="H199">
        <v>1.57</v>
      </c>
      <c r="I199">
        <v>2.06</v>
      </c>
      <c r="J199" s="1">
        <v>14.6</v>
      </c>
      <c r="K199" s="1">
        <v>0.22900000000000001</v>
      </c>
      <c r="L199" s="1">
        <v>0.29899999999999999</v>
      </c>
    </row>
    <row r="200" spans="1:12" x14ac:dyDescent="0.25">
      <c r="A200" t="s">
        <v>447</v>
      </c>
      <c r="B200">
        <v>2050</v>
      </c>
      <c r="C200" t="s">
        <v>64</v>
      </c>
      <c r="D200" t="s">
        <v>426</v>
      </c>
      <c r="E200" t="s">
        <v>427</v>
      </c>
      <c r="F200">
        <v>7.42</v>
      </c>
      <c r="G200">
        <v>45.92</v>
      </c>
      <c r="H200">
        <v>12.65</v>
      </c>
      <c r="I200">
        <v>5.79</v>
      </c>
      <c r="J200" s="1">
        <v>2840</v>
      </c>
      <c r="K200" s="1">
        <v>359</v>
      </c>
      <c r="L200" s="1">
        <v>164</v>
      </c>
    </row>
    <row r="201" spans="1:12" x14ac:dyDescent="0.25">
      <c r="A201" t="s">
        <v>447</v>
      </c>
      <c r="B201">
        <v>2050</v>
      </c>
      <c r="C201" t="s">
        <v>64</v>
      </c>
      <c r="D201" t="s">
        <v>428</v>
      </c>
      <c r="E201" t="s">
        <v>429</v>
      </c>
      <c r="F201">
        <v>0</v>
      </c>
      <c r="G201">
        <v>0</v>
      </c>
      <c r="H201">
        <v>0</v>
      </c>
      <c r="I201">
        <v>0</v>
      </c>
      <c r="J201" s="1">
        <v>0</v>
      </c>
      <c r="K201" s="1">
        <v>0</v>
      </c>
      <c r="L201" s="1">
        <v>0</v>
      </c>
    </row>
    <row r="202" spans="1:12" x14ac:dyDescent="0.25">
      <c r="A202" t="s">
        <v>447</v>
      </c>
      <c r="B202">
        <v>2050</v>
      </c>
      <c r="C202" t="s">
        <v>64</v>
      </c>
      <c r="D202" t="s">
        <v>430</v>
      </c>
      <c r="E202" t="s">
        <v>431</v>
      </c>
      <c r="F202">
        <v>0</v>
      </c>
      <c r="G202">
        <v>0</v>
      </c>
      <c r="H202">
        <v>0</v>
      </c>
      <c r="I202">
        <v>0</v>
      </c>
      <c r="J202" s="1">
        <v>0</v>
      </c>
      <c r="K202" s="1">
        <v>0</v>
      </c>
      <c r="L202" s="1">
        <v>0</v>
      </c>
    </row>
    <row r="203" spans="1:12" x14ac:dyDescent="0.25">
      <c r="A203" t="s">
        <v>447</v>
      </c>
      <c r="B203">
        <v>2050</v>
      </c>
      <c r="C203" t="s">
        <v>64</v>
      </c>
      <c r="D203" t="s">
        <v>57</v>
      </c>
      <c r="E203" t="s">
        <v>432</v>
      </c>
      <c r="F203">
        <v>0</v>
      </c>
      <c r="G203">
        <v>0</v>
      </c>
      <c r="H203">
        <v>0</v>
      </c>
      <c r="I203">
        <v>0</v>
      </c>
      <c r="J203" s="1">
        <v>0</v>
      </c>
      <c r="K203" s="1">
        <v>0</v>
      </c>
      <c r="L203" s="1">
        <v>0</v>
      </c>
    </row>
    <row r="204" spans="1:12" x14ac:dyDescent="0.25">
      <c r="A204" t="s">
        <v>447</v>
      </c>
      <c r="B204">
        <v>2050</v>
      </c>
      <c r="C204" t="s">
        <v>64</v>
      </c>
      <c r="D204" t="s">
        <v>433</v>
      </c>
      <c r="E204" t="s">
        <v>434</v>
      </c>
      <c r="F204">
        <v>0</v>
      </c>
      <c r="G204">
        <v>0</v>
      </c>
      <c r="H204">
        <v>0</v>
      </c>
      <c r="I204">
        <v>0</v>
      </c>
      <c r="J204" s="1">
        <v>0</v>
      </c>
      <c r="K204" s="1">
        <v>0</v>
      </c>
      <c r="L204" s="1">
        <v>0</v>
      </c>
    </row>
    <row r="205" spans="1:12" x14ac:dyDescent="0.25">
      <c r="A205" t="s">
        <v>447</v>
      </c>
      <c r="B205">
        <v>2050</v>
      </c>
      <c r="C205" t="s">
        <v>64</v>
      </c>
      <c r="D205" t="s">
        <v>435</v>
      </c>
      <c r="E205" t="s">
        <v>436</v>
      </c>
      <c r="F205">
        <v>2.0499999999999998</v>
      </c>
      <c r="G205">
        <v>43.21</v>
      </c>
      <c r="H205">
        <v>3.14</v>
      </c>
      <c r="I205">
        <v>4.63</v>
      </c>
      <c r="J205" s="1">
        <v>106</v>
      </c>
      <c r="K205" s="1">
        <v>3.33</v>
      </c>
      <c r="L205" s="1">
        <v>4.91</v>
      </c>
    </row>
    <row r="206" spans="1:12" x14ac:dyDescent="0.25">
      <c r="A206" t="s">
        <v>447</v>
      </c>
      <c r="B206">
        <v>2050</v>
      </c>
      <c r="C206" t="s">
        <v>64</v>
      </c>
      <c r="D206" t="s">
        <v>437</v>
      </c>
      <c r="E206" t="s">
        <v>438</v>
      </c>
      <c r="F206">
        <v>3.13</v>
      </c>
      <c r="G206">
        <v>37.36</v>
      </c>
      <c r="H206">
        <v>5.32</v>
      </c>
      <c r="I206">
        <v>2.81</v>
      </c>
      <c r="J206" s="1">
        <v>53.3</v>
      </c>
      <c r="K206" s="1">
        <v>2.84</v>
      </c>
      <c r="L206" s="1">
        <v>1.5</v>
      </c>
    </row>
    <row r="207" spans="1:12" x14ac:dyDescent="0.25">
      <c r="A207" t="s">
        <v>447</v>
      </c>
      <c r="B207">
        <v>2050</v>
      </c>
      <c r="C207" t="s">
        <v>64</v>
      </c>
      <c r="D207" t="s">
        <v>439</v>
      </c>
      <c r="E207" t="s">
        <v>440</v>
      </c>
      <c r="F207">
        <v>1.26</v>
      </c>
      <c r="G207">
        <v>32.909999999999997</v>
      </c>
      <c r="H207">
        <v>2.14</v>
      </c>
      <c r="I207">
        <v>1.71</v>
      </c>
      <c r="J207" s="1">
        <v>107</v>
      </c>
      <c r="K207" s="1">
        <v>2.29</v>
      </c>
      <c r="L207" s="1">
        <v>1.84</v>
      </c>
    </row>
    <row r="208" spans="1:12" x14ac:dyDescent="0.25">
      <c r="A208" t="s">
        <v>447</v>
      </c>
      <c r="B208">
        <v>2050</v>
      </c>
      <c r="C208" t="s">
        <v>65</v>
      </c>
      <c r="D208" t="s">
        <v>77</v>
      </c>
      <c r="E208" t="s">
        <v>78</v>
      </c>
      <c r="F208">
        <v>11.97</v>
      </c>
      <c r="G208">
        <v>52.51</v>
      </c>
      <c r="H208">
        <v>4.0199999999999996</v>
      </c>
      <c r="I208">
        <v>7.85</v>
      </c>
      <c r="J208" s="1">
        <v>1870</v>
      </c>
      <c r="K208" s="1">
        <v>75.3</v>
      </c>
      <c r="L208" s="1">
        <v>147</v>
      </c>
    </row>
    <row r="209" spans="1:12" x14ac:dyDescent="0.25">
      <c r="A209" t="s">
        <v>447</v>
      </c>
      <c r="B209">
        <v>2050</v>
      </c>
      <c r="C209" t="s">
        <v>65</v>
      </c>
      <c r="D209" t="s">
        <v>79</v>
      </c>
      <c r="E209" t="s">
        <v>80</v>
      </c>
      <c r="F209">
        <v>3.85</v>
      </c>
      <c r="G209">
        <v>40.31</v>
      </c>
      <c r="H209">
        <v>1.31</v>
      </c>
      <c r="I209">
        <v>3.64</v>
      </c>
      <c r="J209" s="1">
        <v>138</v>
      </c>
      <c r="K209" s="1">
        <v>1.81</v>
      </c>
      <c r="L209" s="1">
        <v>5.03</v>
      </c>
    </row>
    <row r="210" spans="1:12" x14ac:dyDescent="0.25">
      <c r="A210" t="s">
        <v>447</v>
      </c>
      <c r="B210">
        <v>2050</v>
      </c>
      <c r="C210" t="s">
        <v>65</v>
      </c>
      <c r="D210" t="s">
        <v>81</v>
      </c>
      <c r="E210" t="s">
        <v>82</v>
      </c>
      <c r="F210">
        <v>10.91</v>
      </c>
      <c r="G210">
        <v>51.75</v>
      </c>
      <c r="H210">
        <v>3.69</v>
      </c>
      <c r="I210">
        <v>7.46</v>
      </c>
      <c r="J210" s="1">
        <v>8.51</v>
      </c>
      <c r="K210" s="1">
        <v>0.314</v>
      </c>
      <c r="L210" s="1">
        <v>0.63500000000000001</v>
      </c>
    </row>
    <row r="211" spans="1:12" x14ac:dyDescent="0.25">
      <c r="A211" t="s">
        <v>447</v>
      </c>
      <c r="B211">
        <v>2050</v>
      </c>
      <c r="C211" t="s">
        <v>65</v>
      </c>
      <c r="D211" t="s">
        <v>83</v>
      </c>
      <c r="E211" t="s">
        <v>84</v>
      </c>
      <c r="F211">
        <v>19.61</v>
      </c>
      <c r="G211">
        <v>54.15</v>
      </c>
      <c r="H211">
        <v>6.27</v>
      </c>
      <c r="I211">
        <v>10.039999999999999</v>
      </c>
      <c r="J211" s="1">
        <v>198</v>
      </c>
      <c r="K211" s="1">
        <v>12.4</v>
      </c>
      <c r="L211" s="1">
        <v>19.899999999999999</v>
      </c>
    </row>
    <row r="212" spans="1:12" x14ac:dyDescent="0.25">
      <c r="A212" t="s">
        <v>447</v>
      </c>
      <c r="B212">
        <v>2050</v>
      </c>
      <c r="C212" t="s">
        <v>65</v>
      </c>
      <c r="D212" t="s">
        <v>85</v>
      </c>
      <c r="E212" t="s">
        <v>86</v>
      </c>
      <c r="F212">
        <v>0</v>
      </c>
      <c r="G212">
        <v>0</v>
      </c>
      <c r="H212">
        <v>0</v>
      </c>
      <c r="I212">
        <v>0</v>
      </c>
      <c r="J212" s="1">
        <v>0</v>
      </c>
      <c r="K212" s="1">
        <v>0</v>
      </c>
      <c r="L212" s="1">
        <v>0</v>
      </c>
    </row>
    <row r="213" spans="1:12" x14ac:dyDescent="0.25">
      <c r="A213" t="s">
        <v>447</v>
      </c>
      <c r="B213">
        <v>2050</v>
      </c>
      <c r="C213" t="s">
        <v>65</v>
      </c>
      <c r="D213" t="s">
        <v>63</v>
      </c>
      <c r="E213" t="s">
        <v>87</v>
      </c>
      <c r="F213">
        <v>0.3</v>
      </c>
      <c r="G213">
        <v>30.37</v>
      </c>
      <c r="H213">
        <v>0.1</v>
      </c>
      <c r="I213">
        <v>1.3</v>
      </c>
      <c r="J213" s="1">
        <v>9950</v>
      </c>
      <c r="K213" s="1">
        <v>10.4</v>
      </c>
      <c r="L213" s="1">
        <v>129</v>
      </c>
    </row>
    <row r="214" spans="1:12" x14ac:dyDescent="0.25">
      <c r="A214" t="s">
        <v>447</v>
      </c>
      <c r="B214">
        <v>2050</v>
      </c>
      <c r="C214" t="s">
        <v>65</v>
      </c>
      <c r="D214" t="s">
        <v>88</v>
      </c>
      <c r="E214" t="s">
        <v>89</v>
      </c>
      <c r="F214">
        <v>4.42</v>
      </c>
      <c r="G214">
        <v>40.97</v>
      </c>
      <c r="H214">
        <v>1.48</v>
      </c>
      <c r="I214">
        <v>3.67</v>
      </c>
      <c r="J214" s="1">
        <v>53.3</v>
      </c>
      <c r="K214" s="1">
        <v>0.79</v>
      </c>
      <c r="L214" s="1">
        <v>1.95</v>
      </c>
    </row>
    <row r="215" spans="1:12" x14ac:dyDescent="0.25">
      <c r="A215" t="s">
        <v>447</v>
      </c>
      <c r="B215">
        <v>2050</v>
      </c>
      <c r="C215" t="s">
        <v>65</v>
      </c>
      <c r="D215" t="s">
        <v>49</v>
      </c>
      <c r="E215" t="s">
        <v>90</v>
      </c>
      <c r="F215">
        <v>0.08</v>
      </c>
      <c r="G215">
        <v>25.92</v>
      </c>
      <c r="H215">
        <v>0.04</v>
      </c>
      <c r="I215">
        <v>0.69</v>
      </c>
      <c r="J215" s="1">
        <v>1160</v>
      </c>
      <c r="K215" s="1">
        <v>0.40600000000000003</v>
      </c>
      <c r="L215" s="1">
        <v>8.01</v>
      </c>
    </row>
    <row r="216" spans="1:12" x14ac:dyDescent="0.25">
      <c r="A216" t="s">
        <v>447</v>
      </c>
      <c r="B216">
        <v>2050</v>
      </c>
      <c r="C216" t="s">
        <v>65</v>
      </c>
      <c r="D216" t="s">
        <v>30</v>
      </c>
      <c r="E216" t="s">
        <v>91</v>
      </c>
      <c r="F216">
        <v>2.39</v>
      </c>
      <c r="G216">
        <v>37</v>
      </c>
      <c r="H216">
        <v>0.82</v>
      </c>
      <c r="I216">
        <v>2.71</v>
      </c>
      <c r="J216" s="1">
        <v>1300</v>
      </c>
      <c r="K216" s="1">
        <v>10.7</v>
      </c>
      <c r="L216" s="1">
        <v>35.299999999999997</v>
      </c>
    </row>
    <row r="217" spans="1:12" x14ac:dyDescent="0.25">
      <c r="A217" t="s">
        <v>447</v>
      </c>
      <c r="B217">
        <v>2050</v>
      </c>
      <c r="C217" t="s">
        <v>65</v>
      </c>
      <c r="D217" t="s">
        <v>92</v>
      </c>
      <c r="E217" t="s">
        <v>93</v>
      </c>
      <c r="F217">
        <v>5.9</v>
      </c>
      <c r="G217">
        <v>44.78</v>
      </c>
      <c r="H217">
        <v>1.99</v>
      </c>
      <c r="I217">
        <v>4.83</v>
      </c>
      <c r="J217" s="1">
        <v>69</v>
      </c>
      <c r="K217" s="1">
        <v>1.37</v>
      </c>
      <c r="L217" s="1">
        <v>3.33</v>
      </c>
    </row>
    <row r="218" spans="1:12" x14ac:dyDescent="0.25">
      <c r="A218" t="s">
        <v>447</v>
      </c>
      <c r="B218">
        <v>2050</v>
      </c>
      <c r="C218" t="s">
        <v>65</v>
      </c>
      <c r="D218" t="s">
        <v>94</v>
      </c>
      <c r="E218" t="s">
        <v>95</v>
      </c>
      <c r="F218">
        <v>1.05</v>
      </c>
      <c r="G218">
        <v>35.24</v>
      </c>
      <c r="H218">
        <v>0.35</v>
      </c>
      <c r="I218">
        <v>2.1800000000000002</v>
      </c>
      <c r="J218" s="1">
        <v>27.8</v>
      </c>
      <c r="K218" s="1">
        <v>9.8199999999999996E-2</v>
      </c>
      <c r="L218" s="1">
        <v>0.60599999999999998</v>
      </c>
    </row>
    <row r="219" spans="1:12" x14ac:dyDescent="0.25">
      <c r="A219" t="s">
        <v>447</v>
      </c>
      <c r="B219">
        <v>2050</v>
      </c>
      <c r="C219" t="s">
        <v>65</v>
      </c>
      <c r="D219" t="s">
        <v>96</v>
      </c>
      <c r="E219" t="s">
        <v>97</v>
      </c>
      <c r="F219">
        <v>0</v>
      </c>
      <c r="G219">
        <v>0</v>
      </c>
      <c r="H219">
        <v>0</v>
      </c>
      <c r="I219">
        <v>0</v>
      </c>
      <c r="J219" s="1">
        <v>0</v>
      </c>
      <c r="K219" s="1">
        <v>0</v>
      </c>
      <c r="L219" s="1">
        <v>0</v>
      </c>
    </row>
    <row r="220" spans="1:12" x14ac:dyDescent="0.25">
      <c r="A220" t="s">
        <v>447</v>
      </c>
      <c r="B220">
        <v>2050</v>
      </c>
      <c r="C220" t="s">
        <v>65</v>
      </c>
      <c r="D220" t="s">
        <v>98</v>
      </c>
      <c r="E220" t="s">
        <v>99</v>
      </c>
      <c r="F220">
        <v>2.38</v>
      </c>
      <c r="G220">
        <v>39.450000000000003</v>
      </c>
      <c r="H220">
        <v>0.82</v>
      </c>
      <c r="I220">
        <v>3.25</v>
      </c>
      <c r="J220" s="1">
        <v>10.3</v>
      </c>
      <c r="K220" s="1">
        <v>8.43E-2</v>
      </c>
      <c r="L220" s="1">
        <v>0.33500000000000002</v>
      </c>
    </row>
    <row r="221" spans="1:12" x14ac:dyDescent="0.25">
      <c r="A221" t="s">
        <v>447</v>
      </c>
      <c r="B221">
        <v>2050</v>
      </c>
      <c r="C221" t="s">
        <v>65</v>
      </c>
      <c r="D221" t="s">
        <v>100</v>
      </c>
      <c r="E221" t="s">
        <v>101</v>
      </c>
      <c r="F221">
        <v>0</v>
      </c>
      <c r="G221">
        <v>0</v>
      </c>
      <c r="H221">
        <v>0</v>
      </c>
      <c r="I221">
        <v>0</v>
      </c>
      <c r="J221" s="1">
        <v>0</v>
      </c>
      <c r="K221" s="1">
        <v>0</v>
      </c>
      <c r="L221" s="1">
        <v>0</v>
      </c>
    </row>
    <row r="222" spans="1:12" x14ac:dyDescent="0.25">
      <c r="A222" t="s">
        <v>447</v>
      </c>
      <c r="B222">
        <v>2050</v>
      </c>
      <c r="C222" t="s">
        <v>65</v>
      </c>
      <c r="D222" t="s">
        <v>102</v>
      </c>
      <c r="E222" t="s">
        <v>103</v>
      </c>
      <c r="F222">
        <v>0.47</v>
      </c>
      <c r="G222">
        <v>29.37</v>
      </c>
      <c r="H222">
        <v>0.16</v>
      </c>
      <c r="I222">
        <v>1.1200000000000001</v>
      </c>
      <c r="J222" s="1">
        <v>92.6</v>
      </c>
      <c r="K222" s="1">
        <v>0.152</v>
      </c>
      <c r="L222" s="1">
        <v>1.04</v>
      </c>
    </row>
    <row r="223" spans="1:12" x14ac:dyDescent="0.25">
      <c r="A223" t="s">
        <v>447</v>
      </c>
      <c r="B223">
        <v>2050</v>
      </c>
      <c r="C223" t="s">
        <v>65</v>
      </c>
      <c r="D223" t="s">
        <v>104</v>
      </c>
      <c r="E223" t="s">
        <v>105</v>
      </c>
      <c r="F223">
        <v>2.09</v>
      </c>
      <c r="G223">
        <v>37.5</v>
      </c>
      <c r="H223">
        <v>0.73</v>
      </c>
      <c r="I223">
        <v>2.91</v>
      </c>
      <c r="J223" s="1">
        <v>282</v>
      </c>
      <c r="K223" s="1">
        <v>2.0499999999999998</v>
      </c>
      <c r="L223" s="1">
        <v>8.2100000000000009</v>
      </c>
    </row>
    <row r="224" spans="1:12" x14ac:dyDescent="0.25">
      <c r="A224" t="s">
        <v>447</v>
      </c>
      <c r="B224">
        <v>2050</v>
      </c>
      <c r="C224" t="s">
        <v>65</v>
      </c>
      <c r="D224" t="s">
        <v>106</v>
      </c>
      <c r="E224" t="s">
        <v>107</v>
      </c>
      <c r="F224">
        <v>1.74</v>
      </c>
      <c r="G224">
        <v>33.450000000000003</v>
      </c>
      <c r="H224">
        <v>0.59</v>
      </c>
      <c r="I224">
        <v>1.83</v>
      </c>
      <c r="J224" s="1">
        <v>12.5</v>
      </c>
      <c r="K224" s="1">
        <v>7.3999999999999996E-2</v>
      </c>
      <c r="L224" s="1">
        <v>0.22700000000000001</v>
      </c>
    </row>
    <row r="225" spans="1:12" x14ac:dyDescent="0.25">
      <c r="A225" t="s">
        <v>447</v>
      </c>
      <c r="B225">
        <v>2050</v>
      </c>
      <c r="C225" t="s">
        <v>65</v>
      </c>
      <c r="D225" t="s">
        <v>108</v>
      </c>
      <c r="E225" t="s">
        <v>109</v>
      </c>
      <c r="F225">
        <v>16.87</v>
      </c>
      <c r="G225">
        <v>57.3</v>
      </c>
      <c r="H225">
        <v>5.26</v>
      </c>
      <c r="I225">
        <v>9.5500000000000007</v>
      </c>
      <c r="J225" s="1">
        <v>183</v>
      </c>
      <c r="K225" s="1">
        <v>9.6199999999999992</v>
      </c>
      <c r="L225" s="1">
        <v>17.5</v>
      </c>
    </row>
    <row r="226" spans="1:12" x14ac:dyDescent="0.25">
      <c r="A226" t="s">
        <v>447</v>
      </c>
      <c r="B226">
        <v>2050</v>
      </c>
      <c r="C226" t="s">
        <v>65</v>
      </c>
      <c r="D226" t="s">
        <v>110</v>
      </c>
      <c r="E226" t="s">
        <v>111</v>
      </c>
      <c r="F226">
        <v>4.3099999999999996</v>
      </c>
      <c r="G226">
        <v>40.21</v>
      </c>
      <c r="H226">
        <v>1.4</v>
      </c>
      <c r="I226">
        <v>3.29</v>
      </c>
      <c r="J226" s="1">
        <v>2.1800000000000002</v>
      </c>
      <c r="K226" s="1">
        <v>3.0499999999999999E-2</v>
      </c>
      <c r="L226" s="1">
        <v>7.1499999999999994E-2</v>
      </c>
    </row>
    <row r="227" spans="1:12" x14ac:dyDescent="0.25">
      <c r="A227" t="s">
        <v>447</v>
      </c>
      <c r="B227">
        <v>2050</v>
      </c>
      <c r="C227" t="s">
        <v>65</v>
      </c>
      <c r="D227" t="s">
        <v>112</v>
      </c>
      <c r="E227" t="s">
        <v>113</v>
      </c>
      <c r="F227">
        <v>2.08</v>
      </c>
      <c r="G227">
        <v>32.619999999999997</v>
      </c>
      <c r="H227">
        <v>0.7</v>
      </c>
      <c r="I227">
        <v>1.89</v>
      </c>
      <c r="J227" s="1">
        <v>154</v>
      </c>
      <c r="K227" s="1">
        <v>1.07</v>
      </c>
      <c r="L227" s="1">
        <v>2.91</v>
      </c>
    </row>
    <row r="228" spans="1:12" x14ac:dyDescent="0.25">
      <c r="A228" t="s">
        <v>447</v>
      </c>
      <c r="B228">
        <v>2050</v>
      </c>
      <c r="C228" t="s">
        <v>65</v>
      </c>
      <c r="D228" t="s">
        <v>114</v>
      </c>
      <c r="E228" t="s">
        <v>115</v>
      </c>
      <c r="F228">
        <v>1.65</v>
      </c>
      <c r="G228">
        <v>35.57</v>
      </c>
      <c r="H228">
        <v>0.56999999999999995</v>
      </c>
      <c r="I228">
        <v>2.3199999999999998</v>
      </c>
      <c r="J228" s="1">
        <v>707</v>
      </c>
      <c r="K228" s="1">
        <v>4</v>
      </c>
      <c r="L228" s="1">
        <v>16.399999999999999</v>
      </c>
    </row>
    <row r="229" spans="1:12" x14ac:dyDescent="0.25">
      <c r="A229" t="s">
        <v>447</v>
      </c>
      <c r="B229">
        <v>2050</v>
      </c>
      <c r="C229" t="s">
        <v>65</v>
      </c>
      <c r="D229" t="s">
        <v>116</v>
      </c>
      <c r="E229" t="s">
        <v>117</v>
      </c>
      <c r="F229">
        <v>3.34</v>
      </c>
      <c r="G229">
        <v>39.04</v>
      </c>
      <c r="H229">
        <v>1.1200000000000001</v>
      </c>
      <c r="I229">
        <v>3.1</v>
      </c>
      <c r="J229" s="1">
        <v>182</v>
      </c>
      <c r="K229" s="1">
        <v>2.0299999999999998</v>
      </c>
      <c r="L229" s="1">
        <v>5.64</v>
      </c>
    </row>
    <row r="230" spans="1:12" x14ac:dyDescent="0.25">
      <c r="A230" t="s">
        <v>447</v>
      </c>
      <c r="B230">
        <v>2050</v>
      </c>
      <c r="C230" t="s">
        <v>65</v>
      </c>
      <c r="D230" t="s">
        <v>60</v>
      </c>
      <c r="E230" t="s">
        <v>118</v>
      </c>
      <c r="F230">
        <v>1.1000000000000001</v>
      </c>
      <c r="G230">
        <v>33.729999999999997</v>
      </c>
      <c r="H230">
        <v>0.38</v>
      </c>
      <c r="I230">
        <v>2.0299999999999998</v>
      </c>
      <c r="J230" s="1">
        <v>18100</v>
      </c>
      <c r="K230" s="1">
        <v>67.7</v>
      </c>
      <c r="L230" s="1">
        <v>367</v>
      </c>
    </row>
    <row r="231" spans="1:12" x14ac:dyDescent="0.25">
      <c r="A231" t="s">
        <v>447</v>
      </c>
      <c r="B231">
        <v>2050</v>
      </c>
      <c r="C231" t="s">
        <v>65</v>
      </c>
      <c r="D231" t="s">
        <v>119</v>
      </c>
      <c r="E231" t="s">
        <v>120</v>
      </c>
      <c r="F231">
        <v>0</v>
      </c>
      <c r="G231">
        <v>0</v>
      </c>
      <c r="H231">
        <v>0</v>
      </c>
      <c r="I231">
        <v>0</v>
      </c>
      <c r="J231" s="1">
        <v>0</v>
      </c>
      <c r="K231" s="1">
        <v>0</v>
      </c>
      <c r="L231" s="1">
        <v>0</v>
      </c>
    </row>
    <row r="232" spans="1:12" x14ac:dyDescent="0.25">
      <c r="A232" t="s">
        <v>447</v>
      </c>
      <c r="B232">
        <v>2050</v>
      </c>
      <c r="C232" t="s">
        <v>65</v>
      </c>
      <c r="D232" t="s">
        <v>41</v>
      </c>
      <c r="E232" t="s">
        <v>121</v>
      </c>
      <c r="F232">
        <v>1.84</v>
      </c>
      <c r="G232">
        <v>36</v>
      </c>
      <c r="H232">
        <v>0.63</v>
      </c>
      <c r="I232">
        <v>2.54</v>
      </c>
      <c r="J232" s="1">
        <v>2160</v>
      </c>
      <c r="K232" s="1">
        <v>13.6</v>
      </c>
      <c r="L232" s="1">
        <v>54.9</v>
      </c>
    </row>
    <row r="233" spans="1:12" x14ac:dyDescent="0.25">
      <c r="A233" t="s">
        <v>447</v>
      </c>
      <c r="B233">
        <v>2050</v>
      </c>
      <c r="C233" t="s">
        <v>65</v>
      </c>
      <c r="D233" t="s">
        <v>122</v>
      </c>
      <c r="E233" t="s">
        <v>123</v>
      </c>
      <c r="F233">
        <v>6.7</v>
      </c>
      <c r="G233">
        <v>45.8</v>
      </c>
      <c r="H233">
        <v>2.25</v>
      </c>
      <c r="I233">
        <v>5.19</v>
      </c>
      <c r="J233" s="1">
        <v>9.51</v>
      </c>
      <c r="K233" s="1">
        <v>0.214</v>
      </c>
      <c r="L233" s="1">
        <v>0.49299999999999999</v>
      </c>
    </row>
    <row r="234" spans="1:12" x14ac:dyDescent="0.25">
      <c r="A234" t="s">
        <v>447</v>
      </c>
      <c r="B234">
        <v>2050</v>
      </c>
      <c r="C234" t="s">
        <v>65</v>
      </c>
      <c r="D234" t="s">
        <v>124</v>
      </c>
      <c r="E234" t="s">
        <v>125</v>
      </c>
      <c r="F234">
        <v>12.41</v>
      </c>
      <c r="G234">
        <v>47.4</v>
      </c>
      <c r="H234">
        <v>4.16</v>
      </c>
      <c r="I234">
        <v>6.09</v>
      </c>
      <c r="J234" s="1">
        <v>25.1</v>
      </c>
      <c r="K234" s="1">
        <v>1.04</v>
      </c>
      <c r="L234" s="1">
        <v>1.53</v>
      </c>
    </row>
    <row r="235" spans="1:12" x14ac:dyDescent="0.25">
      <c r="A235" t="s">
        <v>447</v>
      </c>
      <c r="B235">
        <v>2050</v>
      </c>
      <c r="C235" t="s">
        <v>65</v>
      </c>
      <c r="D235" t="s">
        <v>126</v>
      </c>
      <c r="E235" t="s">
        <v>127</v>
      </c>
      <c r="F235">
        <v>0</v>
      </c>
      <c r="G235">
        <v>0</v>
      </c>
      <c r="H235">
        <v>0</v>
      </c>
      <c r="I235">
        <v>0</v>
      </c>
      <c r="J235" s="1">
        <v>0</v>
      </c>
      <c r="K235" s="1">
        <v>0</v>
      </c>
      <c r="L235" s="1">
        <v>0</v>
      </c>
    </row>
    <row r="236" spans="1:12" x14ac:dyDescent="0.25">
      <c r="A236" t="s">
        <v>447</v>
      </c>
      <c r="B236">
        <v>2050</v>
      </c>
      <c r="C236" t="s">
        <v>65</v>
      </c>
      <c r="D236" t="s">
        <v>128</v>
      </c>
      <c r="E236" t="s">
        <v>129</v>
      </c>
      <c r="F236">
        <v>2.12</v>
      </c>
      <c r="G236">
        <v>37.31</v>
      </c>
      <c r="H236">
        <v>0.73</v>
      </c>
      <c r="I236">
        <v>2.71</v>
      </c>
      <c r="J236" s="1">
        <v>31.6</v>
      </c>
      <c r="K236" s="1">
        <v>0.23200000000000001</v>
      </c>
      <c r="L236" s="1">
        <v>0.85699999999999998</v>
      </c>
    </row>
    <row r="237" spans="1:12" x14ac:dyDescent="0.25">
      <c r="A237" t="s">
        <v>447</v>
      </c>
      <c r="B237">
        <v>2050</v>
      </c>
      <c r="C237" t="s">
        <v>65</v>
      </c>
      <c r="D237" t="s">
        <v>130</v>
      </c>
      <c r="E237" t="s">
        <v>131</v>
      </c>
      <c r="F237">
        <v>4.25</v>
      </c>
      <c r="G237">
        <v>39.729999999999997</v>
      </c>
      <c r="H237">
        <v>1.44</v>
      </c>
      <c r="I237">
        <v>3.52</v>
      </c>
      <c r="J237" s="1">
        <v>329</v>
      </c>
      <c r="K237" s="1">
        <v>4.74</v>
      </c>
      <c r="L237" s="1">
        <v>11.6</v>
      </c>
    </row>
    <row r="238" spans="1:12" x14ac:dyDescent="0.25">
      <c r="A238" t="s">
        <v>447</v>
      </c>
      <c r="B238">
        <v>2050</v>
      </c>
      <c r="C238" t="s">
        <v>65</v>
      </c>
      <c r="D238" t="s">
        <v>58</v>
      </c>
      <c r="E238" t="s">
        <v>132</v>
      </c>
      <c r="F238">
        <v>8.7799999999999994</v>
      </c>
      <c r="G238">
        <v>46.45</v>
      </c>
      <c r="H238">
        <v>2.98</v>
      </c>
      <c r="I238">
        <v>5.88</v>
      </c>
      <c r="J238" s="1">
        <v>6850</v>
      </c>
      <c r="K238" s="1">
        <v>204</v>
      </c>
      <c r="L238" s="1">
        <v>403</v>
      </c>
    </row>
    <row r="239" spans="1:12" x14ac:dyDescent="0.25">
      <c r="A239" t="s">
        <v>447</v>
      </c>
      <c r="B239">
        <v>2050</v>
      </c>
      <c r="C239" t="s">
        <v>65</v>
      </c>
      <c r="D239" t="s">
        <v>133</v>
      </c>
      <c r="E239" t="s">
        <v>134</v>
      </c>
      <c r="F239">
        <v>24.17</v>
      </c>
      <c r="G239">
        <v>63.35</v>
      </c>
      <c r="H239">
        <v>7.59</v>
      </c>
      <c r="I239">
        <v>13.11</v>
      </c>
      <c r="J239" s="1">
        <v>181</v>
      </c>
      <c r="K239" s="1">
        <v>13.8</v>
      </c>
      <c r="L239" s="1">
        <v>23.8</v>
      </c>
    </row>
    <row r="240" spans="1:12" x14ac:dyDescent="0.25">
      <c r="A240" t="s">
        <v>447</v>
      </c>
      <c r="B240">
        <v>2050</v>
      </c>
      <c r="C240" t="s">
        <v>65</v>
      </c>
      <c r="D240" t="s">
        <v>135</v>
      </c>
      <c r="E240" t="s">
        <v>136</v>
      </c>
      <c r="F240">
        <v>12.17</v>
      </c>
      <c r="G240">
        <v>52.33</v>
      </c>
      <c r="H240">
        <v>4.07</v>
      </c>
      <c r="I240">
        <v>7.89</v>
      </c>
      <c r="J240" s="1">
        <v>845</v>
      </c>
      <c r="K240" s="1">
        <v>34.4</v>
      </c>
      <c r="L240" s="1">
        <v>66.7</v>
      </c>
    </row>
    <row r="241" spans="1:12" x14ac:dyDescent="0.25">
      <c r="A241" t="s">
        <v>447</v>
      </c>
      <c r="B241">
        <v>2050</v>
      </c>
      <c r="C241" t="s">
        <v>65</v>
      </c>
      <c r="D241" t="s">
        <v>62</v>
      </c>
      <c r="E241" t="s">
        <v>137</v>
      </c>
      <c r="F241">
        <v>1.53</v>
      </c>
      <c r="G241">
        <v>36.619999999999997</v>
      </c>
      <c r="H241">
        <v>0.52</v>
      </c>
      <c r="I241">
        <v>2.6</v>
      </c>
      <c r="J241" s="1">
        <v>452</v>
      </c>
      <c r="K241" s="1">
        <v>2.33</v>
      </c>
      <c r="L241" s="1">
        <v>11.7</v>
      </c>
    </row>
    <row r="242" spans="1:12" x14ac:dyDescent="0.25">
      <c r="A242" t="s">
        <v>447</v>
      </c>
      <c r="B242">
        <v>2050</v>
      </c>
      <c r="C242" t="s">
        <v>65</v>
      </c>
      <c r="D242" t="s">
        <v>51</v>
      </c>
      <c r="E242" t="s">
        <v>138</v>
      </c>
      <c r="F242">
        <v>8.32</v>
      </c>
      <c r="G242">
        <v>43.86</v>
      </c>
      <c r="H242">
        <v>2.81</v>
      </c>
      <c r="I242">
        <v>4.88</v>
      </c>
      <c r="J242" s="1">
        <v>98600</v>
      </c>
      <c r="K242" s="1">
        <v>2770</v>
      </c>
      <c r="L242" s="1">
        <v>4810</v>
      </c>
    </row>
    <row r="243" spans="1:12" x14ac:dyDescent="0.25">
      <c r="A243" t="s">
        <v>447</v>
      </c>
      <c r="B243">
        <v>2050</v>
      </c>
      <c r="C243" t="s">
        <v>65</v>
      </c>
      <c r="D243" t="s">
        <v>139</v>
      </c>
      <c r="E243" t="s">
        <v>140</v>
      </c>
      <c r="F243">
        <v>0</v>
      </c>
      <c r="G243">
        <v>0</v>
      </c>
      <c r="H243">
        <v>0</v>
      </c>
      <c r="I243">
        <v>0</v>
      </c>
      <c r="J243" s="1">
        <v>0</v>
      </c>
      <c r="K243" s="1">
        <v>0</v>
      </c>
      <c r="L243" s="1">
        <v>0</v>
      </c>
    </row>
    <row r="244" spans="1:12" x14ac:dyDescent="0.25">
      <c r="A244" t="s">
        <v>447</v>
      </c>
      <c r="B244">
        <v>2050</v>
      </c>
      <c r="C244" t="s">
        <v>65</v>
      </c>
      <c r="D244" t="s">
        <v>141</v>
      </c>
      <c r="E244" t="s">
        <v>142</v>
      </c>
      <c r="F244">
        <v>0</v>
      </c>
      <c r="G244">
        <v>0</v>
      </c>
      <c r="H244">
        <v>0</v>
      </c>
      <c r="I244">
        <v>0</v>
      </c>
      <c r="J244" s="1">
        <v>0</v>
      </c>
      <c r="K244" s="1">
        <v>0</v>
      </c>
      <c r="L244" s="1">
        <v>0</v>
      </c>
    </row>
    <row r="245" spans="1:12" x14ac:dyDescent="0.25">
      <c r="A245" t="s">
        <v>447</v>
      </c>
      <c r="B245">
        <v>2050</v>
      </c>
      <c r="C245" t="s">
        <v>65</v>
      </c>
      <c r="D245" t="s">
        <v>52</v>
      </c>
      <c r="E245" t="s">
        <v>143</v>
      </c>
      <c r="F245">
        <v>3.15</v>
      </c>
      <c r="G245">
        <v>36.47</v>
      </c>
      <c r="H245">
        <v>1.04</v>
      </c>
      <c r="I245">
        <v>2.54</v>
      </c>
      <c r="J245" s="1">
        <v>52.7</v>
      </c>
      <c r="K245" s="1">
        <v>0.54800000000000004</v>
      </c>
      <c r="L245" s="1">
        <v>1.34</v>
      </c>
    </row>
    <row r="246" spans="1:12" x14ac:dyDescent="0.25">
      <c r="A246" t="s">
        <v>447</v>
      </c>
      <c r="B246">
        <v>2050</v>
      </c>
      <c r="C246" t="s">
        <v>65</v>
      </c>
      <c r="D246" t="s">
        <v>144</v>
      </c>
      <c r="E246" t="s">
        <v>145</v>
      </c>
      <c r="F246">
        <v>0.32</v>
      </c>
      <c r="G246">
        <v>31.86</v>
      </c>
      <c r="H246">
        <v>0.11</v>
      </c>
      <c r="I246">
        <v>1.7</v>
      </c>
      <c r="J246" s="1">
        <v>907</v>
      </c>
      <c r="K246" s="1">
        <v>0.997</v>
      </c>
      <c r="L246" s="1">
        <v>15.4</v>
      </c>
    </row>
    <row r="247" spans="1:12" x14ac:dyDescent="0.25">
      <c r="A247" t="s">
        <v>447</v>
      </c>
      <c r="B247">
        <v>2050</v>
      </c>
      <c r="C247" t="s">
        <v>65</v>
      </c>
      <c r="D247" t="s">
        <v>146</v>
      </c>
      <c r="E247" t="s">
        <v>147</v>
      </c>
      <c r="F247">
        <v>0</v>
      </c>
      <c r="G247">
        <v>0</v>
      </c>
      <c r="H247">
        <v>0</v>
      </c>
      <c r="I247">
        <v>0</v>
      </c>
      <c r="J247" s="1">
        <v>0</v>
      </c>
      <c r="K247" s="1">
        <v>0</v>
      </c>
      <c r="L247" s="1">
        <v>0</v>
      </c>
    </row>
    <row r="248" spans="1:12" x14ac:dyDescent="0.25">
      <c r="A248" t="s">
        <v>447</v>
      </c>
      <c r="B248">
        <v>2050</v>
      </c>
      <c r="C248" t="s">
        <v>65</v>
      </c>
      <c r="D248" t="s">
        <v>148</v>
      </c>
      <c r="E248" t="s">
        <v>149</v>
      </c>
      <c r="F248">
        <v>1.43</v>
      </c>
      <c r="G248">
        <v>30.57</v>
      </c>
      <c r="H248">
        <v>0.49</v>
      </c>
      <c r="I248">
        <v>1.4</v>
      </c>
      <c r="J248" s="1">
        <v>957</v>
      </c>
      <c r="K248" s="1">
        <v>4.6500000000000004</v>
      </c>
      <c r="L248" s="1">
        <v>13.4</v>
      </c>
    </row>
    <row r="249" spans="1:12" x14ac:dyDescent="0.25">
      <c r="A249" t="s">
        <v>447</v>
      </c>
      <c r="B249">
        <v>2050</v>
      </c>
      <c r="C249" t="s">
        <v>65</v>
      </c>
      <c r="D249" t="s">
        <v>150</v>
      </c>
      <c r="E249" t="s">
        <v>151</v>
      </c>
      <c r="F249">
        <v>0.18</v>
      </c>
      <c r="G249">
        <v>34.04</v>
      </c>
      <c r="H249">
        <v>0.06</v>
      </c>
      <c r="I249">
        <v>1.96</v>
      </c>
      <c r="J249" s="1">
        <v>7.22</v>
      </c>
      <c r="K249" s="1">
        <v>4.45E-3</v>
      </c>
      <c r="L249" s="1">
        <v>0.14199999999999999</v>
      </c>
    </row>
    <row r="250" spans="1:12" x14ac:dyDescent="0.25">
      <c r="A250" t="s">
        <v>447</v>
      </c>
      <c r="B250">
        <v>2050</v>
      </c>
      <c r="C250" t="s">
        <v>65</v>
      </c>
      <c r="D250" t="s">
        <v>152</v>
      </c>
      <c r="E250" t="s">
        <v>153</v>
      </c>
      <c r="F250">
        <v>10</v>
      </c>
      <c r="G250">
        <v>50.6</v>
      </c>
      <c r="H250">
        <v>3.28</v>
      </c>
      <c r="I250">
        <v>6.84</v>
      </c>
      <c r="J250" s="1">
        <v>17.3</v>
      </c>
      <c r="K250" s="1">
        <v>0.56599999999999995</v>
      </c>
      <c r="L250" s="1">
        <v>1.18</v>
      </c>
    </row>
    <row r="251" spans="1:12" x14ac:dyDescent="0.25">
      <c r="A251" t="s">
        <v>447</v>
      </c>
      <c r="B251">
        <v>2050</v>
      </c>
      <c r="C251" t="s">
        <v>65</v>
      </c>
      <c r="D251" t="s">
        <v>154</v>
      </c>
      <c r="E251" t="s">
        <v>155</v>
      </c>
      <c r="F251">
        <v>2.99</v>
      </c>
      <c r="G251">
        <v>37.99</v>
      </c>
      <c r="H251">
        <v>1.02</v>
      </c>
      <c r="I251">
        <v>3.05</v>
      </c>
      <c r="J251" s="1">
        <v>2370</v>
      </c>
      <c r="K251" s="1">
        <v>24.1</v>
      </c>
      <c r="L251" s="1">
        <v>72.400000000000006</v>
      </c>
    </row>
    <row r="252" spans="1:12" x14ac:dyDescent="0.25">
      <c r="A252" t="s">
        <v>447</v>
      </c>
      <c r="B252">
        <v>2050</v>
      </c>
      <c r="C252" t="s">
        <v>65</v>
      </c>
      <c r="D252" t="s">
        <v>156</v>
      </c>
      <c r="E252" t="s">
        <v>157</v>
      </c>
      <c r="F252">
        <v>1.71</v>
      </c>
      <c r="G252">
        <v>35.729999999999997</v>
      </c>
      <c r="H252">
        <v>0.56999999999999995</v>
      </c>
      <c r="I252">
        <v>2.2999999999999998</v>
      </c>
      <c r="J252" s="1">
        <v>5.28</v>
      </c>
      <c r="K252" s="1">
        <v>3.0300000000000001E-2</v>
      </c>
      <c r="L252" s="1">
        <v>0.121</v>
      </c>
    </row>
    <row r="253" spans="1:12" x14ac:dyDescent="0.25">
      <c r="A253" t="s">
        <v>447</v>
      </c>
      <c r="B253">
        <v>2050</v>
      </c>
      <c r="C253" t="s">
        <v>65</v>
      </c>
      <c r="D253" t="s">
        <v>158</v>
      </c>
      <c r="E253" t="s">
        <v>159</v>
      </c>
      <c r="F253">
        <v>0</v>
      </c>
      <c r="G253">
        <v>0</v>
      </c>
      <c r="H253">
        <v>0</v>
      </c>
      <c r="I253">
        <v>0</v>
      </c>
      <c r="J253" s="1">
        <v>0</v>
      </c>
      <c r="K253" s="1">
        <v>0</v>
      </c>
      <c r="L253" s="1">
        <v>0</v>
      </c>
    </row>
    <row r="254" spans="1:12" x14ac:dyDescent="0.25">
      <c r="A254" t="s">
        <v>447</v>
      </c>
      <c r="B254">
        <v>2050</v>
      </c>
      <c r="C254" t="s">
        <v>65</v>
      </c>
      <c r="D254" t="s">
        <v>160</v>
      </c>
      <c r="E254" t="s">
        <v>161</v>
      </c>
      <c r="F254">
        <v>0</v>
      </c>
      <c r="G254">
        <v>0</v>
      </c>
      <c r="H254">
        <v>0</v>
      </c>
      <c r="I254">
        <v>0</v>
      </c>
      <c r="J254" s="1">
        <v>0</v>
      </c>
      <c r="K254" s="1">
        <v>0</v>
      </c>
      <c r="L254" s="1">
        <v>0</v>
      </c>
    </row>
    <row r="255" spans="1:12" x14ac:dyDescent="0.25">
      <c r="A255" t="s">
        <v>447</v>
      </c>
      <c r="B255">
        <v>2050</v>
      </c>
      <c r="C255" t="s">
        <v>65</v>
      </c>
      <c r="D255" t="s">
        <v>162</v>
      </c>
      <c r="E255" t="s">
        <v>163</v>
      </c>
      <c r="F255">
        <v>1.55</v>
      </c>
      <c r="G255">
        <v>33.67</v>
      </c>
      <c r="H255">
        <v>0.53</v>
      </c>
      <c r="I255">
        <v>1.89</v>
      </c>
      <c r="J255" s="1">
        <v>1.03</v>
      </c>
      <c r="K255" s="1">
        <v>5.5100000000000001E-3</v>
      </c>
      <c r="L255" s="1">
        <v>1.9400000000000001E-2</v>
      </c>
    </row>
    <row r="256" spans="1:12" x14ac:dyDescent="0.25">
      <c r="A256" t="s">
        <v>447</v>
      </c>
      <c r="B256">
        <v>2050</v>
      </c>
      <c r="C256" t="s">
        <v>65</v>
      </c>
      <c r="D256" t="s">
        <v>164</v>
      </c>
      <c r="E256" t="s">
        <v>165</v>
      </c>
      <c r="F256">
        <v>5.81</v>
      </c>
      <c r="G256">
        <v>41.47</v>
      </c>
      <c r="H256">
        <v>1.97</v>
      </c>
      <c r="I256">
        <v>3.83</v>
      </c>
      <c r="J256" s="1">
        <v>897</v>
      </c>
      <c r="K256" s="1">
        <v>17.7</v>
      </c>
      <c r="L256" s="1">
        <v>34.4</v>
      </c>
    </row>
    <row r="257" spans="1:12" x14ac:dyDescent="0.25">
      <c r="A257" t="s">
        <v>447</v>
      </c>
      <c r="B257">
        <v>2050</v>
      </c>
      <c r="C257" t="s">
        <v>65</v>
      </c>
      <c r="D257" t="s">
        <v>166</v>
      </c>
      <c r="E257" t="s">
        <v>167</v>
      </c>
      <c r="F257">
        <v>9.9700000000000006</v>
      </c>
      <c r="G257">
        <v>41.33</v>
      </c>
      <c r="H257">
        <v>3.23</v>
      </c>
      <c r="I257">
        <v>5.0199999999999996</v>
      </c>
      <c r="J257" s="1">
        <v>1900</v>
      </c>
      <c r="K257" s="1">
        <v>61.5</v>
      </c>
      <c r="L257" s="1">
        <v>95.6</v>
      </c>
    </row>
    <row r="258" spans="1:12" x14ac:dyDescent="0.25">
      <c r="A258" t="s">
        <v>447</v>
      </c>
      <c r="B258">
        <v>2050</v>
      </c>
      <c r="C258" t="s">
        <v>65</v>
      </c>
      <c r="D258" t="s">
        <v>168</v>
      </c>
      <c r="E258" t="s">
        <v>169</v>
      </c>
      <c r="F258">
        <v>0</v>
      </c>
      <c r="G258">
        <v>0</v>
      </c>
      <c r="H258">
        <v>0</v>
      </c>
      <c r="I258">
        <v>0</v>
      </c>
      <c r="J258" s="1">
        <v>0</v>
      </c>
      <c r="K258" s="1">
        <v>0</v>
      </c>
      <c r="L258" s="1">
        <v>0</v>
      </c>
    </row>
    <row r="259" spans="1:12" x14ac:dyDescent="0.25">
      <c r="A259" t="s">
        <v>447</v>
      </c>
      <c r="B259">
        <v>2050</v>
      </c>
      <c r="C259" t="s">
        <v>65</v>
      </c>
      <c r="D259" t="s">
        <v>170</v>
      </c>
      <c r="E259" t="s">
        <v>171</v>
      </c>
      <c r="F259">
        <v>0</v>
      </c>
      <c r="G259">
        <v>0</v>
      </c>
      <c r="H259">
        <v>0</v>
      </c>
      <c r="I259">
        <v>0</v>
      </c>
      <c r="J259" s="1">
        <v>0</v>
      </c>
      <c r="K259" s="1">
        <v>0</v>
      </c>
      <c r="L259" s="1">
        <v>0</v>
      </c>
    </row>
    <row r="260" spans="1:12" x14ac:dyDescent="0.25">
      <c r="A260" t="s">
        <v>447</v>
      </c>
      <c r="B260">
        <v>2050</v>
      </c>
      <c r="C260" t="s">
        <v>65</v>
      </c>
      <c r="D260" t="s">
        <v>172</v>
      </c>
      <c r="E260" t="s">
        <v>173</v>
      </c>
      <c r="F260">
        <v>0.57999999999999996</v>
      </c>
      <c r="G260">
        <v>37.39</v>
      </c>
      <c r="H260">
        <v>0.2</v>
      </c>
      <c r="I260">
        <v>2.71</v>
      </c>
      <c r="J260" s="1">
        <v>18.8</v>
      </c>
      <c r="K260" s="1">
        <v>3.6799999999999999E-2</v>
      </c>
      <c r="L260" s="1">
        <v>0.51100000000000001</v>
      </c>
    </row>
    <row r="261" spans="1:12" x14ac:dyDescent="0.25">
      <c r="A261" t="s">
        <v>447</v>
      </c>
      <c r="B261">
        <v>2050</v>
      </c>
      <c r="C261" t="s">
        <v>65</v>
      </c>
      <c r="D261" t="s">
        <v>174</v>
      </c>
      <c r="E261" t="s">
        <v>175</v>
      </c>
      <c r="F261">
        <v>0.05</v>
      </c>
      <c r="G261">
        <v>25.7</v>
      </c>
      <c r="H261">
        <v>0.02</v>
      </c>
      <c r="I261">
        <v>0.94</v>
      </c>
      <c r="J261" s="1">
        <v>287</v>
      </c>
      <c r="K261" s="1">
        <v>5.2699999999999997E-2</v>
      </c>
      <c r="L261" s="1">
        <v>2.7</v>
      </c>
    </row>
    <row r="262" spans="1:12" x14ac:dyDescent="0.25">
      <c r="A262" t="s">
        <v>447</v>
      </c>
      <c r="B262">
        <v>2050</v>
      </c>
      <c r="C262" t="s">
        <v>65</v>
      </c>
      <c r="D262" t="s">
        <v>44</v>
      </c>
      <c r="E262" t="s">
        <v>176</v>
      </c>
      <c r="F262">
        <v>9.14</v>
      </c>
      <c r="G262">
        <v>48.56</v>
      </c>
      <c r="H262">
        <v>3.12</v>
      </c>
      <c r="I262">
        <v>6.56</v>
      </c>
      <c r="J262" s="1">
        <v>6710</v>
      </c>
      <c r="K262" s="1">
        <v>210</v>
      </c>
      <c r="L262" s="1">
        <v>440</v>
      </c>
    </row>
    <row r="263" spans="1:12" x14ac:dyDescent="0.25">
      <c r="A263" t="s">
        <v>447</v>
      </c>
      <c r="B263">
        <v>2050</v>
      </c>
      <c r="C263" t="s">
        <v>65</v>
      </c>
      <c r="D263" t="s">
        <v>177</v>
      </c>
      <c r="E263" t="s">
        <v>178</v>
      </c>
      <c r="F263">
        <v>2.27</v>
      </c>
      <c r="G263">
        <v>39.119999999999997</v>
      </c>
      <c r="H263">
        <v>0.77</v>
      </c>
      <c r="I263">
        <v>3.16</v>
      </c>
      <c r="J263" s="1">
        <v>488</v>
      </c>
      <c r="K263" s="1">
        <v>3.76</v>
      </c>
      <c r="L263" s="1">
        <v>15.4</v>
      </c>
    </row>
    <row r="264" spans="1:12" x14ac:dyDescent="0.25">
      <c r="A264" t="s">
        <v>447</v>
      </c>
      <c r="B264">
        <v>2050</v>
      </c>
      <c r="C264" t="s">
        <v>65</v>
      </c>
      <c r="D264" t="s">
        <v>179</v>
      </c>
      <c r="E264" t="s">
        <v>180</v>
      </c>
      <c r="F264">
        <v>0</v>
      </c>
      <c r="G264">
        <v>0</v>
      </c>
      <c r="H264">
        <v>0</v>
      </c>
      <c r="I264">
        <v>0</v>
      </c>
      <c r="J264" s="1">
        <v>0</v>
      </c>
      <c r="K264" s="1">
        <v>0</v>
      </c>
      <c r="L264" s="1">
        <v>0</v>
      </c>
    </row>
    <row r="265" spans="1:12" x14ac:dyDescent="0.25">
      <c r="A265" t="s">
        <v>447</v>
      </c>
      <c r="B265">
        <v>2050</v>
      </c>
      <c r="C265" t="s">
        <v>65</v>
      </c>
      <c r="D265" t="s">
        <v>181</v>
      </c>
      <c r="E265" t="s">
        <v>182</v>
      </c>
      <c r="F265">
        <v>4.7300000000000004</v>
      </c>
      <c r="G265">
        <v>46.16</v>
      </c>
      <c r="H265">
        <v>1.61</v>
      </c>
      <c r="I265">
        <v>5.4</v>
      </c>
      <c r="J265" s="1">
        <v>62.5</v>
      </c>
      <c r="K265" s="1">
        <v>1.01</v>
      </c>
      <c r="L265" s="1">
        <v>3.37</v>
      </c>
    </row>
    <row r="266" spans="1:12" x14ac:dyDescent="0.25">
      <c r="A266" t="s">
        <v>447</v>
      </c>
      <c r="B266">
        <v>2050</v>
      </c>
      <c r="C266" t="s">
        <v>65</v>
      </c>
      <c r="D266" t="s">
        <v>183</v>
      </c>
      <c r="E266" t="s">
        <v>184</v>
      </c>
      <c r="F266">
        <v>0</v>
      </c>
      <c r="G266">
        <v>0</v>
      </c>
      <c r="H266">
        <v>0</v>
      </c>
      <c r="I266">
        <v>0</v>
      </c>
      <c r="J266" s="1">
        <v>0</v>
      </c>
      <c r="K266" s="1">
        <v>0</v>
      </c>
      <c r="L266" s="1">
        <v>0</v>
      </c>
    </row>
    <row r="267" spans="1:12" x14ac:dyDescent="0.25">
      <c r="A267" t="s">
        <v>447</v>
      </c>
      <c r="B267">
        <v>2050</v>
      </c>
      <c r="C267" t="s">
        <v>65</v>
      </c>
      <c r="D267" t="s">
        <v>185</v>
      </c>
      <c r="E267" t="s">
        <v>186</v>
      </c>
      <c r="F267">
        <v>7.85</v>
      </c>
      <c r="G267">
        <v>46.75</v>
      </c>
      <c r="H267">
        <v>2.63</v>
      </c>
      <c r="I267">
        <v>6.03</v>
      </c>
      <c r="J267" s="1">
        <v>1180</v>
      </c>
      <c r="K267" s="1">
        <v>31.1</v>
      </c>
      <c r="L267" s="1">
        <v>71.3</v>
      </c>
    </row>
    <row r="268" spans="1:12" x14ac:dyDescent="0.25">
      <c r="A268" t="s">
        <v>447</v>
      </c>
      <c r="B268">
        <v>2050</v>
      </c>
      <c r="C268" t="s">
        <v>65</v>
      </c>
      <c r="D268" t="s">
        <v>187</v>
      </c>
      <c r="E268" t="s">
        <v>188</v>
      </c>
      <c r="F268">
        <v>0.36</v>
      </c>
      <c r="G268">
        <v>25.93</v>
      </c>
      <c r="H268">
        <v>0.12</v>
      </c>
      <c r="I268">
        <v>0.66</v>
      </c>
      <c r="J268" s="1">
        <v>23.6</v>
      </c>
      <c r="K268" s="1">
        <v>2.8899999999999999E-2</v>
      </c>
      <c r="L268" s="1">
        <v>0.155</v>
      </c>
    </row>
    <row r="269" spans="1:12" x14ac:dyDescent="0.25">
      <c r="A269" t="s">
        <v>447</v>
      </c>
      <c r="B269">
        <v>2050</v>
      </c>
      <c r="C269" t="s">
        <v>65</v>
      </c>
      <c r="D269" t="s">
        <v>33</v>
      </c>
      <c r="E269" t="s">
        <v>189</v>
      </c>
      <c r="F269">
        <v>0</v>
      </c>
      <c r="G269">
        <v>0</v>
      </c>
      <c r="H269">
        <v>0</v>
      </c>
      <c r="I269">
        <v>0</v>
      </c>
      <c r="J269" s="1">
        <v>0</v>
      </c>
      <c r="K269" s="1">
        <v>0</v>
      </c>
      <c r="L269" s="1">
        <v>0</v>
      </c>
    </row>
    <row r="270" spans="1:12" x14ac:dyDescent="0.25">
      <c r="A270" t="s">
        <v>447</v>
      </c>
      <c r="B270">
        <v>2050</v>
      </c>
      <c r="C270" t="s">
        <v>65</v>
      </c>
      <c r="D270" t="s">
        <v>34</v>
      </c>
      <c r="E270" t="s">
        <v>190</v>
      </c>
      <c r="F270">
        <v>2.1800000000000002</v>
      </c>
      <c r="G270">
        <v>40.97</v>
      </c>
      <c r="H270">
        <v>0.74</v>
      </c>
      <c r="I270">
        <v>3.74</v>
      </c>
      <c r="J270" s="1">
        <v>12700</v>
      </c>
      <c r="K270" s="1">
        <v>93.9</v>
      </c>
      <c r="L270" s="1">
        <v>474</v>
      </c>
    </row>
    <row r="271" spans="1:12" x14ac:dyDescent="0.25">
      <c r="A271" t="s">
        <v>447</v>
      </c>
      <c r="B271">
        <v>2050</v>
      </c>
      <c r="C271" t="s">
        <v>65</v>
      </c>
      <c r="D271" t="s">
        <v>191</v>
      </c>
      <c r="E271" t="s">
        <v>192</v>
      </c>
      <c r="F271">
        <v>0</v>
      </c>
      <c r="G271">
        <v>25.69</v>
      </c>
      <c r="H271">
        <v>0</v>
      </c>
      <c r="I271">
        <v>0.61</v>
      </c>
      <c r="J271" s="1">
        <v>154</v>
      </c>
      <c r="K271" s="1">
        <v>0</v>
      </c>
      <c r="L271" s="1">
        <v>0.94</v>
      </c>
    </row>
    <row r="272" spans="1:12" x14ac:dyDescent="0.25">
      <c r="A272" t="s">
        <v>447</v>
      </c>
      <c r="B272">
        <v>2050</v>
      </c>
      <c r="C272" t="s">
        <v>65</v>
      </c>
      <c r="D272" t="s">
        <v>193</v>
      </c>
      <c r="E272" t="s">
        <v>194</v>
      </c>
      <c r="F272">
        <v>0</v>
      </c>
      <c r="G272">
        <v>0</v>
      </c>
      <c r="H272">
        <v>0</v>
      </c>
      <c r="I272">
        <v>0</v>
      </c>
      <c r="J272" s="1">
        <v>0</v>
      </c>
      <c r="K272" s="1">
        <v>0</v>
      </c>
      <c r="L272" s="1">
        <v>0</v>
      </c>
    </row>
    <row r="273" spans="1:12" x14ac:dyDescent="0.25">
      <c r="A273" t="s">
        <v>447</v>
      </c>
      <c r="B273">
        <v>2050</v>
      </c>
      <c r="C273" t="s">
        <v>65</v>
      </c>
      <c r="D273" t="s">
        <v>195</v>
      </c>
      <c r="E273" t="s">
        <v>196</v>
      </c>
      <c r="F273">
        <v>0.48</v>
      </c>
      <c r="G273">
        <v>26.29</v>
      </c>
      <c r="H273">
        <v>0.17</v>
      </c>
      <c r="I273">
        <v>0.68</v>
      </c>
      <c r="J273" s="1">
        <v>29.6</v>
      </c>
      <c r="K273" s="1">
        <v>4.9200000000000001E-2</v>
      </c>
      <c r="L273" s="1">
        <v>0.20100000000000001</v>
      </c>
    </row>
    <row r="274" spans="1:12" x14ac:dyDescent="0.25">
      <c r="A274" t="s">
        <v>447</v>
      </c>
      <c r="B274">
        <v>2050</v>
      </c>
      <c r="C274" t="s">
        <v>65</v>
      </c>
      <c r="D274" t="s">
        <v>197</v>
      </c>
      <c r="E274" t="s">
        <v>198</v>
      </c>
      <c r="F274">
        <v>0</v>
      </c>
      <c r="G274">
        <v>32.51</v>
      </c>
      <c r="H274">
        <v>0</v>
      </c>
      <c r="I274">
        <v>1.63</v>
      </c>
      <c r="J274" s="1">
        <v>7.31</v>
      </c>
      <c r="K274" s="1">
        <v>0</v>
      </c>
      <c r="L274" s="1">
        <v>0.11899999999999999</v>
      </c>
    </row>
    <row r="275" spans="1:12" x14ac:dyDescent="0.25">
      <c r="A275" t="s">
        <v>447</v>
      </c>
      <c r="B275">
        <v>2050</v>
      </c>
      <c r="C275" t="s">
        <v>65</v>
      </c>
      <c r="D275" t="s">
        <v>199</v>
      </c>
      <c r="E275" t="s">
        <v>200</v>
      </c>
      <c r="F275">
        <v>6.18</v>
      </c>
      <c r="G275">
        <v>44.11</v>
      </c>
      <c r="H275">
        <v>2.06</v>
      </c>
      <c r="I275">
        <v>4.5999999999999996</v>
      </c>
      <c r="J275" s="1">
        <v>185</v>
      </c>
      <c r="K275" s="1">
        <v>3.81</v>
      </c>
      <c r="L275" s="1">
        <v>8.5</v>
      </c>
    </row>
    <row r="276" spans="1:12" x14ac:dyDescent="0.25">
      <c r="A276" t="s">
        <v>447</v>
      </c>
      <c r="B276">
        <v>2050</v>
      </c>
      <c r="C276" t="s">
        <v>65</v>
      </c>
      <c r="D276" t="s">
        <v>201</v>
      </c>
      <c r="E276" t="s">
        <v>202</v>
      </c>
      <c r="F276">
        <v>1.25</v>
      </c>
      <c r="G276">
        <v>31.79</v>
      </c>
      <c r="H276">
        <v>0.43</v>
      </c>
      <c r="I276">
        <v>1.65</v>
      </c>
      <c r="J276" s="1">
        <v>2200</v>
      </c>
      <c r="K276" s="1">
        <v>9.4</v>
      </c>
      <c r="L276" s="1">
        <v>36.1</v>
      </c>
    </row>
    <row r="277" spans="1:12" x14ac:dyDescent="0.25">
      <c r="A277" t="s">
        <v>447</v>
      </c>
      <c r="B277">
        <v>2050</v>
      </c>
      <c r="C277" t="s">
        <v>65</v>
      </c>
      <c r="D277" t="s">
        <v>203</v>
      </c>
      <c r="E277" t="s">
        <v>204</v>
      </c>
      <c r="F277">
        <v>10.65</v>
      </c>
      <c r="G277">
        <v>50.74</v>
      </c>
      <c r="H277">
        <v>3.42</v>
      </c>
      <c r="I277">
        <v>6.9</v>
      </c>
      <c r="J277" s="1">
        <v>314</v>
      </c>
      <c r="K277" s="1">
        <v>10.8</v>
      </c>
      <c r="L277" s="1">
        <v>21.7</v>
      </c>
    </row>
    <row r="278" spans="1:12" x14ac:dyDescent="0.25">
      <c r="A278" t="s">
        <v>447</v>
      </c>
      <c r="B278">
        <v>2050</v>
      </c>
      <c r="C278" t="s">
        <v>65</v>
      </c>
      <c r="D278" t="s">
        <v>36</v>
      </c>
      <c r="E278" t="s">
        <v>205</v>
      </c>
      <c r="F278">
        <v>6.6</v>
      </c>
      <c r="G278">
        <v>45.63</v>
      </c>
      <c r="H278">
        <v>2.2200000000000002</v>
      </c>
      <c r="I278">
        <v>5.23</v>
      </c>
      <c r="J278" s="1">
        <v>1500</v>
      </c>
      <c r="K278" s="1">
        <v>33.4</v>
      </c>
      <c r="L278" s="1">
        <v>78.599999999999994</v>
      </c>
    </row>
    <row r="279" spans="1:12" x14ac:dyDescent="0.25">
      <c r="A279" t="s">
        <v>447</v>
      </c>
      <c r="B279">
        <v>2050</v>
      </c>
      <c r="C279" t="s">
        <v>65</v>
      </c>
      <c r="D279" t="s">
        <v>206</v>
      </c>
      <c r="E279" t="s">
        <v>207</v>
      </c>
      <c r="F279">
        <v>0</v>
      </c>
      <c r="G279">
        <v>0</v>
      </c>
      <c r="H279">
        <v>0</v>
      </c>
      <c r="I279">
        <v>0</v>
      </c>
      <c r="J279" s="1">
        <v>0</v>
      </c>
      <c r="K279" s="1">
        <v>0</v>
      </c>
      <c r="L279" s="1">
        <v>0</v>
      </c>
    </row>
    <row r="280" spans="1:12" x14ac:dyDescent="0.25">
      <c r="A280" t="s">
        <v>447</v>
      </c>
      <c r="B280">
        <v>2050</v>
      </c>
      <c r="C280" t="s">
        <v>65</v>
      </c>
      <c r="D280" t="s">
        <v>208</v>
      </c>
      <c r="E280" t="s">
        <v>209</v>
      </c>
      <c r="F280">
        <v>0</v>
      </c>
      <c r="G280">
        <v>0</v>
      </c>
      <c r="H280">
        <v>0</v>
      </c>
      <c r="I280">
        <v>0</v>
      </c>
      <c r="J280" s="1">
        <v>0</v>
      </c>
      <c r="K280" s="1">
        <v>0</v>
      </c>
      <c r="L280" s="1">
        <v>0</v>
      </c>
    </row>
    <row r="281" spans="1:12" x14ac:dyDescent="0.25">
      <c r="A281" t="s">
        <v>447</v>
      </c>
      <c r="B281">
        <v>2050</v>
      </c>
      <c r="C281" t="s">
        <v>65</v>
      </c>
      <c r="D281" t="s">
        <v>210</v>
      </c>
      <c r="E281" t="s">
        <v>211</v>
      </c>
      <c r="F281">
        <v>0</v>
      </c>
      <c r="G281">
        <v>0</v>
      </c>
      <c r="H281">
        <v>0</v>
      </c>
      <c r="I281">
        <v>0</v>
      </c>
      <c r="J281" s="1">
        <v>0</v>
      </c>
      <c r="K281" s="1">
        <v>0</v>
      </c>
      <c r="L281" s="1">
        <v>0</v>
      </c>
    </row>
    <row r="282" spans="1:12" x14ac:dyDescent="0.25">
      <c r="A282" t="s">
        <v>447</v>
      </c>
      <c r="B282">
        <v>2050</v>
      </c>
      <c r="C282" t="s">
        <v>65</v>
      </c>
      <c r="D282" t="s">
        <v>212</v>
      </c>
      <c r="E282" t="s">
        <v>213</v>
      </c>
      <c r="F282">
        <v>4.2300000000000004</v>
      </c>
      <c r="G282">
        <v>41.72</v>
      </c>
      <c r="H282">
        <v>1.42</v>
      </c>
      <c r="I282">
        <v>3.94</v>
      </c>
      <c r="J282" s="1">
        <v>621</v>
      </c>
      <c r="K282" s="1">
        <v>8.83</v>
      </c>
      <c r="L282" s="1">
        <v>24.5</v>
      </c>
    </row>
    <row r="283" spans="1:12" x14ac:dyDescent="0.25">
      <c r="A283" t="s">
        <v>447</v>
      </c>
      <c r="B283">
        <v>2050</v>
      </c>
      <c r="C283" t="s">
        <v>65</v>
      </c>
      <c r="D283" t="s">
        <v>214</v>
      </c>
      <c r="E283" t="s">
        <v>215</v>
      </c>
      <c r="F283">
        <v>20.21</v>
      </c>
      <c r="G283">
        <v>60.84</v>
      </c>
      <c r="H283">
        <v>6.52</v>
      </c>
      <c r="I283">
        <v>12</v>
      </c>
      <c r="J283" s="1">
        <v>17.600000000000001</v>
      </c>
      <c r="K283" s="1">
        <v>1.1499999999999999</v>
      </c>
      <c r="L283" s="1">
        <v>2.11</v>
      </c>
    </row>
    <row r="284" spans="1:12" x14ac:dyDescent="0.25">
      <c r="A284" t="s">
        <v>447</v>
      </c>
      <c r="B284">
        <v>2050</v>
      </c>
      <c r="C284" t="s">
        <v>65</v>
      </c>
      <c r="D284" t="s">
        <v>216</v>
      </c>
      <c r="E284" t="s">
        <v>217</v>
      </c>
      <c r="F284">
        <v>0</v>
      </c>
      <c r="G284">
        <v>0</v>
      </c>
      <c r="H284">
        <v>0</v>
      </c>
      <c r="I284">
        <v>0</v>
      </c>
      <c r="J284" s="1">
        <v>0</v>
      </c>
      <c r="K284" s="1">
        <v>0</v>
      </c>
      <c r="L284" s="1">
        <v>0</v>
      </c>
    </row>
    <row r="285" spans="1:12" x14ac:dyDescent="0.25">
      <c r="A285" t="s">
        <v>447</v>
      </c>
      <c r="B285">
        <v>2050</v>
      </c>
      <c r="C285" t="s">
        <v>65</v>
      </c>
      <c r="D285" t="s">
        <v>218</v>
      </c>
      <c r="E285" t="s">
        <v>219</v>
      </c>
      <c r="F285">
        <v>0</v>
      </c>
      <c r="G285">
        <v>21.77</v>
      </c>
      <c r="H285">
        <v>0</v>
      </c>
      <c r="I285">
        <v>0.2</v>
      </c>
      <c r="J285" s="1">
        <v>899</v>
      </c>
      <c r="K285" s="1">
        <v>0</v>
      </c>
      <c r="L285" s="1">
        <v>1.83</v>
      </c>
    </row>
    <row r="286" spans="1:12" x14ac:dyDescent="0.25">
      <c r="A286" t="s">
        <v>447</v>
      </c>
      <c r="B286">
        <v>2050</v>
      </c>
      <c r="C286" t="s">
        <v>65</v>
      </c>
      <c r="D286" t="s">
        <v>220</v>
      </c>
      <c r="E286" t="s">
        <v>221</v>
      </c>
      <c r="F286">
        <v>1.36</v>
      </c>
      <c r="G286">
        <v>39.340000000000003</v>
      </c>
      <c r="H286">
        <v>0.46</v>
      </c>
      <c r="I286">
        <v>3.22</v>
      </c>
      <c r="J286" s="1">
        <v>97.6</v>
      </c>
      <c r="K286" s="1">
        <v>0.44600000000000001</v>
      </c>
      <c r="L286" s="1">
        <v>3.14</v>
      </c>
    </row>
    <row r="287" spans="1:12" x14ac:dyDescent="0.25">
      <c r="A287" t="s">
        <v>447</v>
      </c>
      <c r="B287">
        <v>2050</v>
      </c>
      <c r="C287" t="s">
        <v>65</v>
      </c>
      <c r="D287" t="s">
        <v>222</v>
      </c>
      <c r="E287" t="s">
        <v>223</v>
      </c>
      <c r="F287">
        <v>1.72</v>
      </c>
      <c r="G287">
        <v>35.97</v>
      </c>
      <c r="H287">
        <v>0.59</v>
      </c>
      <c r="I287">
        <v>2.42</v>
      </c>
      <c r="J287" s="1">
        <v>167</v>
      </c>
      <c r="K287" s="1">
        <v>0.98399999999999999</v>
      </c>
      <c r="L287" s="1">
        <v>4.04</v>
      </c>
    </row>
    <row r="288" spans="1:12" x14ac:dyDescent="0.25">
      <c r="A288" t="s">
        <v>447</v>
      </c>
      <c r="B288">
        <v>2050</v>
      </c>
      <c r="C288" t="s">
        <v>65</v>
      </c>
      <c r="D288" t="s">
        <v>42</v>
      </c>
      <c r="E288" t="s">
        <v>224</v>
      </c>
      <c r="F288">
        <v>1.99</v>
      </c>
      <c r="G288">
        <v>36.299999999999997</v>
      </c>
      <c r="H288">
        <v>0.69</v>
      </c>
      <c r="I288">
        <v>2.48</v>
      </c>
      <c r="J288" s="1">
        <v>5340</v>
      </c>
      <c r="K288" s="1">
        <v>36.6</v>
      </c>
      <c r="L288" s="1">
        <v>132</v>
      </c>
    </row>
    <row r="289" spans="1:12" x14ac:dyDescent="0.25">
      <c r="A289" t="s">
        <v>447</v>
      </c>
      <c r="B289">
        <v>2050</v>
      </c>
      <c r="C289" t="s">
        <v>65</v>
      </c>
      <c r="D289" t="s">
        <v>225</v>
      </c>
      <c r="E289" t="s">
        <v>226</v>
      </c>
      <c r="F289">
        <v>0</v>
      </c>
      <c r="G289">
        <v>0</v>
      </c>
      <c r="H289">
        <v>0</v>
      </c>
      <c r="I289">
        <v>0</v>
      </c>
      <c r="J289" s="1">
        <v>0</v>
      </c>
      <c r="K289" s="1">
        <v>0</v>
      </c>
      <c r="L289" s="1">
        <v>0</v>
      </c>
    </row>
    <row r="290" spans="1:12" x14ac:dyDescent="0.25">
      <c r="A290" t="s">
        <v>447</v>
      </c>
      <c r="B290">
        <v>2050</v>
      </c>
      <c r="C290" t="s">
        <v>65</v>
      </c>
      <c r="D290" t="s">
        <v>227</v>
      </c>
      <c r="E290" t="s">
        <v>228</v>
      </c>
      <c r="F290">
        <v>8.7899999999999991</v>
      </c>
      <c r="G290">
        <v>48.94</v>
      </c>
      <c r="H290">
        <v>2.97</v>
      </c>
      <c r="I290">
        <v>6.51</v>
      </c>
      <c r="J290" s="1">
        <v>6190</v>
      </c>
      <c r="K290" s="1">
        <v>184</v>
      </c>
      <c r="L290" s="1">
        <v>403</v>
      </c>
    </row>
    <row r="291" spans="1:12" x14ac:dyDescent="0.25">
      <c r="A291" t="s">
        <v>447</v>
      </c>
      <c r="B291">
        <v>2050</v>
      </c>
      <c r="C291" t="s">
        <v>65</v>
      </c>
      <c r="D291" t="s">
        <v>53</v>
      </c>
      <c r="E291" t="s">
        <v>229</v>
      </c>
      <c r="F291">
        <v>1.58</v>
      </c>
      <c r="G291">
        <v>37.880000000000003</v>
      </c>
      <c r="H291">
        <v>0.54</v>
      </c>
      <c r="I291">
        <v>3.07</v>
      </c>
      <c r="J291" s="1">
        <v>6110</v>
      </c>
      <c r="K291" s="1">
        <v>33.1</v>
      </c>
      <c r="L291" s="1">
        <v>187</v>
      </c>
    </row>
    <row r="292" spans="1:12" x14ac:dyDescent="0.25">
      <c r="A292" t="s">
        <v>447</v>
      </c>
      <c r="B292">
        <v>2050</v>
      </c>
      <c r="C292" t="s">
        <v>65</v>
      </c>
      <c r="D292" t="s">
        <v>230</v>
      </c>
      <c r="E292" t="s">
        <v>231</v>
      </c>
      <c r="F292">
        <v>12.83</v>
      </c>
      <c r="G292">
        <v>53.83</v>
      </c>
      <c r="H292">
        <v>4.33</v>
      </c>
      <c r="I292">
        <v>8.59</v>
      </c>
      <c r="J292" s="1">
        <v>179</v>
      </c>
      <c r="K292" s="1">
        <v>7.76</v>
      </c>
      <c r="L292" s="1">
        <v>15.4</v>
      </c>
    </row>
    <row r="293" spans="1:12" x14ac:dyDescent="0.25">
      <c r="A293" t="s">
        <v>447</v>
      </c>
      <c r="B293">
        <v>2050</v>
      </c>
      <c r="C293" t="s">
        <v>65</v>
      </c>
      <c r="D293" t="s">
        <v>232</v>
      </c>
      <c r="E293" t="s">
        <v>233</v>
      </c>
      <c r="F293">
        <v>10.09</v>
      </c>
      <c r="G293">
        <v>48.61</v>
      </c>
      <c r="H293">
        <v>3.42</v>
      </c>
      <c r="I293">
        <v>6.59</v>
      </c>
      <c r="J293" s="1">
        <v>25.2</v>
      </c>
      <c r="K293" s="1">
        <v>0.86299999999999999</v>
      </c>
      <c r="L293" s="1">
        <v>1.66</v>
      </c>
    </row>
    <row r="294" spans="1:12" x14ac:dyDescent="0.25">
      <c r="A294" t="s">
        <v>447</v>
      </c>
      <c r="B294">
        <v>2050</v>
      </c>
      <c r="C294" t="s">
        <v>65</v>
      </c>
      <c r="D294" t="s">
        <v>234</v>
      </c>
      <c r="E294" t="s">
        <v>235</v>
      </c>
      <c r="F294">
        <v>0</v>
      </c>
      <c r="G294">
        <v>0</v>
      </c>
      <c r="H294">
        <v>0</v>
      </c>
      <c r="I294">
        <v>0</v>
      </c>
      <c r="J294" s="1">
        <v>0</v>
      </c>
      <c r="K294" s="1">
        <v>0</v>
      </c>
      <c r="L294" s="1">
        <v>0</v>
      </c>
    </row>
    <row r="295" spans="1:12" x14ac:dyDescent="0.25">
      <c r="A295" t="s">
        <v>447</v>
      </c>
      <c r="B295">
        <v>2050</v>
      </c>
      <c r="C295" t="s">
        <v>65</v>
      </c>
      <c r="D295" t="s">
        <v>236</v>
      </c>
      <c r="E295" t="s">
        <v>237</v>
      </c>
      <c r="F295">
        <v>8.8000000000000007</v>
      </c>
      <c r="G295">
        <v>49.5</v>
      </c>
      <c r="H295">
        <v>2.97</v>
      </c>
      <c r="I295">
        <v>6.55</v>
      </c>
      <c r="J295" s="1">
        <v>32.700000000000003</v>
      </c>
      <c r="K295" s="1">
        <v>0.97199999999999998</v>
      </c>
      <c r="L295" s="1">
        <v>2.15</v>
      </c>
    </row>
    <row r="296" spans="1:12" x14ac:dyDescent="0.25">
      <c r="A296" t="s">
        <v>447</v>
      </c>
      <c r="B296">
        <v>2050</v>
      </c>
      <c r="C296" t="s">
        <v>65</v>
      </c>
      <c r="D296" t="s">
        <v>37</v>
      </c>
      <c r="E296" t="s">
        <v>238</v>
      </c>
      <c r="F296">
        <v>10.46</v>
      </c>
      <c r="G296">
        <v>52.01</v>
      </c>
      <c r="H296">
        <v>3.47</v>
      </c>
      <c r="I296">
        <v>7.55</v>
      </c>
      <c r="J296" s="1">
        <v>10300</v>
      </c>
      <c r="K296" s="1">
        <v>356</v>
      </c>
      <c r="L296" s="1">
        <v>774</v>
      </c>
    </row>
    <row r="297" spans="1:12" x14ac:dyDescent="0.25">
      <c r="A297" t="s">
        <v>447</v>
      </c>
      <c r="B297">
        <v>2050</v>
      </c>
      <c r="C297" t="s">
        <v>65</v>
      </c>
      <c r="D297" t="s">
        <v>239</v>
      </c>
      <c r="E297" t="s">
        <v>240</v>
      </c>
      <c r="F297">
        <v>0</v>
      </c>
      <c r="G297">
        <v>0</v>
      </c>
      <c r="H297">
        <v>0</v>
      </c>
      <c r="I297">
        <v>0</v>
      </c>
      <c r="J297" s="1">
        <v>0</v>
      </c>
      <c r="K297" s="1">
        <v>0</v>
      </c>
      <c r="L297" s="1">
        <v>0</v>
      </c>
    </row>
    <row r="298" spans="1:12" x14ac:dyDescent="0.25">
      <c r="A298" t="s">
        <v>447</v>
      </c>
      <c r="B298">
        <v>2050</v>
      </c>
      <c r="C298" t="s">
        <v>65</v>
      </c>
      <c r="D298" t="s">
        <v>48</v>
      </c>
      <c r="E298" t="s">
        <v>241</v>
      </c>
      <c r="F298">
        <v>0</v>
      </c>
      <c r="G298">
        <v>0</v>
      </c>
      <c r="H298">
        <v>0</v>
      </c>
      <c r="I298">
        <v>0</v>
      </c>
      <c r="J298" s="1">
        <v>0</v>
      </c>
      <c r="K298" s="1">
        <v>0</v>
      </c>
      <c r="L298" s="1">
        <v>0</v>
      </c>
    </row>
    <row r="299" spans="1:12" x14ac:dyDescent="0.25">
      <c r="A299" t="s">
        <v>447</v>
      </c>
      <c r="B299">
        <v>2050</v>
      </c>
      <c r="C299" t="s">
        <v>65</v>
      </c>
      <c r="D299" t="s">
        <v>242</v>
      </c>
      <c r="E299" t="s">
        <v>243</v>
      </c>
      <c r="F299">
        <v>15.26</v>
      </c>
      <c r="G299">
        <v>56.23</v>
      </c>
      <c r="H299">
        <v>5.13</v>
      </c>
      <c r="I299">
        <v>9.4700000000000006</v>
      </c>
      <c r="J299" s="1">
        <v>4.3899999999999997</v>
      </c>
      <c r="K299" s="1">
        <v>0.22500000000000001</v>
      </c>
      <c r="L299" s="1">
        <v>0.41499999999999998</v>
      </c>
    </row>
    <row r="300" spans="1:12" x14ac:dyDescent="0.25">
      <c r="A300" t="s">
        <v>447</v>
      </c>
      <c r="B300">
        <v>2050</v>
      </c>
      <c r="C300" t="s">
        <v>65</v>
      </c>
      <c r="D300" t="s">
        <v>45</v>
      </c>
      <c r="E300" t="s">
        <v>244</v>
      </c>
      <c r="F300">
        <v>1.94</v>
      </c>
      <c r="G300">
        <v>34.51</v>
      </c>
      <c r="H300">
        <v>0.66</v>
      </c>
      <c r="I300">
        <v>2.25</v>
      </c>
      <c r="J300" s="1">
        <v>544</v>
      </c>
      <c r="K300" s="1">
        <v>3.6</v>
      </c>
      <c r="L300" s="1">
        <v>12.2</v>
      </c>
    </row>
    <row r="301" spans="1:12" x14ac:dyDescent="0.25">
      <c r="A301" t="s">
        <v>447</v>
      </c>
      <c r="B301">
        <v>2050</v>
      </c>
      <c r="C301" t="s">
        <v>65</v>
      </c>
      <c r="D301" t="s">
        <v>245</v>
      </c>
      <c r="E301" t="s">
        <v>246</v>
      </c>
      <c r="F301">
        <v>1.66</v>
      </c>
      <c r="G301">
        <v>33.64</v>
      </c>
      <c r="H301">
        <v>0.56999999999999995</v>
      </c>
      <c r="I301">
        <v>2.04</v>
      </c>
      <c r="J301" s="1">
        <v>1370</v>
      </c>
      <c r="K301" s="1">
        <v>7.8</v>
      </c>
      <c r="L301" s="1">
        <v>28</v>
      </c>
    </row>
    <row r="302" spans="1:12" x14ac:dyDescent="0.25">
      <c r="A302" t="s">
        <v>447</v>
      </c>
      <c r="B302">
        <v>2050</v>
      </c>
      <c r="C302" t="s">
        <v>65</v>
      </c>
      <c r="D302" t="s">
        <v>247</v>
      </c>
      <c r="E302" t="s">
        <v>248</v>
      </c>
      <c r="F302">
        <v>0</v>
      </c>
      <c r="G302">
        <v>0</v>
      </c>
      <c r="H302">
        <v>0</v>
      </c>
      <c r="I302">
        <v>0</v>
      </c>
      <c r="J302" s="1">
        <v>0</v>
      </c>
      <c r="K302" s="1">
        <v>0</v>
      </c>
      <c r="L302" s="1">
        <v>0</v>
      </c>
    </row>
    <row r="303" spans="1:12" x14ac:dyDescent="0.25">
      <c r="A303" t="s">
        <v>447</v>
      </c>
      <c r="B303">
        <v>2050</v>
      </c>
      <c r="C303" t="s">
        <v>65</v>
      </c>
      <c r="D303" t="s">
        <v>249</v>
      </c>
      <c r="E303" t="s">
        <v>250</v>
      </c>
      <c r="F303">
        <v>0</v>
      </c>
      <c r="G303">
        <v>0</v>
      </c>
      <c r="H303">
        <v>0</v>
      </c>
      <c r="I303">
        <v>0</v>
      </c>
      <c r="J303" s="1">
        <v>0</v>
      </c>
      <c r="K303" s="1">
        <v>0</v>
      </c>
      <c r="L303" s="1">
        <v>0</v>
      </c>
    </row>
    <row r="304" spans="1:12" x14ac:dyDescent="0.25">
      <c r="A304" t="s">
        <v>447</v>
      </c>
      <c r="B304">
        <v>2050</v>
      </c>
      <c r="C304" t="s">
        <v>65</v>
      </c>
      <c r="D304" t="s">
        <v>251</v>
      </c>
      <c r="E304" t="s">
        <v>252</v>
      </c>
      <c r="F304">
        <v>7.08</v>
      </c>
      <c r="G304">
        <v>45.31</v>
      </c>
      <c r="H304">
        <v>2.36</v>
      </c>
      <c r="I304">
        <v>5.17</v>
      </c>
      <c r="J304" s="1">
        <v>153</v>
      </c>
      <c r="K304" s="1">
        <v>3.6</v>
      </c>
      <c r="L304" s="1">
        <v>7.91</v>
      </c>
    </row>
    <row r="305" spans="1:12" x14ac:dyDescent="0.25">
      <c r="A305" t="s">
        <v>447</v>
      </c>
      <c r="B305">
        <v>2050</v>
      </c>
      <c r="C305" t="s">
        <v>65</v>
      </c>
      <c r="D305" t="s">
        <v>253</v>
      </c>
      <c r="E305" t="s">
        <v>254</v>
      </c>
      <c r="F305">
        <v>3.26</v>
      </c>
      <c r="G305">
        <v>38.06</v>
      </c>
      <c r="H305">
        <v>1.0900000000000001</v>
      </c>
      <c r="I305">
        <v>3.04</v>
      </c>
      <c r="J305" s="1">
        <v>20.9</v>
      </c>
      <c r="K305" s="1">
        <v>0.22800000000000001</v>
      </c>
      <c r="L305" s="1">
        <v>0.63400000000000001</v>
      </c>
    </row>
    <row r="306" spans="1:12" x14ac:dyDescent="0.25">
      <c r="A306" t="s">
        <v>447</v>
      </c>
      <c r="B306">
        <v>2050</v>
      </c>
      <c r="C306" t="s">
        <v>65</v>
      </c>
      <c r="D306" t="s">
        <v>255</v>
      </c>
      <c r="E306" t="s">
        <v>256</v>
      </c>
      <c r="F306">
        <v>0</v>
      </c>
      <c r="G306">
        <v>0</v>
      </c>
      <c r="H306">
        <v>0</v>
      </c>
      <c r="I306">
        <v>0</v>
      </c>
      <c r="J306" s="1">
        <v>0</v>
      </c>
      <c r="K306" s="1">
        <v>0</v>
      </c>
      <c r="L306" s="1">
        <v>0</v>
      </c>
    </row>
    <row r="307" spans="1:12" x14ac:dyDescent="0.25">
      <c r="A307" t="s">
        <v>447</v>
      </c>
      <c r="B307">
        <v>2050</v>
      </c>
      <c r="C307" t="s">
        <v>65</v>
      </c>
      <c r="D307" t="s">
        <v>257</v>
      </c>
      <c r="E307" t="s">
        <v>258</v>
      </c>
      <c r="F307">
        <v>0</v>
      </c>
      <c r="G307">
        <v>0</v>
      </c>
      <c r="H307">
        <v>0</v>
      </c>
      <c r="I307">
        <v>0</v>
      </c>
      <c r="J307" s="1">
        <v>0</v>
      </c>
      <c r="K307" s="1">
        <v>0</v>
      </c>
      <c r="L307" s="1">
        <v>0</v>
      </c>
    </row>
    <row r="308" spans="1:12" x14ac:dyDescent="0.25">
      <c r="A308" t="s">
        <v>447</v>
      </c>
      <c r="B308">
        <v>2050</v>
      </c>
      <c r="C308" t="s">
        <v>65</v>
      </c>
      <c r="D308" t="s">
        <v>259</v>
      </c>
      <c r="E308" t="s">
        <v>260</v>
      </c>
      <c r="F308">
        <v>3.39</v>
      </c>
      <c r="G308">
        <v>40.89</v>
      </c>
      <c r="H308">
        <v>1.1399999999999999</v>
      </c>
      <c r="I308">
        <v>3.63</v>
      </c>
      <c r="J308" s="1">
        <v>125</v>
      </c>
      <c r="K308" s="1">
        <v>1.43</v>
      </c>
      <c r="L308" s="1">
        <v>4.54</v>
      </c>
    </row>
    <row r="309" spans="1:12" x14ac:dyDescent="0.25">
      <c r="A309" t="s">
        <v>447</v>
      </c>
      <c r="B309">
        <v>2050</v>
      </c>
      <c r="C309" t="s">
        <v>65</v>
      </c>
      <c r="D309" t="s">
        <v>261</v>
      </c>
      <c r="E309" t="s">
        <v>262</v>
      </c>
      <c r="F309">
        <v>6.74</v>
      </c>
      <c r="G309">
        <v>47.69</v>
      </c>
      <c r="H309">
        <v>2.2799999999999998</v>
      </c>
      <c r="I309">
        <v>5.77</v>
      </c>
      <c r="J309" s="1">
        <v>2.09</v>
      </c>
      <c r="K309" s="1">
        <v>4.7600000000000003E-2</v>
      </c>
      <c r="L309" s="1">
        <v>0.12</v>
      </c>
    </row>
    <row r="310" spans="1:12" x14ac:dyDescent="0.25">
      <c r="A310" t="s">
        <v>447</v>
      </c>
      <c r="B310">
        <v>2050</v>
      </c>
      <c r="C310" t="s">
        <v>65</v>
      </c>
      <c r="D310" t="s">
        <v>263</v>
      </c>
      <c r="E310" t="s">
        <v>264</v>
      </c>
      <c r="F310">
        <v>0</v>
      </c>
      <c r="G310">
        <v>0</v>
      </c>
      <c r="H310">
        <v>0</v>
      </c>
      <c r="I310">
        <v>0</v>
      </c>
      <c r="J310" s="1">
        <v>0</v>
      </c>
      <c r="K310" s="1">
        <v>0</v>
      </c>
      <c r="L310" s="1">
        <v>0</v>
      </c>
    </row>
    <row r="311" spans="1:12" x14ac:dyDescent="0.25">
      <c r="A311" t="s">
        <v>447</v>
      </c>
      <c r="B311">
        <v>2050</v>
      </c>
      <c r="C311" t="s">
        <v>65</v>
      </c>
      <c r="D311" t="s">
        <v>265</v>
      </c>
      <c r="E311" t="s">
        <v>266</v>
      </c>
      <c r="F311">
        <v>0</v>
      </c>
      <c r="G311">
        <v>0</v>
      </c>
      <c r="H311">
        <v>0</v>
      </c>
      <c r="I311">
        <v>0</v>
      </c>
      <c r="J311" s="1">
        <v>0</v>
      </c>
      <c r="K311" s="1">
        <v>0</v>
      </c>
      <c r="L311" s="1">
        <v>0</v>
      </c>
    </row>
    <row r="312" spans="1:12" x14ac:dyDescent="0.25">
      <c r="A312" t="s">
        <v>447</v>
      </c>
      <c r="B312">
        <v>2050</v>
      </c>
      <c r="C312" t="s">
        <v>65</v>
      </c>
      <c r="D312" t="s">
        <v>267</v>
      </c>
      <c r="E312" t="s">
        <v>268</v>
      </c>
      <c r="F312">
        <v>0</v>
      </c>
      <c r="G312">
        <v>0</v>
      </c>
      <c r="H312">
        <v>0</v>
      </c>
      <c r="I312">
        <v>0</v>
      </c>
      <c r="J312" s="1">
        <v>0</v>
      </c>
      <c r="K312" s="1">
        <v>0</v>
      </c>
      <c r="L312" s="1">
        <v>0</v>
      </c>
    </row>
    <row r="313" spans="1:12" x14ac:dyDescent="0.25">
      <c r="A313" t="s">
        <v>447</v>
      </c>
      <c r="B313">
        <v>2050</v>
      </c>
      <c r="C313" t="s">
        <v>65</v>
      </c>
      <c r="D313" t="s">
        <v>269</v>
      </c>
      <c r="E313" t="s">
        <v>270</v>
      </c>
      <c r="F313">
        <v>1.06</v>
      </c>
      <c r="G313">
        <v>34.67</v>
      </c>
      <c r="H313">
        <v>0.36</v>
      </c>
      <c r="I313">
        <v>2.2000000000000002</v>
      </c>
      <c r="J313" s="1">
        <v>218</v>
      </c>
      <c r="K313" s="1">
        <v>0.79100000000000004</v>
      </c>
      <c r="L313" s="1">
        <v>4.8099999999999996</v>
      </c>
    </row>
    <row r="314" spans="1:12" x14ac:dyDescent="0.25">
      <c r="A314" t="s">
        <v>447</v>
      </c>
      <c r="B314">
        <v>2050</v>
      </c>
      <c r="C314" t="s">
        <v>65</v>
      </c>
      <c r="D314" t="s">
        <v>271</v>
      </c>
      <c r="E314" t="s">
        <v>272</v>
      </c>
      <c r="F314">
        <v>3.44</v>
      </c>
      <c r="G314">
        <v>38.5</v>
      </c>
      <c r="H314">
        <v>1.1599999999999999</v>
      </c>
      <c r="I314">
        <v>2.95</v>
      </c>
      <c r="J314" s="1">
        <v>1680</v>
      </c>
      <c r="K314" s="1">
        <v>19.399999999999999</v>
      </c>
      <c r="L314" s="1">
        <v>49.5</v>
      </c>
    </row>
    <row r="315" spans="1:12" x14ac:dyDescent="0.25">
      <c r="A315" t="s">
        <v>447</v>
      </c>
      <c r="B315">
        <v>2050</v>
      </c>
      <c r="C315" t="s">
        <v>65</v>
      </c>
      <c r="D315" t="s">
        <v>55</v>
      </c>
      <c r="E315" t="s">
        <v>273</v>
      </c>
      <c r="F315">
        <v>2.73</v>
      </c>
      <c r="G315">
        <v>39.700000000000003</v>
      </c>
      <c r="H315">
        <v>0.93</v>
      </c>
      <c r="I315">
        <v>3.51</v>
      </c>
      <c r="J315" s="1">
        <v>22.8</v>
      </c>
      <c r="K315" s="1">
        <v>0.21099999999999999</v>
      </c>
      <c r="L315" s="1">
        <v>0.8</v>
      </c>
    </row>
    <row r="316" spans="1:12" x14ac:dyDescent="0.25">
      <c r="A316" t="s">
        <v>447</v>
      </c>
      <c r="B316">
        <v>2050</v>
      </c>
      <c r="C316" t="s">
        <v>65</v>
      </c>
      <c r="D316" t="s">
        <v>274</v>
      </c>
      <c r="E316" t="s">
        <v>275</v>
      </c>
      <c r="F316">
        <v>0</v>
      </c>
      <c r="G316">
        <v>0</v>
      </c>
      <c r="H316">
        <v>0</v>
      </c>
      <c r="I316">
        <v>0</v>
      </c>
      <c r="J316" s="1">
        <v>0</v>
      </c>
      <c r="K316" s="1">
        <v>0</v>
      </c>
      <c r="L316" s="1">
        <v>0</v>
      </c>
    </row>
    <row r="317" spans="1:12" x14ac:dyDescent="0.25">
      <c r="A317" t="s">
        <v>447</v>
      </c>
      <c r="B317">
        <v>2050</v>
      </c>
      <c r="C317" t="s">
        <v>65</v>
      </c>
      <c r="D317" t="s">
        <v>276</v>
      </c>
      <c r="E317" t="s">
        <v>277</v>
      </c>
      <c r="F317">
        <v>5.15</v>
      </c>
      <c r="G317">
        <v>43.49</v>
      </c>
      <c r="H317">
        <v>1.73</v>
      </c>
      <c r="I317">
        <v>4.53</v>
      </c>
      <c r="J317" s="1">
        <v>49.5</v>
      </c>
      <c r="K317" s="1">
        <v>0.85799999999999998</v>
      </c>
      <c r="L317" s="1">
        <v>2.2400000000000002</v>
      </c>
    </row>
    <row r="318" spans="1:12" x14ac:dyDescent="0.25">
      <c r="A318" t="s">
        <v>447</v>
      </c>
      <c r="B318">
        <v>2050</v>
      </c>
      <c r="C318" t="s">
        <v>65</v>
      </c>
      <c r="D318" t="s">
        <v>278</v>
      </c>
      <c r="E318" t="s">
        <v>279</v>
      </c>
      <c r="F318">
        <v>0</v>
      </c>
      <c r="G318">
        <v>0</v>
      </c>
      <c r="H318">
        <v>0</v>
      </c>
      <c r="I318">
        <v>0</v>
      </c>
      <c r="J318" s="1">
        <v>0</v>
      </c>
      <c r="K318" s="1">
        <v>0</v>
      </c>
      <c r="L318" s="1">
        <v>0</v>
      </c>
    </row>
    <row r="319" spans="1:12" x14ac:dyDescent="0.25">
      <c r="A319" t="s">
        <v>447</v>
      </c>
      <c r="B319">
        <v>2050</v>
      </c>
      <c r="C319" t="s">
        <v>65</v>
      </c>
      <c r="D319" t="s">
        <v>280</v>
      </c>
      <c r="E319" t="s">
        <v>281</v>
      </c>
      <c r="F319">
        <v>0</v>
      </c>
      <c r="G319">
        <v>0</v>
      </c>
      <c r="H319">
        <v>0</v>
      </c>
      <c r="I319">
        <v>0</v>
      </c>
      <c r="J319" s="1">
        <v>0</v>
      </c>
      <c r="K319" s="1">
        <v>0</v>
      </c>
      <c r="L319" s="1">
        <v>0</v>
      </c>
    </row>
    <row r="320" spans="1:12" x14ac:dyDescent="0.25">
      <c r="A320" t="s">
        <v>447</v>
      </c>
      <c r="B320">
        <v>2050</v>
      </c>
      <c r="C320" t="s">
        <v>65</v>
      </c>
      <c r="D320" t="s">
        <v>282</v>
      </c>
      <c r="E320" t="s">
        <v>283</v>
      </c>
      <c r="F320">
        <v>0</v>
      </c>
      <c r="G320">
        <v>0</v>
      </c>
      <c r="H320">
        <v>0</v>
      </c>
      <c r="I320">
        <v>0</v>
      </c>
      <c r="J320" s="1">
        <v>0</v>
      </c>
      <c r="K320" s="1">
        <v>0</v>
      </c>
      <c r="L320" s="1">
        <v>0</v>
      </c>
    </row>
    <row r="321" spans="1:12" x14ac:dyDescent="0.25">
      <c r="A321" t="s">
        <v>447</v>
      </c>
      <c r="B321">
        <v>2050</v>
      </c>
      <c r="C321" t="s">
        <v>65</v>
      </c>
      <c r="D321" t="s">
        <v>284</v>
      </c>
      <c r="E321" t="s">
        <v>285</v>
      </c>
      <c r="F321">
        <v>0</v>
      </c>
      <c r="G321">
        <v>0</v>
      </c>
      <c r="H321">
        <v>0</v>
      </c>
      <c r="I321">
        <v>0</v>
      </c>
      <c r="J321" s="1">
        <v>0</v>
      </c>
      <c r="K321" s="1">
        <v>0</v>
      </c>
      <c r="L321" s="1">
        <v>0</v>
      </c>
    </row>
    <row r="322" spans="1:12" x14ac:dyDescent="0.25">
      <c r="A322" t="s">
        <v>447</v>
      </c>
      <c r="B322">
        <v>2050</v>
      </c>
      <c r="C322" t="s">
        <v>65</v>
      </c>
      <c r="D322" t="s">
        <v>286</v>
      </c>
      <c r="E322" t="s">
        <v>287</v>
      </c>
      <c r="F322">
        <v>0</v>
      </c>
      <c r="G322">
        <v>0</v>
      </c>
      <c r="H322">
        <v>0</v>
      </c>
      <c r="I322">
        <v>0</v>
      </c>
      <c r="J322" s="1">
        <v>0</v>
      </c>
      <c r="K322" s="1">
        <v>0</v>
      </c>
      <c r="L322" s="1">
        <v>0</v>
      </c>
    </row>
    <row r="323" spans="1:12" x14ac:dyDescent="0.25">
      <c r="A323" t="s">
        <v>447</v>
      </c>
      <c r="B323">
        <v>2050</v>
      </c>
      <c r="C323" t="s">
        <v>65</v>
      </c>
      <c r="D323" t="s">
        <v>61</v>
      </c>
      <c r="E323" t="s">
        <v>288</v>
      </c>
      <c r="F323">
        <v>6.06</v>
      </c>
      <c r="G323">
        <v>45.36</v>
      </c>
      <c r="H323">
        <v>2.04</v>
      </c>
      <c r="I323">
        <v>5.28</v>
      </c>
      <c r="J323" s="1">
        <v>14300</v>
      </c>
      <c r="K323" s="1">
        <v>292</v>
      </c>
      <c r="L323" s="1">
        <v>757</v>
      </c>
    </row>
    <row r="324" spans="1:12" x14ac:dyDescent="0.25">
      <c r="A324" t="s">
        <v>447</v>
      </c>
      <c r="B324">
        <v>2050</v>
      </c>
      <c r="C324" t="s">
        <v>65</v>
      </c>
      <c r="D324" t="s">
        <v>289</v>
      </c>
      <c r="E324" t="s">
        <v>290</v>
      </c>
      <c r="F324">
        <v>0</v>
      </c>
      <c r="G324">
        <v>0</v>
      </c>
      <c r="H324">
        <v>0</v>
      </c>
      <c r="I324">
        <v>0</v>
      </c>
      <c r="J324" s="1">
        <v>0</v>
      </c>
      <c r="K324" s="1">
        <v>0</v>
      </c>
      <c r="L324" s="1">
        <v>0</v>
      </c>
    </row>
    <row r="325" spans="1:12" x14ac:dyDescent="0.25">
      <c r="A325" t="s">
        <v>447</v>
      </c>
      <c r="B325">
        <v>2050</v>
      </c>
      <c r="C325" t="s">
        <v>65</v>
      </c>
      <c r="D325" t="s">
        <v>291</v>
      </c>
      <c r="E325" t="s">
        <v>292</v>
      </c>
      <c r="F325">
        <v>0</v>
      </c>
      <c r="G325">
        <v>0</v>
      </c>
      <c r="H325">
        <v>0</v>
      </c>
      <c r="I325">
        <v>0</v>
      </c>
      <c r="J325" s="1">
        <v>0</v>
      </c>
      <c r="K325" s="1">
        <v>0</v>
      </c>
      <c r="L325" s="1">
        <v>0</v>
      </c>
    </row>
    <row r="326" spans="1:12" x14ac:dyDescent="0.25">
      <c r="A326" t="s">
        <v>447</v>
      </c>
      <c r="B326">
        <v>2050</v>
      </c>
      <c r="C326" t="s">
        <v>65</v>
      </c>
      <c r="D326" t="s">
        <v>293</v>
      </c>
      <c r="E326" t="s">
        <v>294</v>
      </c>
      <c r="F326">
        <v>1.82</v>
      </c>
      <c r="G326">
        <v>37.22</v>
      </c>
      <c r="H326">
        <v>0.62</v>
      </c>
      <c r="I326">
        <v>2.71</v>
      </c>
      <c r="J326" s="1">
        <v>155</v>
      </c>
      <c r="K326" s="1">
        <v>0.96</v>
      </c>
      <c r="L326" s="1">
        <v>4.2</v>
      </c>
    </row>
    <row r="327" spans="1:12" x14ac:dyDescent="0.25">
      <c r="A327" t="s">
        <v>447</v>
      </c>
      <c r="B327">
        <v>2050</v>
      </c>
      <c r="C327" t="s">
        <v>65</v>
      </c>
      <c r="D327" t="s">
        <v>295</v>
      </c>
      <c r="E327" t="s">
        <v>296</v>
      </c>
      <c r="F327">
        <v>17.53</v>
      </c>
      <c r="G327">
        <v>58.32</v>
      </c>
      <c r="H327">
        <v>5.87</v>
      </c>
      <c r="I327">
        <v>10.53</v>
      </c>
      <c r="J327" s="1">
        <v>1110</v>
      </c>
      <c r="K327" s="1">
        <v>65.099999999999994</v>
      </c>
      <c r="L327" s="1">
        <v>117</v>
      </c>
    </row>
    <row r="328" spans="1:12" x14ac:dyDescent="0.25">
      <c r="A328" t="s">
        <v>447</v>
      </c>
      <c r="B328">
        <v>2050</v>
      </c>
      <c r="C328" t="s">
        <v>65</v>
      </c>
      <c r="D328" t="s">
        <v>297</v>
      </c>
      <c r="E328" t="s">
        <v>298</v>
      </c>
      <c r="F328">
        <v>3.93</v>
      </c>
      <c r="G328">
        <v>40.340000000000003</v>
      </c>
      <c r="H328">
        <v>1.33</v>
      </c>
      <c r="I328">
        <v>3.5</v>
      </c>
      <c r="J328" s="1">
        <v>230</v>
      </c>
      <c r="K328" s="1">
        <v>3.05</v>
      </c>
      <c r="L328" s="1">
        <v>8.0500000000000007</v>
      </c>
    </row>
    <row r="329" spans="1:12" x14ac:dyDescent="0.25">
      <c r="A329" t="s">
        <v>447</v>
      </c>
      <c r="B329">
        <v>2050</v>
      </c>
      <c r="C329" t="s">
        <v>65</v>
      </c>
      <c r="D329" t="s">
        <v>299</v>
      </c>
      <c r="E329" t="s">
        <v>300</v>
      </c>
      <c r="F329">
        <v>6.03</v>
      </c>
      <c r="G329">
        <v>41.66</v>
      </c>
      <c r="H329">
        <v>2.0299999999999998</v>
      </c>
      <c r="I329">
        <v>4.08</v>
      </c>
      <c r="J329" s="1">
        <v>74.5</v>
      </c>
      <c r="K329" s="1">
        <v>1.52</v>
      </c>
      <c r="L329" s="1">
        <v>3.04</v>
      </c>
    </row>
    <row r="330" spans="1:12" x14ac:dyDescent="0.25">
      <c r="A330" t="s">
        <v>447</v>
      </c>
      <c r="B330">
        <v>2050</v>
      </c>
      <c r="C330" t="s">
        <v>65</v>
      </c>
      <c r="D330" t="s">
        <v>301</v>
      </c>
      <c r="E330" t="s">
        <v>302</v>
      </c>
      <c r="F330">
        <v>3.91</v>
      </c>
      <c r="G330">
        <v>40.72</v>
      </c>
      <c r="H330">
        <v>1.3</v>
      </c>
      <c r="I330">
        <v>3.52</v>
      </c>
      <c r="J330" s="1">
        <v>364</v>
      </c>
      <c r="K330" s="1">
        <v>4.7300000000000004</v>
      </c>
      <c r="L330" s="1">
        <v>12.8</v>
      </c>
    </row>
    <row r="331" spans="1:12" x14ac:dyDescent="0.25">
      <c r="A331" t="s">
        <v>447</v>
      </c>
      <c r="B331">
        <v>2050</v>
      </c>
      <c r="C331" t="s">
        <v>65</v>
      </c>
      <c r="D331" t="s">
        <v>303</v>
      </c>
      <c r="E331" t="s">
        <v>304</v>
      </c>
      <c r="F331">
        <v>11.64</v>
      </c>
      <c r="G331">
        <v>50.08</v>
      </c>
      <c r="H331">
        <v>3.85</v>
      </c>
      <c r="I331">
        <v>6.77</v>
      </c>
      <c r="J331" s="1">
        <v>580</v>
      </c>
      <c r="K331" s="1">
        <v>22.3</v>
      </c>
      <c r="L331" s="1">
        <v>39.299999999999997</v>
      </c>
    </row>
    <row r="332" spans="1:12" x14ac:dyDescent="0.25">
      <c r="A332" t="s">
        <v>447</v>
      </c>
      <c r="B332">
        <v>2050</v>
      </c>
      <c r="C332" t="s">
        <v>65</v>
      </c>
      <c r="D332" t="s">
        <v>305</v>
      </c>
      <c r="E332" t="s">
        <v>306</v>
      </c>
      <c r="F332">
        <v>0.39</v>
      </c>
      <c r="G332">
        <v>28.4</v>
      </c>
      <c r="H332">
        <v>0.14000000000000001</v>
      </c>
      <c r="I332">
        <v>1.03</v>
      </c>
      <c r="J332" s="1">
        <v>47.8</v>
      </c>
      <c r="K332" s="1">
        <v>6.4500000000000002E-2</v>
      </c>
      <c r="L332" s="1">
        <v>0.49399999999999999</v>
      </c>
    </row>
    <row r="333" spans="1:12" x14ac:dyDescent="0.25">
      <c r="A333" t="s">
        <v>447</v>
      </c>
      <c r="B333">
        <v>2050</v>
      </c>
      <c r="C333" t="s">
        <v>65</v>
      </c>
      <c r="D333" t="s">
        <v>307</v>
      </c>
      <c r="E333" t="s">
        <v>308</v>
      </c>
      <c r="F333">
        <v>0.7</v>
      </c>
      <c r="G333">
        <v>32.33</v>
      </c>
      <c r="H333">
        <v>0.24</v>
      </c>
      <c r="I333">
        <v>1.62</v>
      </c>
      <c r="J333" s="1">
        <v>20.8</v>
      </c>
      <c r="K333" s="1">
        <v>4.9599999999999998E-2</v>
      </c>
      <c r="L333" s="1">
        <v>0.33600000000000002</v>
      </c>
    </row>
    <row r="334" spans="1:12" x14ac:dyDescent="0.25">
      <c r="A334" t="s">
        <v>447</v>
      </c>
      <c r="B334">
        <v>2050</v>
      </c>
      <c r="C334" t="s">
        <v>65</v>
      </c>
      <c r="D334" t="s">
        <v>50</v>
      </c>
      <c r="E334" t="s">
        <v>309</v>
      </c>
      <c r="F334">
        <v>0</v>
      </c>
      <c r="G334">
        <v>18.79</v>
      </c>
      <c r="H334">
        <v>0</v>
      </c>
      <c r="I334">
        <v>0</v>
      </c>
      <c r="J334" s="1">
        <v>59</v>
      </c>
      <c r="K334" s="1">
        <v>0</v>
      </c>
      <c r="L334" s="1">
        <v>0</v>
      </c>
    </row>
    <row r="335" spans="1:12" x14ac:dyDescent="0.25">
      <c r="A335" t="s">
        <v>447</v>
      </c>
      <c r="B335">
        <v>2050</v>
      </c>
      <c r="C335" t="s">
        <v>65</v>
      </c>
      <c r="D335" t="s">
        <v>310</v>
      </c>
      <c r="E335" t="s">
        <v>311</v>
      </c>
      <c r="F335">
        <v>0.68</v>
      </c>
      <c r="G335">
        <v>32.56</v>
      </c>
      <c r="H335">
        <v>0.23</v>
      </c>
      <c r="I335">
        <v>1.7</v>
      </c>
      <c r="J335" s="1">
        <v>103</v>
      </c>
      <c r="K335" s="1">
        <v>0.23899999999999999</v>
      </c>
      <c r="L335" s="1">
        <v>1.75</v>
      </c>
    </row>
    <row r="336" spans="1:12" x14ac:dyDescent="0.25">
      <c r="A336" t="s">
        <v>447</v>
      </c>
      <c r="B336">
        <v>2050</v>
      </c>
      <c r="C336" t="s">
        <v>65</v>
      </c>
      <c r="D336" t="s">
        <v>312</v>
      </c>
      <c r="E336" t="s">
        <v>313</v>
      </c>
      <c r="F336">
        <v>2.44</v>
      </c>
      <c r="G336">
        <v>39.24</v>
      </c>
      <c r="H336">
        <v>0.81</v>
      </c>
      <c r="I336">
        <v>3.12</v>
      </c>
      <c r="J336" s="1">
        <v>3.17</v>
      </c>
      <c r="K336" s="1">
        <v>2.58E-2</v>
      </c>
      <c r="L336" s="1">
        <v>9.8799999999999999E-2</v>
      </c>
    </row>
    <row r="337" spans="1:12" x14ac:dyDescent="0.25">
      <c r="A337" t="s">
        <v>447</v>
      </c>
      <c r="B337">
        <v>2050</v>
      </c>
      <c r="C337" t="s">
        <v>65</v>
      </c>
      <c r="D337" t="s">
        <v>314</v>
      </c>
      <c r="E337" t="s">
        <v>315</v>
      </c>
      <c r="F337">
        <v>9.8699999999999992</v>
      </c>
      <c r="G337">
        <v>48.55</v>
      </c>
      <c r="H337">
        <v>3.23</v>
      </c>
      <c r="I337">
        <v>6.4</v>
      </c>
      <c r="J337" s="1">
        <v>1330</v>
      </c>
      <c r="K337" s="1">
        <v>42.9</v>
      </c>
      <c r="L337" s="1">
        <v>85</v>
      </c>
    </row>
    <row r="338" spans="1:12" x14ac:dyDescent="0.25">
      <c r="A338" t="s">
        <v>447</v>
      </c>
      <c r="B338">
        <v>2050</v>
      </c>
      <c r="C338" t="s">
        <v>65</v>
      </c>
      <c r="D338" t="s">
        <v>40</v>
      </c>
      <c r="E338" t="s">
        <v>316</v>
      </c>
      <c r="F338">
        <v>0</v>
      </c>
      <c r="G338">
        <v>0</v>
      </c>
      <c r="H338">
        <v>0</v>
      </c>
      <c r="I338">
        <v>0</v>
      </c>
      <c r="J338" s="1">
        <v>0</v>
      </c>
      <c r="K338" s="1">
        <v>0</v>
      </c>
      <c r="L338" s="1">
        <v>0</v>
      </c>
    </row>
    <row r="339" spans="1:12" x14ac:dyDescent="0.25">
      <c r="A339" t="s">
        <v>447</v>
      </c>
      <c r="B339">
        <v>2050</v>
      </c>
      <c r="C339" t="s">
        <v>65</v>
      </c>
      <c r="D339" t="s">
        <v>317</v>
      </c>
      <c r="E339" t="s">
        <v>318</v>
      </c>
      <c r="F339">
        <v>0</v>
      </c>
      <c r="G339">
        <v>0</v>
      </c>
      <c r="H339">
        <v>0</v>
      </c>
      <c r="I339">
        <v>0</v>
      </c>
      <c r="J339" s="1">
        <v>0</v>
      </c>
      <c r="K339" s="1">
        <v>0</v>
      </c>
      <c r="L339" s="1">
        <v>0</v>
      </c>
    </row>
    <row r="340" spans="1:12" x14ac:dyDescent="0.25">
      <c r="A340" t="s">
        <v>447</v>
      </c>
      <c r="B340">
        <v>2050</v>
      </c>
      <c r="C340" t="s">
        <v>65</v>
      </c>
      <c r="D340" t="s">
        <v>319</v>
      </c>
      <c r="E340" t="s">
        <v>320</v>
      </c>
      <c r="F340">
        <v>15.1</v>
      </c>
      <c r="G340">
        <v>57.53</v>
      </c>
      <c r="H340">
        <v>5</v>
      </c>
      <c r="I340">
        <v>10</v>
      </c>
      <c r="J340" s="1">
        <v>406</v>
      </c>
      <c r="K340" s="1">
        <v>20.3</v>
      </c>
      <c r="L340" s="1">
        <v>40.700000000000003</v>
      </c>
    </row>
    <row r="341" spans="1:12" x14ac:dyDescent="0.25">
      <c r="A341" t="s">
        <v>447</v>
      </c>
      <c r="B341">
        <v>2050</v>
      </c>
      <c r="C341" t="s">
        <v>65</v>
      </c>
      <c r="D341" t="s">
        <v>321</v>
      </c>
      <c r="E341" t="s">
        <v>322</v>
      </c>
      <c r="F341">
        <v>0.41</v>
      </c>
      <c r="G341">
        <v>35.799999999999997</v>
      </c>
      <c r="H341">
        <v>0.14000000000000001</v>
      </c>
      <c r="I341">
        <v>2.36</v>
      </c>
      <c r="J341" s="1">
        <v>48.4</v>
      </c>
      <c r="K341" s="1">
        <v>6.8500000000000005E-2</v>
      </c>
      <c r="L341" s="1">
        <v>1.1399999999999999</v>
      </c>
    </row>
    <row r="342" spans="1:12" x14ac:dyDescent="0.25">
      <c r="A342" t="s">
        <v>447</v>
      </c>
      <c r="B342">
        <v>2050</v>
      </c>
      <c r="C342" t="s">
        <v>65</v>
      </c>
      <c r="D342" t="s">
        <v>323</v>
      </c>
      <c r="E342" t="s">
        <v>324</v>
      </c>
      <c r="F342">
        <v>0.11</v>
      </c>
      <c r="G342">
        <v>22.22</v>
      </c>
      <c r="H342">
        <v>0.04</v>
      </c>
      <c r="I342">
        <v>0.35</v>
      </c>
      <c r="J342" s="1">
        <v>5390</v>
      </c>
      <c r="K342" s="1">
        <v>2.06</v>
      </c>
      <c r="L342" s="1">
        <v>19.100000000000001</v>
      </c>
    </row>
    <row r="343" spans="1:12" x14ac:dyDescent="0.25">
      <c r="A343" t="s">
        <v>447</v>
      </c>
      <c r="B343">
        <v>2050</v>
      </c>
      <c r="C343" t="s">
        <v>65</v>
      </c>
      <c r="D343" t="s">
        <v>325</v>
      </c>
      <c r="E343" t="s">
        <v>326</v>
      </c>
      <c r="F343">
        <v>7.0000000000000007E-2</v>
      </c>
      <c r="G343">
        <v>28.71</v>
      </c>
      <c r="H343">
        <v>0.03</v>
      </c>
      <c r="I343">
        <v>1.01</v>
      </c>
      <c r="J343" s="1">
        <v>136</v>
      </c>
      <c r="K343" s="1">
        <v>3.4799999999999998E-2</v>
      </c>
      <c r="L343" s="1">
        <v>1.36</v>
      </c>
    </row>
    <row r="344" spans="1:12" x14ac:dyDescent="0.25">
      <c r="A344" t="s">
        <v>447</v>
      </c>
      <c r="B344">
        <v>2050</v>
      </c>
      <c r="C344" t="s">
        <v>65</v>
      </c>
      <c r="D344" t="s">
        <v>327</v>
      </c>
      <c r="E344" t="s">
        <v>328</v>
      </c>
      <c r="F344">
        <v>0.13</v>
      </c>
      <c r="G344">
        <v>31.84</v>
      </c>
      <c r="H344">
        <v>0.04</v>
      </c>
      <c r="I344">
        <v>1.64</v>
      </c>
      <c r="J344" s="1">
        <v>641</v>
      </c>
      <c r="K344" s="1">
        <v>0.27900000000000003</v>
      </c>
      <c r="L344" s="1">
        <v>10.5</v>
      </c>
    </row>
    <row r="345" spans="1:12" x14ac:dyDescent="0.25">
      <c r="A345" t="s">
        <v>447</v>
      </c>
      <c r="B345">
        <v>2050</v>
      </c>
      <c r="C345" t="s">
        <v>65</v>
      </c>
      <c r="D345" t="s">
        <v>56</v>
      </c>
      <c r="E345" t="s">
        <v>329</v>
      </c>
      <c r="F345">
        <v>0.37</v>
      </c>
      <c r="G345">
        <v>30.58</v>
      </c>
      <c r="H345">
        <v>0.13</v>
      </c>
      <c r="I345">
        <v>1.38</v>
      </c>
      <c r="J345" s="1">
        <v>3120</v>
      </c>
      <c r="K345" s="1">
        <v>3.97</v>
      </c>
      <c r="L345" s="1">
        <v>43.2</v>
      </c>
    </row>
    <row r="346" spans="1:12" x14ac:dyDescent="0.25">
      <c r="A346" t="s">
        <v>447</v>
      </c>
      <c r="B346">
        <v>2050</v>
      </c>
      <c r="C346" t="s">
        <v>65</v>
      </c>
      <c r="D346" t="s">
        <v>43</v>
      </c>
      <c r="E346" t="s">
        <v>330</v>
      </c>
      <c r="F346">
        <v>1.43</v>
      </c>
      <c r="G346">
        <v>35</v>
      </c>
      <c r="H346">
        <v>0.49</v>
      </c>
      <c r="I346">
        <v>2.21</v>
      </c>
      <c r="J346" s="1">
        <v>65.2</v>
      </c>
      <c r="K346" s="1">
        <v>0.32100000000000001</v>
      </c>
      <c r="L346" s="1">
        <v>1.44</v>
      </c>
    </row>
    <row r="347" spans="1:12" x14ac:dyDescent="0.25">
      <c r="A347" t="s">
        <v>447</v>
      </c>
      <c r="B347">
        <v>2050</v>
      </c>
      <c r="C347" t="s">
        <v>65</v>
      </c>
      <c r="D347" t="s">
        <v>331</v>
      </c>
      <c r="E347" t="s">
        <v>332</v>
      </c>
      <c r="F347">
        <v>5.0599999999999996</v>
      </c>
      <c r="G347">
        <v>45.67</v>
      </c>
      <c r="H347">
        <v>1.71</v>
      </c>
      <c r="I347">
        <v>5.18</v>
      </c>
      <c r="J347" s="1">
        <v>477</v>
      </c>
      <c r="K347" s="1">
        <v>8.18</v>
      </c>
      <c r="L347" s="1">
        <v>24.7</v>
      </c>
    </row>
    <row r="348" spans="1:12" x14ac:dyDescent="0.25">
      <c r="A348" t="s">
        <v>447</v>
      </c>
      <c r="B348">
        <v>2050</v>
      </c>
      <c r="C348" t="s">
        <v>65</v>
      </c>
      <c r="D348" t="s">
        <v>333</v>
      </c>
      <c r="E348" t="s">
        <v>334</v>
      </c>
      <c r="F348">
        <v>0.32</v>
      </c>
      <c r="G348">
        <v>30.19</v>
      </c>
      <c r="H348">
        <v>0.11</v>
      </c>
      <c r="I348">
        <v>1.23</v>
      </c>
      <c r="J348" s="1">
        <v>2.0699999999999998</v>
      </c>
      <c r="K348" s="1">
        <v>2.2799999999999999E-3</v>
      </c>
      <c r="L348" s="1">
        <v>2.5399999999999999E-2</v>
      </c>
    </row>
    <row r="349" spans="1:12" x14ac:dyDescent="0.25">
      <c r="A349" t="s">
        <v>447</v>
      </c>
      <c r="B349">
        <v>2050</v>
      </c>
      <c r="C349" t="s">
        <v>65</v>
      </c>
      <c r="D349" t="s">
        <v>335</v>
      </c>
      <c r="E349" t="s">
        <v>336</v>
      </c>
      <c r="F349">
        <v>0</v>
      </c>
      <c r="G349">
        <v>0</v>
      </c>
      <c r="H349">
        <v>0</v>
      </c>
      <c r="I349">
        <v>0</v>
      </c>
      <c r="J349" s="1">
        <v>0</v>
      </c>
      <c r="K349" s="1">
        <v>0</v>
      </c>
      <c r="L349" s="1">
        <v>0</v>
      </c>
    </row>
    <row r="350" spans="1:12" x14ac:dyDescent="0.25">
      <c r="A350" t="s">
        <v>447</v>
      </c>
      <c r="B350">
        <v>2050</v>
      </c>
      <c r="C350" t="s">
        <v>65</v>
      </c>
      <c r="D350" t="s">
        <v>337</v>
      </c>
      <c r="E350" t="s">
        <v>338</v>
      </c>
      <c r="F350">
        <v>6.38</v>
      </c>
      <c r="G350">
        <v>44.12</v>
      </c>
      <c r="H350">
        <v>2.1800000000000002</v>
      </c>
      <c r="I350">
        <v>4.71</v>
      </c>
      <c r="J350" s="1">
        <v>331</v>
      </c>
      <c r="K350" s="1">
        <v>7.23</v>
      </c>
      <c r="L350" s="1">
        <v>15.6</v>
      </c>
    </row>
    <row r="351" spans="1:12" x14ac:dyDescent="0.25">
      <c r="A351" t="s">
        <v>447</v>
      </c>
      <c r="B351">
        <v>2050</v>
      </c>
      <c r="C351" t="s">
        <v>65</v>
      </c>
      <c r="D351" t="s">
        <v>339</v>
      </c>
      <c r="E351" t="s">
        <v>340</v>
      </c>
      <c r="F351">
        <v>1.93</v>
      </c>
      <c r="G351">
        <v>36.17</v>
      </c>
      <c r="H351">
        <v>0.66</v>
      </c>
      <c r="I351">
        <v>2.4500000000000002</v>
      </c>
      <c r="J351" s="1">
        <v>666</v>
      </c>
      <c r="K351" s="1">
        <v>4.42</v>
      </c>
      <c r="L351" s="1">
        <v>16.3</v>
      </c>
    </row>
    <row r="352" spans="1:12" x14ac:dyDescent="0.25">
      <c r="A352" t="s">
        <v>447</v>
      </c>
      <c r="B352">
        <v>2050</v>
      </c>
      <c r="C352" t="s">
        <v>65</v>
      </c>
      <c r="D352" t="s">
        <v>341</v>
      </c>
      <c r="E352" t="s">
        <v>342</v>
      </c>
      <c r="F352">
        <v>0</v>
      </c>
      <c r="G352">
        <v>0</v>
      </c>
      <c r="H352">
        <v>0</v>
      </c>
      <c r="I352">
        <v>0</v>
      </c>
      <c r="J352" s="1">
        <v>0</v>
      </c>
      <c r="K352" s="1">
        <v>0</v>
      </c>
      <c r="L352" s="1">
        <v>0</v>
      </c>
    </row>
    <row r="353" spans="1:12" x14ac:dyDescent="0.25">
      <c r="A353" t="s">
        <v>447</v>
      </c>
      <c r="B353">
        <v>2050</v>
      </c>
      <c r="C353" t="s">
        <v>65</v>
      </c>
      <c r="D353" t="s">
        <v>343</v>
      </c>
      <c r="E353" t="s">
        <v>344</v>
      </c>
      <c r="F353">
        <v>1.78</v>
      </c>
      <c r="G353">
        <v>35.64</v>
      </c>
      <c r="H353">
        <v>0.61</v>
      </c>
      <c r="I353">
        <v>2.38</v>
      </c>
      <c r="J353" s="1">
        <v>6050</v>
      </c>
      <c r="K353" s="1">
        <v>37.1</v>
      </c>
      <c r="L353" s="1">
        <v>144</v>
      </c>
    </row>
    <row r="354" spans="1:12" x14ac:dyDescent="0.25">
      <c r="A354" t="s">
        <v>447</v>
      </c>
      <c r="B354">
        <v>2050</v>
      </c>
      <c r="C354" t="s">
        <v>65</v>
      </c>
      <c r="D354" t="s">
        <v>46</v>
      </c>
      <c r="E354" t="s">
        <v>345</v>
      </c>
      <c r="F354">
        <v>0.24</v>
      </c>
      <c r="G354">
        <v>24.97</v>
      </c>
      <c r="H354">
        <v>0.08</v>
      </c>
      <c r="I354">
        <v>0.54</v>
      </c>
      <c r="J354" s="1">
        <v>6210</v>
      </c>
      <c r="K354" s="1">
        <v>5.24</v>
      </c>
      <c r="L354" s="1">
        <v>33.700000000000003</v>
      </c>
    </row>
    <row r="355" spans="1:12" x14ac:dyDescent="0.25">
      <c r="A355" t="s">
        <v>447</v>
      </c>
      <c r="B355">
        <v>2050</v>
      </c>
      <c r="C355" t="s">
        <v>65</v>
      </c>
      <c r="D355" t="s">
        <v>346</v>
      </c>
      <c r="E355" t="s">
        <v>347</v>
      </c>
      <c r="F355">
        <v>8.93</v>
      </c>
      <c r="G355">
        <v>47.85</v>
      </c>
      <c r="H355">
        <v>2.99</v>
      </c>
      <c r="I355">
        <v>5.8</v>
      </c>
      <c r="J355" s="1">
        <v>6.36</v>
      </c>
      <c r="K355" s="1">
        <v>0.19</v>
      </c>
      <c r="L355" s="1">
        <v>0.36799999999999999</v>
      </c>
    </row>
    <row r="356" spans="1:12" x14ac:dyDescent="0.25">
      <c r="A356" t="s">
        <v>447</v>
      </c>
      <c r="B356">
        <v>2050</v>
      </c>
      <c r="C356" t="s">
        <v>65</v>
      </c>
      <c r="D356" t="s">
        <v>348</v>
      </c>
      <c r="E356" t="s">
        <v>349</v>
      </c>
      <c r="F356">
        <v>0</v>
      </c>
      <c r="G356">
        <v>0</v>
      </c>
      <c r="H356">
        <v>0</v>
      </c>
      <c r="I356">
        <v>0</v>
      </c>
      <c r="J356" s="1">
        <v>0</v>
      </c>
      <c r="K356" s="1">
        <v>0</v>
      </c>
      <c r="L356" s="1">
        <v>0</v>
      </c>
    </row>
    <row r="357" spans="1:12" x14ac:dyDescent="0.25">
      <c r="A357" t="s">
        <v>447</v>
      </c>
      <c r="B357">
        <v>2050</v>
      </c>
      <c r="C357" t="s">
        <v>65</v>
      </c>
      <c r="D357" t="s">
        <v>350</v>
      </c>
      <c r="E357" t="s">
        <v>351</v>
      </c>
      <c r="F357">
        <v>0</v>
      </c>
      <c r="G357">
        <v>0</v>
      </c>
      <c r="H357">
        <v>0</v>
      </c>
      <c r="I357">
        <v>0</v>
      </c>
      <c r="J357" s="1">
        <v>0</v>
      </c>
      <c r="K357" s="1">
        <v>0</v>
      </c>
      <c r="L357" s="1">
        <v>0</v>
      </c>
    </row>
    <row r="358" spans="1:12" x14ac:dyDescent="0.25">
      <c r="A358" t="s">
        <v>447</v>
      </c>
      <c r="B358">
        <v>2050</v>
      </c>
      <c r="C358" t="s">
        <v>65</v>
      </c>
      <c r="D358" t="s">
        <v>352</v>
      </c>
      <c r="E358" t="s">
        <v>353</v>
      </c>
      <c r="F358">
        <v>0</v>
      </c>
      <c r="G358">
        <v>0</v>
      </c>
      <c r="H358">
        <v>0</v>
      </c>
      <c r="I358">
        <v>0</v>
      </c>
      <c r="J358" s="1">
        <v>0</v>
      </c>
      <c r="K358" s="1">
        <v>0</v>
      </c>
      <c r="L358" s="1">
        <v>0</v>
      </c>
    </row>
    <row r="359" spans="1:12" x14ac:dyDescent="0.25">
      <c r="A359" t="s">
        <v>447</v>
      </c>
      <c r="B359">
        <v>2050</v>
      </c>
      <c r="C359" t="s">
        <v>65</v>
      </c>
      <c r="D359" t="s">
        <v>354</v>
      </c>
      <c r="E359" t="s">
        <v>355</v>
      </c>
      <c r="F359">
        <v>0</v>
      </c>
      <c r="G359">
        <v>0</v>
      </c>
      <c r="H359">
        <v>0</v>
      </c>
      <c r="I359">
        <v>0</v>
      </c>
      <c r="J359" s="1">
        <v>0</v>
      </c>
      <c r="K359" s="1">
        <v>0</v>
      </c>
      <c r="L359" s="1">
        <v>0</v>
      </c>
    </row>
    <row r="360" spans="1:12" x14ac:dyDescent="0.25">
      <c r="A360" t="s">
        <v>447</v>
      </c>
      <c r="B360">
        <v>2050</v>
      </c>
      <c r="C360" t="s">
        <v>65</v>
      </c>
      <c r="D360" t="s">
        <v>356</v>
      </c>
      <c r="E360" t="s">
        <v>357</v>
      </c>
      <c r="F360">
        <v>0</v>
      </c>
      <c r="G360">
        <v>0</v>
      </c>
      <c r="H360">
        <v>0</v>
      </c>
      <c r="I360">
        <v>0</v>
      </c>
      <c r="J360" s="1">
        <v>0</v>
      </c>
      <c r="K360" s="1">
        <v>0</v>
      </c>
      <c r="L360" s="1">
        <v>0</v>
      </c>
    </row>
    <row r="361" spans="1:12" x14ac:dyDescent="0.25">
      <c r="A361" t="s">
        <v>447</v>
      </c>
      <c r="B361">
        <v>2050</v>
      </c>
      <c r="C361" t="s">
        <v>65</v>
      </c>
      <c r="D361" t="s">
        <v>358</v>
      </c>
      <c r="E361" t="s">
        <v>359</v>
      </c>
      <c r="F361">
        <v>5.96</v>
      </c>
      <c r="G361">
        <v>46.54</v>
      </c>
      <c r="H361">
        <v>2.0099999999999998</v>
      </c>
      <c r="I361">
        <v>5.53</v>
      </c>
      <c r="J361" s="1">
        <v>43.1</v>
      </c>
      <c r="K361" s="1">
        <v>0.86699999999999999</v>
      </c>
      <c r="L361" s="1">
        <v>2.38</v>
      </c>
    </row>
    <row r="362" spans="1:12" x14ac:dyDescent="0.25">
      <c r="A362" t="s">
        <v>447</v>
      </c>
      <c r="B362">
        <v>2050</v>
      </c>
      <c r="C362" t="s">
        <v>65</v>
      </c>
      <c r="D362" t="s">
        <v>360</v>
      </c>
      <c r="E362" t="s">
        <v>361</v>
      </c>
      <c r="F362">
        <v>2</v>
      </c>
      <c r="G362">
        <v>36.11</v>
      </c>
      <c r="H362">
        <v>0.69</v>
      </c>
      <c r="I362">
        <v>2.4500000000000002</v>
      </c>
      <c r="J362" s="1">
        <v>4200</v>
      </c>
      <c r="K362" s="1">
        <v>28.9</v>
      </c>
      <c r="L362" s="1">
        <v>103</v>
      </c>
    </row>
    <row r="363" spans="1:12" x14ac:dyDescent="0.25">
      <c r="A363" t="s">
        <v>447</v>
      </c>
      <c r="B363">
        <v>2050</v>
      </c>
      <c r="C363" t="s">
        <v>65</v>
      </c>
      <c r="D363" t="s">
        <v>362</v>
      </c>
      <c r="E363" t="s">
        <v>363</v>
      </c>
      <c r="F363">
        <v>0</v>
      </c>
      <c r="G363">
        <v>0</v>
      </c>
      <c r="H363">
        <v>0</v>
      </c>
      <c r="I363">
        <v>0</v>
      </c>
      <c r="J363" s="1">
        <v>0</v>
      </c>
      <c r="K363" s="1">
        <v>0</v>
      </c>
      <c r="L363" s="1">
        <v>0</v>
      </c>
    </row>
    <row r="364" spans="1:12" x14ac:dyDescent="0.25">
      <c r="A364" t="s">
        <v>447</v>
      </c>
      <c r="B364">
        <v>2050</v>
      </c>
      <c r="C364" t="s">
        <v>65</v>
      </c>
      <c r="D364" t="s">
        <v>364</v>
      </c>
      <c r="E364" t="s">
        <v>365</v>
      </c>
      <c r="F364">
        <v>0</v>
      </c>
      <c r="G364">
        <v>0</v>
      </c>
      <c r="H364">
        <v>0</v>
      </c>
      <c r="I364">
        <v>0</v>
      </c>
      <c r="J364" s="1">
        <v>0</v>
      </c>
      <c r="K364" s="1">
        <v>0</v>
      </c>
      <c r="L364" s="1">
        <v>0</v>
      </c>
    </row>
    <row r="365" spans="1:12" x14ac:dyDescent="0.25">
      <c r="A365" t="s">
        <v>447</v>
      </c>
      <c r="B365">
        <v>2050</v>
      </c>
      <c r="C365" t="s">
        <v>65</v>
      </c>
      <c r="D365" t="s">
        <v>366</v>
      </c>
      <c r="E365" t="s">
        <v>367</v>
      </c>
      <c r="F365">
        <v>0</v>
      </c>
      <c r="G365">
        <v>0</v>
      </c>
      <c r="H365">
        <v>0</v>
      </c>
      <c r="I365">
        <v>0</v>
      </c>
      <c r="J365" s="1">
        <v>0</v>
      </c>
      <c r="K365" s="1">
        <v>0</v>
      </c>
      <c r="L365" s="1">
        <v>0</v>
      </c>
    </row>
    <row r="366" spans="1:12" x14ac:dyDescent="0.25">
      <c r="A366" t="s">
        <v>447</v>
      </c>
      <c r="B366">
        <v>2050</v>
      </c>
      <c r="C366" t="s">
        <v>65</v>
      </c>
      <c r="D366" t="s">
        <v>368</v>
      </c>
      <c r="E366" t="s">
        <v>369</v>
      </c>
      <c r="F366">
        <v>2.0499999999999998</v>
      </c>
      <c r="G366">
        <v>36.520000000000003</v>
      </c>
      <c r="H366">
        <v>0.71</v>
      </c>
      <c r="I366">
        <v>2.52</v>
      </c>
      <c r="J366" s="1">
        <v>274</v>
      </c>
      <c r="K366" s="1">
        <v>1.93</v>
      </c>
      <c r="L366" s="1">
        <v>6.91</v>
      </c>
    </row>
    <row r="367" spans="1:12" x14ac:dyDescent="0.25">
      <c r="A367" t="s">
        <v>447</v>
      </c>
      <c r="B367">
        <v>2050</v>
      </c>
      <c r="C367" t="s">
        <v>65</v>
      </c>
      <c r="D367" t="s">
        <v>370</v>
      </c>
      <c r="E367" t="s">
        <v>371</v>
      </c>
      <c r="F367">
        <v>2.36</v>
      </c>
      <c r="G367">
        <v>36.75</v>
      </c>
      <c r="H367">
        <v>0.81</v>
      </c>
      <c r="I367">
        <v>2.6</v>
      </c>
      <c r="J367" s="1">
        <v>357</v>
      </c>
      <c r="K367" s="1">
        <v>2.89</v>
      </c>
      <c r="L367" s="1">
        <v>9.2899999999999991</v>
      </c>
    </row>
    <row r="368" spans="1:12" x14ac:dyDescent="0.25">
      <c r="A368" t="s">
        <v>447</v>
      </c>
      <c r="B368">
        <v>2050</v>
      </c>
      <c r="C368" t="s">
        <v>65</v>
      </c>
      <c r="D368" t="s">
        <v>372</v>
      </c>
      <c r="E368" t="s">
        <v>373</v>
      </c>
      <c r="F368">
        <v>0</v>
      </c>
      <c r="G368">
        <v>0</v>
      </c>
      <c r="H368">
        <v>0</v>
      </c>
      <c r="I368">
        <v>0</v>
      </c>
      <c r="J368" s="1">
        <v>0</v>
      </c>
      <c r="K368" s="1">
        <v>0</v>
      </c>
      <c r="L368" s="1">
        <v>0</v>
      </c>
    </row>
    <row r="369" spans="1:12" x14ac:dyDescent="0.25">
      <c r="A369" t="s">
        <v>447</v>
      </c>
      <c r="B369">
        <v>2050</v>
      </c>
      <c r="C369" t="s">
        <v>65</v>
      </c>
      <c r="D369" t="s">
        <v>374</v>
      </c>
      <c r="E369" t="s">
        <v>375</v>
      </c>
      <c r="F369">
        <v>1.1599999999999999</v>
      </c>
      <c r="G369">
        <v>36.71</v>
      </c>
      <c r="H369">
        <v>0.4</v>
      </c>
      <c r="I369">
        <v>2.63</v>
      </c>
      <c r="J369" s="1">
        <v>100</v>
      </c>
      <c r="K369" s="1">
        <v>0.39800000000000002</v>
      </c>
      <c r="L369" s="1">
        <v>2.63</v>
      </c>
    </row>
    <row r="370" spans="1:12" x14ac:dyDescent="0.25">
      <c r="A370" t="s">
        <v>447</v>
      </c>
      <c r="B370">
        <v>2050</v>
      </c>
      <c r="C370" t="s">
        <v>65</v>
      </c>
      <c r="D370" t="s">
        <v>376</v>
      </c>
      <c r="E370" t="s">
        <v>377</v>
      </c>
      <c r="F370">
        <v>2.75</v>
      </c>
      <c r="G370">
        <v>37.42</v>
      </c>
      <c r="H370">
        <v>0.94</v>
      </c>
      <c r="I370">
        <v>2.76</v>
      </c>
      <c r="J370" s="1">
        <v>6840</v>
      </c>
      <c r="K370" s="1">
        <v>64</v>
      </c>
      <c r="L370" s="1">
        <v>189</v>
      </c>
    </row>
    <row r="371" spans="1:12" x14ac:dyDescent="0.25">
      <c r="A371" t="s">
        <v>447</v>
      </c>
      <c r="B371">
        <v>2050</v>
      </c>
      <c r="C371" t="s">
        <v>65</v>
      </c>
      <c r="D371" t="s">
        <v>378</v>
      </c>
      <c r="E371" t="s">
        <v>379</v>
      </c>
      <c r="F371">
        <v>13.12</v>
      </c>
      <c r="G371">
        <v>51.05</v>
      </c>
      <c r="H371">
        <v>4.41</v>
      </c>
      <c r="I371">
        <v>7.65</v>
      </c>
      <c r="J371" s="1">
        <v>1420</v>
      </c>
      <c r="K371" s="1">
        <v>62.7</v>
      </c>
      <c r="L371" s="1">
        <v>109</v>
      </c>
    </row>
    <row r="372" spans="1:12" x14ac:dyDescent="0.25">
      <c r="A372" t="s">
        <v>447</v>
      </c>
      <c r="B372">
        <v>2050</v>
      </c>
      <c r="C372" t="s">
        <v>65</v>
      </c>
      <c r="D372" t="s">
        <v>32</v>
      </c>
      <c r="E372" t="s">
        <v>380</v>
      </c>
      <c r="F372">
        <v>6.6</v>
      </c>
      <c r="G372">
        <v>47.71</v>
      </c>
      <c r="H372">
        <v>2.23</v>
      </c>
      <c r="I372">
        <v>5.95</v>
      </c>
      <c r="J372" s="1">
        <v>2840</v>
      </c>
      <c r="K372" s="1">
        <v>63.2</v>
      </c>
      <c r="L372" s="1">
        <v>169</v>
      </c>
    </row>
    <row r="373" spans="1:12" x14ac:dyDescent="0.25">
      <c r="A373" t="s">
        <v>447</v>
      </c>
      <c r="B373">
        <v>2050</v>
      </c>
      <c r="C373" t="s">
        <v>65</v>
      </c>
      <c r="D373" t="s">
        <v>381</v>
      </c>
      <c r="E373" t="s">
        <v>382</v>
      </c>
      <c r="F373">
        <v>5.23</v>
      </c>
      <c r="G373">
        <v>42.44</v>
      </c>
      <c r="H373">
        <v>1.76</v>
      </c>
      <c r="I373">
        <v>4.04</v>
      </c>
      <c r="J373" s="1">
        <v>8.4499999999999993</v>
      </c>
      <c r="K373" s="1">
        <v>0.14899999999999999</v>
      </c>
      <c r="L373" s="1">
        <v>0.34100000000000003</v>
      </c>
    </row>
    <row r="374" spans="1:12" x14ac:dyDescent="0.25">
      <c r="A374" t="s">
        <v>447</v>
      </c>
      <c r="B374">
        <v>2050</v>
      </c>
      <c r="C374" t="s">
        <v>65</v>
      </c>
      <c r="D374" t="s">
        <v>383</v>
      </c>
      <c r="E374" t="s">
        <v>384</v>
      </c>
      <c r="F374">
        <v>6.44</v>
      </c>
      <c r="G374">
        <v>47.46</v>
      </c>
      <c r="H374">
        <v>2.17</v>
      </c>
      <c r="I374">
        <v>5.75</v>
      </c>
      <c r="J374" s="1">
        <v>1.08</v>
      </c>
      <c r="K374" s="1">
        <v>2.3400000000000001E-2</v>
      </c>
      <c r="L374" s="1">
        <v>6.2100000000000002E-2</v>
      </c>
    </row>
    <row r="375" spans="1:12" x14ac:dyDescent="0.25">
      <c r="A375" t="s">
        <v>447</v>
      </c>
      <c r="B375">
        <v>2050</v>
      </c>
      <c r="C375" t="s">
        <v>65</v>
      </c>
      <c r="D375" t="s">
        <v>385</v>
      </c>
      <c r="E375" t="s">
        <v>386</v>
      </c>
      <c r="F375">
        <v>3.03</v>
      </c>
      <c r="G375">
        <v>42.78</v>
      </c>
      <c r="H375">
        <v>1.04</v>
      </c>
      <c r="I375">
        <v>4.26</v>
      </c>
      <c r="J375" s="1">
        <v>1170</v>
      </c>
      <c r="K375" s="1">
        <v>12.2</v>
      </c>
      <c r="L375" s="1">
        <v>49.9</v>
      </c>
    </row>
    <row r="376" spans="1:12" x14ac:dyDescent="0.25">
      <c r="A376" t="s">
        <v>447</v>
      </c>
      <c r="B376">
        <v>2050</v>
      </c>
      <c r="C376" t="s">
        <v>65</v>
      </c>
      <c r="D376" t="s">
        <v>387</v>
      </c>
      <c r="E376" t="s">
        <v>388</v>
      </c>
      <c r="F376">
        <v>0</v>
      </c>
      <c r="G376">
        <v>19.91</v>
      </c>
      <c r="H376">
        <v>0</v>
      </c>
      <c r="I376">
        <v>0.02</v>
      </c>
      <c r="J376" s="1">
        <v>27.2</v>
      </c>
      <c r="K376" s="1">
        <v>0</v>
      </c>
      <c r="L376" s="1">
        <v>5.1999999999999998E-3</v>
      </c>
    </row>
    <row r="377" spans="1:12" x14ac:dyDescent="0.25">
      <c r="A377" t="s">
        <v>447</v>
      </c>
      <c r="B377">
        <v>2050</v>
      </c>
      <c r="C377" t="s">
        <v>65</v>
      </c>
      <c r="D377" t="s">
        <v>389</v>
      </c>
      <c r="E377" t="s">
        <v>390</v>
      </c>
      <c r="F377">
        <v>1.6</v>
      </c>
      <c r="G377">
        <v>33.71</v>
      </c>
      <c r="H377">
        <v>0.54</v>
      </c>
      <c r="I377">
        <v>1.9</v>
      </c>
      <c r="J377" s="1">
        <v>18.7</v>
      </c>
      <c r="K377" s="1">
        <v>0.10199999999999999</v>
      </c>
      <c r="L377" s="1">
        <v>0.35499999999999998</v>
      </c>
    </row>
    <row r="378" spans="1:12" x14ac:dyDescent="0.25">
      <c r="A378" t="s">
        <v>447</v>
      </c>
      <c r="B378">
        <v>2050</v>
      </c>
      <c r="C378" t="s">
        <v>65</v>
      </c>
      <c r="D378" t="s">
        <v>38</v>
      </c>
      <c r="E378" t="s">
        <v>391</v>
      </c>
      <c r="F378">
        <v>0</v>
      </c>
      <c r="G378">
        <v>0</v>
      </c>
      <c r="H378">
        <v>0</v>
      </c>
      <c r="I378">
        <v>0</v>
      </c>
      <c r="J378" s="1">
        <v>0</v>
      </c>
      <c r="K378" s="1">
        <v>0</v>
      </c>
      <c r="L378" s="1">
        <v>0</v>
      </c>
    </row>
    <row r="379" spans="1:12" x14ac:dyDescent="0.25">
      <c r="A379" t="s">
        <v>447</v>
      </c>
      <c r="B379">
        <v>2050</v>
      </c>
      <c r="C379" t="s">
        <v>65</v>
      </c>
      <c r="D379" t="s">
        <v>31</v>
      </c>
      <c r="E379" t="s">
        <v>392</v>
      </c>
      <c r="F379">
        <v>0.72</v>
      </c>
      <c r="G379">
        <v>29.7</v>
      </c>
      <c r="H379">
        <v>0.24</v>
      </c>
      <c r="I379">
        <v>1.23</v>
      </c>
      <c r="J379" s="1">
        <v>188</v>
      </c>
      <c r="K379" s="1">
        <v>0.45500000000000002</v>
      </c>
      <c r="L379" s="1">
        <v>2.31</v>
      </c>
    </row>
    <row r="380" spans="1:12" x14ac:dyDescent="0.25">
      <c r="A380" t="s">
        <v>447</v>
      </c>
      <c r="B380">
        <v>2050</v>
      </c>
      <c r="C380" t="s">
        <v>65</v>
      </c>
      <c r="D380" t="s">
        <v>393</v>
      </c>
      <c r="E380" t="s">
        <v>394</v>
      </c>
      <c r="F380">
        <v>10.23</v>
      </c>
      <c r="G380">
        <v>49.96</v>
      </c>
      <c r="H380">
        <v>3.45</v>
      </c>
      <c r="I380">
        <v>6.85</v>
      </c>
      <c r="J380" s="1">
        <v>26.7</v>
      </c>
      <c r="K380" s="1">
        <v>0.92200000000000004</v>
      </c>
      <c r="L380" s="1">
        <v>1.83</v>
      </c>
    </row>
    <row r="381" spans="1:12" x14ac:dyDescent="0.25">
      <c r="A381" t="s">
        <v>447</v>
      </c>
      <c r="B381">
        <v>2050</v>
      </c>
      <c r="C381" t="s">
        <v>65</v>
      </c>
      <c r="D381" t="s">
        <v>395</v>
      </c>
      <c r="E381" t="s">
        <v>396</v>
      </c>
      <c r="F381">
        <v>11.35</v>
      </c>
      <c r="G381">
        <v>51.51</v>
      </c>
      <c r="H381">
        <v>3.83</v>
      </c>
      <c r="I381">
        <v>7.38</v>
      </c>
      <c r="J381" s="1">
        <v>29.9</v>
      </c>
      <c r="K381" s="1">
        <v>1.1399999999999999</v>
      </c>
      <c r="L381" s="1">
        <v>2.2000000000000002</v>
      </c>
    </row>
    <row r="382" spans="1:12" x14ac:dyDescent="0.25">
      <c r="A382" t="s">
        <v>447</v>
      </c>
      <c r="B382">
        <v>2050</v>
      </c>
      <c r="C382" t="s">
        <v>65</v>
      </c>
      <c r="D382" t="s">
        <v>397</v>
      </c>
      <c r="E382" t="s">
        <v>398</v>
      </c>
      <c r="F382">
        <v>1.05</v>
      </c>
      <c r="G382">
        <v>32.1</v>
      </c>
      <c r="H382">
        <v>0.36</v>
      </c>
      <c r="I382">
        <v>1.69</v>
      </c>
      <c r="J382" s="1">
        <v>77.2</v>
      </c>
      <c r="K382" s="1">
        <v>0.27900000000000003</v>
      </c>
      <c r="L382" s="1">
        <v>1.3</v>
      </c>
    </row>
    <row r="383" spans="1:12" x14ac:dyDescent="0.25">
      <c r="A383" t="s">
        <v>447</v>
      </c>
      <c r="B383">
        <v>2050</v>
      </c>
      <c r="C383" t="s">
        <v>65</v>
      </c>
      <c r="D383" t="s">
        <v>54</v>
      </c>
      <c r="E383" t="s">
        <v>399</v>
      </c>
      <c r="F383">
        <v>2.79</v>
      </c>
      <c r="G383">
        <v>40.119999999999997</v>
      </c>
      <c r="H383">
        <v>0.97</v>
      </c>
      <c r="I383">
        <v>3.51</v>
      </c>
      <c r="J383" s="1">
        <v>2940</v>
      </c>
      <c r="K383" s="1">
        <v>28.4</v>
      </c>
      <c r="L383" s="1">
        <v>103</v>
      </c>
    </row>
    <row r="384" spans="1:12" x14ac:dyDescent="0.25">
      <c r="A384" t="s">
        <v>447</v>
      </c>
      <c r="B384">
        <v>2050</v>
      </c>
      <c r="C384" t="s">
        <v>65</v>
      </c>
      <c r="D384" t="s">
        <v>400</v>
      </c>
      <c r="E384" t="s">
        <v>401</v>
      </c>
      <c r="F384">
        <v>1</v>
      </c>
      <c r="G384">
        <v>33.74</v>
      </c>
      <c r="H384">
        <v>0.34</v>
      </c>
      <c r="I384">
        <v>1.91</v>
      </c>
      <c r="J384" s="1">
        <v>46.3</v>
      </c>
      <c r="K384" s="1">
        <v>0.158</v>
      </c>
      <c r="L384" s="1">
        <v>0.88500000000000001</v>
      </c>
    </row>
    <row r="385" spans="1:12" x14ac:dyDescent="0.25">
      <c r="A385" t="s">
        <v>447</v>
      </c>
      <c r="B385">
        <v>2050</v>
      </c>
      <c r="C385" t="s">
        <v>65</v>
      </c>
      <c r="D385" t="s">
        <v>402</v>
      </c>
      <c r="E385" t="s">
        <v>403</v>
      </c>
      <c r="F385">
        <v>16.649999999999999</v>
      </c>
      <c r="G385">
        <v>57.33</v>
      </c>
      <c r="H385">
        <v>5.19</v>
      </c>
      <c r="I385">
        <v>9.41</v>
      </c>
      <c r="J385" s="1">
        <v>195</v>
      </c>
      <c r="K385" s="1">
        <v>10.1</v>
      </c>
      <c r="L385" s="1">
        <v>18.3</v>
      </c>
    </row>
    <row r="386" spans="1:12" x14ac:dyDescent="0.25">
      <c r="A386" t="s">
        <v>447</v>
      </c>
      <c r="B386">
        <v>2050</v>
      </c>
      <c r="C386" t="s">
        <v>65</v>
      </c>
      <c r="D386" t="s">
        <v>404</v>
      </c>
      <c r="E386" t="s">
        <v>405</v>
      </c>
      <c r="F386">
        <v>0</v>
      </c>
      <c r="G386">
        <v>0</v>
      </c>
      <c r="H386">
        <v>0</v>
      </c>
      <c r="I386">
        <v>0</v>
      </c>
      <c r="J386" s="1">
        <v>0</v>
      </c>
      <c r="K386" s="1">
        <v>0</v>
      </c>
      <c r="L386" s="1">
        <v>0</v>
      </c>
    </row>
    <row r="387" spans="1:12" x14ac:dyDescent="0.25">
      <c r="A387" t="s">
        <v>447</v>
      </c>
      <c r="B387">
        <v>2050</v>
      </c>
      <c r="C387" t="s">
        <v>65</v>
      </c>
      <c r="D387" t="s">
        <v>406</v>
      </c>
      <c r="E387" t="s">
        <v>407</v>
      </c>
      <c r="F387">
        <v>0</v>
      </c>
      <c r="G387">
        <v>0</v>
      </c>
      <c r="H387">
        <v>0</v>
      </c>
      <c r="I387">
        <v>0</v>
      </c>
      <c r="J387" s="1">
        <v>0</v>
      </c>
      <c r="K387" s="1">
        <v>0</v>
      </c>
      <c r="L387" s="1">
        <v>0</v>
      </c>
    </row>
    <row r="388" spans="1:12" x14ac:dyDescent="0.25">
      <c r="A388" t="s">
        <v>447</v>
      </c>
      <c r="B388">
        <v>2050</v>
      </c>
      <c r="C388" t="s">
        <v>65</v>
      </c>
      <c r="D388" t="s">
        <v>408</v>
      </c>
      <c r="E388" t="s">
        <v>409</v>
      </c>
      <c r="F388">
        <v>0</v>
      </c>
      <c r="G388">
        <v>0</v>
      </c>
      <c r="H388">
        <v>0</v>
      </c>
      <c r="I388">
        <v>0</v>
      </c>
      <c r="J388" s="1">
        <v>0</v>
      </c>
      <c r="K388" s="1">
        <v>0</v>
      </c>
      <c r="L388" s="1">
        <v>0</v>
      </c>
    </row>
    <row r="389" spans="1:12" x14ac:dyDescent="0.25">
      <c r="A389" t="s">
        <v>447</v>
      </c>
      <c r="B389">
        <v>2050</v>
      </c>
      <c r="C389" t="s">
        <v>65</v>
      </c>
      <c r="D389" t="s">
        <v>39</v>
      </c>
      <c r="E389" t="s">
        <v>410</v>
      </c>
      <c r="F389">
        <v>9.19</v>
      </c>
      <c r="G389">
        <v>48.3</v>
      </c>
      <c r="H389">
        <v>3.09</v>
      </c>
      <c r="I389">
        <v>6.22</v>
      </c>
      <c r="J389" s="1">
        <v>1460</v>
      </c>
      <c r="K389" s="1">
        <v>45.1</v>
      </c>
      <c r="L389" s="1">
        <v>90.6</v>
      </c>
    </row>
    <row r="390" spans="1:12" x14ac:dyDescent="0.25">
      <c r="A390" t="s">
        <v>447</v>
      </c>
      <c r="B390">
        <v>2050</v>
      </c>
      <c r="C390" t="s">
        <v>65</v>
      </c>
      <c r="D390" t="s">
        <v>411</v>
      </c>
      <c r="E390" t="s">
        <v>412</v>
      </c>
      <c r="F390">
        <v>8.57</v>
      </c>
      <c r="G390">
        <v>49.28</v>
      </c>
      <c r="H390">
        <v>2.89</v>
      </c>
      <c r="I390">
        <v>6.46</v>
      </c>
      <c r="J390" s="1">
        <v>314</v>
      </c>
      <c r="K390" s="1">
        <v>9.06</v>
      </c>
      <c r="L390" s="1">
        <v>20.3</v>
      </c>
    </row>
    <row r="391" spans="1:12" x14ac:dyDescent="0.25">
      <c r="A391" t="s">
        <v>447</v>
      </c>
      <c r="B391">
        <v>2050</v>
      </c>
      <c r="C391" t="s">
        <v>65</v>
      </c>
      <c r="D391" t="s">
        <v>413</v>
      </c>
      <c r="E391" t="s">
        <v>414</v>
      </c>
      <c r="F391">
        <v>2.8</v>
      </c>
      <c r="G391">
        <v>34.29</v>
      </c>
      <c r="H391">
        <v>0.95</v>
      </c>
      <c r="I391">
        <v>2.2799999999999998</v>
      </c>
      <c r="J391" s="1">
        <v>468</v>
      </c>
      <c r="K391" s="1">
        <v>4.46</v>
      </c>
      <c r="L391" s="1">
        <v>10.7</v>
      </c>
    </row>
    <row r="392" spans="1:12" x14ac:dyDescent="0.25">
      <c r="A392" t="s">
        <v>447</v>
      </c>
      <c r="B392">
        <v>2050</v>
      </c>
      <c r="C392" t="s">
        <v>65</v>
      </c>
      <c r="D392" t="s">
        <v>47</v>
      </c>
      <c r="E392" t="s">
        <v>415</v>
      </c>
      <c r="F392">
        <v>2.4700000000000002</v>
      </c>
      <c r="G392">
        <v>36.590000000000003</v>
      </c>
      <c r="H392">
        <v>0.85</v>
      </c>
      <c r="I392">
        <v>2.61</v>
      </c>
      <c r="J392" s="1">
        <v>481</v>
      </c>
      <c r="K392" s="1">
        <v>4.07</v>
      </c>
      <c r="L392" s="1">
        <v>12.6</v>
      </c>
    </row>
    <row r="393" spans="1:12" x14ac:dyDescent="0.25">
      <c r="A393" t="s">
        <v>447</v>
      </c>
      <c r="B393">
        <v>2050</v>
      </c>
      <c r="C393" t="s">
        <v>65</v>
      </c>
      <c r="D393" t="s">
        <v>416</v>
      </c>
      <c r="E393" t="s">
        <v>417</v>
      </c>
      <c r="F393">
        <v>0</v>
      </c>
      <c r="G393">
        <v>0</v>
      </c>
      <c r="H393">
        <v>0</v>
      </c>
      <c r="I393">
        <v>0</v>
      </c>
      <c r="J393" s="1">
        <v>0</v>
      </c>
      <c r="K393" s="1">
        <v>0</v>
      </c>
      <c r="L393" s="1">
        <v>0</v>
      </c>
    </row>
    <row r="394" spans="1:12" x14ac:dyDescent="0.25">
      <c r="A394" t="s">
        <v>447</v>
      </c>
      <c r="B394">
        <v>2050</v>
      </c>
      <c r="C394" t="s">
        <v>65</v>
      </c>
      <c r="D394" t="s">
        <v>35</v>
      </c>
      <c r="E394" t="s">
        <v>418</v>
      </c>
      <c r="F394">
        <v>0</v>
      </c>
      <c r="G394">
        <v>0</v>
      </c>
      <c r="H394">
        <v>0</v>
      </c>
      <c r="I394">
        <v>0</v>
      </c>
      <c r="J394" s="1">
        <v>0</v>
      </c>
      <c r="K394" s="1">
        <v>0</v>
      </c>
      <c r="L394" s="1">
        <v>0</v>
      </c>
    </row>
    <row r="395" spans="1:12" x14ac:dyDescent="0.25">
      <c r="A395" t="s">
        <v>447</v>
      </c>
      <c r="B395">
        <v>2050</v>
      </c>
      <c r="C395" t="s">
        <v>65</v>
      </c>
      <c r="D395" t="s">
        <v>419</v>
      </c>
      <c r="E395" t="s">
        <v>420</v>
      </c>
      <c r="F395">
        <v>4.1500000000000004</v>
      </c>
      <c r="G395">
        <v>38.869999999999997</v>
      </c>
      <c r="H395">
        <v>1.4</v>
      </c>
      <c r="I395">
        <v>3.4</v>
      </c>
      <c r="J395" s="1">
        <v>725</v>
      </c>
      <c r="K395" s="1">
        <v>10.199999999999999</v>
      </c>
      <c r="L395" s="1">
        <v>24.7</v>
      </c>
    </row>
    <row r="396" spans="1:12" x14ac:dyDescent="0.25">
      <c r="A396" t="s">
        <v>447</v>
      </c>
      <c r="B396">
        <v>2050</v>
      </c>
      <c r="C396" t="s">
        <v>65</v>
      </c>
      <c r="D396" t="s">
        <v>59</v>
      </c>
      <c r="E396" t="s">
        <v>421</v>
      </c>
      <c r="F396">
        <v>6.84</v>
      </c>
      <c r="G396">
        <v>48.34</v>
      </c>
      <c r="H396">
        <v>2.31</v>
      </c>
      <c r="I396">
        <v>6.21</v>
      </c>
      <c r="J396" s="1">
        <v>242000</v>
      </c>
      <c r="K396" s="1">
        <v>5610</v>
      </c>
      <c r="L396" s="1">
        <v>15000</v>
      </c>
    </row>
    <row r="397" spans="1:12" x14ac:dyDescent="0.25">
      <c r="A397" t="s">
        <v>447</v>
      </c>
      <c r="B397">
        <v>2050</v>
      </c>
      <c r="C397" t="s">
        <v>65</v>
      </c>
      <c r="D397" t="s">
        <v>422</v>
      </c>
      <c r="E397" t="s">
        <v>423</v>
      </c>
      <c r="F397">
        <v>0</v>
      </c>
      <c r="G397">
        <v>0</v>
      </c>
      <c r="H397">
        <v>0</v>
      </c>
      <c r="I397">
        <v>0</v>
      </c>
      <c r="J397" s="1">
        <v>0</v>
      </c>
      <c r="K397" s="1">
        <v>0</v>
      </c>
      <c r="L397" s="1">
        <v>0</v>
      </c>
    </row>
    <row r="398" spans="1:12" x14ac:dyDescent="0.25">
      <c r="A398" t="s">
        <v>447</v>
      </c>
      <c r="B398">
        <v>2050</v>
      </c>
      <c r="C398" t="s">
        <v>65</v>
      </c>
      <c r="D398" t="s">
        <v>424</v>
      </c>
      <c r="E398" t="s">
        <v>425</v>
      </c>
      <c r="F398">
        <v>0.2</v>
      </c>
      <c r="G398">
        <v>29.27</v>
      </c>
      <c r="H398">
        <v>7.0000000000000007E-2</v>
      </c>
      <c r="I398">
        <v>1.0900000000000001</v>
      </c>
      <c r="J398" s="1">
        <v>66.400000000000006</v>
      </c>
      <c r="K398" s="1">
        <v>4.53E-2</v>
      </c>
      <c r="L398" s="1">
        <v>0.72699999999999998</v>
      </c>
    </row>
    <row r="399" spans="1:12" x14ac:dyDescent="0.25">
      <c r="A399" t="s">
        <v>447</v>
      </c>
      <c r="B399">
        <v>2050</v>
      </c>
      <c r="C399" t="s">
        <v>65</v>
      </c>
      <c r="D399" t="s">
        <v>426</v>
      </c>
      <c r="E399" t="s">
        <v>427</v>
      </c>
      <c r="F399">
        <v>10.72</v>
      </c>
      <c r="G399">
        <v>49.95</v>
      </c>
      <c r="H399">
        <v>3.58</v>
      </c>
      <c r="I399">
        <v>6.71</v>
      </c>
      <c r="J399" s="1">
        <v>87.1</v>
      </c>
      <c r="K399" s="1">
        <v>3.12</v>
      </c>
      <c r="L399" s="1">
        <v>5.85</v>
      </c>
    </row>
    <row r="400" spans="1:12" x14ac:dyDescent="0.25">
      <c r="A400" t="s">
        <v>447</v>
      </c>
      <c r="B400">
        <v>2050</v>
      </c>
      <c r="C400" t="s">
        <v>65</v>
      </c>
      <c r="D400" t="s">
        <v>428</v>
      </c>
      <c r="E400" t="s">
        <v>429</v>
      </c>
      <c r="F400">
        <v>0</v>
      </c>
      <c r="G400">
        <v>0</v>
      </c>
      <c r="H400">
        <v>0</v>
      </c>
      <c r="I400">
        <v>0</v>
      </c>
      <c r="J400" s="1">
        <v>0</v>
      </c>
      <c r="K400" s="1">
        <v>0</v>
      </c>
      <c r="L400" s="1">
        <v>0</v>
      </c>
    </row>
    <row r="401" spans="1:12" x14ac:dyDescent="0.25">
      <c r="A401" t="s">
        <v>447</v>
      </c>
      <c r="B401">
        <v>2050</v>
      </c>
      <c r="C401" t="s">
        <v>65</v>
      </c>
      <c r="D401" t="s">
        <v>430</v>
      </c>
      <c r="E401" t="s">
        <v>431</v>
      </c>
      <c r="F401">
        <v>2.2599999999999998</v>
      </c>
      <c r="G401">
        <v>39.93</v>
      </c>
      <c r="H401">
        <v>0.77</v>
      </c>
      <c r="I401">
        <v>3.6</v>
      </c>
      <c r="J401" s="1">
        <v>467</v>
      </c>
      <c r="K401" s="1">
        <v>3.6</v>
      </c>
      <c r="L401" s="1">
        <v>16.8</v>
      </c>
    </row>
    <row r="402" spans="1:12" x14ac:dyDescent="0.25">
      <c r="A402" t="s">
        <v>447</v>
      </c>
      <c r="B402">
        <v>2050</v>
      </c>
      <c r="C402" t="s">
        <v>65</v>
      </c>
      <c r="D402" t="s">
        <v>57</v>
      </c>
      <c r="E402" t="s">
        <v>432</v>
      </c>
      <c r="F402">
        <v>1.22</v>
      </c>
      <c r="G402">
        <v>40.85</v>
      </c>
      <c r="H402">
        <v>0.41</v>
      </c>
      <c r="I402">
        <v>3.64</v>
      </c>
      <c r="J402" s="1">
        <v>1100</v>
      </c>
      <c r="K402" s="1">
        <v>4.5199999999999996</v>
      </c>
      <c r="L402" s="1">
        <v>39.9</v>
      </c>
    </row>
    <row r="403" spans="1:12" x14ac:dyDescent="0.25">
      <c r="A403" t="s">
        <v>447</v>
      </c>
      <c r="B403">
        <v>2050</v>
      </c>
      <c r="C403" t="s">
        <v>65</v>
      </c>
      <c r="D403" t="s">
        <v>433</v>
      </c>
      <c r="E403" t="s">
        <v>434</v>
      </c>
      <c r="F403">
        <v>0</v>
      </c>
      <c r="G403">
        <v>0</v>
      </c>
      <c r="H403">
        <v>0</v>
      </c>
      <c r="I403">
        <v>0</v>
      </c>
      <c r="J403" s="1">
        <v>0</v>
      </c>
      <c r="K403" s="1">
        <v>0</v>
      </c>
      <c r="L403" s="1">
        <v>0</v>
      </c>
    </row>
    <row r="404" spans="1:12" x14ac:dyDescent="0.25">
      <c r="A404" t="s">
        <v>447</v>
      </c>
      <c r="B404">
        <v>2050</v>
      </c>
      <c r="C404" t="s">
        <v>65</v>
      </c>
      <c r="D404" t="s">
        <v>435</v>
      </c>
      <c r="E404" t="s">
        <v>436</v>
      </c>
      <c r="F404">
        <v>2.61</v>
      </c>
      <c r="G404">
        <v>42.83</v>
      </c>
      <c r="H404">
        <v>0.89</v>
      </c>
      <c r="I404">
        <v>4.2699999999999996</v>
      </c>
      <c r="J404" s="1">
        <v>33.200000000000003</v>
      </c>
      <c r="K404" s="1">
        <v>0.29699999999999999</v>
      </c>
      <c r="L404" s="1">
        <v>1.42</v>
      </c>
    </row>
    <row r="405" spans="1:12" x14ac:dyDescent="0.25">
      <c r="A405" t="s">
        <v>447</v>
      </c>
      <c r="B405">
        <v>2050</v>
      </c>
      <c r="C405" t="s">
        <v>65</v>
      </c>
      <c r="D405" t="s">
        <v>437</v>
      </c>
      <c r="E405" t="s">
        <v>438</v>
      </c>
      <c r="F405">
        <v>6.7</v>
      </c>
      <c r="G405">
        <v>42.5</v>
      </c>
      <c r="H405">
        <v>2.2000000000000002</v>
      </c>
      <c r="I405">
        <v>3.99</v>
      </c>
      <c r="J405" s="1">
        <v>344</v>
      </c>
      <c r="K405" s="1">
        <v>7.59</v>
      </c>
      <c r="L405" s="1">
        <v>13.7</v>
      </c>
    </row>
    <row r="406" spans="1:12" x14ac:dyDescent="0.25">
      <c r="A406" t="s">
        <v>447</v>
      </c>
      <c r="B406">
        <v>2050</v>
      </c>
      <c r="C406" t="s">
        <v>65</v>
      </c>
      <c r="D406" t="s">
        <v>439</v>
      </c>
      <c r="E406" t="s">
        <v>440</v>
      </c>
      <c r="F406">
        <v>4.3099999999999996</v>
      </c>
      <c r="G406">
        <v>40.03</v>
      </c>
      <c r="H406">
        <v>1.44</v>
      </c>
      <c r="I406">
        <v>3.37</v>
      </c>
      <c r="J406" s="1">
        <v>728</v>
      </c>
      <c r="K406" s="1">
        <v>10.5</v>
      </c>
      <c r="L406" s="1">
        <v>24.5</v>
      </c>
    </row>
    <row r="407" spans="1:12" x14ac:dyDescent="0.25">
      <c r="A407" t="s">
        <v>447</v>
      </c>
      <c r="B407">
        <v>2050</v>
      </c>
      <c r="C407" t="s">
        <v>66</v>
      </c>
      <c r="D407" t="s">
        <v>77</v>
      </c>
      <c r="E407" t="s">
        <v>78</v>
      </c>
      <c r="F407">
        <v>0</v>
      </c>
      <c r="G407">
        <v>0</v>
      </c>
      <c r="H407">
        <v>0</v>
      </c>
      <c r="I407">
        <v>0</v>
      </c>
      <c r="J407" s="1">
        <v>0</v>
      </c>
      <c r="K407" s="1">
        <v>0</v>
      </c>
      <c r="L407" s="1">
        <v>0</v>
      </c>
    </row>
    <row r="408" spans="1:12" x14ac:dyDescent="0.25">
      <c r="A408" t="s">
        <v>447</v>
      </c>
      <c r="B408">
        <v>2050</v>
      </c>
      <c r="C408" t="s">
        <v>66</v>
      </c>
      <c r="D408" t="s">
        <v>79</v>
      </c>
      <c r="E408" t="s">
        <v>80</v>
      </c>
      <c r="F408">
        <v>8.49</v>
      </c>
      <c r="G408">
        <v>48.14</v>
      </c>
      <c r="H408">
        <v>8.07</v>
      </c>
      <c r="I408">
        <v>18.53</v>
      </c>
      <c r="J408" s="1">
        <v>5.67</v>
      </c>
      <c r="K408" s="1">
        <v>0.45700000000000002</v>
      </c>
      <c r="L408" s="1">
        <v>1.05</v>
      </c>
    </row>
    <row r="409" spans="1:12" x14ac:dyDescent="0.25">
      <c r="A409" t="s">
        <v>447</v>
      </c>
      <c r="B409">
        <v>2050</v>
      </c>
      <c r="C409" t="s">
        <v>66</v>
      </c>
      <c r="D409" t="s">
        <v>81</v>
      </c>
      <c r="E409" t="s">
        <v>82</v>
      </c>
      <c r="F409">
        <v>0</v>
      </c>
      <c r="G409">
        <v>0</v>
      </c>
      <c r="H409">
        <v>0</v>
      </c>
      <c r="I409">
        <v>0</v>
      </c>
      <c r="J409" s="1">
        <v>0</v>
      </c>
      <c r="K409" s="1">
        <v>0</v>
      </c>
      <c r="L409" s="1">
        <v>0</v>
      </c>
    </row>
    <row r="410" spans="1:12" x14ac:dyDescent="0.25">
      <c r="A410" t="s">
        <v>447</v>
      </c>
      <c r="B410">
        <v>2050</v>
      </c>
      <c r="C410" t="s">
        <v>66</v>
      </c>
      <c r="D410" t="s">
        <v>83</v>
      </c>
      <c r="E410" t="s">
        <v>84</v>
      </c>
      <c r="F410">
        <v>24.43</v>
      </c>
      <c r="G410">
        <v>60.64</v>
      </c>
      <c r="H410">
        <v>21.42</v>
      </c>
      <c r="I410">
        <v>24.21</v>
      </c>
      <c r="J410" s="1">
        <v>137</v>
      </c>
      <c r="K410" s="1">
        <v>29.4</v>
      </c>
      <c r="L410" s="1">
        <v>33.200000000000003</v>
      </c>
    </row>
    <row r="411" spans="1:12" x14ac:dyDescent="0.25">
      <c r="A411" t="s">
        <v>447</v>
      </c>
      <c r="B411">
        <v>2050</v>
      </c>
      <c r="C411" t="s">
        <v>66</v>
      </c>
      <c r="D411" t="s">
        <v>85</v>
      </c>
      <c r="E411" t="s">
        <v>86</v>
      </c>
      <c r="F411">
        <v>0</v>
      </c>
      <c r="G411">
        <v>0</v>
      </c>
      <c r="H411">
        <v>0</v>
      </c>
      <c r="I411">
        <v>0</v>
      </c>
      <c r="J411" s="1">
        <v>0</v>
      </c>
      <c r="K411" s="1">
        <v>0</v>
      </c>
      <c r="L411" s="1">
        <v>0</v>
      </c>
    </row>
    <row r="412" spans="1:12" x14ac:dyDescent="0.25">
      <c r="A412" t="s">
        <v>447</v>
      </c>
      <c r="B412">
        <v>2050</v>
      </c>
      <c r="C412" t="s">
        <v>66</v>
      </c>
      <c r="D412" t="s">
        <v>63</v>
      </c>
      <c r="E412" t="s">
        <v>87</v>
      </c>
      <c r="F412">
        <v>0.28999999999999998</v>
      </c>
      <c r="G412">
        <v>30.91</v>
      </c>
      <c r="H412">
        <v>0.28999999999999998</v>
      </c>
      <c r="I412">
        <v>6.59</v>
      </c>
      <c r="J412" s="1">
        <v>19500</v>
      </c>
      <c r="K412" s="1">
        <v>56.5</v>
      </c>
      <c r="L412" s="1">
        <v>1290</v>
      </c>
    </row>
    <row r="413" spans="1:12" x14ac:dyDescent="0.25">
      <c r="A413" t="s">
        <v>447</v>
      </c>
      <c r="B413">
        <v>2050</v>
      </c>
      <c r="C413" t="s">
        <v>66</v>
      </c>
      <c r="D413" t="s">
        <v>88</v>
      </c>
      <c r="E413" t="s">
        <v>89</v>
      </c>
      <c r="F413">
        <v>0</v>
      </c>
      <c r="G413">
        <v>0</v>
      </c>
      <c r="H413">
        <v>0</v>
      </c>
      <c r="I413">
        <v>0</v>
      </c>
      <c r="J413" s="1">
        <v>0</v>
      </c>
      <c r="K413" s="1">
        <v>0</v>
      </c>
      <c r="L413" s="1">
        <v>0</v>
      </c>
    </row>
    <row r="414" spans="1:12" x14ac:dyDescent="0.25">
      <c r="A414" t="s">
        <v>447</v>
      </c>
      <c r="B414">
        <v>2050</v>
      </c>
      <c r="C414" t="s">
        <v>66</v>
      </c>
      <c r="D414" t="s">
        <v>49</v>
      </c>
      <c r="E414" t="s">
        <v>90</v>
      </c>
      <c r="F414">
        <v>0.14000000000000001</v>
      </c>
      <c r="G414">
        <v>26.61</v>
      </c>
      <c r="H414">
        <v>0.14000000000000001</v>
      </c>
      <c r="I414">
        <v>3.99</v>
      </c>
      <c r="J414" s="1">
        <v>4500</v>
      </c>
      <c r="K414" s="1">
        <v>6.51</v>
      </c>
      <c r="L414" s="1">
        <v>180</v>
      </c>
    </row>
    <row r="415" spans="1:12" x14ac:dyDescent="0.25">
      <c r="A415" t="s">
        <v>447</v>
      </c>
      <c r="B415">
        <v>2050</v>
      </c>
      <c r="C415" t="s">
        <v>66</v>
      </c>
      <c r="D415" t="s">
        <v>30</v>
      </c>
      <c r="E415" t="s">
        <v>91</v>
      </c>
      <c r="F415">
        <v>0.01</v>
      </c>
      <c r="G415">
        <v>24.87</v>
      </c>
      <c r="H415">
        <v>0.01</v>
      </c>
      <c r="I415">
        <v>2.42</v>
      </c>
      <c r="J415" s="1">
        <v>7.57</v>
      </c>
      <c r="K415" s="1">
        <v>9.68E-4</v>
      </c>
      <c r="L415" s="1">
        <v>0.183</v>
      </c>
    </row>
    <row r="416" spans="1:12" x14ac:dyDescent="0.25">
      <c r="A416" t="s">
        <v>447</v>
      </c>
      <c r="B416">
        <v>2050</v>
      </c>
      <c r="C416" t="s">
        <v>66</v>
      </c>
      <c r="D416" t="s">
        <v>92</v>
      </c>
      <c r="E416" t="s">
        <v>93</v>
      </c>
      <c r="F416">
        <v>0</v>
      </c>
      <c r="G416">
        <v>0</v>
      </c>
      <c r="H416">
        <v>0</v>
      </c>
      <c r="I416">
        <v>0</v>
      </c>
      <c r="J416" s="1">
        <v>0</v>
      </c>
      <c r="K416" s="1">
        <v>0</v>
      </c>
      <c r="L416" s="1">
        <v>0</v>
      </c>
    </row>
    <row r="417" spans="1:12" x14ac:dyDescent="0.25">
      <c r="A417" t="s">
        <v>447</v>
      </c>
      <c r="B417">
        <v>2050</v>
      </c>
      <c r="C417" t="s">
        <v>66</v>
      </c>
      <c r="D417" t="s">
        <v>94</v>
      </c>
      <c r="E417" t="s">
        <v>95</v>
      </c>
      <c r="F417">
        <v>0</v>
      </c>
      <c r="G417">
        <v>0</v>
      </c>
      <c r="H417">
        <v>0</v>
      </c>
      <c r="I417">
        <v>0</v>
      </c>
      <c r="J417" s="1">
        <v>0</v>
      </c>
      <c r="K417" s="1">
        <v>0</v>
      </c>
      <c r="L417" s="1">
        <v>0</v>
      </c>
    </row>
    <row r="418" spans="1:12" x14ac:dyDescent="0.25">
      <c r="A418" t="s">
        <v>447</v>
      </c>
      <c r="B418">
        <v>2050</v>
      </c>
      <c r="C418" t="s">
        <v>66</v>
      </c>
      <c r="D418" t="s">
        <v>96</v>
      </c>
      <c r="E418" t="s">
        <v>97</v>
      </c>
      <c r="F418">
        <v>0</v>
      </c>
      <c r="G418">
        <v>0</v>
      </c>
      <c r="H418">
        <v>0</v>
      </c>
      <c r="I418">
        <v>0</v>
      </c>
      <c r="J418" s="1">
        <v>0</v>
      </c>
      <c r="K418" s="1">
        <v>0</v>
      </c>
      <c r="L418" s="1">
        <v>0</v>
      </c>
    </row>
    <row r="419" spans="1:12" x14ac:dyDescent="0.25">
      <c r="A419" t="s">
        <v>447</v>
      </c>
      <c r="B419">
        <v>2050</v>
      </c>
      <c r="C419" t="s">
        <v>66</v>
      </c>
      <c r="D419" t="s">
        <v>98</v>
      </c>
      <c r="E419" t="s">
        <v>99</v>
      </c>
      <c r="F419">
        <v>0</v>
      </c>
      <c r="G419">
        <v>0</v>
      </c>
      <c r="H419">
        <v>0</v>
      </c>
      <c r="I419">
        <v>0</v>
      </c>
      <c r="J419" s="1">
        <v>0</v>
      </c>
      <c r="K419" s="1">
        <v>0</v>
      </c>
      <c r="L419" s="1">
        <v>0</v>
      </c>
    </row>
    <row r="420" spans="1:12" x14ac:dyDescent="0.25">
      <c r="A420" t="s">
        <v>447</v>
      </c>
      <c r="B420">
        <v>2050</v>
      </c>
      <c r="C420" t="s">
        <v>66</v>
      </c>
      <c r="D420" t="s">
        <v>100</v>
      </c>
      <c r="E420" t="s">
        <v>101</v>
      </c>
      <c r="F420">
        <v>0</v>
      </c>
      <c r="G420">
        <v>0</v>
      </c>
      <c r="H420">
        <v>0</v>
      </c>
      <c r="I420">
        <v>0</v>
      </c>
      <c r="J420" s="1">
        <v>0</v>
      </c>
      <c r="K420" s="1">
        <v>0</v>
      </c>
      <c r="L420" s="1">
        <v>0</v>
      </c>
    </row>
    <row r="421" spans="1:12" x14ac:dyDescent="0.25">
      <c r="A421" t="s">
        <v>447</v>
      </c>
      <c r="B421">
        <v>2050</v>
      </c>
      <c r="C421" t="s">
        <v>66</v>
      </c>
      <c r="D421" t="s">
        <v>102</v>
      </c>
      <c r="E421" t="s">
        <v>103</v>
      </c>
      <c r="F421">
        <v>0</v>
      </c>
      <c r="G421">
        <v>0</v>
      </c>
      <c r="H421">
        <v>0</v>
      </c>
      <c r="I421">
        <v>0</v>
      </c>
      <c r="J421" s="1">
        <v>0</v>
      </c>
      <c r="K421" s="1">
        <v>0</v>
      </c>
      <c r="L421" s="1">
        <v>0</v>
      </c>
    </row>
    <row r="422" spans="1:12" x14ac:dyDescent="0.25">
      <c r="A422" t="s">
        <v>447</v>
      </c>
      <c r="B422">
        <v>2050</v>
      </c>
      <c r="C422" t="s">
        <v>66</v>
      </c>
      <c r="D422" t="s">
        <v>104</v>
      </c>
      <c r="E422" t="s">
        <v>105</v>
      </c>
      <c r="F422">
        <v>0</v>
      </c>
      <c r="G422">
        <v>0</v>
      </c>
      <c r="H422">
        <v>0</v>
      </c>
      <c r="I422">
        <v>0</v>
      </c>
      <c r="J422" s="1">
        <v>0</v>
      </c>
      <c r="K422" s="1">
        <v>0</v>
      </c>
      <c r="L422" s="1">
        <v>0</v>
      </c>
    </row>
    <row r="423" spans="1:12" x14ac:dyDescent="0.25">
      <c r="A423" t="s">
        <v>447</v>
      </c>
      <c r="B423">
        <v>2050</v>
      </c>
      <c r="C423" t="s">
        <v>66</v>
      </c>
      <c r="D423" t="s">
        <v>106</v>
      </c>
      <c r="E423" t="s">
        <v>107</v>
      </c>
      <c r="F423">
        <v>2.09</v>
      </c>
      <c r="G423">
        <v>37.299999999999997</v>
      </c>
      <c r="H423">
        <v>2</v>
      </c>
      <c r="I423">
        <v>10.91</v>
      </c>
      <c r="J423" s="1">
        <v>33.1</v>
      </c>
      <c r="K423" s="1">
        <v>0.66100000000000003</v>
      </c>
      <c r="L423" s="1">
        <v>3.61</v>
      </c>
    </row>
    <row r="424" spans="1:12" x14ac:dyDescent="0.25">
      <c r="A424" t="s">
        <v>447</v>
      </c>
      <c r="B424">
        <v>2050</v>
      </c>
      <c r="C424" t="s">
        <v>66</v>
      </c>
      <c r="D424" t="s">
        <v>108</v>
      </c>
      <c r="E424" t="s">
        <v>109</v>
      </c>
      <c r="F424">
        <v>0</v>
      </c>
      <c r="G424">
        <v>0</v>
      </c>
      <c r="H424">
        <v>0</v>
      </c>
      <c r="I424">
        <v>0</v>
      </c>
      <c r="J424" s="1">
        <v>0</v>
      </c>
      <c r="K424" s="1">
        <v>0</v>
      </c>
      <c r="L424" s="1">
        <v>0</v>
      </c>
    </row>
    <row r="425" spans="1:12" x14ac:dyDescent="0.25">
      <c r="A425" t="s">
        <v>447</v>
      </c>
      <c r="B425">
        <v>2050</v>
      </c>
      <c r="C425" t="s">
        <v>66</v>
      </c>
      <c r="D425" t="s">
        <v>110</v>
      </c>
      <c r="E425" t="s">
        <v>111</v>
      </c>
      <c r="F425">
        <v>0</v>
      </c>
      <c r="G425">
        <v>0</v>
      </c>
      <c r="H425">
        <v>0</v>
      </c>
      <c r="I425">
        <v>0</v>
      </c>
      <c r="J425" s="1">
        <v>0</v>
      </c>
      <c r="K425" s="1">
        <v>0</v>
      </c>
      <c r="L425" s="1">
        <v>0</v>
      </c>
    </row>
    <row r="426" spans="1:12" x14ac:dyDescent="0.25">
      <c r="A426" t="s">
        <v>447</v>
      </c>
      <c r="B426">
        <v>2050</v>
      </c>
      <c r="C426" t="s">
        <v>66</v>
      </c>
      <c r="D426" t="s">
        <v>112</v>
      </c>
      <c r="E426" t="s">
        <v>113</v>
      </c>
      <c r="F426">
        <v>14.37</v>
      </c>
      <c r="G426">
        <v>53.22</v>
      </c>
      <c r="H426">
        <v>12.64</v>
      </c>
      <c r="I426">
        <v>20.03</v>
      </c>
      <c r="J426" s="1">
        <v>364</v>
      </c>
      <c r="K426" s="1">
        <v>46.1</v>
      </c>
      <c r="L426" s="1">
        <v>73</v>
      </c>
    </row>
    <row r="427" spans="1:12" x14ac:dyDescent="0.25">
      <c r="A427" t="s">
        <v>447</v>
      </c>
      <c r="B427">
        <v>2050</v>
      </c>
      <c r="C427" t="s">
        <v>66</v>
      </c>
      <c r="D427" t="s">
        <v>114</v>
      </c>
      <c r="E427" t="s">
        <v>115</v>
      </c>
      <c r="F427">
        <v>0.39</v>
      </c>
      <c r="G427">
        <v>29.67</v>
      </c>
      <c r="H427">
        <v>0.37</v>
      </c>
      <c r="I427">
        <v>5.38</v>
      </c>
      <c r="J427" s="1">
        <v>50.2</v>
      </c>
      <c r="K427" s="1">
        <v>0.186</v>
      </c>
      <c r="L427" s="1">
        <v>2.7</v>
      </c>
    </row>
    <row r="428" spans="1:12" x14ac:dyDescent="0.25">
      <c r="A428" t="s">
        <v>447</v>
      </c>
      <c r="B428">
        <v>2050</v>
      </c>
      <c r="C428" t="s">
        <v>66</v>
      </c>
      <c r="D428" t="s">
        <v>116</v>
      </c>
      <c r="E428" t="s">
        <v>117</v>
      </c>
      <c r="F428">
        <v>12.59</v>
      </c>
      <c r="G428">
        <v>52.14</v>
      </c>
      <c r="H428">
        <v>11.43</v>
      </c>
      <c r="I428">
        <v>20.420000000000002</v>
      </c>
      <c r="J428" s="1">
        <v>4.13</v>
      </c>
      <c r="K428" s="1">
        <v>0.47199999999999998</v>
      </c>
      <c r="L428" s="1">
        <v>0.84399999999999997</v>
      </c>
    </row>
    <row r="429" spans="1:12" x14ac:dyDescent="0.25">
      <c r="A429" t="s">
        <v>447</v>
      </c>
      <c r="B429">
        <v>2050</v>
      </c>
      <c r="C429" t="s">
        <v>66</v>
      </c>
      <c r="D429" t="s">
        <v>60</v>
      </c>
      <c r="E429" t="s">
        <v>118</v>
      </c>
      <c r="F429">
        <v>3.43</v>
      </c>
      <c r="G429">
        <v>39.049999999999997</v>
      </c>
      <c r="H429">
        <v>3.18</v>
      </c>
      <c r="I429">
        <v>11.92</v>
      </c>
      <c r="J429" s="1">
        <v>26700</v>
      </c>
      <c r="K429" s="1">
        <v>849</v>
      </c>
      <c r="L429" s="1">
        <v>3180</v>
      </c>
    </row>
    <row r="430" spans="1:12" x14ac:dyDescent="0.25">
      <c r="A430" t="s">
        <v>447</v>
      </c>
      <c r="B430">
        <v>2050</v>
      </c>
      <c r="C430" t="s">
        <v>66</v>
      </c>
      <c r="D430" t="s">
        <v>119</v>
      </c>
      <c r="E430" t="s">
        <v>120</v>
      </c>
      <c r="F430">
        <v>0</v>
      </c>
      <c r="G430">
        <v>0</v>
      </c>
      <c r="H430">
        <v>0</v>
      </c>
      <c r="I430">
        <v>0</v>
      </c>
      <c r="J430" s="1">
        <v>0</v>
      </c>
      <c r="K430" s="1">
        <v>0</v>
      </c>
      <c r="L430" s="1">
        <v>0</v>
      </c>
    </row>
    <row r="431" spans="1:12" x14ac:dyDescent="0.25">
      <c r="A431" t="s">
        <v>447</v>
      </c>
      <c r="B431">
        <v>2050</v>
      </c>
      <c r="C431" t="s">
        <v>66</v>
      </c>
      <c r="D431" t="s">
        <v>41</v>
      </c>
      <c r="E431" t="s">
        <v>121</v>
      </c>
      <c r="F431">
        <v>0</v>
      </c>
      <c r="G431">
        <v>0</v>
      </c>
      <c r="H431">
        <v>0</v>
      </c>
      <c r="I431">
        <v>0</v>
      </c>
      <c r="J431" s="1">
        <v>0</v>
      </c>
      <c r="K431" s="1">
        <v>0</v>
      </c>
      <c r="L431" s="1">
        <v>0</v>
      </c>
    </row>
    <row r="432" spans="1:12" x14ac:dyDescent="0.25">
      <c r="A432" t="s">
        <v>447</v>
      </c>
      <c r="B432">
        <v>2050</v>
      </c>
      <c r="C432" t="s">
        <v>66</v>
      </c>
      <c r="D432" t="s">
        <v>122</v>
      </c>
      <c r="E432" t="s">
        <v>123</v>
      </c>
      <c r="F432">
        <v>0</v>
      </c>
      <c r="G432">
        <v>28.81</v>
      </c>
      <c r="H432">
        <v>0</v>
      </c>
      <c r="I432">
        <v>4.22</v>
      </c>
      <c r="J432" s="1">
        <v>5.62</v>
      </c>
      <c r="K432" s="1">
        <v>0</v>
      </c>
      <c r="L432" s="1">
        <v>0.23699999999999999</v>
      </c>
    </row>
    <row r="433" spans="1:12" x14ac:dyDescent="0.25">
      <c r="A433" t="s">
        <v>447</v>
      </c>
      <c r="B433">
        <v>2050</v>
      </c>
      <c r="C433" t="s">
        <v>66</v>
      </c>
      <c r="D433" t="s">
        <v>124</v>
      </c>
      <c r="E433" t="s">
        <v>125</v>
      </c>
      <c r="F433">
        <v>0</v>
      </c>
      <c r="G433">
        <v>0</v>
      </c>
      <c r="H433">
        <v>0</v>
      </c>
      <c r="I433">
        <v>0</v>
      </c>
      <c r="J433" s="1">
        <v>0</v>
      </c>
      <c r="K433" s="1">
        <v>0</v>
      </c>
      <c r="L433" s="1">
        <v>0</v>
      </c>
    </row>
    <row r="434" spans="1:12" x14ac:dyDescent="0.25">
      <c r="A434" t="s">
        <v>447</v>
      </c>
      <c r="B434">
        <v>2050</v>
      </c>
      <c r="C434" t="s">
        <v>66</v>
      </c>
      <c r="D434" t="s">
        <v>126</v>
      </c>
      <c r="E434" t="s">
        <v>127</v>
      </c>
      <c r="F434">
        <v>0</v>
      </c>
      <c r="G434">
        <v>0</v>
      </c>
      <c r="H434">
        <v>0</v>
      </c>
      <c r="I434">
        <v>0</v>
      </c>
      <c r="J434" s="1">
        <v>0</v>
      </c>
      <c r="K434" s="1">
        <v>0</v>
      </c>
      <c r="L434" s="1">
        <v>0</v>
      </c>
    </row>
    <row r="435" spans="1:12" x14ac:dyDescent="0.25">
      <c r="A435" t="s">
        <v>447</v>
      </c>
      <c r="B435">
        <v>2050</v>
      </c>
      <c r="C435" t="s">
        <v>66</v>
      </c>
      <c r="D435" t="s">
        <v>128</v>
      </c>
      <c r="E435" t="s">
        <v>129</v>
      </c>
      <c r="F435">
        <v>5.32</v>
      </c>
      <c r="G435">
        <v>42.64</v>
      </c>
      <c r="H435">
        <v>5.1100000000000003</v>
      </c>
      <c r="I435">
        <v>14.97</v>
      </c>
      <c r="J435" s="1">
        <v>19.600000000000001</v>
      </c>
      <c r="K435" s="1">
        <v>1</v>
      </c>
      <c r="L435" s="1">
        <v>2.93</v>
      </c>
    </row>
    <row r="436" spans="1:12" x14ac:dyDescent="0.25">
      <c r="A436" t="s">
        <v>447</v>
      </c>
      <c r="B436">
        <v>2050</v>
      </c>
      <c r="C436" t="s">
        <v>66</v>
      </c>
      <c r="D436" t="s">
        <v>130</v>
      </c>
      <c r="E436" t="s">
        <v>131</v>
      </c>
      <c r="F436">
        <v>0</v>
      </c>
      <c r="G436">
        <v>0</v>
      </c>
      <c r="H436">
        <v>0</v>
      </c>
      <c r="I436">
        <v>0</v>
      </c>
      <c r="J436" s="1">
        <v>0</v>
      </c>
      <c r="K436" s="1">
        <v>0</v>
      </c>
      <c r="L436" s="1">
        <v>0</v>
      </c>
    </row>
    <row r="437" spans="1:12" x14ac:dyDescent="0.25">
      <c r="A437" t="s">
        <v>447</v>
      </c>
      <c r="B437">
        <v>2050</v>
      </c>
      <c r="C437" t="s">
        <v>66</v>
      </c>
      <c r="D437" t="s">
        <v>58</v>
      </c>
      <c r="E437" t="s">
        <v>132</v>
      </c>
      <c r="F437">
        <v>11.21</v>
      </c>
      <c r="G437">
        <v>47.5</v>
      </c>
      <c r="H437">
        <v>10.64</v>
      </c>
      <c r="I437">
        <v>17.13</v>
      </c>
      <c r="J437" s="1">
        <v>2030</v>
      </c>
      <c r="K437" s="1">
        <v>216</v>
      </c>
      <c r="L437" s="1">
        <v>348</v>
      </c>
    </row>
    <row r="438" spans="1:12" x14ac:dyDescent="0.25">
      <c r="A438" t="s">
        <v>447</v>
      </c>
      <c r="B438">
        <v>2050</v>
      </c>
      <c r="C438" t="s">
        <v>66</v>
      </c>
      <c r="D438" t="s">
        <v>133</v>
      </c>
      <c r="E438" t="s">
        <v>134</v>
      </c>
      <c r="F438">
        <v>14.1</v>
      </c>
      <c r="G438">
        <v>48.04</v>
      </c>
      <c r="H438">
        <v>12.88</v>
      </c>
      <c r="I438">
        <v>17.02</v>
      </c>
      <c r="J438" s="1">
        <v>71</v>
      </c>
      <c r="K438" s="1">
        <v>9.15</v>
      </c>
      <c r="L438" s="1">
        <v>12.1</v>
      </c>
    </row>
    <row r="439" spans="1:12" x14ac:dyDescent="0.25">
      <c r="A439" t="s">
        <v>447</v>
      </c>
      <c r="B439">
        <v>2050</v>
      </c>
      <c r="C439" t="s">
        <v>66</v>
      </c>
      <c r="D439" t="s">
        <v>135</v>
      </c>
      <c r="E439" t="s">
        <v>136</v>
      </c>
      <c r="F439">
        <v>0</v>
      </c>
      <c r="G439">
        <v>0</v>
      </c>
      <c r="H439">
        <v>0</v>
      </c>
      <c r="I439">
        <v>0</v>
      </c>
      <c r="J439" s="1">
        <v>0</v>
      </c>
      <c r="K439" s="1">
        <v>0</v>
      </c>
      <c r="L439" s="1">
        <v>0</v>
      </c>
    </row>
    <row r="440" spans="1:12" x14ac:dyDescent="0.25">
      <c r="A440" t="s">
        <v>447</v>
      </c>
      <c r="B440">
        <v>2050</v>
      </c>
      <c r="C440" t="s">
        <v>66</v>
      </c>
      <c r="D440" t="s">
        <v>62</v>
      </c>
      <c r="E440" t="s">
        <v>137</v>
      </c>
      <c r="F440">
        <v>0</v>
      </c>
      <c r="G440">
        <v>0</v>
      </c>
      <c r="H440">
        <v>0</v>
      </c>
      <c r="I440">
        <v>0</v>
      </c>
      <c r="J440" s="1">
        <v>0</v>
      </c>
      <c r="K440" s="1">
        <v>0</v>
      </c>
      <c r="L440" s="1">
        <v>0</v>
      </c>
    </row>
    <row r="441" spans="1:12" x14ac:dyDescent="0.25">
      <c r="A441" t="s">
        <v>447</v>
      </c>
      <c r="B441">
        <v>2050</v>
      </c>
      <c r="C441" t="s">
        <v>66</v>
      </c>
      <c r="D441" t="s">
        <v>51</v>
      </c>
      <c r="E441" t="s">
        <v>138</v>
      </c>
      <c r="F441">
        <v>4.17</v>
      </c>
      <c r="G441">
        <v>34.380000000000003</v>
      </c>
      <c r="H441">
        <v>4.04</v>
      </c>
      <c r="I441">
        <v>9.25</v>
      </c>
      <c r="J441" s="1">
        <v>3090</v>
      </c>
      <c r="K441" s="1">
        <v>125</v>
      </c>
      <c r="L441" s="1">
        <v>286</v>
      </c>
    </row>
    <row r="442" spans="1:12" x14ac:dyDescent="0.25">
      <c r="A442" t="s">
        <v>447</v>
      </c>
      <c r="B442">
        <v>2050</v>
      </c>
      <c r="C442" t="s">
        <v>66</v>
      </c>
      <c r="D442" t="s">
        <v>139</v>
      </c>
      <c r="E442" t="s">
        <v>140</v>
      </c>
      <c r="F442">
        <v>0</v>
      </c>
      <c r="G442">
        <v>0</v>
      </c>
      <c r="H442">
        <v>0</v>
      </c>
      <c r="I442">
        <v>0</v>
      </c>
      <c r="J442" s="1">
        <v>0</v>
      </c>
      <c r="K442" s="1">
        <v>0</v>
      </c>
      <c r="L442" s="1">
        <v>0</v>
      </c>
    </row>
    <row r="443" spans="1:12" x14ac:dyDescent="0.25">
      <c r="A443" t="s">
        <v>447</v>
      </c>
      <c r="B443">
        <v>2050</v>
      </c>
      <c r="C443" t="s">
        <v>66</v>
      </c>
      <c r="D443" t="s">
        <v>141</v>
      </c>
      <c r="E443" t="s">
        <v>142</v>
      </c>
      <c r="F443">
        <v>0</v>
      </c>
      <c r="G443">
        <v>0</v>
      </c>
      <c r="H443">
        <v>0</v>
      </c>
      <c r="I443">
        <v>0</v>
      </c>
      <c r="J443" s="1">
        <v>0</v>
      </c>
      <c r="K443" s="1">
        <v>0</v>
      </c>
      <c r="L443" s="1">
        <v>0</v>
      </c>
    </row>
    <row r="444" spans="1:12" x14ac:dyDescent="0.25">
      <c r="A444" t="s">
        <v>447</v>
      </c>
      <c r="B444">
        <v>2050</v>
      </c>
      <c r="C444" t="s">
        <v>66</v>
      </c>
      <c r="D444" t="s">
        <v>52</v>
      </c>
      <c r="E444" t="s">
        <v>143</v>
      </c>
      <c r="F444">
        <v>2.46</v>
      </c>
      <c r="G444">
        <v>36.86</v>
      </c>
      <c r="H444">
        <v>2.1</v>
      </c>
      <c r="I444">
        <v>9.5</v>
      </c>
      <c r="J444" s="1">
        <v>228</v>
      </c>
      <c r="K444" s="1">
        <v>4.78</v>
      </c>
      <c r="L444" s="1">
        <v>21.7</v>
      </c>
    </row>
    <row r="445" spans="1:12" x14ac:dyDescent="0.25">
      <c r="A445" t="s">
        <v>447</v>
      </c>
      <c r="B445">
        <v>2050</v>
      </c>
      <c r="C445" t="s">
        <v>66</v>
      </c>
      <c r="D445" t="s">
        <v>144</v>
      </c>
      <c r="E445" t="s">
        <v>145</v>
      </c>
      <c r="F445">
        <v>0.03</v>
      </c>
      <c r="G445">
        <v>24.93</v>
      </c>
      <c r="H445">
        <v>0.02</v>
      </c>
      <c r="I445">
        <v>2.96</v>
      </c>
      <c r="J445" s="1">
        <v>621</v>
      </c>
      <c r="K445" s="1">
        <v>0.152</v>
      </c>
      <c r="L445" s="1">
        <v>18.399999999999999</v>
      </c>
    </row>
    <row r="446" spans="1:12" x14ac:dyDescent="0.25">
      <c r="A446" t="s">
        <v>447</v>
      </c>
      <c r="B446">
        <v>2050</v>
      </c>
      <c r="C446" t="s">
        <v>66</v>
      </c>
      <c r="D446" t="s">
        <v>146</v>
      </c>
      <c r="E446" t="s">
        <v>147</v>
      </c>
      <c r="F446">
        <v>0</v>
      </c>
      <c r="G446">
        <v>0</v>
      </c>
      <c r="H446">
        <v>0</v>
      </c>
      <c r="I446">
        <v>0</v>
      </c>
      <c r="J446" s="1">
        <v>0</v>
      </c>
      <c r="K446" s="1">
        <v>0</v>
      </c>
      <c r="L446" s="1">
        <v>0</v>
      </c>
    </row>
    <row r="447" spans="1:12" x14ac:dyDescent="0.25">
      <c r="A447" t="s">
        <v>447</v>
      </c>
      <c r="B447">
        <v>2050</v>
      </c>
      <c r="C447" t="s">
        <v>66</v>
      </c>
      <c r="D447" t="s">
        <v>148</v>
      </c>
      <c r="E447" t="s">
        <v>149</v>
      </c>
      <c r="F447">
        <v>6.93</v>
      </c>
      <c r="G447">
        <v>40.75</v>
      </c>
      <c r="H447">
        <v>6.4</v>
      </c>
      <c r="I447">
        <v>12.32</v>
      </c>
      <c r="J447" s="1">
        <v>228</v>
      </c>
      <c r="K447" s="1">
        <v>14.6</v>
      </c>
      <c r="L447" s="1">
        <v>28.1</v>
      </c>
    </row>
    <row r="448" spans="1:12" x14ac:dyDescent="0.25">
      <c r="A448" t="s">
        <v>447</v>
      </c>
      <c r="B448">
        <v>2050</v>
      </c>
      <c r="C448" t="s">
        <v>66</v>
      </c>
      <c r="D448" t="s">
        <v>150</v>
      </c>
      <c r="E448" t="s">
        <v>151</v>
      </c>
      <c r="F448">
        <v>0</v>
      </c>
      <c r="G448">
        <v>0</v>
      </c>
      <c r="H448">
        <v>0</v>
      </c>
      <c r="I448">
        <v>0</v>
      </c>
      <c r="J448" s="1">
        <v>0</v>
      </c>
      <c r="K448" s="1">
        <v>0</v>
      </c>
      <c r="L448" s="1">
        <v>0</v>
      </c>
    </row>
    <row r="449" spans="1:12" x14ac:dyDescent="0.25">
      <c r="A449" t="s">
        <v>447</v>
      </c>
      <c r="B449">
        <v>2050</v>
      </c>
      <c r="C449" t="s">
        <v>66</v>
      </c>
      <c r="D449" t="s">
        <v>152</v>
      </c>
      <c r="E449" t="s">
        <v>153</v>
      </c>
      <c r="F449">
        <v>1.42</v>
      </c>
      <c r="G449">
        <v>31.99</v>
      </c>
      <c r="H449">
        <v>1.3</v>
      </c>
      <c r="I449">
        <v>6.42</v>
      </c>
      <c r="J449" s="1">
        <v>1020</v>
      </c>
      <c r="K449" s="1">
        <v>13.2</v>
      </c>
      <c r="L449" s="1">
        <v>65.5</v>
      </c>
    </row>
    <row r="450" spans="1:12" x14ac:dyDescent="0.25">
      <c r="A450" t="s">
        <v>447</v>
      </c>
      <c r="B450">
        <v>2050</v>
      </c>
      <c r="C450" t="s">
        <v>66</v>
      </c>
      <c r="D450" t="s">
        <v>154</v>
      </c>
      <c r="E450" t="s">
        <v>155</v>
      </c>
      <c r="F450">
        <v>1.23</v>
      </c>
      <c r="G450">
        <v>34.75</v>
      </c>
      <c r="H450">
        <v>1.18</v>
      </c>
      <c r="I450">
        <v>9.06</v>
      </c>
      <c r="J450" s="1">
        <v>2.4700000000000002</v>
      </c>
      <c r="K450" s="1">
        <v>2.9100000000000001E-2</v>
      </c>
      <c r="L450" s="1">
        <v>0.224</v>
      </c>
    </row>
    <row r="451" spans="1:12" x14ac:dyDescent="0.25">
      <c r="A451" t="s">
        <v>447</v>
      </c>
      <c r="B451">
        <v>2050</v>
      </c>
      <c r="C451" t="s">
        <v>66</v>
      </c>
      <c r="D451" t="s">
        <v>156</v>
      </c>
      <c r="E451" t="s">
        <v>157</v>
      </c>
      <c r="F451">
        <v>0</v>
      </c>
      <c r="G451">
        <v>0</v>
      </c>
      <c r="H451">
        <v>0</v>
      </c>
      <c r="I451">
        <v>0</v>
      </c>
      <c r="J451" s="1">
        <v>0</v>
      </c>
      <c r="K451" s="1">
        <v>0</v>
      </c>
      <c r="L451" s="1">
        <v>0</v>
      </c>
    </row>
    <row r="452" spans="1:12" x14ac:dyDescent="0.25">
      <c r="A452" t="s">
        <v>447</v>
      </c>
      <c r="B452">
        <v>2050</v>
      </c>
      <c r="C452" t="s">
        <v>66</v>
      </c>
      <c r="D452" t="s">
        <v>158</v>
      </c>
      <c r="E452" t="s">
        <v>159</v>
      </c>
      <c r="F452">
        <v>0</v>
      </c>
      <c r="G452">
        <v>0</v>
      </c>
      <c r="H452">
        <v>0</v>
      </c>
      <c r="I452">
        <v>0</v>
      </c>
      <c r="J452" s="1">
        <v>0</v>
      </c>
      <c r="K452" s="1">
        <v>0</v>
      </c>
      <c r="L452" s="1">
        <v>0</v>
      </c>
    </row>
    <row r="453" spans="1:12" x14ac:dyDescent="0.25">
      <c r="A453" t="s">
        <v>447</v>
      </c>
      <c r="B453">
        <v>2050</v>
      </c>
      <c r="C453" t="s">
        <v>66</v>
      </c>
      <c r="D453" t="s">
        <v>160</v>
      </c>
      <c r="E453" t="s">
        <v>161</v>
      </c>
      <c r="F453">
        <v>0</v>
      </c>
      <c r="G453">
        <v>0</v>
      </c>
      <c r="H453">
        <v>0</v>
      </c>
      <c r="I453">
        <v>0</v>
      </c>
      <c r="J453" s="1">
        <v>0</v>
      </c>
      <c r="K453" s="1">
        <v>0</v>
      </c>
      <c r="L453" s="1">
        <v>0</v>
      </c>
    </row>
    <row r="454" spans="1:12" x14ac:dyDescent="0.25">
      <c r="A454" t="s">
        <v>447</v>
      </c>
      <c r="B454">
        <v>2050</v>
      </c>
      <c r="C454" t="s">
        <v>66</v>
      </c>
      <c r="D454" t="s">
        <v>162</v>
      </c>
      <c r="E454" t="s">
        <v>163</v>
      </c>
      <c r="F454">
        <v>0</v>
      </c>
      <c r="G454">
        <v>0</v>
      </c>
      <c r="H454">
        <v>0</v>
      </c>
      <c r="I454">
        <v>0</v>
      </c>
      <c r="J454" s="1">
        <v>0</v>
      </c>
      <c r="K454" s="1">
        <v>0</v>
      </c>
      <c r="L454" s="1">
        <v>0</v>
      </c>
    </row>
    <row r="455" spans="1:12" x14ac:dyDescent="0.25">
      <c r="A455" t="s">
        <v>447</v>
      </c>
      <c r="B455">
        <v>2050</v>
      </c>
      <c r="C455" t="s">
        <v>66</v>
      </c>
      <c r="D455" t="s">
        <v>164</v>
      </c>
      <c r="E455" t="s">
        <v>165</v>
      </c>
      <c r="F455">
        <v>4.7</v>
      </c>
      <c r="G455">
        <v>39.020000000000003</v>
      </c>
      <c r="H455">
        <v>4.3600000000000003</v>
      </c>
      <c r="I455">
        <v>11.57</v>
      </c>
      <c r="J455" s="1">
        <v>131</v>
      </c>
      <c r="K455" s="1">
        <v>5.71</v>
      </c>
      <c r="L455" s="1">
        <v>15.1</v>
      </c>
    </row>
    <row r="456" spans="1:12" x14ac:dyDescent="0.25">
      <c r="A456" t="s">
        <v>447</v>
      </c>
      <c r="B456">
        <v>2050</v>
      </c>
      <c r="C456" t="s">
        <v>66</v>
      </c>
      <c r="D456" t="s">
        <v>166</v>
      </c>
      <c r="E456" t="s">
        <v>167</v>
      </c>
      <c r="F456">
        <v>12.27</v>
      </c>
      <c r="G456">
        <v>44.2</v>
      </c>
      <c r="H456">
        <v>11.71</v>
      </c>
      <c r="I456">
        <v>15.07</v>
      </c>
      <c r="J456" s="1">
        <v>15300</v>
      </c>
      <c r="K456" s="1">
        <v>1790</v>
      </c>
      <c r="L456" s="1">
        <v>2300</v>
      </c>
    </row>
    <row r="457" spans="1:12" x14ac:dyDescent="0.25">
      <c r="A457" t="s">
        <v>447</v>
      </c>
      <c r="B457">
        <v>2050</v>
      </c>
      <c r="C457" t="s">
        <v>66</v>
      </c>
      <c r="D457" t="s">
        <v>168</v>
      </c>
      <c r="E457" t="s">
        <v>169</v>
      </c>
      <c r="F457">
        <v>0</v>
      </c>
      <c r="G457">
        <v>0</v>
      </c>
      <c r="H457">
        <v>0</v>
      </c>
      <c r="I457">
        <v>0</v>
      </c>
      <c r="J457" s="1">
        <v>0</v>
      </c>
      <c r="K457" s="1">
        <v>0</v>
      </c>
      <c r="L457" s="1">
        <v>0</v>
      </c>
    </row>
    <row r="458" spans="1:12" x14ac:dyDescent="0.25">
      <c r="A458" t="s">
        <v>447</v>
      </c>
      <c r="B458">
        <v>2050</v>
      </c>
      <c r="C458" t="s">
        <v>66</v>
      </c>
      <c r="D458" t="s">
        <v>170</v>
      </c>
      <c r="E458" t="s">
        <v>171</v>
      </c>
      <c r="F458">
        <v>0</v>
      </c>
      <c r="G458">
        <v>0</v>
      </c>
      <c r="H458">
        <v>0</v>
      </c>
      <c r="I458">
        <v>0</v>
      </c>
      <c r="J458" s="1">
        <v>0</v>
      </c>
      <c r="K458" s="1">
        <v>0</v>
      </c>
      <c r="L458" s="1">
        <v>0</v>
      </c>
    </row>
    <row r="459" spans="1:12" x14ac:dyDescent="0.25">
      <c r="A459" t="s">
        <v>447</v>
      </c>
      <c r="B459">
        <v>2050</v>
      </c>
      <c r="C459" t="s">
        <v>66</v>
      </c>
      <c r="D459" t="s">
        <v>172</v>
      </c>
      <c r="E459" t="s">
        <v>173</v>
      </c>
      <c r="F459">
        <v>0</v>
      </c>
      <c r="G459">
        <v>0</v>
      </c>
      <c r="H459">
        <v>0</v>
      </c>
      <c r="I459">
        <v>0</v>
      </c>
      <c r="J459" s="1">
        <v>0</v>
      </c>
      <c r="K459" s="1">
        <v>0</v>
      </c>
      <c r="L459" s="1">
        <v>0</v>
      </c>
    </row>
    <row r="460" spans="1:12" x14ac:dyDescent="0.25">
      <c r="A460" t="s">
        <v>447</v>
      </c>
      <c r="B460">
        <v>2050</v>
      </c>
      <c r="C460" t="s">
        <v>66</v>
      </c>
      <c r="D460" t="s">
        <v>174</v>
      </c>
      <c r="E460" t="s">
        <v>175</v>
      </c>
      <c r="F460">
        <v>0</v>
      </c>
      <c r="G460">
        <v>0</v>
      </c>
      <c r="H460">
        <v>0</v>
      </c>
      <c r="I460">
        <v>0</v>
      </c>
      <c r="J460" s="1">
        <v>0</v>
      </c>
      <c r="K460" s="1">
        <v>0</v>
      </c>
      <c r="L460" s="1">
        <v>0</v>
      </c>
    </row>
    <row r="461" spans="1:12" x14ac:dyDescent="0.25">
      <c r="A461" t="s">
        <v>447</v>
      </c>
      <c r="B461">
        <v>2050</v>
      </c>
      <c r="C461" t="s">
        <v>66</v>
      </c>
      <c r="D461" t="s">
        <v>44</v>
      </c>
      <c r="E461" t="s">
        <v>176</v>
      </c>
      <c r="F461">
        <v>0</v>
      </c>
      <c r="G461">
        <v>0</v>
      </c>
      <c r="H461">
        <v>0</v>
      </c>
      <c r="I461">
        <v>0</v>
      </c>
      <c r="J461" s="1">
        <v>0</v>
      </c>
      <c r="K461" s="1">
        <v>0</v>
      </c>
      <c r="L461" s="1">
        <v>0</v>
      </c>
    </row>
    <row r="462" spans="1:12" x14ac:dyDescent="0.25">
      <c r="A462" t="s">
        <v>447</v>
      </c>
      <c r="B462">
        <v>2050</v>
      </c>
      <c r="C462" t="s">
        <v>66</v>
      </c>
      <c r="D462" t="s">
        <v>177</v>
      </c>
      <c r="E462" t="s">
        <v>178</v>
      </c>
      <c r="F462">
        <v>3.73</v>
      </c>
      <c r="G462">
        <v>43.03</v>
      </c>
      <c r="H462">
        <v>3.38</v>
      </c>
      <c r="I462">
        <v>14.34</v>
      </c>
      <c r="J462" s="1">
        <v>3.87</v>
      </c>
      <c r="K462" s="1">
        <v>0.13100000000000001</v>
      </c>
      <c r="L462" s="1">
        <v>0.55600000000000005</v>
      </c>
    </row>
    <row r="463" spans="1:12" x14ac:dyDescent="0.25">
      <c r="A463" t="s">
        <v>447</v>
      </c>
      <c r="B463">
        <v>2050</v>
      </c>
      <c r="C463" t="s">
        <v>66</v>
      </c>
      <c r="D463" t="s">
        <v>179</v>
      </c>
      <c r="E463" t="s">
        <v>180</v>
      </c>
      <c r="F463">
        <v>0</v>
      </c>
      <c r="G463">
        <v>0</v>
      </c>
      <c r="H463">
        <v>0</v>
      </c>
      <c r="I463">
        <v>0</v>
      </c>
      <c r="J463" s="1">
        <v>0</v>
      </c>
      <c r="K463" s="1">
        <v>0</v>
      </c>
      <c r="L463" s="1">
        <v>0</v>
      </c>
    </row>
    <row r="464" spans="1:12" x14ac:dyDescent="0.25">
      <c r="A464" t="s">
        <v>447</v>
      </c>
      <c r="B464">
        <v>2050</v>
      </c>
      <c r="C464" t="s">
        <v>66</v>
      </c>
      <c r="D464" t="s">
        <v>181</v>
      </c>
      <c r="E464" t="s">
        <v>182</v>
      </c>
      <c r="F464">
        <v>0</v>
      </c>
      <c r="G464">
        <v>0</v>
      </c>
      <c r="H464">
        <v>0</v>
      </c>
      <c r="I464">
        <v>0</v>
      </c>
      <c r="J464" s="1">
        <v>0</v>
      </c>
      <c r="K464" s="1">
        <v>0</v>
      </c>
      <c r="L464" s="1">
        <v>0</v>
      </c>
    </row>
    <row r="465" spans="1:12" x14ac:dyDescent="0.25">
      <c r="A465" t="s">
        <v>447</v>
      </c>
      <c r="B465">
        <v>2050</v>
      </c>
      <c r="C465" t="s">
        <v>66</v>
      </c>
      <c r="D465" t="s">
        <v>183</v>
      </c>
      <c r="E465" t="s">
        <v>184</v>
      </c>
      <c r="F465">
        <v>0</v>
      </c>
      <c r="G465">
        <v>0</v>
      </c>
      <c r="H465">
        <v>0</v>
      </c>
      <c r="I465">
        <v>0</v>
      </c>
      <c r="J465" s="1">
        <v>0</v>
      </c>
      <c r="K465" s="1">
        <v>0</v>
      </c>
      <c r="L465" s="1">
        <v>0</v>
      </c>
    </row>
    <row r="466" spans="1:12" x14ac:dyDescent="0.25">
      <c r="A466" t="s">
        <v>447</v>
      </c>
      <c r="B466">
        <v>2050</v>
      </c>
      <c r="C466" t="s">
        <v>66</v>
      </c>
      <c r="D466" t="s">
        <v>185</v>
      </c>
      <c r="E466" t="s">
        <v>186</v>
      </c>
      <c r="F466">
        <v>4.0999999999999996</v>
      </c>
      <c r="G466">
        <v>42.07</v>
      </c>
      <c r="H466">
        <v>3.86</v>
      </c>
      <c r="I466">
        <v>14.26</v>
      </c>
      <c r="J466" s="1">
        <v>174</v>
      </c>
      <c r="K466" s="1">
        <v>6.7</v>
      </c>
      <c r="L466" s="1">
        <v>24.8</v>
      </c>
    </row>
    <row r="467" spans="1:12" x14ac:dyDescent="0.25">
      <c r="A467" t="s">
        <v>447</v>
      </c>
      <c r="B467">
        <v>2050</v>
      </c>
      <c r="C467" t="s">
        <v>66</v>
      </c>
      <c r="D467" t="s">
        <v>187</v>
      </c>
      <c r="E467" t="s">
        <v>188</v>
      </c>
      <c r="F467">
        <v>0</v>
      </c>
      <c r="G467">
        <v>0</v>
      </c>
      <c r="H467">
        <v>0</v>
      </c>
      <c r="I467">
        <v>0</v>
      </c>
      <c r="J467" s="1">
        <v>0</v>
      </c>
      <c r="K467" s="1">
        <v>0</v>
      </c>
      <c r="L467" s="1">
        <v>0</v>
      </c>
    </row>
    <row r="468" spans="1:12" x14ac:dyDescent="0.25">
      <c r="A468" t="s">
        <v>447</v>
      </c>
      <c r="B468">
        <v>2050</v>
      </c>
      <c r="C468" t="s">
        <v>66</v>
      </c>
      <c r="D468" t="s">
        <v>33</v>
      </c>
      <c r="E468" t="s">
        <v>189</v>
      </c>
      <c r="F468">
        <v>0</v>
      </c>
      <c r="G468">
        <v>0</v>
      </c>
      <c r="H468">
        <v>0</v>
      </c>
      <c r="I468">
        <v>0</v>
      </c>
      <c r="J468" s="1">
        <v>0</v>
      </c>
      <c r="K468" s="1">
        <v>0</v>
      </c>
      <c r="L468" s="1">
        <v>0</v>
      </c>
    </row>
    <row r="469" spans="1:12" x14ac:dyDescent="0.25">
      <c r="A469" t="s">
        <v>447</v>
      </c>
      <c r="B469">
        <v>2050</v>
      </c>
      <c r="C469" t="s">
        <v>66</v>
      </c>
      <c r="D469" t="s">
        <v>34</v>
      </c>
      <c r="E469" t="s">
        <v>190</v>
      </c>
      <c r="F469">
        <v>1.63</v>
      </c>
      <c r="G469">
        <v>33.79</v>
      </c>
      <c r="H469">
        <v>1.5</v>
      </c>
      <c r="I469">
        <v>8.08</v>
      </c>
      <c r="J469" s="1">
        <v>34.799999999999997</v>
      </c>
      <c r="K469" s="1">
        <v>0.52100000000000002</v>
      </c>
      <c r="L469" s="1">
        <v>2.82</v>
      </c>
    </row>
    <row r="470" spans="1:12" x14ac:dyDescent="0.25">
      <c r="A470" t="s">
        <v>447</v>
      </c>
      <c r="B470">
        <v>2050</v>
      </c>
      <c r="C470" t="s">
        <v>66</v>
      </c>
      <c r="D470" t="s">
        <v>191</v>
      </c>
      <c r="E470" t="s">
        <v>192</v>
      </c>
      <c r="F470">
        <v>0</v>
      </c>
      <c r="G470">
        <v>0</v>
      </c>
      <c r="H470">
        <v>0</v>
      </c>
      <c r="I470">
        <v>0</v>
      </c>
      <c r="J470" s="1">
        <v>0</v>
      </c>
      <c r="K470" s="1">
        <v>0</v>
      </c>
      <c r="L470" s="1">
        <v>0</v>
      </c>
    </row>
    <row r="471" spans="1:12" x14ac:dyDescent="0.25">
      <c r="A471" t="s">
        <v>447</v>
      </c>
      <c r="B471">
        <v>2050</v>
      </c>
      <c r="C471" t="s">
        <v>66</v>
      </c>
      <c r="D471" t="s">
        <v>193</v>
      </c>
      <c r="E471" t="s">
        <v>194</v>
      </c>
      <c r="F471">
        <v>0</v>
      </c>
      <c r="G471">
        <v>0</v>
      </c>
      <c r="H471">
        <v>0</v>
      </c>
      <c r="I471">
        <v>0</v>
      </c>
      <c r="J471" s="1">
        <v>0</v>
      </c>
      <c r="K471" s="1">
        <v>0</v>
      </c>
      <c r="L471" s="1">
        <v>0</v>
      </c>
    </row>
    <row r="472" spans="1:12" x14ac:dyDescent="0.25">
      <c r="A472" t="s">
        <v>447</v>
      </c>
      <c r="B472">
        <v>2050</v>
      </c>
      <c r="C472" t="s">
        <v>66</v>
      </c>
      <c r="D472" t="s">
        <v>195</v>
      </c>
      <c r="E472" t="s">
        <v>196</v>
      </c>
      <c r="F472">
        <v>1.49</v>
      </c>
      <c r="G472">
        <v>28.14</v>
      </c>
      <c r="H472">
        <v>1.45</v>
      </c>
      <c r="I472">
        <v>4.9000000000000004</v>
      </c>
      <c r="J472" s="1">
        <v>1920</v>
      </c>
      <c r="K472" s="1">
        <v>27.9</v>
      </c>
      <c r="L472" s="1">
        <v>94.2</v>
      </c>
    </row>
    <row r="473" spans="1:12" x14ac:dyDescent="0.25">
      <c r="A473" t="s">
        <v>447</v>
      </c>
      <c r="B473">
        <v>2050</v>
      </c>
      <c r="C473" t="s">
        <v>66</v>
      </c>
      <c r="D473" t="s">
        <v>197</v>
      </c>
      <c r="E473" t="s">
        <v>198</v>
      </c>
      <c r="F473">
        <v>0</v>
      </c>
      <c r="G473">
        <v>0</v>
      </c>
      <c r="H473">
        <v>0</v>
      </c>
      <c r="I473">
        <v>0</v>
      </c>
      <c r="J473" s="1">
        <v>0</v>
      </c>
      <c r="K473" s="1">
        <v>0</v>
      </c>
      <c r="L473" s="1">
        <v>0</v>
      </c>
    </row>
    <row r="474" spans="1:12" x14ac:dyDescent="0.25">
      <c r="A474" t="s">
        <v>447</v>
      </c>
      <c r="B474">
        <v>2050</v>
      </c>
      <c r="C474" t="s">
        <v>66</v>
      </c>
      <c r="D474" t="s">
        <v>199</v>
      </c>
      <c r="E474" t="s">
        <v>200</v>
      </c>
      <c r="F474">
        <v>5.87</v>
      </c>
      <c r="G474">
        <v>44.03</v>
      </c>
      <c r="H474">
        <v>5.32</v>
      </c>
      <c r="I474">
        <v>15.04</v>
      </c>
      <c r="J474" s="1">
        <v>156</v>
      </c>
      <c r="K474" s="1">
        <v>8.3000000000000007</v>
      </c>
      <c r="L474" s="1">
        <v>23.5</v>
      </c>
    </row>
    <row r="475" spans="1:12" x14ac:dyDescent="0.25">
      <c r="A475" t="s">
        <v>447</v>
      </c>
      <c r="B475">
        <v>2050</v>
      </c>
      <c r="C475" t="s">
        <v>66</v>
      </c>
      <c r="D475" t="s">
        <v>201</v>
      </c>
      <c r="E475" t="s">
        <v>202</v>
      </c>
      <c r="F475">
        <v>0</v>
      </c>
      <c r="G475">
        <v>0</v>
      </c>
      <c r="H475">
        <v>0</v>
      </c>
      <c r="I475">
        <v>0</v>
      </c>
      <c r="J475" s="1">
        <v>0</v>
      </c>
      <c r="K475" s="1">
        <v>0</v>
      </c>
      <c r="L475" s="1">
        <v>0</v>
      </c>
    </row>
    <row r="476" spans="1:12" x14ac:dyDescent="0.25">
      <c r="A476" t="s">
        <v>447</v>
      </c>
      <c r="B476">
        <v>2050</v>
      </c>
      <c r="C476" t="s">
        <v>66</v>
      </c>
      <c r="D476" t="s">
        <v>203</v>
      </c>
      <c r="E476" t="s">
        <v>204</v>
      </c>
      <c r="F476">
        <v>0</v>
      </c>
      <c r="G476">
        <v>0</v>
      </c>
      <c r="H476">
        <v>0</v>
      </c>
      <c r="I476">
        <v>0</v>
      </c>
      <c r="J476" s="1">
        <v>0</v>
      </c>
      <c r="K476" s="1">
        <v>0</v>
      </c>
      <c r="L476" s="1">
        <v>0</v>
      </c>
    </row>
    <row r="477" spans="1:12" x14ac:dyDescent="0.25">
      <c r="A477" t="s">
        <v>447</v>
      </c>
      <c r="B477">
        <v>2050</v>
      </c>
      <c r="C477" t="s">
        <v>66</v>
      </c>
      <c r="D477" t="s">
        <v>36</v>
      </c>
      <c r="E477" t="s">
        <v>205</v>
      </c>
      <c r="F477">
        <v>11.54</v>
      </c>
      <c r="G477">
        <v>51.09</v>
      </c>
      <c r="H477">
        <v>11.37</v>
      </c>
      <c r="I477">
        <v>20.87</v>
      </c>
      <c r="J477" s="1">
        <v>145</v>
      </c>
      <c r="K477" s="1">
        <v>16.5</v>
      </c>
      <c r="L477" s="1">
        <v>30.2</v>
      </c>
    </row>
    <row r="478" spans="1:12" x14ac:dyDescent="0.25">
      <c r="A478" t="s">
        <v>447</v>
      </c>
      <c r="B478">
        <v>2050</v>
      </c>
      <c r="C478" t="s">
        <v>66</v>
      </c>
      <c r="D478" t="s">
        <v>206</v>
      </c>
      <c r="E478" t="s">
        <v>207</v>
      </c>
      <c r="F478">
        <v>0</v>
      </c>
      <c r="G478">
        <v>0</v>
      </c>
      <c r="H478">
        <v>0</v>
      </c>
      <c r="I478">
        <v>0</v>
      </c>
      <c r="J478" s="1">
        <v>0</v>
      </c>
      <c r="K478" s="1">
        <v>0</v>
      </c>
      <c r="L478" s="1">
        <v>0</v>
      </c>
    </row>
    <row r="479" spans="1:12" x14ac:dyDescent="0.25">
      <c r="A479" t="s">
        <v>447</v>
      </c>
      <c r="B479">
        <v>2050</v>
      </c>
      <c r="C479" t="s">
        <v>66</v>
      </c>
      <c r="D479" t="s">
        <v>208</v>
      </c>
      <c r="E479" t="s">
        <v>209</v>
      </c>
      <c r="F479">
        <v>0</v>
      </c>
      <c r="G479">
        <v>0</v>
      </c>
      <c r="H479">
        <v>0</v>
      </c>
      <c r="I479">
        <v>0</v>
      </c>
      <c r="J479" s="1">
        <v>0</v>
      </c>
      <c r="K479" s="1">
        <v>0</v>
      </c>
      <c r="L479" s="1">
        <v>0</v>
      </c>
    </row>
    <row r="480" spans="1:12" x14ac:dyDescent="0.25">
      <c r="A480" t="s">
        <v>447</v>
      </c>
      <c r="B480">
        <v>2050</v>
      </c>
      <c r="C480" t="s">
        <v>66</v>
      </c>
      <c r="D480" t="s">
        <v>210</v>
      </c>
      <c r="E480" t="s">
        <v>211</v>
      </c>
      <c r="F480">
        <v>0</v>
      </c>
      <c r="G480">
        <v>0</v>
      </c>
      <c r="H480">
        <v>0</v>
      </c>
      <c r="I480">
        <v>0</v>
      </c>
      <c r="J480" s="1">
        <v>0</v>
      </c>
      <c r="K480" s="1">
        <v>0</v>
      </c>
      <c r="L480" s="1">
        <v>0</v>
      </c>
    </row>
    <row r="481" spans="1:12" x14ac:dyDescent="0.25">
      <c r="A481" t="s">
        <v>447</v>
      </c>
      <c r="B481">
        <v>2050</v>
      </c>
      <c r="C481" t="s">
        <v>66</v>
      </c>
      <c r="D481" t="s">
        <v>212</v>
      </c>
      <c r="E481" t="s">
        <v>213</v>
      </c>
      <c r="F481">
        <v>2.87</v>
      </c>
      <c r="G481">
        <v>38.61</v>
      </c>
      <c r="H481">
        <v>2.82</v>
      </c>
      <c r="I481">
        <v>11.97</v>
      </c>
      <c r="J481" s="1">
        <v>34</v>
      </c>
      <c r="K481" s="1">
        <v>0.96</v>
      </c>
      <c r="L481" s="1">
        <v>4.07</v>
      </c>
    </row>
    <row r="482" spans="1:12" x14ac:dyDescent="0.25">
      <c r="A482" t="s">
        <v>447</v>
      </c>
      <c r="B482">
        <v>2050</v>
      </c>
      <c r="C482" t="s">
        <v>66</v>
      </c>
      <c r="D482" t="s">
        <v>214</v>
      </c>
      <c r="E482" t="s">
        <v>215</v>
      </c>
      <c r="F482">
        <v>10.01</v>
      </c>
      <c r="G482">
        <v>47.81</v>
      </c>
      <c r="H482">
        <v>9.26</v>
      </c>
      <c r="I482">
        <v>17.37</v>
      </c>
      <c r="J482" s="1">
        <v>18</v>
      </c>
      <c r="K482" s="1">
        <v>1.67</v>
      </c>
      <c r="L482" s="1">
        <v>3.13</v>
      </c>
    </row>
    <row r="483" spans="1:12" x14ac:dyDescent="0.25">
      <c r="A483" t="s">
        <v>447</v>
      </c>
      <c r="B483">
        <v>2050</v>
      </c>
      <c r="C483" t="s">
        <v>66</v>
      </c>
      <c r="D483" t="s">
        <v>216</v>
      </c>
      <c r="E483" t="s">
        <v>217</v>
      </c>
      <c r="F483">
        <v>0</v>
      </c>
      <c r="G483">
        <v>0</v>
      </c>
      <c r="H483">
        <v>0</v>
      </c>
      <c r="I483">
        <v>0</v>
      </c>
      <c r="J483" s="1">
        <v>0</v>
      </c>
      <c r="K483" s="1">
        <v>0</v>
      </c>
      <c r="L483" s="1">
        <v>0</v>
      </c>
    </row>
    <row r="484" spans="1:12" x14ac:dyDescent="0.25">
      <c r="A484" t="s">
        <v>447</v>
      </c>
      <c r="B484">
        <v>2050</v>
      </c>
      <c r="C484" t="s">
        <v>66</v>
      </c>
      <c r="D484" t="s">
        <v>218</v>
      </c>
      <c r="E484" t="s">
        <v>219</v>
      </c>
      <c r="F484">
        <v>0</v>
      </c>
      <c r="G484">
        <v>0</v>
      </c>
      <c r="H484">
        <v>0</v>
      </c>
      <c r="I484">
        <v>0</v>
      </c>
      <c r="J484" s="1">
        <v>0</v>
      </c>
      <c r="K484" s="1">
        <v>0</v>
      </c>
      <c r="L484" s="1">
        <v>0</v>
      </c>
    </row>
    <row r="485" spans="1:12" x14ac:dyDescent="0.25">
      <c r="A485" t="s">
        <v>447</v>
      </c>
      <c r="B485">
        <v>2050</v>
      </c>
      <c r="C485" t="s">
        <v>66</v>
      </c>
      <c r="D485" t="s">
        <v>220</v>
      </c>
      <c r="E485" t="s">
        <v>221</v>
      </c>
      <c r="F485">
        <v>0</v>
      </c>
      <c r="G485">
        <v>0</v>
      </c>
      <c r="H485">
        <v>0</v>
      </c>
      <c r="I485">
        <v>0</v>
      </c>
      <c r="J485" s="1">
        <v>0</v>
      </c>
      <c r="K485" s="1">
        <v>0</v>
      </c>
      <c r="L485" s="1">
        <v>0</v>
      </c>
    </row>
    <row r="486" spans="1:12" x14ac:dyDescent="0.25">
      <c r="A486" t="s">
        <v>447</v>
      </c>
      <c r="B486">
        <v>2050</v>
      </c>
      <c r="C486" t="s">
        <v>66</v>
      </c>
      <c r="D486" t="s">
        <v>222</v>
      </c>
      <c r="E486" t="s">
        <v>223</v>
      </c>
      <c r="F486">
        <v>1.67</v>
      </c>
      <c r="G486">
        <v>35.79</v>
      </c>
      <c r="H486">
        <v>1.59</v>
      </c>
      <c r="I486">
        <v>9.7200000000000006</v>
      </c>
      <c r="J486" s="1">
        <v>273</v>
      </c>
      <c r="K486" s="1">
        <v>4.33</v>
      </c>
      <c r="L486" s="1">
        <v>26.5</v>
      </c>
    </row>
    <row r="487" spans="1:12" x14ac:dyDescent="0.25">
      <c r="A487" t="s">
        <v>447</v>
      </c>
      <c r="B487">
        <v>2050</v>
      </c>
      <c r="C487" t="s">
        <v>66</v>
      </c>
      <c r="D487" t="s">
        <v>42</v>
      </c>
      <c r="E487" t="s">
        <v>224</v>
      </c>
      <c r="F487">
        <v>0</v>
      </c>
      <c r="G487">
        <v>0</v>
      </c>
      <c r="H487">
        <v>0</v>
      </c>
      <c r="I487">
        <v>0</v>
      </c>
      <c r="J487" s="1">
        <v>0</v>
      </c>
      <c r="K487" s="1">
        <v>0</v>
      </c>
      <c r="L487" s="1">
        <v>0</v>
      </c>
    </row>
    <row r="488" spans="1:12" x14ac:dyDescent="0.25">
      <c r="A488" t="s">
        <v>447</v>
      </c>
      <c r="B488">
        <v>2050</v>
      </c>
      <c r="C488" t="s">
        <v>66</v>
      </c>
      <c r="D488" t="s">
        <v>225</v>
      </c>
      <c r="E488" t="s">
        <v>226</v>
      </c>
      <c r="F488">
        <v>0</v>
      </c>
      <c r="G488">
        <v>0</v>
      </c>
      <c r="H488">
        <v>0</v>
      </c>
      <c r="I488">
        <v>0</v>
      </c>
      <c r="J488" s="1">
        <v>0</v>
      </c>
      <c r="K488" s="1">
        <v>0</v>
      </c>
      <c r="L488" s="1">
        <v>0</v>
      </c>
    </row>
    <row r="489" spans="1:12" x14ac:dyDescent="0.25">
      <c r="A489" t="s">
        <v>447</v>
      </c>
      <c r="B489">
        <v>2050</v>
      </c>
      <c r="C489" t="s">
        <v>66</v>
      </c>
      <c r="D489" t="s">
        <v>227</v>
      </c>
      <c r="E489" t="s">
        <v>228</v>
      </c>
      <c r="F489">
        <v>8.52</v>
      </c>
      <c r="G489">
        <v>48.74</v>
      </c>
      <c r="H489">
        <v>8.11</v>
      </c>
      <c r="I489">
        <v>19.34</v>
      </c>
      <c r="J489" s="1">
        <v>3820</v>
      </c>
      <c r="K489" s="1">
        <v>310</v>
      </c>
      <c r="L489" s="1">
        <v>739</v>
      </c>
    </row>
    <row r="490" spans="1:12" x14ac:dyDescent="0.25">
      <c r="A490" t="s">
        <v>447</v>
      </c>
      <c r="B490">
        <v>2050</v>
      </c>
      <c r="C490" t="s">
        <v>66</v>
      </c>
      <c r="D490" t="s">
        <v>53</v>
      </c>
      <c r="E490" t="s">
        <v>229</v>
      </c>
      <c r="F490">
        <v>3.08</v>
      </c>
      <c r="G490">
        <v>36.840000000000003</v>
      </c>
      <c r="H490">
        <v>2.91</v>
      </c>
      <c r="I490">
        <v>11.12</v>
      </c>
      <c r="J490" s="1">
        <v>654</v>
      </c>
      <c r="K490" s="1">
        <v>19</v>
      </c>
      <c r="L490" s="1">
        <v>72.8</v>
      </c>
    </row>
    <row r="491" spans="1:12" x14ac:dyDescent="0.25">
      <c r="A491" t="s">
        <v>447</v>
      </c>
      <c r="B491">
        <v>2050</v>
      </c>
      <c r="C491" t="s">
        <v>66</v>
      </c>
      <c r="D491" t="s">
        <v>230</v>
      </c>
      <c r="E491" t="s">
        <v>231</v>
      </c>
      <c r="F491">
        <v>18.02</v>
      </c>
      <c r="G491">
        <v>58.33</v>
      </c>
      <c r="H491">
        <v>17.059999999999999</v>
      </c>
      <c r="I491">
        <v>26.22</v>
      </c>
      <c r="J491" s="1">
        <v>150</v>
      </c>
      <c r="K491" s="1">
        <v>25.7</v>
      </c>
      <c r="L491" s="1">
        <v>39.4</v>
      </c>
    </row>
    <row r="492" spans="1:12" x14ac:dyDescent="0.25">
      <c r="A492" t="s">
        <v>447</v>
      </c>
      <c r="B492">
        <v>2050</v>
      </c>
      <c r="C492" t="s">
        <v>66</v>
      </c>
      <c r="D492" t="s">
        <v>232</v>
      </c>
      <c r="E492" t="s">
        <v>233</v>
      </c>
      <c r="F492">
        <v>13.86</v>
      </c>
      <c r="G492">
        <v>55.01</v>
      </c>
      <c r="H492">
        <v>12.92</v>
      </c>
      <c r="I492">
        <v>23.18</v>
      </c>
      <c r="J492" s="1">
        <v>4.3</v>
      </c>
      <c r="K492" s="1">
        <v>0.55500000000000005</v>
      </c>
      <c r="L492" s="1">
        <v>0.996</v>
      </c>
    </row>
    <row r="493" spans="1:12" x14ac:dyDescent="0.25">
      <c r="A493" t="s">
        <v>447</v>
      </c>
      <c r="B493">
        <v>2050</v>
      </c>
      <c r="C493" t="s">
        <v>66</v>
      </c>
      <c r="D493" t="s">
        <v>234</v>
      </c>
      <c r="E493" t="s">
        <v>235</v>
      </c>
      <c r="F493">
        <v>0</v>
      </c>
      <c r="G493">
        <v>0</v>
      </c>
      <c r="H493">
        <v>0</v>
      </c>
      <c r="I493">
        <v>0</v>
      </c>
      <c r="J493" s="1">
        <v>0</v>
      </c>
      <c r="K493" s="1">
        <v>0</v>
      </c>
      <c r="L493" s="1">
        <v>0</v>
      </c>
    </row>
    <row r="494" spans="1:12" x14ac:dyDescent="0.25">
      <c r="A494" t="s">
        <v>447</v>
      </c>
      <c r="B494">
        <v>2050</v>
      </c>
      <c r="C494" t="s">
        <v>66</v>
      </c>
      <c r="D494" t="s">
        <v>236</v>
      </c>
      <c r="E494" t="s">
        <v>237</v>
      </c>
      <c r="F494">
        <v>0</v>
      </c>
      <c r="G494">
        <v>0</v>
      </c>
      <c r="H494">
        <v>0</v>
      </c>
      <c r="I494">
        <v>0</v>
      </c>
      <c r="J494" s="1">
        <v>0</v>
      </c>
      <c r="K494" s="1">
        <v>0</v>
      </c>
      <c r="L494" s="1">
        <v>0</v>
      </c>
    </row>
    <row r="495" spans="1:12" x14ac:dyDescent="0.25">
      <c r="A495" t="s">
        <v>447</v>
      </c>
      <c r="B495">
        <v>2050</v>
      </c>
      <c r="C495" t="s">
        <v>66</v>
      </c>
      <c r="D495" t="s">
        <v>37</v>
      </c>
      <c r="E495" t="s">
        <v>238</v>
      </c>
      <c r="F495">
        <v>10.43</v>
      </c>
      <c r="G495">
        <v>51.82</v>
      </c>
      <c r="H495">
        <v>10.11</v>
      </c>
      <c r="I495">
        <v>20.75</v>
      </c>
      <c r="J495" s="1">
        <v>740</v>
      </c>
      <c r="K495" s="1">
        <v>74.8</v>
      </c>
      <c r="L495" s="1">
        <v>153</v>
      </c>
    </row>
    <row r="496" spans="1:12" x14ac:dyDescent="0.25">
      <c r="A496" t="s">
        <v>447</v>
      </c>
      <c r="B496">
        <v>2050</v>
      </c>
      <c r="C496" t="s">
        <v>66</v>
      </c>
      <c r="D496" t="s">
        <v>239</v>
      </c>
      <c r="E496" t="s">
        <v>240</v>
      </c>
      <c r="F496">
        <v>0</v>
      </c>
      <c r="G496">
        <v>0</v>
      </c>
      <c r="H496">
        <v>0</v>
      </c>
      <c r="I496">
        <v>0</v>
      </c>
      <c r="J496" s="1">
        <v>0</v>
      </c>
      <c r="K496" s="1">
        <v>0</v>
      </c>
      <c r="L496" s="1">
        <v>0</v>
      </c>
    </row>
    <row r="497" spans="1:12" x14ac:dyDescent="0.25">
      <c r="A497" t="s">
        <v>447</v>
      </c>
      <c r="B497">
        <v>2050</v>
      </c>
      <c r="C497" t="s">
        <v>66</v>
      </c>
      <c r="D497" t="s">
        <v>48</v>
      </c>
      <c r="E497" t="s">
        <v>241</v>
      </c>
      <c r="F497">
        <v>2.6</v>
      </c>
      <c r="G497">
        <v>38.72</v>
      </c>
      <c r="H497">
        <v>2.46</v>
      </c>
      <c r="I497">
        <v>11.68</v>
      </c>
      <c r="J497" s="1">
        <v>111</v>
      </c>
      <c r="K497" s="1">
        <v>2.74</v>
      </c>
      <c r="L497" s="1">
        <v>13</v>
      </c>
    </row>
    <row r="498" spans="1:12" x14ac:dyDescent="0.25">
      <c r="A498" t="s">
        <v>447</v>
      </c>
      <c r="B498">
        <v>2050</v>
      </c>
      <c r="C498" t="s">
        <v>66</v>
      </c>
      <c r="D498" t="s">
        <v>242</v>
      </c>
      <c r="E498" t="s">
        <v>243</v>
      </c>
      <c r="F498">
        <v>0</v>
      </c>
      <c r="G498">
        <v>0</v>
      </c>
      <c r="H498">
        <v>0</v>
      </c>
      <c r="I498">
        <v>0</v>
      </c>
      <c r="J498" s="1">
        <v>0</v>
      </c>
      <c r="K498" s="1">
        <v>0</v>
      </c>
      <c r="L498" s="1">
        <v>0</v>
      </c>
    </row>
    <row r="499" spans="1:12" x14ac:dyDescent="0.25">
      <c r="A499" t="s">
        <v>447</v>
      </c>
      <c r="B499">
        <v>2050</v>
      </c>
      <c r="C499" t="s">
        <v>66</v>
      </c>
      <c r="D499" t="s">
        <v>45</v>
      </c>
      <c r="E499" t="s">
        <v>244</v>
      </c>
      <c r="F499">
        <v>1.57</v>
      </c>
      <c r="G499">
        <v>37.380000000000003</v>
      </c>
      <c r="H499">
        <v>1.49</v>
      </c>
      <c r="I499">
        <v>11.05</v>
      </c>
      <c r="J499" s="1">
        <v>50.7</v>
      </c>
      <c r="K499" s="1">
        <v>0.75600000000000001</v>
      </c>
      <c r="L499" s="1">
        <v>5.6</v>
      </c>
    </row>
    <row r="500" spans="1:12" x14ac:dyDescent="0.25">
      <c r="A500" t="s">
        <v>447</v>
      </c>
      <c r="B500">
        <v>2050</v>
      </c>
      <c r="C500" t="s">
        <v>66</v>
      </c>
      <c r="D500" t="s">
        <v>245</v>
      </c>
      <c r="E500" t="s">
        <v>246</v>
      </c>
      <c r="F500">
        <v>0.35</v>
      </c>
      <c r="G500">
        <v>33.24</v>
      </c>
      <c r="H500">
        <v>0.34</v>
      </c>
      <c r="I500">
        <v>8.0500000000000007</v>
      </c>
      <c r="J500" s="1">
        <v>19.2</v>
      </c>
      <c r="K500" s="1">
        <v>6.5299999999999997E-2</v>
      </c>
      <c r="L500" s="1">
        <v>1.55</v>
      </c>
    </row>
    <row r="501" spans="1:12" x14ac:dyDescent="0.25">
      <c r="A501" t="s">
        <v>447</v>
      </c>
      <c r="B501">
        <v>2050</v>
      </c>
      <c r="C501" t="s">
        <v>66</v>
      </c>
      <c r="D501" t="s">
        <v>247</v>
      </c>
      <c r="E501" t="s">
        <v>248</v>
      </c>
      <c r="F501">
        <v>0</v>
      </c>
      <c r="G501">
        <v>0</v>
      </c>
      <c r="H501">
        <v>0</v>
      </c>
      <c r="I501">
        <v>0</v>
      </c>
      <c r="J501" s="1">
        <v>0</v>
      </c>
      <c r="K501" s="1">
        <v>0</v>
      </c>
      <c r="L501" s="1">
        <v>0</v>
      </c>
    </row>
    <row r="502" spans="1:12" x14ac:dyDescent="0.25">
      <c r="A502" t="s">
        <v>447</v>
      </c>
      <c r="B502">
        <v>2050</v>
      </c>
      <c r="C502" t="s">
        <v>66</v>
      </c>
      <c r="D502" t="s">
        <v>249</v>
      </c>
      <c r="E502" t="s">
        <v>250</v>
      </c>
      <c r="F502">
        <v>0</v>
      </c>
      <c r="G502">
        <v>0</v>
      </c>
      <c r="H502">
        <v>0</v>
      </c>
      <c r="I502">
        <v>0</v>
      </c>
      <c r="J502" s="1">
        <v>0</v>
      </c>
      <c r="K502" s="1">
        <v>0</v>
      </c>
      <c r="L502" s="1">
        <v>0</v>
      </c>
    </row>
    <row r="503" spans="1:12" x14ac:dyDescent="0.25">
      <c r="A503" t="s">
        <v>447</v>
      </c>
      <c r="B503">
        <v>2050</v>
      </c>
      <c r="C503" t="s">
        <v>66</v>
      </c>
      <c r="D503" t="s">
        <v>251</v>
      </c>
      <c r="E503" t="s">
        <v>252</v>
      </c>
      <c r="F503">
        <v>0</v>
      </c>
      <c r="G503">
        <v>0</v>
      </c>
      <c r="H503">
        <v>0</v>
      </c>
      <c r="I503">
        <v>0</v>
      </c>
      <c r="J503" s="1">
        <v>0</v>
      </c>
      <c r="K503" s="1">
        <v>0</v>
      </c>
      <c r="L503" s="1">
        <v>0</v>
      </c>
    </row>
    <row r="504" spans="1:12" x14ac:dyDescent="0.25">
      <c r="A504" t="s">
        <v>447</v>
      </c>
      <c r="B504">
        <v>2050</v>
      </c>
      <c r="C504" t="s">
        <v>66</v>
      </c>
      <c r="D504" t="s">
        <v>253</v>
      </c>
      <c r="E504" t="s">
        <v>254</v>
      </c>
      <c r="F504">
        <v>5.25</v>
      </c>
      <c r="G504">
        <v>43.18</v>
      </c>
      <c r="H504">
        <v>5.0599999999999996</v>
      </c>
      <c r="I504">
        <v>14.73</v>
      </c>
      <c r="J504" s="1">
        <v>23.9</v>
      </c>
      <c r="K504" s="1">
        <v>1.21</v>
      </c>
      <c r="L504" s="1">
        <v>3.52</v>
      </c>
    </row>
    <row r="505" spans="1:12" x14ac:dyDescent="0.25">
      <c r="A505" t="s">
        <v>447</v>
      </c>
      <c r="B505">
        <v>2050</v>
      </c>
      <c r="C505" t="s">
        <v>66</v>
      </c>
      <c r="D505" t="s">
        <v>255</v>
      </c>
      <c r="E505" t="s">
        <v>256</v>
      </c>
      <c r="F505">
        <v>0</v>
      </c>
      <c r="G505">
        <v>0</v>
      </c>
      <c r="H505">
        <v>0</v>
      </c>
      <c r="I505">
        <v>0</v>
      </c>
      <c r="J505" s="1">
        <v>0</v>
      </c>
      <c r="K505" s="1">
        <v>0</v>
      </c>
      <c r="L505" s="1">
        <v>0</v>
      </c>
    </row>
    <row r="506" spans="1:12" x14ac:dyDescent="0.25">
      <c r="A506" t="s">
        <v>447</v>
      </c>
      <c r="B506">
        <v>2050</v>
      </c>
      <c r="C506" t="s">
        <v>66</v>
      </c>
      <c r="D506" t="s">
        <v>257</v>
      </c>
      <c r="E506" t="s">
        <v>258</v>
      </c>
      <c r="F506">
        <v>0</v>
      </c>
      <c r="G506">
        <v>0</v>
      </c>
      <c r="H506">
        <v>0</v>
      </c>
      <c r="I506">
        <v>0</v>
      </c>
      <c r="J506" s="1">
        <v>0</v>
      </c>
      <c r="K506" s="1">
        <v>0</v>
      </c>
      <c r="L506" s="1">
        <v>0</v>
      </c>
    </row>
    <row r="507" spans="1:12" x14ac:dyDescent="0.25">
      <c r="A507" t="s">
        <v>447</v>
      </c>
      <c r="B507">
        <v>2050</v>
      </c>
      <c r="C507" t="s">
        <v>66</v>
      </c>
      <c r="D507" t="s">
        <v>259</v>
      </c>
      <c r="E507" t="s">
        <v>260</v>
      </c>
      <c r="F507">
        <v>2.44</v>
      </c>
      <c r="G507">
        <v>39.520000000000003</v>
      </c>
      <c r="H507">
        <v>2.2599999999999998</v>
      </c>
      <c r="I507">
        <v>12.34</v>
      </c>
      <c r="J507" s="1">
        <v>3.88</v>
      </c>
      <c r="K507" s="1">
        <v>8.7900000000000006E-2</v>
      </c>
      <c r="L507" s="1">
        <v>0.47899999999999998</v>
      </c>
    </row>
    <row r="508" spans="1:12" x14ac:dyDescent="0.25">
      <c r="A508" t="s">
        <v>447</v>
      </c>
      <c r="B508">
        <v>2050</v>
      </c>
      <c r="C508" t="s">
        <v>66</v>
      </c>
      <c r="D508" t="s">
        <v>261</v>
      </c>
      <c r="E508" t="s">
        <v>262</v>
      </c>
      <c r="F508">
        <v>7.57</v>
      </c>
      <c r="G508">
        <v>46.76</v>
      </c>
      <c r="H508">
        <v>7</v>
      </c>
      <c r="I508">
        <v>17.57</v>
      </c>
      <c r="J508" s="1">
        <v>269</v>
      </c>
      <c r="K508" s="1">
        <v>18.8</v>
      </c>
      <c r="L508" s="1">
        <v>47.2</v>
      </c>
    </row>
    <row r="509" spans="1:12" x14ac:dyDescent="0.25">
      <c r="A509" t="s">
        <v>447</v>
      </c>
      <c r="B509">
        <v>2050</v>
      </c>
      <c r="C509" t="s">
        <v>66</v>
      </c>
      <c r="D509" t="s">
        <v>263</v>
      </c>
      <c r="E509" t="s">
        <v>264</v>
      </c>
      <c r="F509">
        <v>0</v>
      </c>
      <c r="G509">
        <v>0</v>
      </c>
      <c r="H509">
        <v>0</v>
      </c>
      <c r="I509">
        <v>0</v>
      </c>
      <c r="J509" s="1">
        <v>0</v>
      </c>
      <c r="K509" s="1">
        <v>0</v>
      </c>
      <c r="L509" s="1">
        <v>0</v>
      </c>
    </row>
    <row r="510" spans="1:12" x14ac:dyDescent="0.25">
      <c r="A510" t="s">
        <v>447</v>
      </c>
      <c r="B510">
        <v>2050</v>
      </c>
      <c r="C510" t="s">
        <v>66</v>
      </c>
      <c r="D510" t="s">
        <v>265</v>
      </c>
      <c r="E510" t="s">
        <v>266</v>
      </c>
      <c r="F510">
        <v>0</v>
      </c>
      <c r="G510">
        <v>0</v>
      </c>
      <c r="H510">
        <v>0</v>
      </c>
      <c r="I510">
        <v>0</v>
      </c>
      <c r="J510" s="1">
        <v>0</v>
      </c>
      <c r="K510" s="1">
        <v>0</v>
      </c>
      <c r="L510" s="1">
        <v>0</v>
      </c>
    </row>
    <row r="511" spans="1:12" x14ac:dyDescent="0.25">
      <c r="A511" t="s">
        <v>447</v>
      </c>
      <c r="B511">
        <v>2050</v>
      </c>
      <c r="C511" t="s">
        <v>66</v>
      </c>
      <c r="D511" t="s">
        <v>267</v>
      </c>
      <c r="E511" t="s">
        <v>268</v>
      </c>
      <c r="F511">
        <v>0</v>
      </c>
      <c r="G511">
        <v>0</v>
      </c>
      <c r="H511">
        <v>0</v>
      </c>
      <c r="I511">
        <v>0</v>
      </c>
      <c r="J511" s="1">
        <v>0</v>
      </c>
      <c r="K511" s="1">
        <v>0</v>
      </c>
      <c r="L511" s="1">
        <v>0</v>
      </c>
    </row>
    <row r="512" spans="1:12" x14ac:dyDescent="0.25">
      <c r="A512" t="s">
        <v>447</v>
      </c>
      <c r="B512">
        <v>2050</v>
      </c>
      <c r="C512" t="s">
        <v>66</v>
      </c>
      <c r="D512" t="s">
        <v>269</v>
      </c>
      <c r="E512" t="s">
        <v>270</v>
      </c>
      <c r="F512">
        <v>0</v>
      </c>
      <c r="G512">
        <v>0</v>
      </c>
      <c r="H512">
        <v>0</v>
      </c>
      <c r="I512">
        <v>0</v>
      </c>
      <c r="J512" s="1">
        <v>0</v>
      </c>
      <c r="K512" s="1">
        <v>0</v>
      </c>
      <c r="L512" s="1">
        <v>0</v>
      </c>
    </row>
    <row r="513" spans="1:12" x14ac:dyDescent="0.25">
      <c r="A513" t="s">
        <v>447</v>
      </c>
      <c r="B513">
        <v>2050</v>
      </c>
      <c r="C513" t="s">
        <v>66</v>
      </c>
      <c r="D513" t="s">
        <v>271</v>
      </c>
      <c r="E513" t="s">
        <v>272</v>
      </c>
      <c r="F513">
        <v>0</v>
      </c>
      <c r="G513">
        <v>0</v>
      </c>
      <c r="H513">
        <v>0</v>
      </c>
      <c r="I513">
        <v>0</v>
      </c>
      <c r="J513" s="1">
        <v>0</v>
      </c>
      <c r="K513" s="1">
        <v>0</v>
      </c>
      <c r="L513" s="1">
        <v>0</v>
      </c>
    </row>
    <row r="514" spans="1:12" x14ac:dyDescent="0.25">
      <c r="A514" t="s">
        <v>447</v>
      </c>
      <c r="B514">
        <v>2050</v>
      </c>
      <c r="C514" t="s">
        <v>66</v>
      </c>
      <c r="D514" t="s">
        <v>55</v>
      </c>
      <c r="E514" t="s">
        <v>273</v>
      </c>
      <c r="F514">
        <v>0</v>
      </c>
      <c r="G514">
        <v>0</v>
      </c>
      <c r="H514">
        <v>0</v>
      </c>
      <c r="I514">
        <v>0</v>
      </c>
      <c r="J514" s="1">
        <v>0</v>
      </c>
      <c r="K514" s="1">
        <v>0</v>
      </c>
      <c r="L514" s="1">
        <v>0</v>
      </c>
    </row>
    <row r="515" spans="1:12" x14ac:dyDescent="0.25">
      <c r="A515" t="s">
        <v>447</v>
      </c>
      <c r="B515">
        <v>2050</v>
      </c>
      <c r="C515" t="s">
        <v>66</v>
      </c>
      <c r="D515" t="s">
        <v>274</v>
      </c>
      <c r="E515" t="s">
        <v>275</v>
      </c>
      <c r="F515">
        <v>0</v>
      </c>
      <c r="G515">
        <v>0</v>
      </c>
      <c r="H515">
        <v>0</v>
      </c>
      <c r="I515">
        <v>0</v>
      </c>
      <c r="J515" s="1">
        <v>0</v>
      </c>
      <c r="K515" s="1">
        <v>0</v>
      </c>
      <c r="L515" s="1">
        <v>0</v>
      </c>
    </row>
    <row r="516" spans="1:12" x14ac:dyDescent="0.25">
      <c r="A516" t="s">
        <v>447</v>
      </c>
      <c r="B516">
        <v>2050</v>
      </c>
      <c r="C516" t="s">
        <v>66</v>
      </c>
      <c r="D516" t="s">
        <v>276</v>
      </c>
      <c r="E516" t="s">
        <v>277</v>
      </c>
      <c r="F516">
        <v>6.8</v>
      </c>
      <c r="G516">
        <v>43.41</v>
      </c>
      <c r="H516">
        <v>6.26</v>
      </c>
      <c r="I516">
        <v>14.72</v>
      </c>
      <c r="J516" s="1">
        <v>6.61</v>
      </c>
      <c r="K516" s="1">
        <v>0.41399999999999998</v>
      </c>
      <c r="L516" s="1">
        <v>0.97199999999999998</v>
      </c>
    </row>
    <row r="517" spans="1:12" x14ac:dyDescent="0.25">
      <c r="A517" t="s">
        <v>447</v>
      </c>
      <c r="B517">
        <v>2050</v>
      </c>
      <c r="C517" t="s">
        <v>66</v>
      </c>
      <c r="D517" t="s">
        <v>278</v>
      </c>
      <c r="E517" t="s">
        <v>279</v>
      </c>
      <c r="F517">
        <v>0</v>
      </c>
      <c r="G517">
        <v>0</v>
      </c>
      <c r="H517">
        <v>0</v>
      </c>
      <c r="I517">
        <v>0</v>
      </c>
      <c r="J517" s="1">
        <v>0</v>
      </c>
      <c r="K517" s="1">
        <v>0</v>
      </c>
      <c r="L517" s="1">
        <v>0</v>
      </c>
    </row>
    <row r="518" spans="1:12" x14ac:dyDescent="0.25">
      <c r="A518" t="s">
        <v>447</v>
      </c>
      <c r="B518">
        <v>2050</v>
      </c>
      <c r="C518" t="s">
        <v>66</v>
      </c>
      <c r="D518" t="s">
        <v>280</v>
      </c>
      <c r="E518" t="s">
        <v>281</v>
      </c>
      <c r="F518">
        <v>0</v>
      </c>
      <c r="G518">
        <v>0</v>
      </c>
      <c r="H518">
        <v>0</v>
      </c>
      <c r="I518">
        <v>0</v>
      </c>
      <c r="J518" s="1">
        <v>0</v>
      </c>
      <c r="K518" s="1">
        <v>0</v>
      </c>
      <c r="L518" s="1">
        <v>0</v>
      </c>
    </row>
    <row r="519" spans="1:12" x14ac:dyDescent="0.25">
      <c r="A519" t="s">
        <v>447</v>
      </c>
      <c r="B519">
        <v>2050</v>
      </c>
      <c r="C519" t="s">
        <v>66</v>
      </c>
      <c r="D519" t="s">
        <v>282</v>
      </c>
      <c r="E519" t="s">
        <v>283</v>
      </c>
      <c r="F519">
        <v>0</v>
      </c>
      <c r="G519">
        <v>0</v>
      </c>
      <c r="H519">
        <v>0</v>
      </c>
      <c r="I519">
        <v>0</v>
      </c>
      <c r="J519" s="1">
        <v>0</v>
      </c>
      <c r="K519" s="1">
        <v>0</v>
      </c>
      <c r="L519" s="1">
        <v>0</v>
      </c>
    </row>
    <row r="520" spans="1:12" x14ac:dyDescent="0.25">
      <c r="A520" t="s">
        <v>447</v>
      </c>
      <c r="B520">
        <v>2050</v>
      </c>
      <c r="C520" t="s">
        <v>66</v>
      </c>
      <c r="D520" t="s">
        <v>284</v>
      </c>
      <c r="E520" t="s">
        <v>285</v>
      </c>
      <c r="F520">
        <v>0</v>
      </c>
      <c r="G520">
        <v>0</v>
      </c>
      <c r="H520">
        <v>0</v>
      </c>
      <c r="I520">
        <v>0</v>
      </c>
      <c r="J520" s="1">
        <v>0</v>
      </c>
      <c r="K520" s="1">
        <v>0</v>
      </c>
      <c r="L520" s="1">
        <v>0</v>
      </c>
    </row>
    <row r="521" spans="1:12" x14ac:dyDescent="0.25">
      <c r="A521" t="s">
        <v>447</v>
      </c>
      <c r="B521">
        <v>2050</v>
      </c>
      <c r="C521" t="s">
        <v>66</v>
      </c>
      <c r="D521" t="s">
        <v>286</v>
      </c>
      <c r="E521" t="s">
        <v>287</v>
      </c>
      <c r="F521">
        <v>0</v>
      </c>
      <c r="G521">
        <v>0</v>
      </c>
      <c r="H521">
        <v>0</v>
      </c>
      <c r="I521">
        <v>0</v>
      </c>
      <c r="J521" s="1">
        <v>0</v>
      </c>
      <c r="K521" s="1">
        <v>0</v>
      </c>
      <c r="L521" s="1">
        <v>0</v>
      </c>
    </row>
    <row r="522" spans="1:12" x14ac:dyDescent="0.25">
      <c r="A522" t="s">
        <v>447</v>
      </c>
      <c r="B522">
        <v>2050</v>
      </c>
      <c r="C522" t="s">
        <v>66</v>
      </c>
      <c r="D522" t="s">
        <v>61</v>
      </c>
      <c r="E522" t="s">
        <v>288</v>
      </c>
      <c r="F522">
        <v>6.37</v>
      </c>
      <c r="G522">
        <v>45.92</v>
      </c>
      <c r="H522">
        <v>6.05</v>
      </c>
      <c r="I522">
        <v>17.079999999999998</v>
      </c>
      <c r="J522" s="1">
        <v>295</v>
      </c>
      <c r="K522" s="1">
        <v>17.8</v>
      </c>
      <c r="L522" s="1">
        <v>50.4</v>
      </c>
    </row>
    <row r="523" spans="1:12" x14ac:dyDescent="0.25">
      <c r="A523" t="s">
        <v>447</v>
      </c>
      <c r="B523">
        <v>2050</v>
      </c>
      <c r="C523" t="s">
        <v>66</v>
      </c>
      <c r="D523" t="s">
        <v>289</v>
      </c>
      <c r="E523" t="s">
        <v>290</v>
      </c>
      <c r="F523">
        <v>0</v>
      </c>
      <c r="G523">
        <v>0</v>
      </c>
      <c r="H523">
        <v>0</v>
      </c>
      <c r="I523">
        <v>0</v>
      </c>
      <c r="J523" s="1">
        <v>0</v>
      </c>
      <c r="K523" s="1">
        <v>0</v>
      </c>
      <c r="L523" s="1">
        <v>0</v>
      </c>
    </row>
    <row r="524" spans="1:12" x14ac:dyDescent="0.25">
      <c r="A524" t="s">
        <v>447</v>
      </c>
      <c r="B524">
        <v>2050</v>
      </c>
      <c r="C524" t="s">
        <v>66</v>
      </c>
      <c r="D524" t="s">
        <v>291</v>
      </c>
      <c r="E524" t="s">
        <v>292</v>
      </c>
      <c r="F524">
        <v>0</v>
      </c>
      <c r="G524">
        <v>0</v>
      </c>
      <c r="H524">
        <v>0</v>
      </c>
      <c r="I524">
        <v>0</v>
      </c>
      <c r="J524" s="1">
        <v>0</v>
      </c>
      <c r="K524" s="1">
        <v>0</v>
      </c>
      <c r="L524" s="1">
        <v>0</v>
      </c>
    </row>
    <row r="525" spans="1:12" x14ac:dyDescent="0.25">
      <c r="A525" t="s">
        <v>447</v>
      </c>
      <c r="B525">
        <v>2050</v>
      </c>
      <c r="C525" t="s">
        <v>66</v>
      </c>
      <c r="D525" t="s">
        <v>293</v>
      </c>
      <c r="E525" t="s">
        <v>294</v>
      </c>
      <c r="F525">
        <v>2.3199999999999998</v>
      </c>
      <c r="G525">
        <v>36.42</v>
      </c>
      <c r="H525">
        <v>2.14</v>
      </c>
      <c r="I525">
        <v>9.7899999999999991</v>
      </c>
      <c r="J525" s="1">
        <v>31.2</v>
      </c>
      <c r="K525" s="1">
        <v>0.66800000000000004</v>
      </c>
      <c r="L525" s="1">
        <v>3.05</v>
      </c>
    </row>
    <row r="526" spans="1:12" x14ac:dyDescent="0.25">
      <c r="A526" t="s">
        <v>447</v>
      </c>
      <c r="B526">
        <v>2050</v>
      </c>
      <c r="C526" t="s">
        <v>66</v>
      </c>
      <c r="D526" t="s">
        <v>295</v>
      </c>
      <c r="E526" t="s">
        <v>296</v>
      </c>
      <c r="F526">
        <v>0</v>
      </c>
      <c r="G526">
        <v>0</v>
      </c>
      <c r="H526">
        <v>0</v>
      </c>
      <c r="I526">
        <v>0</v>
      </c>
      <c r="J526" s="1">
        <v>0</v>
      </c>
      <c r="K526" s="1">
        <v>0</v>
      </c>
      <c r="L526" s="1">
        <v>0</v>
      </c>
    </row>
    <row r="527" spans="1:12" x14ac:dyDescent="0.25">
      <c r="A527" t="s">
        <v>447</v>
      </c>
      <c r="B527">
        <v>2050</v>
      </c>
      <c r="C527" t="s">
        <v>66</v>
      </c>
      <c r="D527" t="s">
        <v>297</v>
      </c>
      <c r="E527" t="s">
        <v>298</v>
      </c>
      <c r="F527">
        <v>4</v>
      </c>
      <c r="G527">
        <v>39.96</v>
      </c>
      <c r="H527">
        <v>3.77</v>
      </c>
      <c r="I527">
        <v>12.35</v>
      </c>
      <c r="J527" s="1">
        <v>13.5</v>
      </c>
      <c r="K527" s="1">
        <v>0.50800000000000001</v>
      </c>
      <c r="L527" s="1">
        <v>1.66</v>
      </c>
    </row>
    <row r="528" spans="1:12" x14ac:dyDescent="0.25">
      <c r="A528" t="s">
        <v>447</v>
      </c>
      <c r="B528">
        <v>2050</v>
      </c>
      <c r="C528" t="s">
        <v>66</v>
      </c>
      <c r="D528" t="s">
        <v>299</v>
      </c>
      <c r="E528" t="s">
        <v>300</v>
      </c>
      <c r="F528">
        <v>4.05</v>
      </c>
      <c r="G528">
        <v>39.549999999999997</v>
      </c>
      <c r="H528">
        <v>3.85</v>
      </c>
      <c r="I528">
        <v>12.47</v>
      </c>
      <c r="J528" s="1">
        <v>209</v>
      </c>
      <c r="K528" s="1">
        <v>8.0500000000000007</v>
      </c>
      <c r="L528" s="1">
        <v>26.1</v>
      </c>
    </row>
    <row r="529" spans="1:12" x14ac:dyDescent="0.25">
      <c r="A529" t="s">
        <v>447</v>
      </c>
      <c r="B529">
        <v>2050</v>
      </c>
      <c r="C529" t="s">
        <v>66</v>
      </c>
      <c r="D529" t="s">
        <v>301</v>
      </c>
      <c r="E529" t="s">
        <v>302</v>
      </c>
      <c r="F529">
        <v>0</v>
      </c>
      <c r="G529">
        <v>0</v>
      </c>
      <c r="H529">
        <v>0</v>
      </c>
      <c r="I529">
        <v>0</v>
      </c>
      <c r="J529" s="1">
        <v>0</v>
      </c>
      <c r="K529" s="1">
        <v>0</v>
      </c>
      <c r="L529" s="1">
        <v>0</v>
      </c>
    </row>
    <row r="530" spans="1:12" x14ac:dyDescent="0.25">
      <c r="A530" t="s">
        <v>447</v>
      </c>
      <c r="B530">
        <v>2050</v>
      </c>
      <c r="C530" t="s">
        <v>66</v>
      </c>
      <c r="D530" t="s">
        <v>303</v>
      </c>
      <c r="E530" t="s">
        <v>304</v>
      </c>
      <c r="F530">
        <v>0</v>
      </c>
      <c r="G530">
        <v>0</v>
      </c>
      <c r="H530">
        <v>0</v>
      </c>
      <c r="I530">
        <v>0</v>
      </c>
      <c r="J530" s="1">
        <v>0</v>
      </c>
      <c r="K530" s="1">
        <v>0</v>
      </c>
      <c r="L530" s="1">
        <v>0</v>
      </c>
    </row>
    <row r="531" spans="1:12" x14ac:dyDescent="0.25">
      <c r="A531" t="s">
        <v>447</v>
      </c>
      <c r="B531">
        <v>2050</v>
      </c>
      <c r="C531" t="s">
        <v>66</v>
      </c>
      <c r="D531" t="s">
        <v>305</v>
      </c>
      <c r="E531" t="s">
        <v>306</v>
      </c>
      <c r="F531">
        <v>0</v>
      </c>
      <c r="G531">
        <v>0</v>
      </c>
      <c r="H531">
        <v>0</v>
      </c>
      <c r="I531">
        <v>0</v>
      </c>
      <c r="J531" s="1">
        <v>0</v>
      </c>
      <c r="K531" s="1">
        <v>0</v>
      </c>
      <c r="L531" s="1">
        <v>0</v>
      </c>
    </row>
    <row r="532" spans="1:12" x14ac:dyDescent="0.25">
      <c r="A532" t="s">
        <v>447</v>
      </c>
      <c r="B532">
        <v>2050</v>
      </c>
      <c r="C532" t="s">
        <v>66</v>
      </c>
      <c r="D532" t="s">
        <v>307</v>
      </c>
      <c r="E532" t="s">
        <v>308</v>
      </c>
      <c r="F532">
        <v>0</v>
      </c>
      <c r="G532">
        <v>0</v>
      </c>
      <c r="H532">
        <v>0</v>
      </c>
      <c r="I532">
        <v>0</v>
      </c>
      <c r="J532" s="1">
        <v>0</v>
      </c>
      <c r="K532" s="1">
        <v>0</v>
      </c>
      <c r="L532" s="1">
        <v>0</v>
      </c>
    </row>
    <row r="533" spans="1:12" x14ac:dyDescent="0.25">
      <c r="A533" t="s">
        <v>447</v>
      </c>
      <c r="B533">
        <v>2050</v>
      </c>
      <c r="C533" t="s">
        <v>66</v>
      </c>
      <c r="D533" t="s">
        <v>50</v>
      </c>
      <c r="E533" t="s">
        <v>309</v>
      </c>
      <c r="F533">
        <v>0</v>
      </c>
      <c r="G533">
        <v>0</v>
      </c>
      <c r="H533">
        <v>0</v>
      </c>
      <c r="I533">
        <v>0</v>
      </c>
      <c r="J533" s="1">
        <v>0</v>
      </c>
      <c r="K533" s="1">
        <v>0</v>
      </c>
      <c r="L533" s="1">
        <v>0</v>
      </c>
    </row>
    <row r="534" spans="1:12" x14ac:dyDescent="0.25">
      <c r="A534" t="s">
        <v>447</v>
      </c>
      <c r="B534">
        <v>2050</v>
      </c>
      <c r="C534" t="s">
        <v>66</v>
      </c>
      <c r="D534" t="s">
        <v>310</v>
      </c>
      <c r="E534" t="s">
        <v>311</v>
      </c>
      <c r="F534">
        <v>1.04</v>
      </c>
      <c r="G534">
        <v>35.229999999999997</v>
      </c>
      <c r="H534">
        <v>0.99</v>
      </c>
      <c r="I534">
        <v>9.42</v>
      </c>
      <c r="J534" s="1">
        <v>136</v>
      </c>
      <c r="K534" s="1">
        <v>1.35</v>
      </c>
      <c r="L534" s="1">
        <v>12.9</v>
      </c>
    </row>
    <row r="535" spans="1:12" x14ac:dyDescent="0.25">
      <c r="A535" t="s">
        <v>447</v>
      </c>
      <c r="B535">
        <v>2050</v>
      </c>
      <c r="C535" t="s">
        <v>66</v>
      </c>
      <c r="D535" t="s">
        <v>312</v>
      </c>
      <c r="E535" t="s">
        <v>313</v>
      </c>
      <c r="F535">
        <v>0</v>
      </c>
      <c r="G535">
        <v>0</v>
      </c>
      <c r="H535">
        <v>0</v>
      </c>
      <c r="I535">
        <v>0</v>
      </c>
      <c r="J535" s="1">
        <v>0</v>
      </c>
      <c r="K535" s="1">
        <v>0</v>
      </c>
      <c r="L535" s="1">
        <v>0</v>
      </c>
    </row>
    <row r="536" spans="1:12" x14ac:dyDescent="0.25">
      <c r="A536" t="s">
        <v>447</v>
      </c>
      <c r="B536">
        <v>2050</v>
      </c>
      <c r="C536" t="s">
        <v>66</v>
      </c>
      <c r="D536" t="s">
        <v>314</v>
      </c>
      <c r="E536" t="s">
        <v>315</v>
      </c>
      <c r="F536">
        <v>2.13</v>
      </c>
      <c r="G536">
        <v>39.01</v>
      </c>
      <c r="H536">
        <v>1.71</v>
      </c>
      <c r="I536">
        <v>10.130000000000001</v>
      </c>
      <c r="J536" s="1">
        <v>27.4</v>
      </c>
      <c r="K536" s="1">
        <v>0.46700000000000003</v>
      </c>
      <c r="L536" s="1">
        <v>2.77</v>
      </c>
    </row>
    <row r="537" spans="1:12" x14ac:dyDescent="0.25">
      <c r="A537" t="s">
        <v>447</v>
      </c>
      <c r="B537">
        <v>2050</v>
      </c>
      <c r="C537" t="s">
        <v>66</v>
      </c>
      <c r="D537" t="s">
        <v>40</v>
      </c>
      <c r="E537" t="s">
        <v>316</v>
      </c>
      <c r="F537">
        <v>0</v>
      </c>
      <c r="G537">
        <v>0</v>
      </c>
      <c r="H537">
        <v>0</v>
      </c>
      <c r="I537">
        <v>0</v>
      </c>
      <c r="J537" s="1">
        <v>0</v>
      </c>
      <c r="K537" s="1">
        <v>0</v>
      </c>
      <c r="L537" s="1">
        <v>0</v>
      </c>
    </row>
    <row r="538" spans="1:12" x14ac:dyDescent="0.25">
      <c r="A538" t="s">
        <v>447</v>
      </c>
      <c r="B538">
        <v>2050</v>
      </c>
      <c r="C538" t="s">
        <v>66</v>
      </c>
      <c r="D538" t="s">
        <v>317</v>
      </c>
      <c r="E538" t="s">
        <v>318</v>
      </c>
      <c r="F538">
        <v>0</v>
      </c>
      <c r="G538">
        <v>0</v>
      </c>
      <c r="H538">
        <v>0</v>
      </c>
      <c r="I538">
        <v>0</v>
      </c>
      <c r="J538" s="1">
        <v>0</v>
      </c>
      <c r="K538" s="1">
        <v>0</v>
      </c>
      <c r="L538" s="1">
        <v>0</v>
      </c>
    </row>
    <row r="539" spans="1:12" x14ac:dyDescent="0.25">
      <c r="A539" t="s">
        <v>447</v>
      </c>
      <c r="B539">
        <v>2050</v>
      </c>
      <c r="C539" t="s">
        <v>66</v>
      </c>
      <c r="D539" t="s">
        <v>319</v>
      </c>
      <c r="E539" t="s">
        <v>320</v>
      </c>
      <c r="F539">
        <v>0</v>
      </c>
      <c r="G539">
        <v>0</v>
      </c>
      <c r="H539">
        <v>0</v>
      </c>
      <c r="I539">
        <v>0</v>
      </c>
      <c r="J539" s="1">
        <v>0</v>
      </c>
      <c r="K539" s="1">
        <v>0</v>
      </c>
      <c r="L539" s="1">
        <v>0</v>
      </c>
    </row>
    <row r="540" spans="1:12" x14ac:dyDescent="0.25">
      <c r="A540" t="s">
        <v>447</v>
      </c>
      <c r="B540">
        <v>2050</v>
      </c>
      <c r="C540" t="s">
        <v>66</v>
      </c>
      <c r="D540" t="s">
        <v>321</v>
      </c>
      <c r="E540" t="s">
        <v>322</v>
      </c>
      <c r="F540">
        <v>0</v>
      </c>
      <c r="G540">
        <v>0</v>
      </c>
      <c r="H540">
        <v>0</v>
      </c>
      <c r="I540">
        <v>0</v>
      </c>
      <c r="J540" s="1">
        <v>0</v>
      </c>
      <c r="K540" s="1">
        <v>0</v>
      </c>
      <c r="L540" s="1">
        <v>0</v>
      </c>
    </row>
    <row r="541" spans="1:12" x14ac:dyDescent="0.25">
      <c r="A541" t="s">
        <v>447</v>
      </c>
      <c r="B541">
        <v>2050</v>
      </c>
      <c r="C541" t="s">
        <v>66</v>
      </c>
      <c r="D541" t="s">
        <v>323</v>
      </c>
      <c r="E541" t="s">
        <v>324</v>
      </c>
      <c r="F541">
        <v>0</v>
      </c>
      <c r="G541">
        <v>0</v>
      </c>
      <c r="H541">
        <v>0</v>
      </c>
      <c r="I541">
        <v>0</v>
      </c>
      <c r="J541" s="1">
        <v>0</v>
      </c>
      <c r="K541" s="1">
        <v>0</v>
      </c>
      <c r="L541" s="1">
        <v>0</v>
      </c>
    </row>
    <row r="542" spans="1:12" x14ac:dyDescent="0.25">
      <c r="A542" t="s">
        <v>447</v>
      </c>
      <c r="B542">
        <v>2050</v>
      </c>
      <c r="C542" t="s">
        <v>66</v>
      </c>
      <c r="D542" t="s">
        <v>325</v>
      </c>
      <c r="E542" t="s">
        <v>326</v>
      </c>
      <c r="F542">
        <v>0.54</v>
      </c>
      <c r="G542">
        <v>29.09</v>
      </c>
      <c r="H542">
        <v>0.49</v>
      </c>
      <c r="I542">
        <v>5.15</v>
      </c>
      <c r="J542" s="1">
        <v>2260</v>
      </c>
      <c r="K542" s="1">
        <v>11.1</v>
      </c>
      <c r="L542" s="1">
        <v>117</v>
      </c>
    </row>
    <row r="543" spans="1:12" x14ac:dyDescent="0.25">
      <c r="A543" t="s">
        <v>447</v>
      </c>
      <c r="B543">
        <v>2050</v>
      </c>
      <c r="C543" t="s">
        <v>66</v>
      </c>
      <c r="D543" t="s">
        <v>327</v>
      </c>
      <c r="E543" t="s">
        <v>328</v>
      </c>
      <c r="F543">
        <v>0</v>
      </c>
      <c r="G543">
        <v>0</v>
      </c>
      <c r="H543">
        <v>0</v>
      </c>
      <c r="I543">
        <v>0</v>
      </c>
      <c r="J543" s="1">
        <v>0</v>
      </c>
      <c r="K543" s="1">
        <v>0</v>
      </c>
      <c r="L543" s="1">
        <v>0</v>
      </c>
    </row>
    <row r="544" spans="1:12" x14ac:dyDescent="0.25">
      <c r="A544" t="s">
        <v>447</v>
      </c>
      <c r="B544">
        <v>2050</v>
      </c>
      <c r="C544" t="s">
        <v>66</v>
      </c>
      <c r="D544" t="s">
        <v>56</v>
      </c>
      <c r="E544" t="s">
        <v>329</v>
      </c>
      <c r="F544">
        <v>0</v>
      </c>
      <c r="G544">
        <v>0</v>
      </c>
      <c r="H544">
        <v>0</v>
      </c>
      <c r="I544">
        <v>0</v>
      </c>
      <c r="J544" s="1">
        <v>0</v>
      </c>
      <c r="K544" s="1">
        <v>0</v>
      </c>
      <c r="L544" s="1">
        <v>0</v>
      </c>
    </row>
    <row r="545" spans="1:12" x14ac:dyDescent="0.25">
      <c r="A545" t="s">
        <v>447</v>
      </c>
      <c r="B545">
        <v>2050</v>
      </c>
      <c r="C545" t="s">
        <v>66</v>
      </c>
      <c r="D545" t="s">
        <v>43</v>
      </c>
      <c r="E545" t="s">
        <v>330</v>
      </c>
      <c r="F545">
        <v>0</v>
      </c>
      <c r="G545">
        <v>0</v>
      </c>
      <c r="H545">
        <v>0</v>
      </c>
      <c r="I545">
        <v>0</v>
      </c>
      <c r="J545" s="1">
        <v>0</v>
      </c>
      <c r="K545" s="1">
        <v>0</v>
      </c>
      <c r="L545" s="1">
        <v>0</v>
      </c>
    </row>
    <row r="546" spans="1:12" x14ac:dyDescent="0.25">
      <c r="A546" t="s">
        <v>447</v>
      </c>
      <c r="B546">
        <v>2050</v>
      </c>
      <c r="C546" t="s">
        <v>66</v>
      </c>
      <c r="D546" t="s">
        <v>331</v>
      </c>
      <c r="E546" t="s">
        <v>332</v>
      </c>
      <c r="F546">
        <v>0</v>
      </c>
      <c r="G546">
        <v>0</v>
      </c>
      <c r="H546">
        <v>0</v>
      </c>
      <c r="I546">
        <v>0</v>
      </c>
      <c r="J546" s="1">
        <v>0</v>
      </c>
      <c r="K546" s="1">
        <v>0</v>
      </c>
      <c r="L546" s="1">
        <v>0</v>
      </c>
    </row>
    <row r="547" spans="1:12" x14ac:dyDescent="0.25">
      <c r="A547" t="s">
        <v>447</v>
      </c>
      <c r="B547">
        <v>2050</v>
      </c>
      <c r="C547" t="s">
        <v>66</v>
      </c>
      <c r="D547" t="s">
        <v>333</v>
      </c>
      <c r="E547" t="s">
        <v>334</v>
      </c>
      <c r="F547">
        <v>0</v>
      </c>
      <c r="G547">
        <v>0</v>
      </c>
      <c r="H547">
        <v>0</v>
      </c>
      <c r="I547">
        <v>0</v>
      </c>
      <c r="J547" s="1">
        <v>0</v>
      </c>
      <c r="K547" s="1">
        <v>0</v>
      </c>
      <c r="L547" s="1">
        <v>0</v>
      </c>
    </row>
    <row r="548" spans="1:12" x14ac:dyDescent="0.25">
      <c r="A548" t="s">
        <v>447</v>
      </c>
      <c r="B548">
        <v>2050</v>
      </c>
      <c r="C548" t="s">
        <v>66</v>
      </c>
      <c r="D548" t="s">
        <v>335</v>
      </c>
      <c r="E548" t="s">
        <v>336</v>
      </c>
      <c r="F548">
        <v>0</v>
      </c>
      <c r="G548">
        <v>0</v>
      </c>
      <c r="H548">
        <v>0</v>
      </c>
      <c r="I548">
        <v>0</v>
      </c>
      <c r="J548" s="1">
        <v>0</v>
      </c>
      <c r="K548" s="1">
        <v>0</v>
      </c>
      <c r="L548" s="1">
        <v>0</v>
      </c>
    </row>
    <row r="549" spans="1:12" x14ac:dyDescent="0.25">
      <c r="A549" t="s">
        <v>447</v>
      </c>
      <c r="B549">
        <v>2050</v>
      </c>
      <c r="C549" t="s">
        <v>66</v>
      </c>
      <c r="D549" t="s">
        <v>337</v>
      </c>
      <c r="E549" t="s">
        <v>338</v>
      </c>
      <c r="F549">
        <v>5.8</v>
      </c>
      <c r="G549">
        <v>43.87</v>
      </c>
      <c r="H549">
        <v>5.46</v>
      </c>
      <c r="I549">
        <v>15.13</v>
      </c>
      <c r="J549" s="1">
        <v>153</v>
      </c>
      <c r="K549" s="1">
        <v>8.34</v>
      </c>
      <c r="L549" s="1">
        <v>23.1</v>
      </c>
    </row>
    <row r="550" spans="1:12" x14ac:dyDescent="0.25">
      <c r="A550" t="s">
        <v>447</v>
      </c>
      <c r="B550">
        <v>2050</v>
      </c>
      <c r="C550" t="s">
        <v>66</v>
      </c>
      <c r="D550" t="s">
        <v>339</v>
      </c>
      <c r="E550" t="s">
        <v>340</v>
      </c>
      <c r="F550">
        <v>0</v>
      </c>
      <c r="G550">
        <v>0</v>
      </c>
      <c r="H550">
        <v>0</v>
      </c>
      <c r="I550">
        <v>0</v>
      </c>
      <c r="J550" s="1">
        <v>0</v>
      </c>
      <c r="K550" s="1">
        <v>0</v>
      </c>
      <c r="L550" s="1">
        <v>0</v>
      </c>
    </row>
    <row r="551" spans="1:12" x14ac:dyDescent="0.25">
      <c r="A551" t="s">
        <v>447</v>
      </c>
      <c r="B551">
        <v>2050</v>
      </c>
      <c r="C551" t="s">
        <v>66</v>
      </c>
      <c r="D551" t="s">
        <v>341</v>
      </c>
      <c r="E551" t="s">
        <v>342</v>
      </c>
      <c r="F551">
        <v>0</v>
      </c>
      <c r="G551">
        <v>0</v>
      </c>
      <c r="H551">
        <v>0</v>
      </c>
      <c r="I551">
        <v>0</v>
      </c>
      <c r="J551" s="1">
        <v>0</v>
      </c>
      <c r="K551" s="1">
        <v>0</v>
      </c>
      <c r="L551" s="1">
        <v>0</v>
      </c>
    </row>
    <row r="552" spans="1:12" x14ac:dyDescent="0.25">
      <c r="A552" t="s">
        <v>447</v>
      </c>
      <c r="B552">
        <v>2050</v>
      </c>
      <c r="C552" t="s">
        <v>66</v>
      </c>
      <c r="D552" t="s">
        <v>343</v>
      </c>
      <c r="E552" t="s">
        <v>344</v>
      </c>
      <c r="F552">
        <v>4.58</v>
      </c>
      <c r="G552">
        <v>41.81</v>
      </c>
      <c r="H552">
        <v>4.43</v>
      </c>
      <c r="I552">
        <v>14.41</v>
      </c>
      <c r="J552" s="1">
        <v>2.62</v>
      </c>
      <c r="K552" s="1">
        <v>0.11600000000000001</v>
      </c>
      <c r="L552" s="1">
        <v>0.378</v>
      </c>
    </row>
    <row r="553" spans="1:12" x14ac:dyDescent="0.25">
      <c r="A553" t="s">
        <v>447</v>
      </c>
      <c r="B553">
        <v>2050</v>
      </c>
      <c r="C553" t="s">
        <v>66</v>
      </c>
      <c r="D553" t="s">
        <v>46</v>
      </c>
      <c r="E553" t="s">
        <v>345</v>
      </c>
      <c r="F553">
        <v>0.3</v>
      </c>
      <c r="G553">
        <v>23.72</v>
      </c>
      <c r="H553">
        <v>0.28000000000000003</v>
      </c>
      <c r="I553">
        <v>2.2999999999999998</v>
      </c>
      <c r="J553" s="1">
        <v>2230</v>
      </c>
      <c r="K553" s="1">
        <v>6.29</v>
      </c>
      <c r="L553" s="1">
        <v>51.3</v>
      </c>
    </row>
    <row r="554" spans="1:12" x14ac:dyDescent="0.25">
      <c r="A554" t="s">
        <v>447</v>
      </c>
      <c r="B554">
        <v>2050</v>
      </c>
      <c r="C554" t="s">
        <v>66</v>
      </c>
      <c r="D554" t="s">
        <v>346</v>
      </c>
      <c r="E554" t="s">
        <v>347</v>
      </c>
      <c r="F554">
        <v>13.36</v>
      </c>
      <c r="G554">
        <v>52.49</v>
      </c>
      <c r="H554">
        <v>12.31</v>
      </c>
      <c r="I554">
        <v>21.06</v>
      </c>
      <c r="J554" s="1">
        <v>1.32</v>
      </c>
      <c r="K554" s="1">
        <v>0.16300000000000001</v>
      </c>
      <c r="L554" s="1">
        <v>0.27800000000000002</v>
      </c>
    </row>
    <row r="555" spans="1:12" x14ac:dyDescent="0.25">
      <c r="A555" t="s">
        <v>447</v>
      </c>
      <c r="B555">
        <v>2050</v>
      </c>
      <c r="C555" t="s">
        <v>66</v>
      </c>
      <c r="D555" t="s">
        <v>348</v>
      </c>
      <c r="E555" t="s">
        <v>349</v>
      </c>
      <c r="F555">
        <v>0</v>
      </c>
      <c r="G555">
        <v>0</v>
      </c>
      <c r="H555">
        <v>0</v>
      </c>
      <c r="I555">
        <v>0</v>
      </c>
      <c r="J555" s="1">
        <v>0</v>
      </c>
      <c r="K555" s="1">
        <v>0</v>
      </c>
      <c r="L555" s="1">
        <v>0</v>
      </c>
    </row>
    <row r="556" spans="1:12" x14ac:dyDescent="0.25">
      <c r="A556" t="s">
        <v>447</v>
      </c>
      <c r="B556">
        <v>2050</v>
      </c>
      <c r="C556" t="s">
        <v>66</v>
      </c>
      <c r="D556" t="s">
        <v>350</v>
      </c>
      <c r="E556" t="s">
        <v>351</v>
      </c>
      <c r="F556">
        <v>0</v>
      </c>
      <c r="G556">
        <v>0</v>
      </c>
      <c r="H556">
        <v>0</v>
      </c>
      <c r="I556">
        <v>0</v>
      </c>
      <c r="J556" s="1">
        <v>0</v>
      </c>
      <c r="K556" s="1">
        <v>0</v>
      </c>
      <c r="L556" s="1">
        <v>0</v>
      </c>
    </row>
    <row r="557" spans="1:12" x14ac:dyDescent="0.25">
      <c r="A557" t="s">
        <v>447</v>
      </c>
      <c r="B557">
        <v>2050</v>
      </c>
      <c r="C557" t="s">
        <v>66</v>
      </c>
      <c r="D557" t="s">
        <v>352</v>
      </c>
      <c r="E557" t="s">
        <v>353</v>
      </c>
      <c r="F557">
        <v>0</v>
      </c>
      <c r="G557">
        <v>0</v>
      </c>
      <c r="H557">
        <v>0</v>
      </c>
      <c r="I557">
        <v>0</v>
      </c>
      <c r="J557" s="1">
        <v>0</v>
      </c>
      <c r="K557" s="1">
        <v>0</v>
      </c>
      <c r="L557" s="1">
        <v>0</v>
      </c>
    </row>
    <row r="558" spans="1:12" x14ac:dyDescent="0.25">
      <c r="A558" t="s">
        <v>447</v>
      </c>
      <c r="B558">
        <v>2050</v>
      </c>
      <c r="C558" t="s">
        <v>66</v>
      </c>
      <c r="D558" t="s">
        <v>354</v>
      </c>
      <c r="E558" t="s">
        <v>355</v>
      </c>
      <c r="F558">
        <v>0</v>
      </c>
      <c r="G558">
        <v>0</v>
      </c>
      <c r="H558">
        <v>0</v>
      </c>
      <c r="I558">
        <v>0</v>
      </c>
      <c r="J558" s="1">
        <v>0</v>
      </c>
      <c r="K558" s="1">
        <v>0</v>
      </c>
      <c r="L558" s="1">
        <v>0</v>
      </c>
    </row>
    <row r="559" spans="1:12" x14ac:dyDescent="0.25">
      <c r="A559" t="s">
        <v>447</v>
      </c>
      <c r="B559">
        <v>2050</v>
      </c>
      <c r="C559" t="s">
        <v>66</v>
      </c>
      <c r="D559" t="s">
        <v>356</v>
      </c>
      <c r="E559" t="s">
        <v>357</v>
      </c>
      <c r="F559">
        <v>0</v>
      </c>
      <c r="G559">
        <v>0</v>
      </c>
      <c r="H559">
        <v>0</v>
      </c>
      <c r="I559">
        <v>0</v>
      </c>
      <c r="J559" s="1">
        <v>0</v>
      </c>
      <c r="K559" s="1">
        <v>0</v>
      </c>
      <c r="L559" s="1">
        <v>0</v>
      </c>
    </row>
    <row r="560" spans="1:12" x14ac:dyDescent="0.25">
      <c r="A560" t="s">
        <v>447</v>
      </c>
      <c r="B560">
        <v>2050</v>
      </c>
      <c r="C560" t="s">
        <v>66</v>
      </c>
      <c r="D560" t="s">
        <v>358</v>
      </c>
      <c r="E560" t="s">
        <v>359</v>
      </c>
      <c r="F560">
        <v>0</v>
      </c>
      <c r="G560">
        <v>0</v>
      </c>
      <c r="H560">
        <v>0</v>
      </c>
      <c r="I560">
        <v>0</v>
      </c>
      <c r="J560" s="1">
        <v>0</v>
      </c>
      <c r="K560" s="1">
        <v>0</v>
      </c>
      <c r="L560" s="1">
        <v>0</v>
      </c>
    </row>
    <row r="561" spans="1:12" x14ac:dyDescent="0.25">
      <c r="A561" t="s">
        <v>447</v>
      </c>
      <c r="B561">
        <v>2050</v>
      </c>
      <c r="C561" t="s">
        <v>66</v>
      </c>
      <c r="D561" t="s">
        <v>360</v>
      </c>
      <c r="E561" t="s">
        <v>361</v>
      </c>
      <c r="F561">
        <v>0.01</v>
      </c>
      <c r="G561">
        <v>24.04</v>
      </c>
      <c r="H561">
        <v>0.01</v>
      </c>
      <c r="I561">
        <v>2.0699999999999998</v>
      </c>
      <c r="J561" s="1">
        <v>1.23</v>
      </c>
      <c r="K561" s="1">
        <v>9.8400000000000007E-5</v>
      </c>
      <c r="L561" s="1">
        <v>2.5399999999999999E-2</v>
      </c>
    </row>
    <row r="562" spans="1:12" x14ac:dyDescent="0.25">
      <c r="A562" t="s">
        <v>447</v>
      </c>
      <c r="B562">
        <v>2050</v>
      </c>
      <c r="C562" t="s">
        <v>66</v>
      </c>
      <c r="D562" t="s">
        <v>362</v>
      </c>
      <c r="E562" t="s">
        <v>363</v>
      </c>
      <c r="F562">
        <v>0</v>
      </c>
      <c r="G562">
        <v>0</v>
      </c>
      <c r="H562">
        <v>0</v>
      </c>
      <c r="I562">
        <v>0</v>
      </c>
      <c r="J562" s="1">
        <v>0</v>
      </c>
      <c r="K562" s="1">
        <v>0</v>
      </c>
      <c r="L562" s="1">
        <v>0</v>
      </c>
    </row>
    <row r="563" spans="1:12" x14ac:dyDescent="0.25">
      <c r="A563" t="s">
        <v>447</v>
      </c>
      <c r="B563">
        <v>2050</v>
      </c>
      <c r="C563" t="s">
        <v>66</v>
      </c>
      <c r="D563" t="s">
        <v>364</v>
      </c>
      <c r="E563" t="s">
        <v>365</v>
      </c>
      <c r="F563">
        <v>0</v>
      </c>
      <c r="G563">
        <v>0</v>
      </c>
      <c r="H563">
        <v>0</v>
      </c>
      <c r="I563">
        <v>0</v>
      </c>
      <c r="J563" s="1">
        <v>0</v>
      </c>
      <c r="K563" s="1">
        <v>0</v>
      </c>
      <c r="L563" s="1">
        <v>0</v>
      </c>
    </row>
    <row r="564" spans="1:12" x14ac:dyDescent="0.25">
      <c r="A564" t="s">
        <v>447</v>
      </c>
      <c r="B564">
        <v>2050</v>
      </c>
      <c r="C564" t="s">
        <v>66</v>
      </c>
      <c r="D564" t="s">
        <v>366</v>
      </c>
      <c r="E564" t="s">
        <v>367</v>
      </c>
      <c r="F564">
        <v>0</v>
      </c>
      <c r="G564">
        <v>0</v>
      </c>
      <c r="H564">
        <v>0</v>
      </c>
      <c r="I564">
        <v>0</v>
      </c>
      <c r="J564" s="1">
        <v>0</v>
      </c>
      <c r="K564" s="1">
        <v>0</v>
      </c>
      <c r="L564" s="1">
        <v>0</v>
      </c>
    </row>
    <row r="565" spans="1:12" x14ac:dyDescent="0.25">
      <c r="A565" t="s">
        <v>447</v>
      </c>
      <c r="B565">
        <v>2050</v>
      </c>
      <c r="C565" t="s">
        <v>66</v>
      </c>
      <c r="D565" t="s">
        <v>368</v>
      </c>
      <c r="E565" t="s">
        <v>369</v>
      </c>
      <c r="F565">
        <v>1.26</v>
      </c>
      <c r="G565">
        <v>30.09</v>
      </c>
      <c r="H565">
        <v>1.21</v>
      </c>
      <c r="I565">
        <v>5.79</v>
      </c>
      <c r="J565" s="1">
        <v>11</v>
      </c>
      <c r="K565" s="1">
        <v>0.13200000000000001</v>
      </c>
      <c r="L565" s="1">
        <v>0.63400000000000001</v>
      </c>
    </row>
    <row r="566" spans="1:12" x14ac:dyDescent="0.25">
      <c r="A566" t="s">
        <v>447</v>
      </c>
      <c r="B566">
        <v>2050</v>
      </c>
      <c r="C566" t="s">
        <v>66</v>
      </c>
      <c r="D566" t="s">
        <v>370</v>
      </c>
      <c r="E566" t="s">
        <v>371</v>
      </c>
      <c r="F566">
        <v>0</v>
      </c>
      <c r="G566">
        <v>0</v>
      </c>
      <c r="H566">
        <v>0</v>
      </c>
      <c r="I566">
        <v>0</v>
      </c>
      <c r="J566" s="1">
        <v>0</v>
      </c>
      <c r="K566" s="1">
        <v>0</v>
      </c>
      <c r="L566" s="1">
        <v>0</v>
      </c>
    </row>
    <row r="567" spans="1:12" x14ac:dyDescent="0.25">
      <c r="A567" t="s">
        <v>447</v>
      </c>
      <c r="B567">
        <v>2050</v>
      </c>
      <c r="C567" t="s">
        <v>66</v>
      </c>
      <c r="D567" t="s">
        <v>372</v>
      </c>
      <c r="E567" t="s">
        <v>373</v>
      </c>
      <c r="F567">
        <v>0</v>
      </c>
      <c r="G567">
        <v>0</v>
      </c>
      <c r="H567">
        <v>0</v>
      </c>
      <c r="I567">
        <v>0</v>
      </c>
      <c r="J567" s="1">
        <v>0</v>
      </c>
      <c r="K567" s="1">
        <v>0</v>
      </c>
      <c r="L567" s="1">
        <v>0</v>
      </c>
    </row>
    <row r="568" spans="1:12" x14ac:dyDescent="0.25">
      <c r="A568" t="s">
        <v>447</v>
      </c>
      <c r="B568">
        <v>2050</v>
      </c>
      <c r="C568" t="s">
        <v>66</v>
      </c>
      <c r="D568" t="s">
        <v>374</v>
      </c>
      <c r="E568" t="s">
        <v>375</v>
      </c>
      <c r="F568">
        <v>0</v>
      </c>
      <c r="G568">
        <v>0</v>
      </c>
      <c r="H568">
        <v>0</v>
      </c>
      <c r="I568">
        <v>0</v>
      </c>
      <c r="J568" s="1">
        <v>0</v>
      </c>
      <c r="K568" s="1">
        <v>0</v>
      </c>
      <c r="L568" s="1">
        <v>0</v>
      </c>
    </row>
    <row r="569" spans="1:12" x14ac:dyDescent="0.25">
      <c r="A569" t="s">
        <v>447</v>
      </c>
      <c r="B569">
        <v>2050</v>
      </c>
      <c r="C569" t="s">
        <v>66</v>
      </c>
      <c r="D569" t="s">
        <v>376</v>
      </c>
      <c r="E569" t="s">
        <v>377</v>
      </c>
      <c r="F569">
        <v>0.75</v>
      </c>
      <c r="G569">
        <v>31.25</v>
      </c>
      <c r="H569">
        <v>0.7</v>
      </c>
      <c r="I569">
        <v>6.71</v>
      </c>
      <c r="J569" s="1">
        <v>304</v>
      </c>
      <c r="K569" s="1">
        <v>2.14</v>
      </c>
      <c r="L569" s="1">
        <v>20.399999999999999</v>
      </c>
    </row>
    <row r="570" spans="1:12" x14ac:dyDescent="0.25">
      <c r="A570" t="s">
        <v>447</v>
      </c>
      <c r="B570">
        <v>2050</v>
      </c>
      <c r="C570" t="s">
        <v>66</v>
      </c>
      <c r="D570" t="s">
        <v>378</v>
      </c>
      <c r="E570" t="s">
        <v>379</v>
      </c>
      <c r="F570">
        <v>0.03</v>
      </c>
      <c r="G570">
        <v>27.14</v>
      </c>
      <c r="H570">
        <v>0.02</v>
      </c>
      <c r="I570">
        <v>3.09</v>
      </c>
      <c r="J570" s="1">
        <v>38.9</v>
      </c>
      <c r="K570" s="1">
        <v>8.0400000000000003E-3</v>
      </c>
      <c r="L570" s="1">
        <v>1.2</v>
      </c>
    </row>
    <row r="571" spans="1:12" x14ac:dyDescent="0.25">
      <c r="A571" t="s">
        <v>447</v>
      </c>
      <c r="B571">
        <v>2050</v>
      </c>
      <c r="C571" t="s">
        <v>66</v>
      </c>
      <c r="D571" t="s">
        <v>32</v>
      </c>
      <c r="E571" t="s">
        <v>380</v>
      </c>
      <c r="F571">
        <v>0</v>
      </c>
      <c r="G571">
        <v>0</v>
      </c>
      <c r="H571">
        <v>0</v>
      </c>
      <c r="I571">
        <v>0</v>
      </c>
      <c r="J571" s="1">
        <v>0</v>
      </c>
      <c r="K571" s="1">
        <v>0</v>
      </c>
      <c r="L571" s="1">
        <v>0</v>
      </c>
    </row>
    <row r="572" spans="1:12" x14ac:dyDescent="0.25">
      <c r="A572" t="s">
        <v>447</v>
      </c>
      <c r="B572">
        <v>2050</v>
      </c>
      <c r="C572" t="s">
        <v>66</v>
      </c>
      <c r="D572" t="s">
        <v>381</v>
      </c>
      <c r="E572" t="s">
        <v>382</v>
      </c>
      <c r="F572">
        <v>0</v>
      </c>
      <c r="G572">
        <v>0</v>
      </c>
      <c r="H572">
        <v>0</v>
      </c>
      <c r="I572">
        <v>0</v>
      </c>
      <c r="J572" s="1">
        <v>0</v>
      </c>
      <c r="K572" s="1">
        <v>0</v>
      </c>
      <c r="L572" s="1">
        <v>0</v>
      </c>
    </row>
    <row r="573" spans="1:12" x14ac:dyDescent="0.25">
      <c r="A573" t="s">
        <v>447</v>
      </c>
      <c r="B573">
        <v>2050</v>
      </c>
      <c r="C573" t="s">
        <v>66</v>
      </c>
      <c r="D573" t="s">
        <v>383</v>
      </c>
      <c r="E573" t="s">
        <v>384</v>
      </c>
      <c r="F573">
        <v>0</v>
      </c>
      <c r="G573">
        <v>0</v>
      </c>
      <c r="H573">
        <v>0</v>
      </c>
      <c r="I573">
        <v>0</v>
      </c>
      <c r="J573" s="1">
        <v>0</v>
      </c>
      <c r="K573" s="1">
        <v>0</v>
      </c>
      <c r="L573" s="1">
        <v>0</v>
      </c>
    </row>
    <row r="574" spans="1:12" x14ac:dyDescent="0.25">
      <c r="A574" t="s">
        <v>447</v>
      </c>
      <c r="B574">
        <v>2050</v>
      </c>
      <c r="C574" t="s">
        <v>66</v>
      </c>
      <c r="D574" t="s">
        <v>385</v>
      </c>
      <c r="E574" t="s">
        <v>386</v>
      </c>
      <c r="F574">
        <v>0</v>
      </c>
      <c r="G574">
        <v>0</v>
      </c>
      <c r="H574">
        <v>0</v>
      </c>
      <c r="I574">
        <v>0</v>
      </c>
      <c r="J574" s="1">
        <v>0</v>
      </c>
      <c r="K574" s="1">
        <v>0</v>
      </c>
      <c r="L574" s="1">
        <v>0</v>
      </c>
    </row>
    <row r="575" spans="1:12" x14ac:dyDescent="0.25">
      <c r="A575" t="s">
        <v>447</v>
      </c>
      <c r="B575">
        <v>2050</v>
      </c>
      <c r="C575" t="s">
        <v>66</v>
      </c>
      <c r="D575" t="s">
        <v>387</v>
      </c>
      <c r="E575" t="s">
        <v>388</v>
      </c>
      <c r="F575">
        <v>0</v>
      </c>
      <c r="G575">
        <v>0</v>
      </c>
      <c r="H575">
        <v>0</v>
      </c>
      <c r="I575">
        <v>0</v>
      </c>
      <c r="J575" s="1">
        <v>0</v>
      </c>
      <c r="K575" s="1">
        <v>0</v>
      </c>
      <c r="L575" s="1">
        <v>0</v>
      </c>
    </row>
    <row r="576" spans="1:12" x14ac:dyDescent="0.25">
      <c r="A576" t="s">
        <v>447</v>
      </c>
      <c r="B576">
        <v>2050</v>
      </c>
      <c r="C576" t="s">
        <v>66</v>
      </c>
      <c r="D576" t="s">
        <v>389</v>
      </c>
      <c r="E576" t="s">
        <v>390</v>
      </c>
      <c r="F576">
        <v>0</v>
      </c>
      <c r="G576">
        <v>0</v>
      </c>
      <c r="H576">
        <v>0</v>
      </c>
      <c r="I576">
        <v>0</v>
      </c>
      <c r="J576" s="1">
        <v>0</v>
      </c>
      <c r="K576" s="1">
        <v>0</v>
      </c>
      <c r="L576" s="1">
        <v>0</v>
      </c>
    </row>
    <row r="577" spans="1:12" x14ac:dyDescent="0.25">
      <c r="A577" t="s">
        <v>447</v>
      </c>
      <c r="B577">
        <v>2050</v>
      </c>
      <c r="C577" t="s">
        <v>66</v>
      </c>
      <c r="D577" t="s">
        <v>38</v>
      </c>
      <c r="E577" t="s">
        <v>391</v>
      </c>
      <c r="F577">
        <v>0</v>
      </c>
      <c r="G577">
        <v>0</v>
      </c>
      <c r="H577">
        <v>0</v>
      </c>
      <c r="I577">
        <v>0</v>
      </c>
      <c r="J577" s="1">
        <v>0</v>
      </c>
      <c r="K577" s="1">
        <v>0</v>
      </c>
      <c r="L577" s="1">
        <v>0</v>
      </c>
    </row>
    <row r="578" spans="1:12" x14ac:dyDescent="0.25">
      <c r="A578" t="s">
        <v>447</v>
      </c>
      <c r="B578">
        <v>2050</v>
      </c>
      <c r="C578" t="s">
        <v>66</v>
      </c>
      <c r="D578" t="s">
        <v>31</v>
      </c>
      <c r="E578" t="s">
        <v>392</v>
      </c>
      <c r="F578">
        <v>0</v>
      </c>
      <c r="G578">
        <v>0</v>
      </c>
      <c r="H578">
        <v>0</v>
      </c>
      <c r="I578">
        <v>0</v>
      </c>
      <c r="J578" s="1">
        <v>0</v>
      </c>
      <c r="K578" s="1">
        <v>0</v>
      </c>
      <c r="L578" s="1">
        <v>0</v>
      </c>
    </row>
    <row r="579" spans="1:12" x14ac:dyDescent="0.25">
      <c r="A579" t="s">
        <v>447</v>
      </c>
      <c r="B579">
        <v>2050</v>
      </c>
      <c r="C579" t="s">
        <v>66</v>
      </c>
      <c r="D579" t="s">
        <v>393</v>
      </c>
      <c r="E579" t="s">
        <v>394</v>
      </c>
      <c r="F579">
        <v>0</v>
      </c>
      <c r="G579">
        <v>0</v>
      </c>
      <c r="H579">
        <v>0</v>
      </c>
      <c r="I579">
        <v>0</v>
      </c>
      <c r="J579" s="1">
        <v>0</v>
      </c>
      <c r="K579" s="1">
        <v>0</v>
      </c>
      <c r="L579" s="1">
        <v>0</v>
      </c>
    </row>
    <row r="580" spans="1:12" x14ac:dyDescent="0.25">
      <c r="A580" t="s">
        <v>447</v>
      </c>
      <c r="B580">
        <v>2050</v>
      </c>
      <c r="C580" t="s">
        <v>66</v>
      </c>
      <c r="D580" t="s">
        <v>395</v>
      </c>
      <c r="E580" t="s">
        <v>396</v>
      </c>
      <c r="F580">
        <v>0</v>
      </c>
      <c r="G580">
        <v>0</v>
      </c>
      <c r="H580">
        <v>0</v>
      </c>
      <c r="I580">
        <v>0</v>
      </c>
      <c r="J580" s="1">
        <v>0</v>
      </c>
      <c r="K580" s="1">
        <v>0</v>
      </c>
      <c r="L580" s="1">
        <v>0</v>
      </c>
    </row>
    <row r="581" spans="1:12" x14ac:dyDescent="0.25">
      <c r="A581" t="s">
        <v>447</v>
      </c>
      <c r="B581">
        <v>2050</v>
      </c>
      <c r="C581" t="s">
        <v>66</v>
      </c>
      <c r="D581" t="s">
        <v>397</v>
      </c>
      <c r="E581" t="s">
        <v>398</v>
      </c>
      <c r="F581">
        <v>0.62</v>
      </c>
      <c r="G581">
        <v>29.34</v>
      </c>
      <c r="H581">
        <v>0.59</v>
      </c>
      <c r="I581">
        <v>5.27</v>
      </c>
      <c r="J581" s="1">
        <v>24.6</v>
      </c>
      <c r="K581" s="1">
        <v>0.14499999999999999</v>
      </c>
      <c r="L581" s="1">
        <v>1.3</v>
      </c>
    </row>
    <row r="582" spans="1:12" x14ac:dyDescent="0.25">
      <c r="A582" t="s">
        <v>447</v>
      </c>
      <c r="B582">
        <v>2050</v>
      </c>
      <c r="C582" t="s">
        <v>66</v>
      </c>
      <c r="D582" t="s">
        <v>54</v>
      </c>
      <c r="E582" t="s">
        <v>399</v>
      </c>
      <c r="F582">
        <v>0</v>
      </c>
      <c r="G582">
        <v>0</v>
      </c>
      <c r="H582">
        <v>0</v>
      </c>
      <c r="I582">
        <v>0</v>
      </c>
      <c r="J582" s="1">
        <v>0</v>
      </c>
      <c r="K582" s="1">
        <v>0</v>
      </c>
      <c r="L582" s="1">
        <v>0</v>
      </c>
    </row>
    <row r="583" spans="1:12" x14ac:dyDescent="0.25">
      <c r="A583" t="s">
        <v>447</v>
      </c>
      <c r="B583">
        <v>2050</v>
      </c>
      <c r="C583" t="s">
        <v>66</v>
      </c>
      <c r="D583" t="s">
        <v>400</v>
      </c>
      <c r="E583" t="s">
        <v>401</v>
      </c>
      <c r="F583">
        <v>1.27</v>
      </c>
      <c r="G583">
        <v>34.590000000000003</v>
      </c>
      <c r="H583">
        <v>1.22</v>
      </c>
      <c r="I583">
        <v>9.06</v>
      </c>
      <c r="J583" s="1">
        <v>17.899999999999999</v>
      </c>
      <c r="K583" s="1">
        <v>0.218</v>
      </c>
      <c r="L583" s="1">
        <v>1.62</v>
      </c>
    </row>
    <row r="584" spans="1:12" x14ac:dyDescent="0.25">
      <c r="A584" t="s">
        <v>447</v>
      </c>
      <c r="B584">
        <v>2050</v>
      </c>
      <c r="C584" t="s">
        <v>66</v>
      </c>
      <c r="D584" t="s">
        <v>402</v>
      </c>
      <c r="E584" t="s">
        <v>403</v>
      </c>
      <c r="F584">
        <v>0</v>
      </c>
      <c r="G584">
        <v>0</v>
      </c>
      <c r="H584">
        <v>0</v>
      </c>
      <c r="I584">
        <v>0</v>
      </c>
      <c r="J584" s="1">
        <v>0</v>
      </c>
      <c r="K584" s="1">
        <v>0</v>
      </c>
      <c r="L584" s="1">
        <v>0</v>
      </c>
    </row>
    <row r="585" spans="1:12" x14ac:dyDescent="0.25">
      <c r="A585" t="s">
        <v>447</v>
      </c>
      <c r="B585">
        <v>2050</v>
      </c>
      <c r="C585" t="s">
        <v>66</v>
      </c>
      <c r="D585" t="s">
        <v>404</v>
      </c>
      <c r="E585" t="s">
        <v>405</v>
      </c>
      <c r="F585">
        <v>0</v>
      </c>
      <c r="G585">
        <v>0</v>
      </c>
      <c r="H585">
        <v>0</v>
      </c>
      <c r="I585">
        <v>0</v>
      </c>
      <c r="J585" s="1">
        <v>0</v>
      </c>
      <c r="K585" s="1">
        <v>0</v>
      </c>
      <c r="L585" s="1">
        <v>0</v>
      </c>
    </row>
    <row r="586" spans="1:12" x14ac:dyDescent="0.25">
      <c r="A586" t="s">
        <v>447</v>
      </c>
      <c r="B586">
        <v>2050</v>
      </c>
      <c r="C586" t="s">
        <v>66</v>
      </c>
      <c r="D586" t="s">
        <v>406</v>
      </c>
      <c r="E586" t="s">
        <v>407</v>
      </c>
      <c r="F586">
        <v>0</v>
      </c>
      <c r="G586">
        <v>0</v>
      </c>
      <c r="H586">
        <v>0</v>
      </c>
      <c r="I586">
        <v>0</v>
      </c>
      <c r="J586" s="1">
        <v>0</v>
      </c>
      <c r="K586" s="1">
        <v>0</v>
      </c>
      <c r="L586" s="1">
        <v>0</v>
      </c>
    </row>
    <row r="587" spans="1:12" x14ac:dyDescent="0.25">
      <c r="A587" t="s">
        <v>447</v>
      </c>
      <c r="B587">
        <v>2050</v>
      </c>
      <c r="C587" t="s">
        <v>66</v>
      </c>
      <c r="D587" t="s">
        <v>408</v>
      </c>
      <c r="E587" t="s">
        <v>409</v>
      </c>
      <c r="F587">
        <v>0</v>
      </c>
      <c r="G587">
        <v>0</v>
      </c>
      <c r="H587">
        <v>0</v>
      </c>
      <c r="I587">
        <v>0</v>
      </c>
      <c r="J587" s="1">
        <v>0</v>
      </c>
      <c r="K587" s="1">
        <v>0</v>
      </c>
      <c r="L587" s="1">
        <v>0</v>
      </c>
    </row>
    <row r="588" spans="1:12" x14ac:dyDescent="0.25">
      <c r="A588" t="s">
        <v>447</v>
      </c>
      <c r="B588">
        <v>2050</v>
      </c>
      <c r="C588" t="s">
        <v>66</v>
      </c>
      <c r="D588" t="s">
        <v>39</v>
      </c>
      <c r="E588" t="s">
        <v>410</v>
      </c>
      <c r="F588">
        <v>0</v>
      </c>
      <c r="G588">
        <v>0</v>
      </c>
      <c r="H588">
        <v>0</v>
      </c>
      <c r="I588">
        <v>0</v>
      </c>
      <c r="J588" s="1">
        <v>0</v>
      </c>
      <c r="K588" s="1">
        <v>0</v>
      </c>
      <c r="L588" s="1">
        <v>0</v>
      </c>
    </row>
    <row r="589" spans="1:12" x14ac:dyDescent="0.25">
      <c r="A589" t="s">
        <v>447</v>
      </c>
      <c r="B589">
        <v>2050</v>
      </c>
      <c r="C589" t="s">
        <v>66</v>
      </c>
      <c r="D589" t="s">
        <v>411</v>
      </c>
      <c r="E589" t="s">
        <v>412</v>
      </c>
      <c r="F589">
        <v>0</v>
      </c>
      <c r="G589">
        <v>0</v>
      </c>
      <c r="H589">
        <v>0</v>
      </c>
      <c r="I589">
        <v>0</v>
      </c>
      <c r="J589" s="1">
        <v>0</v>
      </c>
      <c r="K589" s="1">
        <v>0</v>
      </c>
      <c r="L589" s="1">
        <v>0</v>
      </c>
    </row>
    <row r="590" spans="1:12" x14ac:dyDescent="0.25">
      <c r="A590" t="s">
        <v>447</v>
      </c>
      <c r="B590">
        <v>2050</v>
      </c>
      <c r="C590" t="s">
        <v>66</v>
      </c>
      <c r="D590" t="s">
        <v>413</v>
      </c>
      <c r="E590" t="s">
        <v>414</v>
      </c>
      <c r="F590">
        <v>1.87</v>
      </c>
      <c r="G590">
        <v>37.36</v>
      </c>
      <c r="H590">
        <v>1.74</v>
      </c>
      <c r="I590">
        <v>10.53</v>
      </c>
      <c r="J590" s="1">
        <v>16</v>
      </c>
      <c r="K590" s="1">
        <v>0.27800000000000002</v>
      </c>
      <c r="L590" s="1">
        <v>1.68</v>
      </c>
    </row>
    <row r="591" spans="1:12" x14ac:dyDescent="0.25">
      <c r="A591" t="s">
        <v>447</v>
      </c>
      <c r="B591">
        <v>2050</v>
      </c>
      <c r="C591" t="s">
        <v>66</v>
      </c>
      <c r="D591" t="s">
        <v>47</v>
      </c>
      <c r="E591" t="s">
        <v>415</v>
      </c>
      <c r="F591">
        <v>0.78</v>
      </c>
      <c r="G591">
        <v>29.35</v>
      </c>
      <c r="H591">
        <v>0.74</v>
      </c>
      <c r="I591">
        <v>5.46</v>
      </c>
      <c r="J591" s="1">
        <v>137</v>
      </c>
      <c r="K591" s="1">
        <v>1.01</v>
      </c>
      <c r="L591" s="1">
        <v>7.46</v>
      </c>
    </row>
    <row r="592" spans="1:12" x14ac:dyDescent="0.25">
      <c r="A592" t="s">
        <v>447</v>
      </c>
      <c r="B592">
        <v>2050</v>
      </c>
      <c r="C592" t="s">
        <v>66</v>
      </c>
      <c r="D592" t="s">
        <v>416</v>
      </c>
      <c r="E592" t="s">
        <v>417</v>
      </c>
      <c r="F592">
        <v>0</v>
      </c>
      <c r="G592">
        <v>0</v>
      </c>
      <c r="H592">
        <v>0</v>
      </c>
      <c r="I592">
        <v>0</v>
      </c>
      <c r="J592" s="1">
        <v>0</v>
      </c>
      <c r="K592" s="1">
        <v>0</v>
      </c>
      <c r="L592" s="1">
        <v>0</v>
      </c>
    </row>
    <row r="593" spans="1:12" x14ac:dyDescent="0.25">
      <c r="A593" t="s">
        <v>447</v>
      </c>
      <c r="B593">
        <v>2050</v>
      </c>
      <c r="C593" t="s">
        <v>66</v>
      </c>
      <c r="D593" t="s">
        <v>35</v>
      </c>
      <c r="E593" t="s">
        <v>418</v>
      </c>
      <c r="F593">
        <v>0</v>
      </c>
      <c r="G593">
        <v>0</v>
      </c>
      <c r="H593">
        <v>0</v>
      </c>
      <c r="I593">
        <v>0</v>
      </c>
      <c r="J593" s="1">
        <v>0</v>
      </c>
      <c r="K593" s="1">
        <v>0</v>
      </c>
      <c r="L593" s="1">
        <v>0</v>
      </c>
    </row>
    <row r="594" spans="1:12" x14ac:dyDescent="0.25">
      <c r="A594" t="s">
        <v>447</v>
      </c>
      <c r="B594">
        <v>2050</v>
      </c>
      <c r="C594" t="s">
        <v>66</v>
      </c>
      <c r="D594" t="s">
        <v>419</v>
      </c>
      <c r="E594" t="s">
        <v>420</v>
      </c>
      <c r="F594">
        <v>0</v>
      </c>
      <c r="G594">
        <v>0</v>
      </c>
      <c r="H594">
        <v>0</v>
      </c>
      <c r="I594">
        <v>0</v>
      </c>
      <c r="J594" s="1">
        <v>0</v>
      </c>
      <c r="K594" s="1">
        <v>0</v>
      </c>
      <c r="L594" s="1">
        <v>0</v>
      </c>
    </row>
    <row r="595" spans="1:12" x14ac:dyDescent="0.25">
      <c r="A595" t="s">
        <v>447</v>
      </c>
      <c r="B595">
        <v>2050</v>
      </c>
      <c r="C595" t="s">
        <v>66</v>
      </c>
      <c r="D595" t="s">
        <v>59</v>
      </c>
      <c r="E595" t="s">
        <v>421</v>
      </c>
      <c r="F595">
        <v>6.76</v>
      </c>
      <c r="G595">
        <v>48.16</v>
      </c>
      <c r="H595">
        <v>6.75</v>
      </c>
      <c r="I595">
        <v>18.79</v>
      </c>
      <c r="J595" s="1">
        <v>83600</v>
      </c>
      <c r="K595" s="1">
        <v>5640</v>
      </c>
      <c r="L595" s="1">
        <v>15700</v>
      </c>
    </row>
    <row r="596" spans="1:12" x14ac:dyDescent="0.25">
      <c r="A596" t="s">
        <v>447</v>
      </c>
      <c r="B596">
        <v>2050</v>
      </c>
      <c r="C596" t="s">
        <v>66</v>
      </c>
      <c r="D596" t="s">
        <v>422</v>
      </c>
      <c r="E596" t="s">
        <v>423</v>
      </c>
      <c r="F596">
        <v>0</v>
      </c>
      <c r="G596">
        <v>0</v>
      </c>
      <c r="H596">
        <v>0</v>
      </c>
      <c r="I596">
        <v>0</v>
      </c>
      <c r="J596" s="1">
        <v>0</v>
      </c>
      <c r="K596" s="1">
        <v>0</v>
      </c>
      <c r="L596" s="1">
        <v>0</v>
      </c>
    </row>
    <row r="597" spans="1:12" x14ac:dyDescent="0.25">
      <c r="A597" t="s">
        <v>447</v>
      </c>
      <c r="B597">
        <v>2050</v>
      </c>
      <c r="C597" t="s">
        <v>66</v>
      </c>
      <c r="D597" t="s">
        <v>424</v>
      </c>
      <c r="E597" t="s">
        <v>425</v>
      </c>
      <c r="F597">
        <v>7.0000000000000007E-2</v>
      </c>
      <c r="G597">
        <v>28.47</v>
      </c>
      <c r="H597">
        <v>7.0000000000000007E-2</v>
      </c>
      <c r="I597">
        <v>4.95</v>
      </c>
      <c r="J597" s="1">
        <v>448</v>
      </c>
      <c r="K597" s="1">
        <v>0.32</v>
      </c>
      <c r="L597" s="1">
        <v>22.2</v>
      </c>
    </row>
    <row r="598" spans="1:12" x14ac:dyDescent="0.25">
      <c r="A598" t="s">
        <v>447</v>
      </c>
      <c r="B598">
        <v>2050</v>
      </c>
      <c r="C598" t="s">
        <v>66</v>
      </c>
      <c r="D598" t="s">
        <v>426</v>
      </c>
      <c r="E598" t="s">
        <v>427</v>
      </c>
      <c r="F598">
        <v>0</v>
      </c>
      <c r="G598">
        <v>0</v>
      </c>
      <c r="H598">
        <v>0</v>
      </c>
      <c r="I598">
        <v>0</v>
      </c>
      <c r="J598" s="1">
        <v>0</v>
      </c>
      <c r="K598" s="1">
        <v>0</v>
      </c>
      <c r="L598" s="1">
        <v>0</v>
      </c>
    </row>
    <row r="599" spans="1:12" x14ac:dyDescent="0.25">
      <c r="A599" t="s">
        <v>447</v>
      </c>
      <c r="B599">
        <v>2050</v>
      </c>
      <c r="C599" t="s">
        <v>66</v>
      </c>
      <c r="D599" t="s">
        <v>428</v>
      </c>
      <c r="E599" t="s">
        <v>429</v>
      </c>
      <c r="F599">
        <v>0</v>
      </c>
      <c r="G599">
        <v>0</v>
      </c>
      <c r="H599">
        <v>0</v>
      </c>
      <c r="I599">
        <v>0</v>
      </c>
      <c r="J599" s="1">
        <v>0</v>
      </c>
      <c r="K599" s="1">
        <v>0</v>
      </c>
      <c r="L599" s="1">
        <v>0</v>
      </c>
    </row>
    <row r="600" spans="1:12" x14ac:dyDescent="0.25">
      <c r="A600" t="s">
        <v>447</v>
      </c>
      <c r="B600">
        <v>2050</v>
      </c>
      <c r="C600" t="s">
        <v>66</v>
      </c>
      <c r="D600" t="s">
        <v>430</v>
      </c>
      <c r="E600" t="s">
        <v>431</v>
      </c>
      <c r="F600">
        <v>0</v>
      </c>
      <c r="G600">
        <v>0</v>
      </c>
      <c r="H600">
        <v>0</v>
      </c>
      <c r="I600">
        <v>0</v>
      </c>
      <c r="J600" s="1">
        <v>0</v>
      </c>
      <c r="K600" s="1">
        <v>0</v>
      </c>
      <c r="L600" s="1">
        <v>0</v>
      </c>
    </row>
    <row r="601" spans="1:12" x14ac:dyDescent="0.25">
      <c r="A601" t="s">
        <v>447</v>
      </c>
      <c r="B601">
        <v>2050</v>
      </c>
      <c r="C601" t="s">
        <v>66</v>
      </c>
      <c r="D601" t="s">
        <v>57</v>
      </c>
      <c r="E601" t="s">
        <v>432</v>
      </c>
      <c r="F601">
        <v>2.84</v>
      </c>
      <c r="G601">
        <v>42.64</v>
      </c>
      <c r="H601">
        <v>2.61</v>
      </c>
      <c r="I601">
        <v>13.79</v>
      </c>
      <c r="J601" s="1">
        <v>1.24</v>
      </c>
      <c r="K601" s="1">
        <v>3.2399999999999998E-2</v>
      </c>
      <c r="L601" s="1">
        <v>0.17100000000000001</v>
      </c>
    </row>
    <row r="602" spans="1:12" x14ac:dyDescent="0.25">
      <c r="A602" t="s">
        <v>447</v>
      </c>
      <c r="B602">
        <v>2050</v>
      </c>
      <c r="C602" t="s">
        <v>66</v>
      </c>
      <c r="D602" t="s">
        <v>433</v>
      </c>
      <c r="E602" t="s">
        <v>434</v>
      </c>
      <c r="F602">
        <v>0</v>
      </c>
      <c r="G602">
        <v>0</v>
      </c>
      <c r="H602">
        <v>0</v>
      </c>
      <c r="I602">
        <v>0</v>
      </c>
      <c r="J602" s="1">
        <v>0</v>
      </c>
      <c r="K602" s="1">
        <v>0</v>
      </c>
      <c r="L602" s="1">
        <v>0</v>
      </c>
    </row>
    <row r="603" spans="1:12" x14ac:dyDescent="0.25">
      <c r="A603" t="s">
        <v>447</v>
      </c>
      <c r="B603">
        <v>2050</v>
      </c>
      <c r="C603" t="s">
        <v>66</v>
      </c>
      <c r="D603" t="s">
        <v>435</v>
      </c>
      <c r="E603" t="s">
        <v>436</v>
      </c>
      <c r="F603">
        <v>0</v>
      </c>
      <c r="G603">
        <v>0</v>
      </c>
      <c r="H603">
        <v>0</v>
      </c>
      <c r="I603">
        <v>0</v>
      </c>
      <c r="J603" s="1">
        <v>0</v>
      </c>
      <c r="K603" s="1">
        <v>0</v>
      </c>
      <c r="L603" s="1">
        <v>0</v>
      </c>
    </row>
    <row r="604" spans="1:12" x14ac:dyDescent="0.25">
      <c r="A604" t="s">
        <v>447</v>
      </c>
      <c r="B604">
        <v>2050</v>
      </c>
      <c r="C604" t="s">
        <v>66</v>
      </c>
      <c r="D604" t="s">
        <v>437</v>
      </c>
      <c r="E604" t="s">
        <v>438</v>
      </c>
      <c r="F604">
        <v>20.43</v>
      </c>
      <c r="G604">
        <v>58.3</v>
      </c>
      <c r="H604">
        <v>17.22</v>
      </c>
      <c r="I604">
        <v>21.96</v>
      </c>
      <c r="J604" s="1">
        <v>228</v>
      </c>
      <c r="K604" s="1">
        <v>39.299999999999997</v>
      </c>
      <c r="L604" s="1">
        <v>50.1</v>
      </c>
    </row>
    <row r="605" spans="1:12" x14ac:dyDescent="0.25">
      <c r="A605" t="s">
        <v>447</v>
      </c>
      <c r="B605">
        <v>2050</v>
      </c>
      <c r="C605" t="s">
        <v>66</v>
      </c>
      <c r="D605" t="s">
        <v>439</v>
      </c>
      <c r="E605" t="s">
        <v>440</v>
      </c>
      <c r="F605">
        <v>7.88</v>
      </c>
      <c r="G605">
        <v>46.72</v>
      </c>
      <c r="H605">
        <v>7.21</v>
      </c>
      <c r="I605">
        <v>16.8</v>
      </c>
      <c r="J605" s="1">
        <v>108</v>
      </c>
      <c r="K605" s="1">
        <v>7.82</v>
      </c>
      <c r="L605" s="1">
        <v>18.2</v>
      </c>
    </row>
    <row r="606" spans="1:12" x14ac:dyDescent="0.25">
      <c r="A606" t="s">
        <v>447</v>
      </c>
      <c r="B606">
        <v>2050</v>
      </c>
      <c r="C606" t="s">
        <v>67</v>
      </c>
      <c r="D606" t="s">
        <v>77</v>
      </c>
      <c r="E606" t="s">
        <v>78</v>
      </c>
      <c r="F606">
        <v>12.07</v>
      </c>
      <c r="G606">
        <v>53.36</v>
      </c>
      <c r="H606">
        <v>5.05</v>
      </c>
      <c r="I606">
        <v>3.11</v>
      </c>
      <c r="J606" s="1">
        <v>68.3</v>
      </c>
      <c r="K606" s="1">
        <v>3.45</v>
      </c>
      <c r="L606" s="1">
        <v>2.12</v>
      </c>
    </row>
    <row r="607" spans="1:12" x14ac:dyDescent="0.25">
      <c r="A607" t="s">
        <v>447</v>
      </c>
      <c r="B607">
        <v>2050</v>
      </c>
      <c r="C607" t="s">
        <v>67</v>
      </c>
      <c r="D607" t="s">
        <v>79</v>
      </c>
      <c r="E607" t="s">
        <v>80</v>
      </c>
      <c r="F607">
        <v>0</v>
      </c>
      <c r="G607">
        <v>0</v>
      </c>
      <c r="H607">
        <v>0</v>
      </c>
      <c r="I607">
        <v>0</v>
      </c>
      <c r="J607" s="1">
        <v>0</v>
      </c>
      <c r="K607" s="1">
        <v>0</v>
      </c>
      <c r="L607" s="1">
        <v>0</v>
      </c>
    </row>
    <row r="608" spans="1:12" x14ac:dyDescent="0.25">
      <c r="A608" t="s">
        <v>447</v>
      </c>
      <c r="B608">
        <v>2050</v>
      </c>
      <c r="C608" t="s">
        <v>67</v>
      </c>
      <c r="D608" t="s">
        <v>81</v>
      </c>
      <c r="E608" t="s">
        <v>82</v>
      </c>
      <c r="F608">
        <v>0</v>
      </c>
      <c r="G608">
        <v>0</v>
      </c>
      <c r="H608">
        <v>0</v>
      </c>
      <c r="I608">
        <v>0</v>
      </c>
      <c r="J608" s="1">
        <v>0</v>
      </c>
      <c r="K608" s="1">
        <v>0</v>
      </c>
      <c r="L608" s="1">
        <v>0</v>
      </c>
    </row>
    <row r="609" spans="1:12" x14ac:dyDescent="0.25">
      <c r="A609" t="s">
        <v>447</v>
      </c>
      <c r="B609">
        <v>2050</v>
      </c>
      <c r="C609" t="s">
        <v>67</v>
      </c>
      <c r="D609" t="s">
        <v>83</v>
      </c>
      <c r="E609" t="s">
        <v>84</v>
      </c>
      <c r="F609">
        <v>16.25</v>
      </c>
      <c r="G609">
        <v>49.44</v>
      </c>
      <c r="H609">
        <v>6.49</v>
      </c>
      <c r="I609">
        <v>2.84</v>
      </c>
      <c r="J609" s="1">
        <v>3910</v>
      </c>
      <c r="K609" s="1">
        <v>254</v>
      </c>
      <c r="L609" s="1">
        <v>111</v>
      </c>
    </row>
    <row r="610" spans="1:12" x14ac:dyDescent="0.25">
      <c r="A610" t="s">
        <v>447</v>
      </c>
      <c r="B610">
        <v>2050</v>
      </c>
      <c r="C610" t="s">
        <v>67</v>
      </c>
      <c r="D610" t="s">
        <v>85</v>
      </c>
      <c r="E610" t="s">
        <v>86</v>
      </c>
      <c r="F610">
        <v>0</v>
      </c>
      <c r="G610">
        <v>0</v>
      </c>
      <c r="H610">
        <v>0</v>
      </c>
      <c r="I610">
        <v>0</v>
      </c>
      <c r="J610" s="1">
        <v>0</v>
      </c>
      <c r="K610" s="1">
        <v>0</v>
      </c>
      <c r="L610" s="1">
        <v>0</v>
      </c>
    </row>
    <row r="611" spans="1:12" x14ac:dyDescent="0.25">
      <c r="A611" t="s">
        <v>447</v>
      </c>
      <c r="B611">
        <v>2050</v>
      </c>
      <c r="C611" t="s">
        <v>67</v>
      </c>
      <c r="D611" t="s">
        <v>63</v>
      </c>
      <c r="E611" t="s">
        <v>87</v>
      </c>
      <c r="F611">
        <v>7.0000000000000007E-2</v>
      </c>
      <c r="G611">
        <v>29.08</v>
      </c>
      <c r="H611">
        <v>0.03</v>
      </c>
      <c r="I611">
        <v>0.26</v>
      </c>
      <c r="J611" s="1">
        <v>1030</v>
      </c>
      <c r="K611" s="1">
        <v>0.28100000000000003</v>
      </c>
      <c r="L611" s="1">
        <v>2.7</v>
      </c>
    </row>
    <row r="612" spans="1:12" x14ac:dyDescent="0.25">
      <c r="A612" t="s">
        <v>447</v>
      </c>
      <c r="B612">
        <v>2050</v>
      </c>
      <c r="C612" t="s">
        <v>67</v>
      </c>
      <c r="D612" t="s">
        <v>88</v>
      </c>
      <c r="E612" t="s">
        <v>89</v>
      </c>
      <c r="F612">
        <v>0</v>
      </c>
      <c r="G612">
        <v>0</v>
      </c>
      <c r="H612">
        <v>0</v>
      </c>
      <c r="I612">
        <v>0</v>
      </c>
      <c r="J612" s="1">
        <v>0</v>
      </c>
      <c r="K612" s="1">
        <v>0</v>
      </c>
      <c r="L612" s="1">
        <v>0</v>
      </c>
    </row>
    <row r="613" spans="1:12" x14ac:dyDescent="0.25">
      <c r="A613" t="s">
        <v>447</v>
      </c>
      <c r="B613">
        <v>2050</v>
      </c>
      <c r="C613" t="s">
        <v>67</v>
      </c>
      <c r="D613" t="s">
        <v>49</v>
      </c>
      <c r="E613" t="s">
        <v>90</v>
      </c>
      <c r="F613">
        <v>0</v>
      </c>
      <c r="G613">
        <v>20.9</v>
      </c>
      <c r="H613">
        <v>0.01</v>
      </c>
      <c r="I613">
        <v>0.01</v>
      </c>
      <c r="J613" s="1">
        <v>980</v>
      </c>
      <c r="K613" s="1">
        <v>5.6399999999999999E-2</v>
      </c>
      <c r="L613" s="1">
        <v>0.13800000000000001</v>
      </c>
    </row>
    <row r="614" spans="1:12" x14ac:dyDescent="0.25">
      <c r="A614" t="s">
        <v>447</v>
      </c>
      <c r="B614">
        <v>2050</v>
      </c>
      <c r="C614" t="s">
        <v>67</v>
      </c>
      <c r="D614" t="s">
        <v>30</v>
      </c>
      <c r="E614" t="s">
        <v>91</v>
      </c>
      <c r="F614">
        <v>0</v>
      </c>
      <c r="G614">
        <v>0</v>
      </c>
      <c r="H614">
        <v>0</v>
      </c>
      <c r="I614">
        <v>0</v>
      </c>
      <c r="J614" s="1">
        <v>0</v>
      </c>
      <c r="K614" s="1">
        <v>0</v>
      </c>
      <c r="L614" s="1">
        <v>0</v>
      </c>
    </row>
    <row r="615" spans="1:12" x14ac:dyDescent="0.25">
      <c r="A615" t="s">
        <v>447</v>
      </c>
      <c r="B615">
        <v>2050</v>
      </c>
      <c r="C615" t="s">
        <v>67</v>
      </c>
      <c r="D615" t="s">
        <v>92</v>
      </c>
      <c r="E615" t="s">
        <v>93</v>
      </c>
      <c r="F615">
        <v>6.01</v>
      </c>
      <c r="G615">
        <v>45.4</v>
      </c>
      <c r="H615">
        <v>2.48</v>
      </c>
      <c r="I615">
        <v>1.9</v>
      </c>
      <c r="J615" s="1">
        <v>16.399999999999999</v>
      </c>
      <c r="K615" s="1">
        <v>0.40699999999999997</v>
      </c>
      <c r="L615" s="1">
        <v>0.313</v>
      </c>
    </row>
    <row r="616" spans="1:12" x14ac:dyDescent="0.25">
      <c r="A616" t="s">
        <v>447</v>
      </c>
      <c r="B616">
        <v>2050</v>
      </c>
      <c r="C616" t="s">
        <v>67</v>
      </c>
      <c r="D616" t="s">
        <v>94</v>
      </c>
      <c r="E616" t="s">
        <v>95</v>
      </c>
      <c r="F616">
        <v>0</v>
      </c>
      <c r="G616">
        <v>0</v>
      </c>
      <c r="H616">
        <v>0</v>
      </c>
      <c r="I616">
        <v>0</v>
      </c>
      <c r="J616" s="1">
        <v>0</v>
      </c>
      <c r="K616" s="1">
        <v>0</v>
      </c>
      <c r="L616" s="1">
        <v>0</v>
      </c>
    </row>
    <row r="617" spans="1:12" x14ac:dyDescent="0.25">
      <c r="A617" t="s">
        <v>447</v>
      </c>
      <c r="B617">
        <v>2050</v>
      </c>
      <c r="C617" t="s">
        <v>67</v>
      </c>
      <c r="D617" t="s">
        <v>96</v>
      </c>
      <c r="E617" t="s">
        <v>97</v>
      </c>
      <c r="F617">
        <v>0</v>
      </c>
      <c r="G617">
        <v>0</v>
      </c>
      <c r="H617">
        <v>0</v>
      </c>
      <c r="I617">
        <v>0</v>
      </c>
      <c r="J617" s="1">
        <v>0</v>
      </c>
      <c r="K617" s="1">
        <v>0</v>
      </c>
      <c r="L617" s="1">
        <v>0</v>
      </c>
    </row>
    <row r="618" spans="1:12" x14ac:dyDescent="0.25">
      <c r="A618" t="s">
        <v>447</v>
      </c>
      <c r="B618">
        <v>2050</v>
      </c>
      <c r="C618" t="s">
        <v>67</v>
      </c>
      <c r="D618" t="s">
        <v>98</v>
      </c>
      <c r="E618" t="s">
        <v>99</v>
      </c>
      <c r="F618">
        <v>4.34</v>
      </c>
      <c r="G618">
        <v>43.24</v>
      </c>
      <c r="H618">
        <v>1.79</v>
      </c>
      <c r="I618">
        <v>1.64</v>
      </c>
      <c r="J618" s="1">
        <v>35200</v>
      </c>
      <c r="K618" s="1">
        <v>629</v>
      </c>
      <c r="L618" s="1">
        <v>578</v>
      </c>
    </row>
    <row r="619" spans="1:12" x14ac:dyDescent="0.25">
      <c r="A619" t="s">
        <v>447</v>
      </c>
      <c r="B619">
        <v>2050</v>
      </c>
      <c r="C619" t="s">
        <v>67</v>
      </c>
      <c r="D619" t="s">
        <v>100</v>
      </c>
      <c r="E619" t="s">
        <v>101</v>
      </c>
      <c r="F619">
        <v>0</v>
      </c>
      <c r="G619">
        <v>0</v>
      </c>
      <c r="H619">
        <v>0</v>
      </c>
      <c r="I619">
        <v>0</v>
      </c>
      <c r="J619" s="1">
        <v>0</v>
      </c>
      <c r="K619" s="1">
        <v>0</v>
      </c>
      <c r="L619" s="1">
        <v>0</v>
      </c>
    </row>
    <row r="620" spans="1:12" x14ac:dyDescent="0.25">
      <c r="A620" t="s">
        <v>447</v>
      </c>
      <c r="B620">
        <v>2050</v>
      </c>
      <c r="C620" t="s">
        <v>67</v>
      </c>
      <c r="D620" t="s">
        <v>102</v>
      </c>
      <c r="E620" t="s">
        <v>103</v>
      </c>
      <c r="F620">
        <v>0</v>
      </c>
      <c r="G620">
        <v>0</v>
      </c>
      <c r="H620">
        <v>0</v>
      </c>
      <c r="I620">
        <v>0</v>
      </c>
      <c r="J620" s="1">
        <v>0</v>
      </c>
      <c r="K620" s="1">
        <v>0</v>
      </c>
      <c r="L620" s="1">
        <v>0</v>
      </c>
    </row>
    <row r="621" spans="1:12" x14ac:dyDescent="0.25">
      <c r="A621" t="s">
        <v>447</v>
      </c>
      <c r="B621">
        <v>2050</v>
      </c>
      <c r="C621" t="s">
        <v>67</v>
      </c>
      <c r="D621" t="s">
        <v>104</v>
      </c>
      <c r="E621" t="s">
        <v>105</v>
      </c>
      <c r="F621">
        <v>0</v>
      </c>
      <c r="G621">
        <v>0</v>
      </c>
      <c r="H621">
        <v>0</v>
      </c>
      <c r="I621">
        <v>0</v>
      </c>
      <c r="J621" s="1">
        <v>0</v>
      </c>
      <c r="K621" s="1">
        <v>0</v>
      </c>
      <c r="L621" s="1">
        <v>0</v>
      </c>
    </row>
    <row r="622" spans="1:12" x14ac:dyDescent="0.25">
      <c r="A622" t="s">
        <v>447</v>
      </c>
      <c r="B622">
        <v>2050</v>
      </c>
      <c r="C622" t="s">
        <v>67</v>
      </c>
      <c r="D622" t="s">
        <v>106</v>
      </c>
      <c r="E622" t="s">
        <v>107</v>
      </c>
      <c r="F622">
        <v>1.48</v>
      </c>
      <c r="G622">
        <v>32.909999999999997</v>
      </c>
      <c r="H622">
        <v>0.6</v>
      </c>
      <c r="I622">
        <v>0.55000000000000004</v>
      </c>
      <c r="J622" s="1">
        <v>12.2</v>
      </c>
      <c r="K622" s="1">
        <v>7.3899999999999993E-2</v>
      </c>
      <c r="L622" s="1">
        <v>6.7500000000000004E-2</v>
      </c>
    </row>
    <row r="623" spans="1:12" x14ac:dyDescent="0.25">
      <c r="A623" t="s">
        <v>447</v>
      </c>
      <c r="B623">
        <v>2050</v>
      </c>
      <c r="C623" t="s">
        <v>67</v>
      </c>
      <c r="D623" t="s">
        <v>108</v>
      </c>
      <c r="E623" t="s">
        <v>109</v>
      </c>
      <c r="F623">
        <v>3.32</v>
      </c>
      <c r="G623">
        <v>40.630000000000003</v>
      </c>
      <c r="H623">
        <v>1.32</v>
      </c>
      <c r="I623">
        <v>1.32</v>
      </c>
      <c r="J623" s="1">
        <v>15.5</v>
      </c>
      <c r="K623" s="1">
        <v>0.20499999999999999</v>
      </c>
      <c r="L623" s="1">
        <v>0.20399999999999999</v>
      </c>
    </row>
    <row r="624" spans="1:12" x14ac:dyDescent="0.25">
      <c r="A624" t="s">
        <v>447</v>
      </c>
      <c r="B624">
        <v>2050</v>
      </c>
      <c r="C624" t="s">
        <v>67</v>
      </c>
      <c r="D624" t="s">
        <v>110</v>
      </c>
      <c r="E624" t="s">
        <v>111</v>
      </c>
      <c r="F624">
        <v>9.76</v>
      </c>
      <c r="G624">
        <v>48.04</v>
      </c>
      <c r="H624">
        <v>3.92</v>
      </c>
      <c r="I624">
        <v>2.2200000000000002</v>
      </c>
      <c r="J624" s="1">
        <v>7.31</v>
      </c>
      <c r="K624" s="1">
        <v>0.28599999999999998</v>
      </c>
      <c r="L624" s="1">
        <v>0.16200000000000001</v>
      </c>
    </row>
    <row r="625" spans="1:12" x14ac:dyDescent="0.25">
      <c r="A625" t="s">
        <v>447</v>
      </c>
      <c r="B625">
        <v>2050</v>
      </c>
      <c r="C625" t="s">
        <v>67</v>
      </c>
      <c r="D625" t="s">
        <v>112</v>
      </c>
      <c r="E625" t="s">
        <v>113</v>
      </c>
      <c r="F625">
        <v>0.7</v>
      </c>
      <c r="G625">
        <v>26.99</v>
      </c>
      <c r="H625">
        <v>0.28000000000000003</v>
      </c>
      <c r="I625">
        <v>0.15</v>
      </c>
      <c r="J625" s="1">
        <v>182</v>
      </c>
      <c r="K625" s="1">
        <v>0.50800000000000001</v>
      </c>
      <c r="L625" s="1">
        <v>0.27500000000000002</v>
      </c>
    </row>
    <row r="626" spans="1:12" x14ac:dyDescent="0.25">
      <c r="A626" t="s">
        <v>447</v>
      </c>
      <c r="B626">
        <v>2050</v>
      </c>
      <c r="C626" t="s">
        <v>67</v>
      </c>
      <c r="D626" t="s">
        <v>114</v>
      </c>
      <c r="E626" t="s">
        <v>115</v>
      </c>
      <c r="F626">
        <v>0</v>
      </c>
      <c r="G626">
        <v>0</v>
      </c>
      <c r="H626">
        <v>0</v>
      </c>
      <c r="I626">
        <v>0</v>
      </c>
      <c r="J626" s="1">
        <v>0</v>
      </c>
      <c r="K626" s="1">
        <v>0</v>
      </c>
      <c r="L626" s="1">
        <v>0</v>
      </c>
    </row>
    <row r="627" spans="1:12" x14ac:dyDescent="0.25">
      <c r="A627" t="s">
        <v>447</v>
      </c>
      <c r="B627">
        <v>2050</v>
      </c>
      <c r="C627" t="s">
        <v>67</v>
      </c>
      <c r="D627" t="s">
        <v>116</v>
      </c>
      <c r="E627" t="s">
        <v>117</v>
      </c>
      <c r="F627">
        <v>0</v>
      </c>
      <c r="G627">
        <v>0</v>
      </c>
      <c r="H627">
        <v>0</v>
      </c>
      <c r="I627">
        <v>0</v>
      </c>
      <c r="J627" s="1">
        <v>0</v>
      </c>
      <c r="K627" s="1">
        <v>0</v>
      </c>
      <c r="L627" s="1">
        <v>0</v>
      </c>
    </row>
    <row r="628" spans="1:12" x14ac:dyDescent="0.25">
      <c r="A628" t="s">
        <v>447</v>
      </c>
      <c r="B628">
        <v>2050</v>
      </c>
      <c r="C628" t="s">
        <v>67</v>
      </c>
      <c r="D628" t="s">
        <v>60</v>
      </c>
      <c r="E628" t="s">
        <v>118</v>
      </c>
      <c r="F628">
        <v>1.34</v>
      </c>
      <c r="G628">
        <v>33.29</v>
      </c>
      <c r="H628">
        <v>0.55000000000000004</v>
      </c>
      <c r="I628">
        <v>0.62</v>
      </c>
      <c r="J628" s="1">
        <v>4760</v>
      </c>
      <c r="K628" s="1">
        <v>26.2</v>
      </c>
      <c r="L628" s="1">
        <v>29.7</v>
      </c>
    </row>
    <row r="629" spans="1:12" x14ac:dyDescent="0.25">
      <c r="A629" t="s">
        <v>447</v>
      </c>
      <c r="B629">
        <v>2050</v>
      </c>
      <c r="C629" t="s">
        <v>67</v>
      </c>
      <c r="D629" t="s">
        <v>119</v>
      </c>
      <c r="E629" t="s">
        <v>120</v>
      </c>
      <c r="F629">
        <v>3.24</v>
      </c>
      <c r="G629">
        <v>49.8</v>
      </c>
      <c r="H629">
        <v>1.33</v>
      </c>
      <c r="I629">
        <v>2.54</v>
      </c>
      <c r="J629" s="1">
        <v>1.01</v>
      </c>
      <c r="K629" s="1">
        <v>1.35E-2</v>
      </c>
      <c r="L629" s="1">
        <v>2.58E-2</v>
      </c>
    </row>
    <row r="630" spans="1:12" x14ac:dyDescent="0.25">
      <c r="A630" t="s">
        <v>447</v>
      </c>
      <c r="B630">
        <v>2050</v>
      </c>
      <c r="C630" t="s">
        <v>67</v>
      </c>
      <c r="D630" t="s">
        <v>41</v>
      </c>
      <c r="E630" t="s">
        <v>121</v>
      </c>
      <c r="F630">
        <v>4.76</v>
      </c>
      <c r="G630">
        <v>43.24</v>
      </c>
      <c r="H630">
        <v>1.98</v>
      </c>
      <c r="I630">
        <v>1.63</v>
      </c>
      <c r="J630" s="1">
        <v>2.06</v>
      </c>
      <c r="K630" s="1">
        <v>4.0800000000000003E-2</v>
      </c>
      <c r="L630" s="1">
        <v>3.3599999999999998E-2</v>
      </c>
    </row>
    <row r="631" spans="1:12" x14ac:dyDescent="0.25">
      <c r="A631" t="s">
        <v>447</v>
      </c>
      <c r="B631">
        <v>2050</v>
      </c>
      <c r="C631" t="s">
        <v>67</v>
      </c>
      <c r="D631" t="s">
        <v>122</v>
      </c>
      <c r="E631" t="s">
        <v>123</v>
      </c>
      <c r="F631">
        <v>0.36</v>
      </c>
      <c r="G631">
        <v>32.75</v>
      </c>
      <c r="H631">
        <v>0.14000000000000001</v>
      </c>
      <c r="I631">
        <v>0.54</v>
      </c>
      <c r="J631" s="1">
        <v>188</v>
      </c>
      <c r="K631" s="1">
        <v>0.27200000000000002</v>
      </c>
      <c r="L631" s="1">
        <v>1.01</v>
      </c>
    </row>
    <row r="632" spans="1:12" x14ac:dyDescent="0.25">
      <c r="A632" t="s">
        <v>447</v>
      </c>
      <c r="B632">
        <v>2050</v>
      </c>
      <c r="C632" t="s">
        <v>67</v>
      </c>
      <c r="D632" t="s">
        <v>124</v>
      </c>
      <c r="E632" t="s">
        <v>125</v>
      </c>
      <c r="F632">
        <v>17.329999999999998</v>
      </c>
      <c r="G632">
        <v>57.57</v>
      </c>
      <c r="H632">
        <v>7.11</v>
      </c>
      <c r="I632">
        <v>3.81</v>
      </c>
      <c r="J632" s="1">
        <v>11.4</v>
      </c>
      <c r="K632" s="1">
        <v>0.80900000000000005</v>
      </c>
      <c r="L632" s="1">
        <v>0.433</v>
      </c>
    </row>
    <row r="633" spans="1:12" x14ac:dyDescent="0.25">
      <c r="A633" t="s">
        <v>447</v>
      </c>
      <c r="B633">
        <v>2050</v>
      </c>
      <c r="C633" t="s">
        <v>67</v>
      </c>
      <c r="D633" t="s">
        <v>126</v>
      </c>
      <c r="E633" t="s">
        <v>127</v>
      </c>
      <c r="F633">
        <v>0</v>
      </c>
      <c r="G633">
        <v>0</v>
      </c>
      <c r="H633">
        <v>0</v>
      </c>
      <c r="I633">
        <v>0</v>
      </c>
      <c r="J633" s="1">
        <v>0</v>
      </c>
      <c r="K633" s="1">
        <v>0</v>
      </c>
      <c r="L633" s="1">
        <v>0</v>
      </c>
    </row>
    <row r="634" spans="1:12" x14ac:dyDescent="0.25">
      <c r="A634" t="s">
        <v>447</v>
      </c>
      <c r="B634">
        <v>2050</v>
      </c>
      <c r="C634" t="s">
        <v>67</v>
      </c>
      <c r="D634" t="s">
        <v>128</v>
      </c>
      <c r="E634" t="s">
        <v>129</v>
      </c>
      <c r="F634">
        <v>1.1200000000000001</v>
      </c>
      <c r="G634">
        <v>36.44</v>
      </c>
      <c r="H634">
        <v>0.46</v>
      </c>
      <c r="I634">
        <v>0.88</v>
      </c>
      <c r="J634" s="1">
        <v>3340</v>
      </c>
      <c r="K634" s="1">
        <v>15.3</v>
      </c>
      <c r="L634" s="1">
        <v>29.3</v>
      </c>
    </row>
    <row r="635" spans="1:12" x14ac:dyDescent="0.25">
      <c r="A635" t="s">
        <v>447</v>
      </c>
      <c r="B635">
        <v>2050</v>
      </c>
      <c r="C635" t="s">
        <v>67</v>
      </c>
      <c r="D635" t="s">
        <v>130</v>
      </c>
      <c r="E635" t="s">
        <v>131</v>
      </c>
      <c r="F635">
        <v>15.11</v>
      </c>
      <c r="G635">
        <v>52.04</v>
      </c>
      <c r="H635">
        <v>6.2</v>
      </c>
      <c r="I635">
        <v>3.05</v>
      </c>
      <c r="J635" s="1">
        <v>264</v>
      </c>
      <c r="K635" s="1">
        <v>16.399999999999999</v>
      </c>
      <c r="L635" s="1">
        <v>8.07</v>
      </c>
    </row>
    <row r="636" spans="1:12" x14ac:dyDescent="0.25">
      <c r="A636" t="s">
        <v>447</v>
      </c>
      <c r="B636">
        <v>2050</v>
      </c>
      <c r="C636" t="s">
        <v>67</v>
      </c>
      <c r="D636" t="s">
        <v>58</v>
      </c>
      <c r="E636" t="s">
        <v>132</v>
      </c>
      <c r="F636">
        <v>0</v>
      </c>
      <c r="G636">
        <v>0</v>
      </c>
      <c r="H636">
        <v>0</v>
      </c>
      <c r="I636">
        <v>0</v>
      </c>
      <c r="J636" s="1">
        <v>0</v>
      </c>
      <c r="K636" s="1">
        <v>0</v>
      </c>
      <c r="L636" s="1">
        <v>0</v>
      </c>
    </row>
    <row r="637" spans="1:12" x14ac:dyDescent="0.25">
      <c r="A637" t="s">
        <v>447</v>
      </c>
      <c r="B637">
        <v>2050</v>
      </c>
      <c r="C637" t="s">
        <v>67</v>
      </c>
      <c r="D637" t="s">
        <v>133</v>
      </c>
      <c r="E637" t="s">
        <v>134</v>
      </c>
      <c r="F637">
        <v>21.06</v>
      </c>
      <c r="G637">
        <v>59.75</v>
      </c>
      <c r="H637">
        <v>9.09</v>
      </c>
      <c r="I637">
        <v>4.22</v>
      </c>
      <c r="J637" s="1">
        <v>2.1800000000000002</v>
      </c>
      <c r="K637" s="1">
        <v>0.19800000000000001</v>
      </c>
      <c r="L637" s="1">
        <v>9.1899999999999996E-2</v>
      </c>
    </row>
    <row r="638" spans="1:12" x14ac:dyDescent="0.25">
      <c r="A638" t="s">
        <v>447</v>
      </c>
      <c r="B638">
        <v>2050</v>
      </c>
      <c r="C638" t="s">
        <v>67</v>
      </c>
      <c r="D638" t="s">
        <v>135</v>
      </c>
      <c r="E638" t="s">
        <v>136</v>
      </c>
      <c r="F638">
        <v>11.2</v>
      </c>
      <c r="G638">
        <v>49.71</v>
      </c>
      <c r="H638">
        <v>4.7</v>
      </c>
      <c r="I638">
        <v>2.67</v>
      </c>
      <c r="J638" s="1">
        <v>70</v>
      </c>
      <c r="K638" s="1">
        <v>3.29</v>
      </c>
      <c r="L638" s="1">
        <v>1.87</v>
      </c>
    </row>
    <row r="639" spans="1:12" x14ac:dyDescent="0.25">
      <c r="A639" t="s">
        <v>447</v>
      </c>
      <c r="B639">
        <v>2050</v>
      </c>
      <c r="C639" t="s">
        <v>67</v>
      </c>
      <c r="D639" t="s">
        <v>62</v>
      </c>
      <c r="E639" t="s">
        <v>137</v>
      </c>
      <c r="F639">
        <v>0.89</v>
      </c>
      <c r="G639">
        <v>34.72</v>
      </c>
      <c r="H639">
        <v>0.36</v>
      </c>
      <c r="I639">
        <v>0.76</v>
      </c>
      <c r="J639" s="1">
        <v>56</v>
      </c>
      <c r="K639" s="1">
        <v>0.20399999999999999</v>
      </c>
      <c r="L639" s="1">
        <v>0.42499999999999999</v>
      </c>
    </row>
    <row r="640" spans="1:12" x14ac:dyDescent="0.25">
      <c r="A640" t="s">
        <v>447</v>
      </c>
      <c r="B640">
        <v>2050</v>
      </c>
      <c r="C640" t="s">
        <v>67</v>
      </c>
      <c r="D640" t="s">
        <v>51</v>
      </c>
      <c r="E640" t="s">
        <v>138</v>
      </c>
      <c r="F640">
        <v>5.56</v>
      </c>
      <c r="G640">
        <v>41.08</v>
      </c>
      <c r="H640">
        <v>2.2999999999999998</v>
      </c>
      <c r="I640">
        <v>1.41</v>
      </c>
      <c r="J640" s="1">
        <v>175000</v>
      </c>
      <c r="K640" s="1">
        <v>4030</v>
      </c>
      <c r="L640" s="1">
        <v>2470</v>
      </c>
    </row>
    <row r="641" spans="1:12" x14ac:dyDescent="0.25">
      <c r="A641" t="s">
        <v>447</v>
      </c>
      <c r="B641">
        <v>2050</v>
      </c>
      <c r="C641" t="s">
        <v>67</v>
      </c>
      <c r="D641" t="s">
        <v>139</v>
      </c>
      <c r="E641" t="s">
        <v>140</v>
      </c>
      <c r="F641">
        <v>0</v>
      </c>
      <c r="G641">
        <v>0</v>
      </c>
      <c r="H641">
        <v>0</v>
      </c>
      <c r="I641">
        <v>0</v>
      </c>
      <c r="J641" s="1">
        <v>0</v>
      </c>
      <c r="K641" s="1">
        <v>0</v>
      </c>
      <c r="L641" s="1">
        <v>0</v>
      </c>
    </row>
    <row r="642" spans="1:12" x14ac:dyDescent="0.25">
      <c r="A642" t="s">
        <v>447</v>
      </c>
      <c r="B642">
        <v>2050</v>
      </c>
      <c r="C642" t="s">
        <v>67</v>
      </c>
      <c r="D642" t="s">
        <v>141</v>
      </c>
      <c r="E642" t="s">
        <v>142</v>
      </c>
      <c r="F642">
        <v>0</v>
      </c>
      <c r="G642">
        <v>0</v>
      </c>
      <c r="H642">
        <v>0</v>
      </c>
      <c r="I642">
        <v>0</v>
      </c>
      <c r="J642" s="1">
        <v>0</v>
      </c>
      <c r="K642" s="1">
        <v>0</v>
      </c>
      <c r="L642" s="1">
        <v>0</v>
      </c>
    </row>
    <row r="643" spans="1:12" x14ac:dyDescent="0.25">
      <c r="A643" t="s">
        <v>447</v>
      </c>
      <c r="B643">
        <v>2050</v>
      </c>
      <c r="C643" t="s">
        <v>67</v>
      </c>
      <c r="D643" t="s">
        <v>52</v>
      </c>
      <c r="E643" t="s">
        <v>143</v>
      </c>
      <c r="F643">
        <v>2.2799999999999998</v>
      </c>
      <c r="G643">
        <v>34.04</v>
      </c>
      <c r="H643">
        <v>0.93</v>
      </c>
      <c r="I643">
        <v>0.66</v>
      </c>
      <c r="J643" s="1">
        <v>1490</v>
      </c>
      <c r="K643" s="1">
        <v>13.8</v>
      </c>
      <c r="L643" s="1">
        <v>9.82</v>
      </c>
    </row>
    <row r="644" spans="1:12" x14ac:dyDescent="0.25">
      <c r="A644" t="s">
        <v>447</v>
      </c>
      <c r="B644">
        <v>2050</v>
      </c>
      <c r="C644" t="s">
        <v>67</v>
      </c>
      <c r="D644" t="s">
        <v>144</v>
      </c>
      <c r="E644" t="s">
        <v>145</v>
      </c>
      <c r="F644">
        <v>0.81</v>
      </c>
      <c r="G644">
        <v>34.630000000000003</v>
      </c>
      <c r="H644">
        <v>0.33</v>
      </c>
      <c r="I644">
        <v>0.74</v>
      </c>
      <c r="J644" s="1">
        <v>1670</v>
      </c>
      <c r="K644" s="1">
        <v>5.5</v>
      </c>
      <c r="L644" s="1">
        <v>12.3</v>
      </c>
    </row>
    <row r="645" spans="1:12" x14ac:dyDescent="0.25">
      <c r="A645" t="s">
        <v>447</v>
      </c>
      <c r="B645">
        <v>2050</v>
      </c>
      <c r="C645" t="s">
        <v>67</v>
      </c>
      <c r="D645" t="s">
        <v>146</v>
      </c>
      <c r="E645" t="s">
        <v>147</v>
      </c>
      <c r="F645">
        <v>0</v>
      </c>
      <c r="G645">
        <v>0</v>
      </c>
      <c r="H645">
        <v>0</v>
      </c>
      <c r="I645">
        <v>0</v>
      </c>
      <c r="J645" s="1">
        <v>0</v>
      </c>
      <c r="K645" s="1">
        <v>0</v>
      </c>
      <c r="L645" s="1">
        <v>0</v>
      </c>
    </row>
    <row r="646" spans="1:12" x14ac:dyDescent="0.25">
      <c r="A646" t="s">
        <v>447</v>
      </c>
      <c r="B646">
        <v>2050</v>
      </c>
      <c r="C646" t="s">
        <v>67</v>
      </c>
      <c r="D646" t="s">
        <v>148</v>
      </c>
      <c r="E646" t="s">
        <v>149</v>
      </c>
      <c r="F646">
        <v>1.17</v>
      </c>
      <c r="G646">
        <v>28.41</v>
      </c>
      <c r="H646">
        <v>0.48</v>
      </c>
      <c r="I646">
        <v>0.27</v>
      </c>
      <c r="J646" s="1">
        <v>1390</v>
      </c>
      <c r="K646" s="1">
        <v>6.68</v>
      </c>
      <c r="L646" s="1">
        <v>3.74</v>
      </c>
    </row>
    <row r="647" spans="1:12" x14ac:dyDescent="0.25">
      <c r="A647" t="s">
        <v>447</v>
      </c>
      <c r="B647">
        <v>2050</v>
      </c>
      <c r="C647" t="s">
        <v>67</v>
      </c>
      <c r="D647" t="s">
        <v>150</v>
      </c>
      <c r="E647" t="s">
        <v>151</v>
      </c>
      <c r="F647">
        <v>0.13</v>
      </c>
      <c r="G647">
        <v>32.42</v>
      </c>
      <c r="H647">
        <v>0.05</v>
      </c>
      <c r="I647">
        <v>0.52</v>
      </c>
      <c r="J647" s="1">
        <v>126</v>
      </c>
      <c r="K647" s="1">
        <v>6.6000000000000003E-2</v>
      </c>
      <c r="L647" s="1">
        <v>0.64800000000000002</v>
      </c>
    </row>
    <row r="648" spans="1:12" x14ac:dyDescent="0.25">
      <c r="A648" t="s">
        <v>447</v>
      </c>
      <c r="B648">
        <v>2050</v>
      </c>
      <c r="C648" t="s">
        <v>67</v>
      </c>
      <c r="D648" t="s">
        <v>152</v>
      </c>
      <c r="E648" t="s">
        <v>153</v>
      </c>
      <c r="F648">
        <v>8.7799999999999994</v>
      </c>
      <c r="G648">
        <v>46.07</v>
      </c>
      <c r="H648">
        <v>3.45</v>
      </c>
      <c r="I648">
        <v>2.02</v>
      </c>
      <c r="J648" s="1">
        <v>88.6</v>
      </c>
      <c r="K648" s="1">
        <v>3.05</v>
      </c>
      <c r="L648" s="1">
        <v>1.79</v>
      </c>
    </row>
    <row r="649" spans="1:12" x14ac:dyDescent="0.25">
      <c r="A649" t="s">
        <v>447</v>
      </c>
      <c r="B649">
        <v>2050</v>
      </c>
      <c r="C649" t="s">
        <v>67</v>
      </c>
      <c r="D649" t="s">
        <v>154</v>
      </c>
      <c r="E649" t="s">
        <v>155</v>
      </c>
      <c r="F649">
        <v>0</v>
      </c>
      <c r="G649">
        <v>0</v>
      </c>
      <c r="H649">
        <v>0</v>
      </c>
      <c r="I649">
        <v>0</v>
      </c>
      <c r="J649" s="1">
        <v>0</v>
      </c>
      <c r="K649" s="1">
        <v>0</v>
      </c>
      <c r="L649" s="1">
        <v>0</v>
      </c>
    </row>
    <row r="650" spans="1:12" x14ac:dyDescent="0.25">
      <c r="A650" t="s">
        <v>447</v>
      </c>
      <c r="B650">
        <v>2050</v>
      </c>
      <c r="C650" t="s">
        <v>67</v>
      </c>
      <c r="D650" t="s">
        <v>156</v>
      </c>
      <c r="E650" t="s">
        <v>157</v>
      </c>
      <c r="F650">
        <v>1.45</v>
      </c>
      <c r="G650">
        <v>35.64</v>
      </c>
      <c r="H650">
        <v>0.59</v>
      </c>
      <c r="I650">
        <v>0.8</v>
      </c>
      <c r="J650" s="1">
        <v>273</v>
      </c>
      <c r="K650" s="1">
        <v>1.61</v>
      </c>
      <c r="L650" s="1">
        <v>2.17</v>
      </c>
    </row>
    <row r="651" spans="1:12" x14ac:dyDescent="0.25">
      <c r="A651" t="s">
        <v>447</v>
      </c>
      <c r="B651">
        <v>2050</v>
      </c>
      <c r="C651" t="s">
        <v>67</v>
      </c>
      <c r="D651" t="s">
        <v>158</v>
      </c>
      <c r="E651" t="s">
        <v>159</v>
      </c>
      <c r="F651">
        <v>0</v>
      </c>
      <c r="G651">
        <v>0</v>
      </c>
      <c r="H651">
        <v>0</v>
      </c>
      <c r="I651">
        <v>0</v>
      </c>
      <c r="J651" s="1">
        <v>0</v>
      </c>
      <c r="K651" s="1">
        <v>0</v>
      </c>
      <c r="L651" s="1">
        <v>0</v>
      </c>
    </row>
    <row r="652" spans="1:12" x14ac:dyDescent="0.25">
      <c r="A652" t="s">
        <v>447</v>
      </c>
      <c r="B652">
        <v>2050</v>
      </c>
      <c r="C652" t="s">
        <v>67</v>
      </c>
      <c r="D652" t="s">
        <v>160</v>
      </c>
      <c r="E652" t="s">
        <v>161</v>
      </c>
      <c r="F652">
        <v>0</v>
      </c>
      <c r="G652">
        <v>0</v>
      </c>
      <c r="H652">
        <v>0</v>
      </c>
      <c r="I652">
        <v>0</v>
      </c>
      <c r="J652" s="1">
        <v>0</v>
      </c>
      <c r="K652" s="1">
        <v>0</v>
      </c>
      <c r="L652" s="1">
        <v>0</v>
      </c>
    </row>
    <row r="653" spans="1:12" x14ac:dyDescent="0.25">
      <c r="A653" t="s">
        <v>447</v>
      </c>
      <c r="B653">
        <v>2050</v>
      </c>
      <c r="C653" t="s">
        <v>67</v>
      </c>
      <c r="D653" t="s">
        <v>162</v>
      </c>
      <c r="E653" t="s">
        <v>163</v>
      </c>
      <c r="F653">
        <v>0</v>
      </c>
      <c r="G653">
        <v>0</v>
      </c>
      <c r="H653">
        <v>0</v>
      </c>
      <c r="I653">
        <v>0</v>
      </c>
      <c r="J653" s="1">
        <v>0</v>
      </c>
      <c r="K653" s="1">
        <v>0</v>
      </c>
      <c r="L653" s="1">
        <v>0</v>
      </c>
    </row>
    <row r="654" spans="1:12" x14ac:dyDescent="0.25">
      <c r="A654" t="s">
        <v>447</v>
      </c>
      <c r="B654">
        <v>2050</v>
      </c>
      <c r="C654" t="s">
        <v>67</v>
      </c>
      <c r="D654" t="s">
        <v>164</v>
      </c>
      <c r="E654" t="s">
        <v>165</v>
      </c>
      <c r="F654">
        <v>5.62</v>
      </c>
      <c r="G654">
        <v>40.82</v>
      </c>
      <c r="H654">
        <v>2.33</v>
      </c>
      <c r="I654">
        <v>1.36</v>
      </c>
      <c r="J654" s="1">
        <v>1600</v>
      </c>
      <c r="K654" s="1">
        <v>37.299999999999997</v>
      </c>
      <c r="L654" s="1">
        <v>21.7</v>
      </c>
    </row>
    <row r="655" spans="1:12" x14ac:dyDescent="0.25">
      <c r="A655" t="s">
        <v>447</v>
      </c>
      <c r="B655">
        <v>2050</v>
      </c>
      <c r="C655" t="s">
        <v>67</v>
      </c>
      <c r="D655" t="s">
        <v>166</v>
      </c>
      <c r="E655" t="s">
        <v>167</v>
      </c>
      <c r="F655">
        <v>7.93</v>
      </c>
      <c r="G655">
        <v>37.71</v>
      </c>
      <c r="H655">
        <v>3.28</v>
      </c>
      <c r="I655">
        <v>1.46</v>
      </c>
      <c r="J655" s="1">
        <v>1440</v>
      </c>
      <c r="K655" s="1">
        <v>47.2</v>
      </c>
      <c r="L655" s="1">
        <v>21</v>
      </c>
    </row>
    <row r="656" spans="1:12" x14ac:dyDescent="0.25">
      <c r="A656" t="s">
        <v>447</v>
      </c>
      <c r="B656">
        <v>2050</v>
      </c>
      <c r="C656" t="s">
        <v>67</v>
      </c>
      <c r="D656" t="s">
        <v>168</v>
      </c>
      <c r="E656" t="s">
        <v>169</v>
      </c>
      <c r="F656">
        <v>0</v>
      </c>
      <c r="G656">
        <v>0</v>
      </c>
      <c r="H656">
        <v>0</v>
      </c>
      <c r="I656">
        <v>0</v>
      </c>
      <c r="J656" s="1">
        <v>0</v>
      </c>
      <c r="K656" s="1">
        <v>0</v>
      </c>
      <c r="L656" s="1">
        <v>0</v>
      </c>
    </row>
    <row r="657" spans="1:12" x14ac:dyDescent="0.25">
      <c r="A657" t="s">
        <v>447</v>
      </c>
      <c r="B657">
        <v>2050</v>
      </c>
      <c r="C657" t="s">
        <v>67</v>
      </c>
      <c r="D657" t="s">
        <v>170</v>
      </c>
      <c r="E657" t="s">
        <v>171</v>
      </c>
      <c r="F657">
        <v>0</v>
      </c>
      <c r="G657">
        <v>0</v>
      </c>
      <c r="H657">
        <v>0</v>
      </c>
      <c r="I657">
        <v>0</v>
      </c>
      <c r="J657" s="1">
        <v>0</v>
      </c>
      <c r="K657" s="1">
        <v>0</v>
      </c>
      <c r="L657" s="1">
        <v>0</v>
      </c>
    </row>
    <row r="658" spans="1:12" x14ac:dyDescent="0.25">
      <c r="A658" t="s">
        <v>447</v>
      </c>
      <c r="B658">
        <v>2050</v>
      </c>
      <c r="C658" t="s">
        <v>67</v>
      </c>
      <c r="D658" t="s">
        <v>172</v>
      </c>
      <c r="E658" t="s">
        <v>173</v>
      </c>
      <c r="F658">
        <v>1.43</v>
      </c>
      <c r="G658">
        <v>37.93</v>
      </c>
      <c r="H658">
        <v>0.57999999999999996</v>
      </c>
      <c r="I658">
        <v>1.04</v>
      </c>
      <c r="J658" s="1">
        <v>430</v>
      </c>
      <c r="K658" s="1">
        <v>2.5099999999999998</v>
      </c>
      <c r="L658" s="1">
        <v>4.47</v>
      </c>
    </row>
    <row r="659" spans="1:12" x14ac:dyDescent="0.25">
      <c r="A659" t="s">
        <v>447</v>
      </c>
      <c r="B659">
        <v>2050</v>
      </c>
      <c r="C659" t="s">
        <v>67</v>
      </c>
      <c r="D659" t="s">
        <v>174</v>
      </c>
      <c r="E659" t="s">
        <v>175</v>
      </c>
      <c r="F659">
        <v>0.13</v>
      </c>
      <c r="G659">
        <v>36.94</v>
      </c>
      <c r="H659">
        <v>0.05</v>
      </c>
      <c r="I659">
        <v>0.94</v>
      </c>
      <c r="J659" s="1">
        <v>944</v>
      </c>
      <c r="K659" s="1">
        <v>0.51800000000000002</v>
      </c>
      <c r="L659" s="1">
        <v>8.85</v>
      </c>
    </row>
    <row r="660" spans="1:12" x14ac:dyDescent="0.25">
      <c r="A660" t="s">
        <v>447</v>
      </c>
      <c r="B660">
        <v>2050</v>
      </c>
      <c r="C660" t="s">
        <v>67</v>
      </c>
      <c r="D660" t="s">
        <v>44</v>
      </c>
      <c r="E660" t="s">
        <v>176</v>
      </c>
      <c r="F660">
        <v>6.65</v>
      </c>
      <c r="G660">
        <v>47.59</v>
      </c>
      <c r="H660">
        <v>2.85</v>
      </c>
      <c r="I660">
        <v>2.2400000000000002</v>
      </c>
      <c r="J660" s="1">
        <v>5690</v>
      </c>
      <c r="K660" s="1">
        <v>162</v>
      </c>
      <c r="L660" s="1">
        <v>128</v>
      </c>
    </row>
    <row r="661" spans="1:12" x14ac:dyDescent="0.25">
      <c r="A661" t="s">
        <v>447</v>
      </c>
      <c r="B661">
        <v>2050</v>
      </c>
      <c r="C661" t="s">
        <v>67</v>
      </c>
      <c r="D661" t="s">
        <v>177</v>
      </c>
      <c r="E661" t="s">
        <v>178</v>
      </c>
      <c r="F661">
        <v>2.96</v>
      </c>
      <c r="G661">
        <v>40.9</v>
      </c>
      <c r="H661">
        <v>1.2</v>
      </c>
      <c r="I661">
        <v>1.34</v>
      </c>
      <c r="J661" s="1">
        <v>35.799999999999997</v>
      </c>
      <c r="K661" s="1">
        <v>0.432</v>
      </c>
      <c r="L661" s="1">
        <v>0.48199999999999998</v>
      </c>
    </row>
    <row r="662" spans="1:12" x14ac:dyDescent="0.25">
      <c r="A662" t="s">
        <v>447</v>
      </c>
      <c r="B662">
        <v>2050</v>
      </c>
      <c r="C662" t="s">
        <v>67</v>
      </c>
      <c r="D662" t="s">
        <v>179</v>
      </c>
      <c r="E662" t="s">
        <v>180</v>
      </c>
      <c r="F662">
        <v>2.5</v>
      </c>
      <c r="G662">
        <v>33.1</v>
      </c>
      <c r="H662">
        <v>1.03</v>
      </c>
      <c r="I662">
        <v>0.56999999999999995</v>
      </c>
      <c r="J662" s="1">
        <v>7.07</v>
      </c>
      <c r="K662" s="1">
        <v>7.2599999999999998E-2</v>
      </c>
      <c r="L662" s="1">
        <v>4.02E-2</v>
      </c>
    </row>
    <row r="663" spans="1:12" x14ac:dyDescent="0.25">
      <c r="A663" t="s">
        <v>447</v>
      </c>
      <c r="B663">
        <v>2050</v>
      </c>
      <c r="C663" t="s">
        <v>67</v>
      </c>
      <c r="D663" t="s">
        <v>181</v>
      </c>
      <c r="E663" t="s">
        <v>182</v>
      </c>
      <c r="F663">
        <v>0</v>
      </c>
      <c r="G663">
        <v>0</v>
      </c>
      <c r="H663">
        <v>0</v>
      </c>
      <c r="I663">
        <v>0</v>
      </c>
      <c r="J663" s="1">
        <v>0</v>
      </c>
      <c r="K663" s="1">
        <v>0</v>
      </c>
      <c r="L663" s="1">
        <v>0</v>
      </c>
    </row>
    <row r="664" spans="1:12" x14ac:dyDescent="0.25">
      <c r="A664" t="s">
        <v>447</v>
      </c>
      <c r="B664">
        <v>2050</v>
      </c>
      <c r="C664" t="s">
        <v>67</v>
      </c>
      <c r="D664" t="s">
        <v>183</v>
      </c>
      <c r="E664" t="s">
        <v>184</v>
      </c>
      <c r="F664">
        <v>0</v>
      </c>
      <c r="G664">
        <v>0</v>
      </c>
      <c r="H664">
        <v>0</v>
      </c>
      <c r="I664">
        <v>0</v>
      </c>
      <c r="J664" s="1">
        <v>0</v>
      </c>
      <c r="K664" s="1">
        <v>0</v>
      </c>
      <c r="L664" s="1">
        <v>0</v>
      </c>
    </row>
    <row r="665" spans="1:12" x14ac:dyDescent="0.25">
      <c r="A665" t="s">
        <v>447</v>
      </c>
      <c r="B665">
        <v>2050</v>
      </c>
      <c r="C665" t="s">
        <v>67</v>
      </c>
      <c r="D665" t="s">
        <v>185</v>
      </c>
      <c r="E665" t="s">
        <v>186</v>
      </c>
      <c r="F665">
        <v>0</v>
      </c>
      <c r="G665">
        <v>0</v>
      </c>
      <c r="H665">
        <v>0</v>
      </c>
      <c r="I665">
        <v>0</v>
      </c>
      <c r="J665" s="1">
        <v>0</v>
      </c>
      <c r="K665" s="1">
        <v>0</v>
      </c>
      <c r="L665" s="1">
        <v>0</v>
      </c>
    </row>
    <row r="666" spans="1:12" x14ac:dyDescent="0.25">
      <c r="A666" t="s">
        <v>447</v>
      </c>
      <c r="B666">
        <v>2050</v>
      </c>
      <c r="C666" t="s">
        <v>67</v>
      </c>
      <c r="D666" t="s">
        <v>187</v>
      </c>
      <c r="E666" t="s">
        <v>188</v>
      </c>
      <c r="F666">
        <v>0.54</v>
      </c>
      <c r="G666">
        <v>28.27</v>
      </c>
      <c r="H666">
        <v>0.22</v>
      </c>
      <c r="I666">
        <v>0.2</v>
      </c>
      <c r="J666" s="1">
        <v>1.01</v>
      </c>
      <c r="K666" s="1">
        <v>2.2699999999999999E-3</v>
      </c>
      <c r="L666" s="1">
        <v>2.0500000000000002E-3</v>
      </c>
    </row>
    <row r="667" spans="1:12" x14ac:dyDescent="0.25">
      <c r="A667" t="s">
        <v>447</v>
      </c>
      <c r="B667">
        <v>2050</v>
      </c>
      <c r="C667" t="s">
        <v>67</v>
      </c>
      <c r="D667" t="s">
        <v>33</v>
      </c>
      <c r="E667" t="s">
        <v>189</v>
      </c>
      <c r="F667">
        <v>0</v>
      </c>
      <c r="G667">
        <v>0</v>
      </c>
      <c r="H667">
        <v>0</v>
      </c>
      <c r="I667">
        <v>0</v>
      </c>
      <c r="J667" s="1">
        <v>0</v>
      </c>
      <c r="K667" s="1">
        <v>0</v>
      </c>
      <c r="L667" s="1">
        <v>0</v>
      </c>
    </row>
    <row r="668" spans="1:12" x14ac:dyDescent="0.25">
      <c r="A668" t="s">
        <v>447</v>
      </c>
      <c r="B668">
        <v>2050</v>
      </c>
      <c r="C668" t="s">
        <v>67</v>
      </c>
      <c r="D668" t="s">
        <v>34</v>
      </c>
      <c r="E668" t="s">
        <v>190</v>
      </c>
      <c r="F668">
        <v>0.04</v>
      </c>
      <c r="G668">
        <v>27.84</v>
      </c>
      <c r="H668">
        <v>0.02</v>
      </c>
      <c r="I668">
        <v>0.17</v>
      </c>
      <c r="J668" s="1">
        <v>3.16</v>
      </c>
      <c r="K668" s="1">
        <v>4.8099999999999998E-4</v>
      </c>
      <c r="L668" s="1">
        <v>5.2500000000000003E-3</v>
      </c>
    </row>
    <row r="669" spans="1:12" x14ac:dyDescent="0.25">
      <c r="A669" t="s">
        <v>447</v>
      </c>
      <c r="B669">
        <v>2050</v>
      </c>
      <c r="C669" t="s">
        <v>67</v>
      </c>
      <c r="D669" t="s">
        <v>191</v>
      </c>
      <c r="E669" t="s">
        <v>192</v>
      </c>
      <c r="F669">
        <v>0</v>
      </c>
      <c r="G669">
        <v>27.17</v>
      </c>
      <c r="H669">
        <v>0</v>
      </c>
      <c r="I669">
        <v>0.13</v>
      </c>
      <c r="J669" s="1">
        <v>2.02</v>
      </c>
      <c r="K669" s="1">
        <v>0</v>
      </c>
      <c r="L669" s="1">
        <v>2.64E-3</v>
      </c>
    </row>
    <row r="670" spans="1:12" x14ac:dyDescent="0.25">
      <c r="A670" t="s">
        <v>447</v>
      </c>
      <c r="B670">
        <v>2050</v>
      </c>
      <c r="C670" t="s">
        <v>67</v>
      </c>
      <c r="D670" t="s">
        <v>193</v>
      </c>
      <c r="E670" t="s">
        <v>194</v>
      </c>
      <c r="F670">
        <v>0</v>
      </c>
      <c r="G670">
        <v>0</v>
      </c>
      <c r="H670">
        <v>0</v>
      </c>
      <c r="I670">
        <v>0</v>
      </c>
      <c r="J670" s="1">
        <v>0</v>
      </c>
      <c r="K670" s="1">
        <v>0</v>
      </c>
      <c r="L670" s="1">
        <v>0</v>
      </c>
    </row>
    <row r="671" spans="1:12" x14ac:dyDescent="0.25">
      <c r="A671" t="s">
        <v>447</v>
      </c>
      <c r="B671">
        <v>2050</v>
      </c>
      <c r="C671" t="s">
        <v>67</v>
      </c>
      <c r="D671" t="s">
        <v>195</v>
      </c>
      <c r="E671" t="s">
        <v>196</v>
      </c>
      <c r="F671">
        <v>1.74</v>
      </c>
      <c r="G671">
        <v>30.39</v>
      </c>
      <c r="H671">
        <v>0.72</v>
      </c>
      <c r="I671">
        <v>0.44</v>
      </c>
      <c r="J671" s="1">
        <v>2460</v>
      </c>
      <c r="K671" s="1">
        <v>17.600000000000001</v>
      </c>
      <c r="L671" s="1">
        <v>10.8</v>
      </c>
    </row>
    <row r="672" spans="1:12" x14ac:dyDescent="0.25">
      <c r="A672" t="s">
        <v>447</v>
      </c>
      <c r="B672">
        <v>2050</v>
      </c>
      <c r="C672" t="s">
        <v>67</v>
      </c>
      <c r="D672" t="s">
        <v>197</v>
      </c>
      <c r="E672" t="s">
        <v>198</v>
      </c>
      <c r="F672">
        <v>0</v>
      </c>
      <c r="G672">
        <v>32.57</v>
      </c>
      <c r="H672">
        <v>0</v>
      </c>
      <c r="I672">
        <v>0.52</v>
      </c>
      <c r="J672" s="1">
        <v>1.02</v>
      </c>
      <c r="K672" s="1">
        <v>0</v>
      </c>
      <c r="L672" s="1">
        <v>5.3200000000000001E-3</v>
      </c>
    </row>
    <row r="673" spans="1:12" x14ac:dyDescent="0.25">
      <c r="A673" t="s">
        <v>447</v>
      </c>
      <c r="B673">
        <v>2050</v>
      </c>
      <c r="C673" t="s">
        <v>67</v>
      </c>
      <c r="D673" t="s">
        <v>199</v>
      </c>
      <c r="E673" t="s">
        <v>200</v>
      </c>
      <c r="F673">
        <v>0</v>
      </c>
      <c r="G673">
        <v>0</v>
      </c>
      <c r="H673">
        <v>0</v>
      </c>
      <c r="I673">
        <v>0</v>
      </c>
      <c r="J673" s="1">
        <v>0</v>
      </c>
      <c r="K673" s="1">
        <v>0</v>
      </c>
      <c r="L673" s="1">
        <v>0</v>
      </c>
    </row>
    <row r="674" spans="1:12" x14ac:dyDescent="0.25">
      <c r="A674" t="s">
        <v>447</v>
      </c>
      <c r="B674">
        <v>2050</v>
      </c>
      <c r="C674" t="s">
        <v>67</v>
      </c>
      <c r="D674" t="s">
        <v>201</v>
      </c>
      <c r="E674" t="s">
        <v>202</v>
      </c>
      <c r="F674">
        <v>0</v>
      </c>
      <c r="G674">
        <v>0</v>
      </c>
      <c r="H674">
        <v>0</v>
      </c>
      <c r="I674">
        <v>0</v>
      </c>
      <c r="J674" s="1">
        <v>0</v>
      </c>
      <c r="K674" s="1">
        <v>0</v>
      </c>
      <c r="L674" s="1">
        <v>0</v>
      </c>
    </row>
    <row r="675" spans="1:12" x14ac:dyDescent="0.25">
      <c r="A675" t="s">
        <v>447</v>
      </c>
      <c r="B675">
        <v>2050</v>
      </c>
      <c r="C675" t="s">
        <v>67</v>
      </c>
      <c r="D675" t="s">
        <v>203</v>
      </c>
      <c r="E675" t="s">
        <v>204</v>
      </c>
      <c r="F675">
        <v>8.8800000000000008</v>
      </c>
      <c r="G675">
        <v>48.08</v>
      </c>
      <c r="H675">
        <v>3.49</v>
      </c>
      <c r="I675">
        <v>2.25</v>
      </c>
      <c r="J675" s="1">
        <v>92.8</v>
      </c>
      <c r="K675" s="1">
        <v>3.24</v>
      </c>
      <c r="L675" s="1">
        <v>2.09</v>
      </c>
    </row>
    <row r="676" spans="1:12" x14ac:dyDescent="0.25">
      <c r="A676" t="s">
        <v>447</v>
      </c>
      <c r="B676">
        <v>2050</v>
      </c>
      <c r="C676" t="s">
        <v>67</v>
      </c>
      <c r="D676" t="s">
        <v>36</v>
      </c>
      <c r="E676" t="s">
        <v>205</v>
      </c>
      <c r="F676">
        <v>3.75</v>
      </c>
      <c r="G676">
        <v>36.71</v>
      </c>
      <c r="H676">
        <v>1.56</v>
      </c>
      <c r="I676">
        <v>1</v>
      </c>
      <c r="J676" s="1">
        <v>82.8</v>
      </c>
      <c r="K676" s="1">
        <v>1.29</v>
      </c>
      <c r="L676" s="1">
        <v>0.83</v>
      </c>
    </row>
    <row r="677" spans="1:12" x14ac:dyDescent="0.25">
      <c r="A677" t="s">
        <v>447</v>
      </c>
      <c r="B677">
        <v>2050</v>
      </c>
      <c r="C677" t="s">
        <v>67</v>
      </c>
      <c r="D677" t="s">
        <v>206</v>
      </c>
      <c r="E677" t="s">
        <v>207</v>
      </c>
      <c r="F677">
        <v>0</v>
      </c>
      <c r="G677">
        <v>0</v>
      </c>
      <c r="H677">
        <v>0</v>
      </c>
      <c r="I677">
        <v>0</v>
      </c>
      <c r="J677" s="1">
        <v>0</v>
      </c>
      <c r="K677" s="1">
        <v>0</v>
      </c>
      <c r="L677" s="1">
        <v>0</v>
      </c>
    </row>
    <row r="678" spans="1:12" x14ac:dyDescent="0.25">
      <c r="A678" t="s">
        <v>447</v>
      </c>
      <c r="B678">
        <v>2050</v>
      </c>
      <c r="C678" t="s">
        <v>67</v>
      </c>
      <c r="D678" t="s">
        <v>208</v>
      </c>
      <c r="E678" t="s">
        <v>209</v>
      </c>
      <c r="F678">
        <v>0</v>
      </c>
      <c r="G678">
        <v>0</v>
      </c>
      <c r="H678">
        <v>0</v>
      </c>
      <c r="I678">
        <v>0</v>
      </c>
      <c r="J678" s="1">
        <v>0</v>
      </c>
      <c r="K678" s="1">
        <v>0</v>
      </c>
      <c r="L678" s="1">
        <v>0</v>
      </c>
    </row>
    <row r="679" spans="1:12" x14ac:dyDescent="0.25">
      <c r="A679" t="s">
        <v>447</v>
      </c>
      <c r="B679">
        <v>2050</v>
      </c>
      <c r="C679" t="s">
        <v>67</v>
      </c>
      <c r="D679" t="s">
        <v>210</v>
      </c>
      <c r="E679" t="s">
        <v>211</v>
      </c>
      <c r="F679">
        <v>0</v>
      </c>
      <c r="G679">
        <v>0</v>
      </c>
      <c r="H679">
        <v>0</v>
      </c>
      <c r="I679">
        <v>0</v>
      </c>
      <c r="J679" s="1">
        <v>0</v>
      </c>
      <c r="K679" s="1">
        <v>0</v>
      </c>
      <c r="L679" s="1">
        <v>0</v>
      </c>
    </row>
    <row r="680" spans="1:12" x14ac:dyDescent="0.25">
      <c r="A680" t="s">
        <v>447</v>
      </c>
      <c r="B680">
        <v>2050</v>
      </c>
      <c r="C680" t="s">
        <v>67</v>
      </c>
      <c r="D680" t="s">
        <v>212</v>
      </c>
      <c r="E680" t="s">
        <v>213</v>
      </c>
      <c r="F680">
        <v>3.57</v>
      </c>
      <c r="G680">
        <v>35.42</v>
      </c>
      <c r="H680">
        <v>1.46</v>
      </c>
      <c r="I680">
        <v>0.77</v>
      </c>
      <c r="J680" s="1">
        <v>9.23</v>
      </c>
      <c r="K680" s="1">
        <v>0.13500000000000001</v>
      </c>
      <c r="L680" s="1">
        <v>7.0699999999999999E-2</v>
      </c>
    </row>
    <row r="681" spans="1:12" x14ac:dyDescent="0.25">
      <c r="A681" t="s">
        <v>447</v>
      </c>
      <c r="B681">
        <v>2050</v>
      </c>
      <c r="C681" t="s">
        <v>67</v>
      </c>
      <c r="D681" t="s">
        <v>214</v>
      </c>
      <c r="E681" t="s">
        <v>215</v>
      </c>
      <c r="F681">
        <v>16.579999999999998</v>
      </c>
      <c r="G681">
        <v>57.01</v>
      </c>
      <c r="H681">
        <v>6.61</v>
      </c>
      <c r="I681">
        <v>3.76</v>
      </c>
      <c r="J681" s="1">
        <v>385</v>
      </c>
      <c r="K681" s="1">
        <v>25.5</v>
      </c>
      <c r="L681" s="1">
        <v>14.5</v>
      </c>
    </row>
    <row r="682" spans="1:12" x14ac:dyDescent="0.25">
      <c r="A682" t="s">
        <v>447</v>
      </c>
      <c r="B682">
        <v>2050</v>
      </c>
      <c r="C682" t="s">
        <v>67</v>
      </c>
      <c r="D682" t="s">
        <v>216</v>
      </c>
      <c r="E682" t="s">
        <v>217</v>
      </c>
      <c r="F682">
        <v>15.21</v>
      </c>
      <c r="G682">
        <v>59.16</v>
      </c>
      <c r="H682">
        <v>6.11</v>
      </c>
      <c r="I682">
        <v>4.0599999999999996</v>
      </c>
      <c r="J682" s="1">
        <v>13.5</v>
      </c>
      <c r="K682" s="1">
        <v>0.82599999999999996</v>
      </c>
      <c r="L682" s="1">
        <v>0.55000000000000004</v>
      </c>
    </row>
    <row r="683" spans="1:12" x14ac:dyDescent="0.25">
      <c r="A683" t="s">
        <v>447</v>
      </c>
      <c r="B683">
        <v>2050</v>
      </c>
      <c r="C683" t="s">
        <v>67</v>
      </c>
      <c r="D683" t="s">
        <v>218</v>
      </c>
      <c r="E683" t="s">
        <v>219</v>
      </c>
      <c r="F683">
        <v>0</v>
      </c>
      <c r="G683">
        <v>24.54</v>
      </c>
      <c r="H683">
        <v>0</v>
      </c>
      <c r="I683">
        <v>0</v>
      </c>
      <c r="J683" s="1">
        <v>349</v>
      </c>
      <c r="K683" s="1">
        <v>0</v>
      </c>
      <c r="L683" s="1">
        <v>1.4200000000000001E-2</v>
      </c>
    </row>
    <row r="684" spans="1:12" x14ac:dyDescent="0.25">
      <c r="A684" t="s">
        <v>447</v>
      </c>
      <c r="B684">
        <v>2050</v>
      </c>
      <c r="C684" t="s">
        <v>67</v>
      </c>
      <c r="D684" t="s">
        <v>220</v>
      </c>
      <c r="E684" t="s">
        <v>221</v>
      </c>
      <c r="F684">
        <v>1.1499999999999999</v>
      </c>
      <c r="G684">
        <v>38.69</v>
      </c>
      <c r="H684">
        <v>0.47</v>
      </c>
      <c r="I684">
        <v>1.1100000000000001</v>
      </c>
      <c r="J684" s="1">
        <v>179</v>
      </c>
      <c r="K684" s="1">
        <v>0.83699999999999997</v>
      </c>
      <c r="L684" s="1">
        <v>1.98</v>
      </c>
    </row>
    <row r="685" spans="1:12" x14ac:dyDescent="0.25">
      <c r="A685" t="s">
        <v>447</v>
      </c>
      <c r="B685">
        <v>2050</v>
      </c>
      <c r="C685" t="s">
        <v>67</v>
      </c>
      <c r="D685" t="s">
        <v>222</v>
      </c>
      <c r="E685" t="s">
        <v>223</v>
      </c>
      <c r="F685">
        <v>0.98</v>
      </c>
      <c r="G685">
        <v>30.8</v>
      </c>
      <c r="H685">
        <v>0.4</v>
      </c>
      <c r="I685">
        <v>0.39</v>
      </c>
      <c r="J685" s="1">
        <v>78.099999999999994</v>
      </c>
      <c r="K685" s="1">
        <v>0.313</v>
      </c>
      <c r="L685" s="1">
        <v>0.30199999999999999</v>
      </c>
    </row>
    <row r="686" spans="1:12" x14ac:dyDescent="0.25">
      <c r="A686" t="s">
        <v>447</v>
      </c>
      <c r="B686">
        <v>2050</v>
      </c>
      <c r="C686" t="s">
        <v>67</v>
      </c>
      <c r="D686" t="s">
        <v>42</v>
      </c>
      <c r="E686" t="s">
        <v>224</v>
      </c>
      <c r="F686">
        <v>0</v>
      </c>
      <c r="G686">
        <v>0</v>
      </c>
      <c r="H686">
        <v>0</v>
      </c>
      <c r="I686">
        <v>0</v>
      </c>
      <c r="J686" s="1">
        <v>0</v>
      </c>
      <c r="K686" s="1">
        <v>0</v>
      </c>
      <c r="L686" s="1">
        <v>0</v>
      </c>
    </row>
    <row r="687" spans="1:12" x14ac:dyDescent="0.25">
      <c r="A687" t="s">
        <v>447</v>
      </c>
      <c r="B687">
        <v>2050</v>
      </c>
      <c r="C687" t="s">
        <v>67</v>
      </c>
      <c r="D687" t="s">
        <v>225</v>
      </c>
      <c r="E687" t="s">
        <v>226</v>
      </c>
      <c r="F687">
        <v>0</v>
      </c>
      <c r="G687">
        <v>0</v>
      </c>
      <c r="H687">
        <v>0</v>
      </c>
      <c r="I687">
        <v>0</v>
      </c>
      <c r="J687" s="1">
        <v>0</v>
      </c>
      <c r="K687" s="1">
        <v>0</v>
      </c>
      <c r="L687" s="1">
        <v>0</v>
      </c>
    </row>
    <row r="688" spans="1:12" x14ac:dyDescent="0.25">
      <c r="A688" t="s">
        <v>447</v>
      </c>
      <c r="B688">
        <v>2050</v>
      </c>
      <c r="C688" t="s">
        <v>67</v>
      </c>
      <c r="D688" t="s">
        <v>227</v>
      </c>
      <c r="E688" t="s">
        <v>228</v>
      </c>
      <c r="F688">
        <v>7.63</v>
      </c>
      <c r="G688">
        <v>47.21</v>
      </c>
      <c r="H688">
        <v>3.16</v>
      </c>
      <c r="I688">
        <v>2.21</v>
      </c>
      <c r="J688" s="1">
        <v>125000</v>
      </c>
      <c r="K688" s="1">
        <v>3950</v>
      </c>
      <c r="L688" s="1">
        <v>2760</v>
      </c>
    </row>
    <row r="689" spans="1:12" x14ac:dyDescent="0.25">
      <c r="A689" t="s">
        <v>447</v>
      </c>
      <c r="B689">
        <v>2050</v>
      </c>
      <c r="C689" t="s">
        <v>67</v>
      </c>
      <c r="D689" t="s">
        <v>53</v>
      </c>
      <c r="E689" t="s">
        <v>229</v>
      </c>
      <c r="F689">
        <v>2.27</v>
      </c>
      <c r="G689">
        <v>39.229999999999997</v>
      </c>
      <c r="H689">
        <v>0.94</v>
      </c>
      <c r="I689">
        <v>1.26</v>
      </c>
      <c r="J689" s="1">
        <v>43800</v>
      </c>
      <c r="K689" s="1">
        <v>410</v>
      </c>
      <c r="L689" s="1">
        <v>550</v>
      </c>
    </row>
    <row r="690" spans="1:12" x14ac:dyDescent="0.25">
      <c r="A690" t="s">
        <v>447</v>
      </c>
      <c r="B690">
        <v>2050</v>
      </c>
      <c r="C690" t="s">
        <v>67</v>
      </c>
      <c r="D690" t="s">
        <v>230</v>
      </c>
      <c r="E690" t="s">
        <v>231</v>
      </c>
      <c r="F690">
        <v>14.89</v>
      </c>
      <c r="G690">
        <v>55.84</v>
      </c>
      <c r="H690">
        <v>6.18</v>
      </c>
      <c r="I690">
        <v>3.58</v>
      </c>
      <c r="J690" s="1">
        <v>1460</v>
      </c>
      <c r="K690" s="1">
        <v>90.3</v>
      </c>
      <c r="L690" s="1">
        <v>52.3</v>
      </c>
    </row>
    <row r="691" spans="1:12" x14ac:dyDescent="0.25">
      <c r="A691" t="s">
        <v>447</v>
      </c>
      <c r="B691">
        <v>2050</v>
      </c>
      <c r="C691" t="s">
        <v>67</v>
      </c>
      <c r="D691" t="s">
        <v>232</v>
      </c>
      <c r="E691" t="s">
        <v>233</v>
      </c>
      <c r="F691">
        <v>10.87</v>
      </c>
      <c r="G691">
        <v>51.25</v>
      </c>
      <c r="H691">
        <v>4.57</v>
      </c>
      <c r="I691">
        <v>2.79</v>
      </c>
      <c r="J691" s="1">
        <v>22.8</v>
      </c>
      <c r="K691" s="1">
        <v>1.04</v>
      </c>
      <c r="L691" s="1">
        <v>0.63800000000000001</v>
      </c>
    </row>
    <row r="692" spans="1:12" x14ac:dyDescent="0.25">
      <c r="A692" t="s">
        <v>447</v>
      </c>
      <c r="B692">
        <v>2050</v>
      </c>
      <c r="C692" t="s">
        <v>67</v>
      </c>
      <c r="D692" t="s">
        <v>234</v>
      </c>
      <c r="E692" t="s">
        <v>235</v>
      </c>
      <c r="F692">
        <v>0</v>
      </c>
      <c r="G692">
        <v>0</v>
      </c>
      <c r="H692">
        <v>0</v>
      </c>
      <c r="I692">
        <v>0</v>
      </c>
      <c r="J692" s="1">
        <v>0</v>
      </c>
      <c r="K692" s="1">
        <v>0</v>
      </c>
      <c r="L692" s="1">
        <v>0</v>
      </c>
    </row>
    <row r="693" spans="1:12" x14ac:dyDescent="0.25">
      <c r="A693" t="s">
        <v>447</v>
      </c>
      <c r="B693">
        <v>2050</v>
      </c>
      <c r="C693" t="s">
        <v>67</v>
      </c>
      <c r="D693" t="s">
        <v>236</v>
      </c>
      <c r="E693" t="s">
        <v>237</v>
      </c>
      <c r="F693">
        <v>0</v>
      </c>
      <c r="G693">
        <v>0</v>
      </c>
      <c r="H693">
        <v>0</v>
      </c>
      <c r="I693">
        <v>0</v>
      </c>
      <c r="J693" s="1">
        <v>0</v>
      </c>
      <c r="K693" s="1">
        <v>0</v>
      </c>
      <c r="L693" s="1">
        <v>0</v>
      </c>
    </row>
    <row r="694" spans="1:12" x14ac:dyDescent="0.25">
      <c r="A694" t="s">
        <v>447</v>
      </c>
      <c r="B694">
        <v>2050</v>
      </c>
      <c r="C694" t="s">
        <v>67</v>
      </c>
      <c r="D694" t="s">
        <v>37</v>
      </c>
      <c r="E694" t="s">
        <v>238</v>
      </c>
      <c r="F694">
        <v>7.6</v>
      </c>
      <c r="G694">
        <v>44.41</v>
      </c>
      <c r="H694">
        <v>3.19</v>
      </c>
      <c r="I694">
        <v>1.9</v>
      </c>
      <c r="J694" s="1">
        <v>1020</v>
      </c>
      <c r="K694" s="1">
        <v>32.700000000000003</v>
      </c>
      <c r="L694" s="1">
        <v>19.5</v>
      </c>
    </row>
    <row r="695" spans="1:12" x14ac:dyDescent="0.25">
      <c r="A695" t="s">
        <v>447</v>
      </c>
      <c r="B695">
        <v>2050</v>
      </c>
      <c r="C695" t="s">
        <v>67</v>
      </c>
      <c r="D695" t="s">
        <v>239</v>
      </c>
      <c r="E695" t="s">
        <v>240</v>
      </c>
      <c r="F695">
        <v>0</v>
      </c>
      <c r="G695">
        <v>0</v>
      </c>
      <c r="H695">
        <v>0</v>
      </c>
      <c r="I695">
        <v>0</v>
      </c>
      <c r="J695" s="1">
        <v>0</v>
      </c>
      <c r="K695" s="1">
        <v>0</v>
      </c>
      <c r="L695" s="1">
        <v>0</v>
      </c>
    </row>
    <row r="696" spans="1:12" x14ac:dyDescent="0.25">
      <c r="A696" t="s">
        <v>447</v>
      </c>
      <c r="B696">
        <v>2050</v>
      </c>
      <c r="C696" t="s">
        <v>67</v>
      </c>
      <c r="D696" t="s">
        <v>48</v>
      </c>
      <c r="E696" t="s">
        <v>241</v>
      </c>
      <c r="F696">
        <v>3.58</v>
      </c>
      <c r="G696">
        <v>40.369999999999997</v>
      </c>
      <c r="H696">
        <v>1.48</v>
      </c>
      <c r="I696">
        <v>1.29</v>
      </c>
      <c r="J696" s="1">
        <v>11000</v>
      </c>
      <c r="K696" s="1">
        <v>163</v>
      </c>
      <c r="L696" s="1">
        <v>142</v>
      </c>
    </row>
    <row r="697" spans="1:12" x14ac:dyDescent="0.25">
      <c r="A697" t="s">
        <v>447</v>
      </c>
      <c r="B697">
        <v>2050</v>
      </c>
      <c r="C697" t="s">
        <v>67</v>
      </c>
      <c r="D697" t="s">
        <v>242</v>
      </c>
      <c r="E697" t="s">
        <v>243</v>
      </c>
      <c r="F697">
        <v>0</v>
      </c>
      <c r="G697">
        <v>0</v>
      </c>
      <c r="H697">
        <v>0</v>
      </c>
      <c r="I697">
        <v>0</v>
      </c>
      <c r="J697" s="1">
        <v>0</v>
      </c>
      <c r="K697" s="1">
        <v>0</v>
      </c>
      <c r="L697" s="1">
        <v>0</v>
      </c>
    </row>
    <row r="698" spans="1:12" x14ac:dyDescent="0.25">
      <c r="A698" t="s">
        <v>447</v>
      </c>
      <c r="B698">
        <v>2050</v>
      </c>
      <c r="C698" t="s">
        <v>67</v>
      </c>
      <c r="D698" t="s">
        <v>45</v>
      </c>
      <c r="E698" t="s">
        <v>244</v>
      </c>
      <c r="F698">
        <v>3.18</v>
      </c>
      <c r="G698">
        <v>40.04</v>
      </c>
      <c r="H698">
        <v>1.31</v>
      </c>
      <c r="I698">
        <v>1.28</v>
      </c>
      <c r="J698" s="1">
        <v>91.1</v>
      </c>
      <c r="K698" s="1">
        <v>1.19</v>
      </c>
      <c r="L698" s="1">
        <v>1.17</v>
      </c>
    </row>
    <row r="699" spans="1:12" x14ac:dyDescent="0.25">
      <c r="A699" t="s">
        <v>447</v>
      </c>
      <c r="B699">
        <v>2050</v>
      </c>
      <c r="C699" t="s">
        <v>67</v>
      </c>
      <c r="D699" t="s">
        <v>245</v>
      </c>
      <c r="E699" t="s">
        <v>246</v>
      </c>
      <c r="F699">
        <v>0.19</v>
      </c>
      <c r="G699">
        <v>32.72</v>
      </c>
      <c r="H699">
        <v>0.08</v>
      </c>
      <c r="I699">
        <v>0.54</v>
      </c>
      <c r="J699" s="1">
        <v>7.11</v>
      </c>
      <c r="K699" s="1">
        <v>5.5799999999999999E-3</v>
      </c>
      <c r="L699" s="1">
        <v>3.8199999999999998E-2</v>
      </c>
    </row>
    <row r="700" spans="1:12" x14ac:dyDescent="0.25">
      <c r="A700" t="s">
        <v>447</v>
      </c>
      <c r="B700">
        <v>2050</v>
      </c>
      <c r="C700" t="s">
        <v>67</v>
      </c>
      <c r="D700" t="s">
        <v>247</v>
      </c>
      <c r="E700" t="s">
        <v>248</v>
      </c>
      <c r="F700">
        <v>0</v>
      </c>
      <c r="G700">
        <v>0</v>
      </c>
      <c r="H700">
        <v>0</v>
      </c>
      <c r="I700">
        <v>0</v>
      </c>
      <c r="J700" s="1">
        <v>0</v>
      </c>
      <c r="K700" s="1">
        <v>0</v>
      </c>
      <c r="L700" s="1">
        <v>0</v>
      </c>
    </row>
    <row r="701" spans="1:12" x14ac:dyDescent="0.25">
      <c r="A701" t="s">
        <v>447</v>
      </c>
      <c r="B701">
        <v>2050</v>
      </c>
      <c r="C701" t="s">
        <v>67</v>
      </c>
      <c r="D701" t="s">
        <v>249</v>
      </c>
      <c r="E701" t="s">
        <v>250</v>
      </c>
      <c r="F701">
        <v>0</v>
      </c>
      <c r="G701">
        <v>0</v>
      </c>
      <c r="H701">
        <v>0</v>
      </c>
      <c r="I701">
        <v>0</v>
      </c>
      <c r="J701" s="1">
        <v>0</v>
      </c>
      <c r="K701" s="1">
        <v>0</v>
      </c>
      <c r="L701" s="1">
        <v>0</v>
      </c>
    </row>
    <row r="702" spans="1:12" x14ac:dyDescent="0.25">
      <c r="A702" t="s">
        <v>447</v>
      </c>
      <c r="B702">
        <v>2050</v>
      </c>
      <c r="C702" t="s">
        <v>67</v>
      </c>
      <c r="D702" t="s">
        <v>251</v>
      </c>
      <c r="E702" t="s">
        <v>252</v>
      </c>
      <c r="F702">
        <v>14.58</v>
      </c>
      <c r="G702">
        <v>54.37</v>
      </c>
      <c r="H702">
        <v>6.07</v>
      </c>
      <c r="I702">
        <v>3.26</v>
      </c>
      <c r="J702" s="1">
        <v>2.0699999999999998</v>
      </c>
      <c r="K702" s="1">
        <v>0.126</v>
      </c>
      <c r="L702" s="1">
        <v>6.7500000000000004E-2</v>
      </c>
    </row>
    <row r="703" spans="1:12" x14ac:dyDescent="0.25">
      <c r="A703" t="s">
        <v>447</v>
      </c>
      <c r="B703">
        <v>2050</v>
      </c>
      <c r="C703" t="s">
        <v>67</v>
      </c>
      <c r="D703" t="s">
        <v>253</v>
      </c>
      <c r="E703" t="s">
        <v>254</v>
      </c>
      <c r="F703">
        <v>5.27</v>
      </c>
      <c r="G703">
        <v>42.99</v>
      </c>
      <c r="H703">
        <v>2.15</v>
      </c>
      <c r="I703">
        <v>1.62</v>
      </c>
      <c r="J703" s="1">
        <v>1420</v>
      </c>
      <c r="K703" s="1">
        <v>30.6</v>
      </c>
      <c r="L703" s="1">
        <v>22.9</v>
      </c>
    </row>
    <row r="704" spans="1:12" x14ac:dyDescent="0.25">
      <c r="A704" t="s">
        <v>447</v>
      </c>
      <c r="B704">
        <v>2050</v>
      </c>
      <c r="C704" t="s">
        <v>67</v>
      </c>
      <c r="D704" t="s">
        <v>255</v>
      </c>
      <c r="E704" t="s">
        <v>256</v>
      </c>
      <c r="F704">
        <v>0</v>
      </c>
      <c r="G704">
        <v>0</v>
      </c>
      <c r="H704">
        <v>0</v>
      </c>
      <c r="I704">
        <v>0</v>
      </c>
      <c r="J704" s="1">
        <v>0</v>
      </c>
      <c r="K704" s="1">
        <v>0</v>
      </c>
      <c r="L704" s="1">
        <v>0</v>
      </c>
    </row>
    <row r="705" spans="1:12" x14ac:dyDescent="0.25">
      <c r="A705" t="s">
        <v>447</v>
      </c>
      <c r="B705">
        <v>2050</v>
      </c>
      <c r="C705" t="s">
        <v>67</v>
      </c>
      <c r="D705" t="s">
        <v>257</v>
      </c>
      <c r="E705" t="s">
        <v>258</v>
      </c>
      <c r="F705">
        <v>0</v>
      </c>
      <c r="G705">
        <v>0</v>
      </c>
      <c r="H705">
        <v>0</v>
      </c>
      <c r="I705">
        <v>0</v>
      </c>
      <c r="J705" s="1">
        <v>0</v>
      </c>
      <c r="K705" s="1">
        <v>0</v>
      </c>
      <c r="L705" s="1">
        <v>0</v>
      </c>
    </row>
    <row r="706" spans="1:12" x14ac:dyDescent="0.25">
      <c r="A706" t="s">
        <v>447</v>
      </c>
      <c r="B706">
        <v>2050</v>
      </c>
      <c r="C706" t="s">
        <v>67</v>
      </c>
      <c r="D706" t="s">
        <v>259</v>
      </c>
      <c r="E706" t="s">
        <v>260</v>
      </c>
      <c r="F706">
        <v>0</v>
      </c>
      <c r="G706">
        <v>0</v>
      </c>
      <c r="H706">
        <v>0</v>
      </c>
      <c r="I706">
        <v>0</v>
      </c>
      <c r="J706" s="1">
        <v>0</v>
      </c>
      <c r="K706" s="1">
        <v>0</v>
      </c>
      <c r="L706" s="1">
        <v>0</v>
      </c>
    </row>
    <row r="707" spans="1:12" x14ac:dyDescent="0.25">
      <c r="A707" t="s">
        <v>447</v>
      </c>
      <c r="B707">
        <v>2050</v>
      </c>
      <c r="C707" t="s">
        <v>67</v>
      </c>
      <c r="D707" t="s">
        <v>261</v>
      </c>
      <c r="E707" t="s">
        <v>262</v>
      </c>
      <c r="F707">
        <v>8.33</v>
      </c>
      <c r="G707">
        <v>49.68</v>
      </c>
      <c r="H707">
        <v>3.35</v>
      </c>
      <c r="I707">
        <v>2.5</v>
      </c>
      <c r="J707" s="1">
        <v>7.19</v>
      </c>
      <c r="K707" s="1">
        <v>0.24099999999999999</v>
      </c>
      <c r="L707" s="1">
        <v>0.18</v>
      </c>
    </row>
    <row r="708" spans="1:12" x14ac:dyDescent="0.25">
      <c r="A708" t="s">
        <v>447</v>
      </c>
      <c r="B708">
        <v>2050</v>
      </c>
      <c r="C708" t="s">
        <v>67</v>
      </c>
      <c r="D708" t="s">
        <v>263</v>
      </c>
      <c r="E708" t="s">
        <v>264</v>
      </c>
      <c r="F708">
        <v>0</v>
      </c>
      <c r="G708">
        <v>0</v>
      </c>
      <c r="H708">
        <v>0</v>
      </c>
      <c r="I708">
        <v>0</v>
      </c>
      <c r="J708" s="1">
        <v>0</v>
      </c>
      <c r="K708" s="1">
        <v>0</v>
      </c>
      <c r="L708" s="1">
        <v>0</v>
      </c>
    </row>
    <row r="709" spans="1:12" x14ac:dyDescent="0.25">
      <c r="A709" t="s">
        <v>447</v>
      </c>
      <c r="B709">
        <v>2050</v>
      </c>
      <c r="C709" t="s">
        <v>67</v>
      </c>
      <c r="D709" t="s">
        <v>265</v>
      </c>
      <c r="E709" t="s">
        <v>266</v>
      </c>
      <c r="F709">
        <v>0</v>
      </c>
      <c r="G709">
        <v>0</v>
      </c>
      <c r="H709">
        <v>0</v>
      </c>
      <c r="I709">
        <v>0</v>
      </c>
      <c r="J709" s="1">
        <v>0</v>
      </c>
      <c r="K709" s="1">
        <v>0</v>
      </c>
      <c r="L709" s="1">
        <v>0</v>
      </c>
    </row>
    <row r="710" spans="1:12" x14ac:dyDescent="0.25">
      <c r="A710" t="s">
        <v>447</v>
      </c>
      <c r="B710">
        <v>2050</v>
      </c>
      <c r="C710" t="s">
        <v>67</v>
      </c>
      <c r="D710" t="s">
        <v>267</v>
      </c>
      <c r="E710" t="s">
        <v>268</v>
      </c>
      <c r="F710">
        <v>0</v>
      </c>
      <c r="G710">
        <v>0</v>
      </c>
      <c r="H710">
        <v>0</v>
      </c>
      <c r="I710">
        <v>0</v>
      </c>
      <c r="J710" s="1">
        <v>0</v>
      </c>
      <c r="K710" s="1">
        <v>0</v>
      </c>
      <c r="L710" s="1">
        <v>0</v>
      </c>
    </row>
    <row r="711" spans="1:12" x14ac:dyDescent="0.25">
      <c r="A711" t="s">
        <v>447</v>
      </c>
      <c r="B711">
        <v>2050</v>
      </c>
      <c r="C711" t="s">
        <v>67</v>
      </c>
      <c r="D711" t="s">
        <v>269</v>
      </c>
      <c r="E711" t="s">
        <v>270</v>
      </c>
      <c r="F711">
        <v>0.68</v>
      </c>
      <c r="G711">
        <v>32.340000000000003</v>
      </c>
      <c r="H711">
        <v>0.28000000000000003</v>
      </c>
      <c r="I711">
        <v>0.53</v>
      </c>
      <c r="J711" s="1">
        <v>1690</v>
      </c>
      <c r="K711" s="1">
        <v>4.72</v>
      </c>
      <c r="L711" s="1">
        <v>8.92</v>
      </c>
    </row>
    <row r="712" spans="1:12" x14ac:dyDescent="0.25">
      <c r="A712" t="s">
        <v>447</v>
      </c>
      <c r="B712">
        <v>2050</v>
      </c>
      <c r="C712" t="s">
        <v>67</v>
      </c>
      <c r="D712" t="s">
        <v>271</v>
      </c>
      <c r="E712" t="s">
        <v>272</v>
      </c>
      <c r="F712">
        <v>3.9</v>
      </c>
      <c r="G712">
        <v>39.700000000000003</v>
      </c>
      <c r="H712">
        <v>1.58</v>
      </c>
      <c r="I712">
        <v>1.22</v>
      </c>
      <c r="J712" s="1">
        <v>79.8</v>
      </c>
      <c r="K712" s="1">
        <v>1.26</v>
      </c>
      <c r="L712" s="1">
        <v>0.97299999999999998</v>
      </c>
    </row>
    <row r="713" spans="1:12" x14ac:dyDescent="0.25">
      <c r="A713" t="s">
        <v>447</v>
      </c>
      <c r="B713">
        <v>2050</v>
      </c>
      <c r="C713" t="s">
        <v>67</v>
      </c>
      <c r="D713" t="s">
        <v>55</v>
      </c>
      <c r="E713" t="s">
        <v>273</v>
      </c>
      <c r="F713">
        <v>6.96</v>
      </c>
      <c r="G713">
        <v>47.37</v>
      </c>
      <c r="H713">
        <v>2.87</v>
      </c>
      <c r="I713">
        <v>2.29</v>
      </c>
      <c r="J713" s="1">
        <v>1250</v>
      </c>
      <c r="K713" s="1">
        <v>35.799999999999997</v>
      </c>
      <c r="L713" s="1">
        <v>28.6</v>
      </c>
    </row>
    <row r="714" spans="1:12" x14ac:dyDescent="0.25">
      <c r="A714" t="s">
        <v>447</v>
      </c>
      <c r="B714">
        <v>2050</v>
      </c>
      <c r="C714" t="s">
        <v>67</v>
      </c>
      <c r="D714" t="s">
        <v>274</v>
      </c>
      <c r="E714" t="s">
        <v>275</v>
      </c>
      <c r="F714">
        <v>0</v>
      </c>
      <c r="G714">
        <v>0</v>
      </c>
      <c r="H714">
        <v>0</v>
      </c>
      <c r="I714">
        <v>0</v>
      </c>
      <c r="J714" s="1">
        <v>0</v>
      </c>
      <c r="K714" s="1">
        <v>0</v>
      </c>
      <c r="L714" s="1">
        <v>0</v>
      </c>
    </row>
    <row r="715" spans="1:12" x14ac:dyDescent="0.25">
      <c r="A715" t="s">
        <v>447</v>
      </c>
      <c r="B715">
        <v>2050</v>
      </c>
      <c r="C715" t="s">
        <v>67</v>
      </c>
      <c r="D715" t="s">
        <v>276</v>
      </c>
      <c r="E715" t="s">
        <v>277</v>
      </c>
      <c r="F715">
        <v>0.5</v>
      </c>
      <c r="G715">
        <v>34.979999999999997</v>
      </c>
      <c r="H715">
        <v>0.21</v>
      </c>
      <c r="I715">
        <v>0.74</v>
      </c>
      <c r="J715" s="1">
        <v>606</v>
      </c>
      <c r="K715" s="1">
        <v>1.25</v>
      </c>
      <c r="L715" s="1">
        <v>4.4800000000000004</v>
      </c>
    </row>
    <row r="716" spans="1:12" x14ac:dyDescent="0.25">
      <c r="A716" t="s">
        <v>447</v>
      </c>
      <c r="B716">
        <v>2050</v>
      </c>
      <c r="C716" t="s">
        <v>67</v>
      </c>
      <c r="D716" t="s">
        <v>278</v>
      </c>
      <c r="E716" t="s">
        <v>279</v>
      </c>
      <c r="F716">
        <v>0</v>
      </c>
      <c r="G716">
        <v>0</v>
      </c>
      <c r="H716">
        <v>0</v>
      </c>
      <c r="I716">
        <v>0</v>
      </c>
      <c r="J716" s="1">
        <v>0</v>
      </c>
      <c r="K716" s="1">
        <v>0</v>
      </c>
      <c r="L716" s="1">
        <v>0</v>
      </c>
    </row>
    <row r="717" spans="1:12" x14ac:dyDescent="0.25">
      <c r="A717" t="s">
        <v>447</v>
      </c>
      <c r="B717">
        <v>2050</v>
      </c>
      <c r="C717" t="s">
        <v>67</v>
      </c>
      <c r="D717" t="s">
        <v>280</v>
      </c>
      <c r="E717" t="s">
        <v>281</v>
      </c>
      <c r="F717">
        <v>0</v>
      </c>
      <c r="G717">
        <v>0</v>
      </c>
      <c r="H717">
        <v>0</v>
      </c>
      <c r="I717">
        <v>0</v>
      </c>
      <c r="J717" s="1">
        <v>0</v>
      </c>
      <c r="K717" s="1">
        <v>0</v>
      </c>
      <c r="L717" s="1">
        <v>0</v>
      </c>
    </row>
    <row r="718" spans="1:12" x14ac:dyDescent="0.25">
      <c r="A718" t="s">
        <v>447</v>
      </c>
      <c r="B718">
        <v>2050</v>
      </c>
      <c r="C718" t="s">
        <v>67</v>
      </c>
      <c r="D718" t="s">
        <v>282</v>
      </c>
      <c r="E718" t="s">
        <v>283</v>
      </c>
      <c r="F718">
        <v>1.58</v>
      </c>
      <c r="G718">
        <v>39.31</v>
      </c>
      <c r="H718">
        <v>0.65</v>
      </c>
      <c r="I718">
        <v>1.17</v>
      </c>
      <c r="J718" s="1">
        <v>12.2</v>
      </c>
      <c r="K718" s="1">
        <v>7.9000000000000001E-2</v>
      </c>
      <c r="L718" s="1">
        <v>0.14299999999999999</v>
      </c>
    </row>
    <row r="719" spans="1:12" x14ac:dyDescent="0.25">
      <c r="A719" t="s">
        <v>447</v>
      </c>
      <c r="B719">
        <v>2050</v>
      </c>
      <c r="C719" t="s">
        <v>67</v>
      </c>
      <c r="D719" t="s">
        <v>284</v>
      </c>
      <c r="E719" t="s">
        <v>285</v>
      </c>
      <c r="F719">
        <v>0</v>
      </c>
      <c r="G719">
        <v>0</v>
      </c>
      <c r="H719">
        <v>0</v>
      </c>
      <c r="I719">
        <v>0</v>
      </c>
      <c r="J719" s="1">
        <v>0</v>
      </c>
      <c r="K719" s="1">
        <v>0</v>
      </c>
      <c r="L719" s="1">
        <v>0</v>
      </c>
    </row>
    <row r="720" spans="1:12" x14ac:dyDescent="0.25">
      <c r="A720" t="s">
        <v>447</v>
      </c>
      <c r="B720">
        <v>2050</v>
      </c>
      <c r="C720" t="s">
        <v>67</v>
      </c>
      <c r="D720" t="s">
        <v>286</v>
      </c>
      <c r="E720" t="s">
        <v>287</v>
      </c>
      <c r="F720">
        <v>0</v>
      </c>
      <c r="G720">
        <v>0</v>
      </c>
      <c r="H720">
        <v>0</v>
      </c>
      <c r="I720">
        <v>0</v>
      </c>
      <c r="J720" s="1">
        <v>0</v>
      </c>
      <c r="K720" s="1">
        <v>0</v>
      </c>
      <c r="L720" s="1">
        <v>0</v>
      </c>
    </row>
    <row r="721" spans="1:12" x14ac:dyDescent="0.25">
      <c r="A721" t="s">
        <v>447</v>
      </c>
      <c r="B721">
        <v>2050</v>
      </c>
      <c r="C721" t="s">
        <v>67</v>
      </c>
      <c r="D721" t="s">
        <v>61</v>
      </c>
      <c r="E721" t="s">
        <v>288</v>
      </c>
      <c r="F721">
        <v>6.05</v>
      </c>
      <c r="G721">
        <v>44.66</v>
      </c>
      <c r="H721">
        <v>2.46</v>
      </c>
      <c r="I721">
        <v>1.85</v>
      </c>
      <c r="J721" s="1">
        <v>271</v>
      </c>
      <c r="K721" s="1">
        <v>6.69</v>
      </c>
      <c r="L721" s="1">
        <v>5.0199999999999996</v>
      </c>
    </row>
    <row r="722" spans="1:12" x14ac:dyDescent="0.25">
      <c r="A722" t="s">
        <v>447</v>
      </c>
      <c r="B722">
        <v>2050</v>
      </c>
      <c r="C722" t="s">
        <v>67</v>
      </c>
      <c r="D722" t="s">
        <v>289</v>
      </c>
      <c r="E722" t="s">
        <v>290</v>
      </c>
      <c r="F722">
        <v>0</v>
      </c>
      <c r="G722">
        <v>0</v>
      </c>
      <c r="H722">
        <v>0</v>
      </c>
      <c r="I722">
        <v>0</v>
      </c>
      <c r="J722" s="1">
        <v>0</v>
      </c>
      <c r="K722" s="1">
        <v>0</v>
      </c>
      <c r="L722" s="1">
        <v>0</v>
      </c>
    </row>
    <row r="723" spans="1:12" x14ac:dyDescent="0.25">
      <c r="A723" t="s">
        <v>447</v>
      </c>
      <c r="B723">
        <v>2050</v>
      </c>
      <c r="C723" t="s">
        <v>67</v>
      </c>
      <c r="D723" t="s">
        <v>291</v>
      </c>
      <c r="E723" t="s">
        <v>292</v>
      </c>
      <c r="F723">
        <v>0</v>
      </c>
      <c r="G723">
        <v>0</v>
      </c>
      <c r="H723">
        <v>0</v>
      </c>
      <c r="I723">
        <v>0</v>
      </c>
      <c r="J723" s="1">
        <v>0</v>
      </c>
      <c r="K723" s="1">
        <v>0</v>
      </c>
      <c r="L723" s="1">
        <v>0</v>
      </c>
    </row>
    <row r="724" spans="1:12" x14ac:dyDescent="0.25">
      <c r="A724" t="s">
        <v>447</v>
      </c>
      <c r="B724">
        <v>2050</v>
      </c>
      <c r="C724" t="s">
        <v>67</v>
      </c>
      <c r="D724" t="s">
        <v>293</v>
      </c>
      <c r="E724" t="s">
        <v>294</v>
      </c>
      <c r="F724">
        <v>0</v>
      </c>
      <c r="G724">
        <v>0</v>
      </c>
      <c r="H724">
        <v>0</v>
      </c>
      <c r="I724">
        <v>0</v>
      </c>
      <c r="J724" s="1">
        <v>0</v>
      </c>
      <c r="K724" s="1">
        <v>0</v>
      </c>
      <c r="L724" s="1">
        <v>0</v>
      </c>
    </row>
    <row r="725" spans="1:12" x14ac:dyDescent="0.25">
      <c r="A725" t="s">
        <v>447</v>
      </c>
      <c r="B725">
        <v>2050</v>
      </c>
      <c r="C725" t="s">
        <v>67</v>
      </c>
      <c r="D725" t="s">
        <v>295</v>
      </c>
      <c r="E725" t="s">
        <v>296</v>
      </c>
      <c r="F725">
        <v>0</v>
      </c>
      <c r="G725">
        <v>0</v>
      </c>
      <c r="H725">
        <v>0</v>
      </c>
      <c r="I725">
        <v>0</v>
      </c>
      <c r="J725" s="1">
        <v>0</v>
      </c>
      <c r="K725" s="1">
        <v>0</v>
      </c>
      <c r="L725" s="1">
        <v>0</v>
      </c>
    </row>
    <row r="726" spans="1:12" x14ac:dyDescent="0.25">
      <c r="A726" t="s">
        <v>447</v>
      </c>
      <c r="B726">
        <v>2050</v>
      </c>
      <c r="C726" t="s">
        <v>67</v>
      </c>
      <c r="D726" t="s">
        <v>297</v>
      </c>
      <c r="E726" t="s">
        <v>298</v>
      </c>
      <c r="F726">
        <v>1.42</v>
      </c>
      <c r="G726">
        <v>33.68</v>
      </c>
      <c r="H726">
        <v>0.57999999999999996</v>
      </c>
      <c r="I726">
        <v>0.65</v>
      </c>
      <c r="J726" s="1">
        <v>88.6</v>
      </c>
      <c r="K726" s="1">
        <v>0.51300000000000001</v>
      </c>
      <c r="L726" s="1">
        <v>0.57699999999999996</v>
      </c>
    </row>
    <row r="727" spans="1:12" x14ac:dyDescent="0.25">
      <c r="A727" t="s">
        <v>447</v>
      </c>
      <c r="B727">
        <v>2050</v>
      </c>
      <c r="C727" t="s">
        <v>67</v>
      </c>
      <c r="D727" t="s">
        <v>299</v>
      </c>
      <c r="E727" t="s">
        <v>300</v>
      </c>
      <c r="F727">
        <v>6.52</v>
      </c>
      <c r="G727">
        <v>42.83</v>
      </c>
      <c r="H727">
        <v>2.67</v>
      </c>
      <c r="I727">
        <v>1.66</v>
      </c>
      <c r="J727" s="1">
        <v>18800</v>
      </c>
      <c r="K727" s="1">
        <v>503</v>
      </c>
      <c r="L727" s="1">
        <v>313</v>
      </c>
    </row>
    <row r="728" spans="1:12" x14ac:dyDescent="0.25">
      <c r="A728" t="s">
        <v>447</v>
      </c>
      <c r="B728">
        <v>2050</v>
      </c>
      <c r="C728" t="s">
        <v>67</v>
      </c>
      <c r="D728" t="s">
        <v>301</v>
      </c>
      <c r="E728" t="s">
        <v>302</v>
      </c>
      <c r="F728">
        <v>0</v>
      </c>
      <c r="G728">
        <v>0</v>
      </c>
      <c r="H728">
        <v>0</v>
      </c>
      <c r="I728">
        <v>0</v>
      </c>
      <c r="J728" s="1">
        <v>0</v>
      </c>
      <c r="K728" s="1">
        <v>0</v>
      </c>
      <c r="L728" s="1">
        <v>0</v>
      </c>
    </row>
    <row r="729" spans="1:12" x14ac:dyDescent="0.25">
      <c r="A729" t="s">
        <v>447</v>
      </c>
      <c r="B729">
        <v>2050</v>
      </c>
      <c r="C729" t="s">
        <v>67</v>
      </c>
      <c r="D729" t="s">
        <v>303</v>
      </c>
      <c r="E729" t="s">
        <v>304</v>
      </c>
      <c r="F729">
        <v>11.01</v>
      </c>
      <c r="G729">
        <v>50.04</v>
      </c>
      <c r="H729">
        <v>4.51</v>
      </c>
      <c r="I729">
        <v>2.58</v>
      </c>
      <c r="J729" s="1">
        <v>1780</v>
      </c>
      <c r="K729" s="1">
        <v>80.2</v>
      </c>
      <c r="L729" s="1">
        <v>45.9</v>
      </c>
    </row>
    <row r="730" spans="1:12" x14ac:dyDescent="0.25">
      <c r="A730" t="s">
        <v>447</v>
      </c>
      <c r="B730">
        <v>2050</v>
      </c>
      <c r="C730" t="s">
        <v>67</v>
      </c>
      <c r="D730" t="s">
        <v>305</v>
      </c>
      <c r="E730" t="s">
        <v>306</v>
      </c>
      <c r="F730">
        <v>0</v>
      </c>
      <c r="G730">
        <v>0</v>
      </c>
      <c r="H730">
        <v>0</v>
      </c>
      <c r="I730">
        <v>0</v>
      </c>
      <c r="J730" s="1">
        <v>0</v>
      </c>
      <c r="K730" s="1">
        <v>0</v>
      </c>
      <c r="L730" s="1">
        <v>0</v>
      </c>
    </row>
    <row r="731" spans="1:12" x14ac:dyDescent="0.25">
      <c r="A731" t="s">
        <v>447</v>
      </c>
      <c r="B731">
        <v>2050</v>
      </c>
      <c r="C731" t="s">
        <v>67</v>
      </c>
      <c r="D731" t="s">
        <v>307</v>
      </c>
      <c r="E731" t="s">
        <v>308</v>
      </c>
      <c r="F731">
        <v>0</v>
      </c>
      <c r="G731">
        <v>0</v>
      </c>
      <c r="H731">
        <v>0</v>
      </c>
      <c r="I731">
        <v>0</v>
      </c>
      <c r="J731" s="1">
        <v>0</v>
      </c>
      <c r="K731" s="1">
        <v>0</v>
      </c>
      <c r="L731" s="1">
        <v>0</v>
      </c>
    </row>
    <row r="732" spans="1:12" x14ac:dyDescent="0.25">
      <c r="A732" t="s">
        <v>447</v>
      </c>
      <c r="B732">
        <v>2050</v>
      </c>
      <c r="C732" t="s">
        <v>67</v>
      </c>
      <c r="D732" t="s">
        <v>50</v>
      </c>
      <c r="E732" t="s">
        <v>309</v>
      </c>
      <c r="F732">
        <v>0</v>
      </c>
      <c r="G732">
        <v>0</v>
      </c>
      <c r="H732">
        <v>0</v>
      </c>
      <c r="I732">
        <v>0</v>
      </c>
      <c r="J732" s="1">
        <v>0</v>
      </c>
      <c r="K732" s="1">
        <v>0</v>
      </c>
      <c r="L732" s="1">
        <v>0</v>
      </c>
    </row>
    <row r="733" spans="1:12" x14ac:dyDescent="0.25">
      <c r="A733" t="s">
        <v>447</v>
      </c>
      <c r="B733">
        <v>2050</v>
      </c>
      <c r="C733" t="s">
        <v>67</v>
      </c>
      <c r="D733" t="s">
        <v>310</v>
      </c>
      <c r="E733" t="s">
        <v>311</v>
      </c>
      <c r="F733">
        <v>0.46</v>
      </c>
      <c r="G733">
        <v>31.71</v>
      </c>
      <c r="H733">
        <v>0.19</v>
      </c>
      <c r="I733">
        <v>0.46</v>
      </c>
      <c r="J733" s="1">
        <v>31.4</v>
      </c>
      <c r="K733" s="1">
        <v>5.8999999999999997E-2</v>
      </c>
      <c r="L733" s="1">
        <v>0.14499999999999999</v>
      </c>
    </row>
    <row r="734" spans="1:12" x14ac:dyDescent="0.25">
      <c r="A734" t="s">
        <v>447</v>
      </c>
      <c r="B734">
        <v>2050</v>
      </c>
      <c r="C734" t="s">
        <v>67</v>
      </c>
      <c r="D734" t="s">
        <v>312</v>
      </c>
      <c r="E734" t="s">
        <v>313</v>
      </c>
      <c r="F734">
        <v>0.28000000000000003</v>
      </c>
      <c r="G734">
        <v>30.87</v>
      </c>
      <c r="H734">
        <v>0.11</v>
      </c>
      <c r="I734">
        <v>0.4</v>
      </c>
      <c r="J734" s="1">
        <v>37.700000000000003</v>
      </c>
      <c r="K734" s="1">
        <v>4.3299999999999998E-2</v>
      </c>
      <c r="L734" s="1">
        <v>0.15</v>
      </c>
    </row>
    <row r="735" spans="1:12" x14ac:dyDescent="0.25">
      <c r="A735" t="s">
        <v>447</v>
      </c>
      <c r="B735">
        <v>2050</v>
      </c>
      <c r="C735" t="s">
        <v>67</v>
      </c>
      <c r="D735" t="s">
        <v>314</v>
      </c>
      <c r="E735" t="s">
        <v>315</v>
      </c>
      <c r="F735">
        <v>19.27</v>
      </c>
      <c r="G735">
        <v>60.18</v>
      </c>
      <c r="H735">
        <v>7.72</v>
      </c>
      <c r="I735">
        <v>4.29</v>
      </c>
      <c r="J735" s="1">
        <v>806</v>
      </c>
      <c r="K735" s="1">
        <v>62.2</v>
      </c>
      <c r="L735" s="1">
        <v>34.6</v>
      </c>
    </row>
    <row r="736" spans="1:12" x14ac:dyDescent="0.25">
      <c r="A736" t="s">
        <v>447</v>
      </c>
      <c r="B736">
        <v>2050</v>
      </c>
      <c r="C736" t="s">
        <v>67</v>
      </c>
      <c r="D736" t="s">
        <v>40</v>
      </c>
      <c r="E736" t="s">
        <v>316</v>
      </c>
      <c r="F736">
        <v>0</v>
      </c>
      <c r="G736">
        <v>0</v>
      </c>
      <c r="H736">
        <v>0</v>
      </c>
      <c r="I736">
        <v>0</v>
      </c>
      <c r="J736" s="1">
        <v>0</v>
      </c>
      <c r="K736" s="1">
        <v>0</v>
      </c>
      <c r="L736" s="1">
        <v>0</v>
      </c>
    </row>
    <row r="737" spans="1:12" x14ac:dyDescent="0.25">
      <c r="A737" t="s">
        <v>447</v>
      </c>
      <c r="B737">
        <v>2050</v>
      </c>
      <c r="C737" t="s">
        <v>67</v>
      </c>
      <c r="D737" t="s">
        <v>317</v>
      </c>
      <c r="E737" t="s">
        <v>318</v>
      </c>
      <c r="F737">
        <v>0</v>
      </c>
      <c r="G737">
        <v>0</v>
      </c>
      <c r="H737">
        <v>0</v>
      </c>
      <c r="I737">
        <v>0</v>
      </c>
      <c r="J737" s="1">
        <v>0</v>
      </c>
      <c r="K737" s="1">
        <v>0</v>
      </c>
      <c r="L737" s="1">
        <v>0</v>
      </c>
    </row>
    <row r="738" spans="1:12" x14ac:dyDescent="0.25">
      <c r="A738" t="s">
        <v>447</v>
      </c>
      <c r="B738">
        <v>2050</v>
      </c>
      <c r="C738" t="s">
        <v>67</v>
      </c>
      <c r="D738" t="s">
        <v>319</v>
      </c>
      <c r="E738" t="s">
        <v>320</v>
      </c>
      <c r="F738">
        <v>13.99</v>
      </c>
      <c r="G738">
        <v>57.09</v>
      </c>
      <c r="H738">
        <v>5.78</v>
      </c>
      <c r="I738">
        <v>3.84</v>
      </c>
      <c r="J738" s="1">
        <v>5430</v>
      </c>
      <c r="K738" s="1">
        <v>314</v>
      </c>
      <c r="L738" s="1">
        <v>209</v>
      </c>
    </row>
    <row r="739" spans="1:12" x14ac:dyDescent="0.25">
      <c r="A739" t="s">
        <v>447</v>
      </c>
      <c r="B739">
        <v>2050</v>
      </c>
      <c r="C739" t="s">
        <v>67</v>
      </c>
      <c r="D739" t="s">
        <v>321</v>
      </c>
      <c r="E739" t="s">
        <v>322</v>
      </c>
      <c r="F739">
        <v>0.4</v>
      </c>
      <c r="G739">
        <v>36.54</v>
      </c>
      <c r="H739">
        <v>0.16</v>
      </c>
      <c r="I739">
        <v>0.89</v>
      </c>
      <c r="J739" s="1">
        <v>52.8</v>
      </c>
      <c r="K739" s="1">
        <v>8.6699999999999999E-2</v>
      </c>
      <c r="L739" s="1">
        <v>0.46899999999999997</v>
      </c>
    </row>
    <row r="740" spans="1:12" x14ac:dyDescent="0.25">
      <c r="A740" t="s">
        <v>447</v>
      </c>
      <c r="B740">
        <v>2050</v>
      </c>
      <c r="C740" t="s">
        <v>67</v>
      </c>
      <c r="D740" t="s">
        <v>323</v>
      </c>
      <c r="E740" t="s">
        <v>324</v>
      </c>
      <c r="F740">
        <v>0</v>
      </c>
      <c r="G740">
        <v>0</v>
      </c>
      <c r="H740">
        <v>0</v>
      </c>
      <c r="I740">
        <v>0</v>
      </c>
      <c r="J740" s="1">
        <v>0</v>
      </c>
      <c r="K740" s="1">
        <v>0</v>
      </c>
      <c r="L740" s="1">
        <v>0</v>
      </c>
    </row>
    <row r="741" spans="1:12" x14ac:dyDescent="0.25">
      <c r="A741" t="s">
        <v>447</v>
      </c>
      <c r="B741">
        <v>2050</v>
      </c>
      <c r="C741" t="s">
        <v>67</v>
      </c>
      <c r="D741" t="s">
        <v>325</v>
      </c>
      <c r="E741" t="s">
        <v>326</v>
      </c>
      <c r="F741">
        <v>0.12</v>
      </c>
      <c r="G741">
        <v>26.77</v>
      </c>
      <c r="H741">
        <v>0.05</v>
      </c>
      <c r="I741">
        <v>0.1</v>
      </c>
      <c r="J741" s="1">
        <v>1310</v>
      </c>
      <c r="K741" s="1">
        <v>0.65700000000000003</v>
      </c>
      <c r="L741" s="1">
        <v>1.36</v>
      </c>
    </row>
    <row r="742" spans="1:12" x14ac:dyDescent="0.25">
      <c r="A742" t="s">
        <v>447</v>
      </c>
      <c r="B742">
        <v>2050</v>
      </c>
      <c r="C742" t="s">
        <v>67</v>
      </c>
      <c r="D742" t="s">
        <v>327</v>
      </c>
      <c r="E742" t="s">
        <v>328</v>
      </c>
      <c r="F742">
        <v>0.05</v>
      </c>
      <c r="G742">
        <v>30.75</v>
      </c>
      <c r="H742">
        <v>0.02</v>
      </c>
      <c r="I742">
        <v>0.42</v>
      </c>
      <c r="J742" s="1">
        <v>1510</v>
      </c>
      <c r="K742" s="1">
        <v>0.29899999999999999</v>
      </c>
      <c r="L742" s="1">
        <v>6.39</v>
      </c>
    </row>
    <row r="743" spans="1:12" x14ac:dyDescent="0.25">
      <c r="A743" t="s">
        <v>447</v>
      </c>
      <c r="B743">
        <v>2050</v>
      </c>
      <c r="C743" t="s">
        <v>67</v>
      </c>
      <c r="D743" t="s">
        <v>56</v>
      </c>
      <c r="E743" t="s">
        <v>329</v>
      </c>
      <c r="F743">
        <v>0.8</v>
      </c>
      <c r="G743">
        <v>32.47</v>
      </c>
      <c r="H743">
        <v>0.33</v>
      </c>
      <c r="I743">
        <v>0.53</v>
      </c>
      <c r="J743" s="1">
        <v>10300</v>
      </c>
      <c r="K743" s="1">
        <v>33.700000000000003</v>
      </c>
      <c r="L743" s="1">
        <v>54.7</v>
      </c>
    </row>
    <row r="744" spans="1:12" x14ac:dyDescent="0.25">
      <c r="A744" t="s">
        <v>447</v>
      </c>
      <c r="B744">
        <v>2050</v>
      </c>
      <c r="C744" t="s">
        <v>67</v>
      </c>
      <c r="D744" t="s">
        <v>43</v>
      </c>
      <c r="E744" t="s">
        <v>330</v>
      </c>
      <c r="F744">
        <v>0</v>
      </c>
      <c r="G744">
        <v>0</v>
      </c>
      <c r="H744">
        <v>0</v>
      </c>
      <c r="I744">
        <v>0</v>
      </c>
      <c r="J744" s="1">
        <v>0</v>
      </c>
      <c r="K744" s="1">
        <v>0</v>
      </c>
      <c r="L744" s="1">
        <v>0</v>
      </c>
    </row>
    <row r="745" spans="1:12" x14ac:dyDescent="0.25">
      <c r="A745" t="s">
        <v>447</v>
      </c>
      <c r="B745">
        <v>2050</v>
      </c>
      <c r="C745" t="s">
        <v>67</v>
      </c>
      <c r="D745" t="s">
        <v>331</v>
      </c>
      <c r="E745" t="s">
        <v>332</v>
      </c>
      <c r="F745">
        <v>5.99</v>
      </c>
      <c r="G745">
        <v>46.23</v>
      </c>
      <c r="H745">
        <v>2.5</v>
      </c>
      <c r="I745">
        <v>2.02</v>
      </c>
      <c r="J745" s="1">
        <v>12.4</v>
      </c>
      <c r="K745" s="1">
        <v>0.31</v>
      </c>
      <c r="L745" s="1">
        <v>0.251</v>
      </c>
    </row>
    <row r="746" spans="1:12" x14ac:dyDescent="0.25">
      <c r="A746" t="s">
        <v>447</v>
      </c>
      <c r="B746">
        <v>2050</v>
      </c>
      <c r="C746" t="s">
        <v>67</v>
      </c>
      <c r="D746" t="s">
        <v>333</v>
      </c>
      <c r="E746" t="s">
        <v>334</v>
      </c>
      <c r="F746">
        <v>0</v>
      </c>
      <c r="G746">
        <v>0</v>
      </c>
      <c r="H746">
        <v>0</v>
      </c>
      <c r="I746">
        <v>0</v>
      </c>
      <c r="J746" s="1">
        <v>0</v>
      </c>
      <c r="K746" s="1">
        <v>0</v>
      </c>
      <c r="L746" s="1">
        <v>0</v>
      </c>
    </row>
    <row r="747" spans="1:12" x14ac:dyDescent="0.25">
      <c r="A747" t="s">
        <v>447</v>
      </c>
      <c r="B747">
        <v>2050</v>
      </c>
      <c r="C747" t="s">
        <v>67</v>
      </c>
      <c r="D747" t="s">
        <v>335</v>
      </c>
      <c r="E747" t="s">
        <v>336</v>
      </c>
      <c r="F747">
        <v>0</v>
      </c>
      <c r="G747">
        <v>0</v>
      </c>
      <c r="H747">
        <v>0</v>
      </c>
      <c r="I747">
        <v>0</v>
      </c>
      <c r="J747" s="1">
        <v>0</v>
      </c>
      <c r="K747" s="1">
        <v>0</v>
      </c>
      <c r="L747" s="1">
        <v>0</v>
      </c>
    </row>
    <row r="748" spans="1:12" x14ac:dyDescent="0.25">
      <c r="A748" t="s">
        <v>447</v>
      </c>
      <c r="B748">
        <v>2050</v>
      </c>
      <c r="C748" t="s">
        <v>67</v>
      </c>
      <c r="D748" t="s">
        <v>337</v>
      </c>
      <c r="E748" t="s">
        <v>338</v>
      </c>
      <c r="F748">
        <v>4.9000000000000004</v>
      </c>
      <c r="G748">
        <v>40.14</v>
      </c>
      <c r="H748">
        <v>2.04</v>
      </c>
      <c r="I748">
        <v>1.28</v>
      </c>
      <c r="J748" s="1">
        <v>7150</v>
      </c>
      <c r="K748" s="1">
        <v>146</v>
      </c>
      <c r="L748" s="1">
        <v>91.4</v>
      </c>
    </row>
    <row r="749" spans="1:12" x14ac:dyDescent="0.25">
      <c r="A749" t="s">
        <v>447</v>
      </c>
      <c r="B749">
        <v>2050</v>
      </c>
      <c r="C749" t="s">
        <v>67</v>
      </c>
      <c r="D749" t="s">
        <v>339</v>
      </c>
      <c r="E749" t="s">
        <v>340</v>
      </c>
      <c r="F749">
        <v>0</v>
      </c>
      <c r="G749">
        <v>0</v>
      </c>
      <c r="H749">
        <v>0</v>
      </c>
      <c r="I749">
        <v>0</v>
      </c>
      <c r="J749" s="1">
        <v>0</v>
      </c>
      <c r="K749" s="1">
        <v>0</v>
      </c>
      <c r="L749" s="1">
        <v>0</v>
      </c>
    </row>
    <row r="750" spans="1:12" x14ac:dyDescent="0.25">
      <c r="A750" t="s">
        <v>447</v>
      </c>
      <c r="B750">
        <v>2050</v>
      </c>
      <c r="C750" t="s">
        <v>67</v>
      </c>
      <c r="D750" t="s">
        <v>341</v>
      </c>
      <c r="E750" t="s">
        <v>342</v>
      </c>
      <c r="F750">
        <v>0</v>
      </c>
      <c r="G750">
        <v>0</v>
      </c>
      <c r="H750">
        <v>0</v>
      </c>
      <c r="I750">
        <v>0</v>
      </c>
      <c r="J750" s="1">
        <v>0</v>
      </c>
      <c r="K750" s="1">
        <v>0</v>
      </c>
      <c r="L750" s="1">
        <v>0</v>
      </c>
    </row>
    <row r="751" spans="1:12" x14ac:dyDescent="0.25">
      <c r="A751" t="s">
        <v>447</v>
      </c>
      <c r="B751">
        <v>2050</v>
      </c>
      <c r="C751" t="s">
        <v>67</v>
      </c>
      <c r="D751" t="s">
        <v>343</v>
      </c>
      <c r="E751" t="s">
        <v>344</v>
      </c>
      <c r="F751">
        <v>0</v>
      </c>
      <c r="G751">
        <v>0</v>
      </c>
      <c r="H751">
        <v>0</v>
      </c>
      <c r="I751">
        <v>0</v>
      </c>
      <c r="J751" s="1">
        <v>0</v>
      </c>
      <c r="K751" s="1">
        <v>0</v>
      </c>
      <c r="L751" s="1">
        <v>0</v>
      </c>
    </row>
    <row r="752" spans="1:12" x14ac:dyDescent="0.25">
      <c r="A752" t="s">
        <v>447</v>
      </c>
      <c r="B752">
        <v>2050</v>
      </c>
      <c r="C752" t="s">
        <v>67</v>
      </c>
      <c r="D752" t="s">
        <v>46</v>
      </c>
      <c r="E752" t="s">
        <v>345</v>
      </c>
      <c r="F752">
        <v>3.24</v>
      </c>
      <c r="G752">
        <v>39.25</v>
      </c>
      <c r="H752">
        <v>1.35</v>
      </c>
      <c r="I752">
        <v>1.22</v>
      </c>
      <c r="J752" s="1">
        <v>182</v>
      </c>
      <c r="K752" s="1">
        <v>2.46</v>
      </c>
      <c r="L752" s="1">
        <v>2.23</v>
      </c>
    </row>
    <row r="753" spans="1:12" x14ac:dyDescent="0.25">
      <c r="A753" t="s">
        <v>447</v>
      </c>
      <c r="B753">
        <v>2050</v>
      </c>
      <c r="C753" t="s">
        <v>67</v>
      </c>
      <c r="D753" t="s">
        <v>346</v>
      </c>
      <c r="E753" t="s">
        <v>347</v>
      </c>
      <c r="F753">
        <v>0</v>
      </c>
      <c r="G753">
        <v>0</v>
      </c>
      <c r="H753">
        <v>0</v>
      </c>
      <c r="I753">
        <v>0</v>
      </c>
      <c r="J753" s="1">
        <v>0</v>
      </c>
      <c r="K753" s="1">
        <v>0</v>
      </c>
      <c r="L753" s="1">
        <v>0</v>
      </c>
    </row>
    <row r="754" spans="1:12" x14ac:dyDescent="0.25">
      <c r="A754" t="s">
        <v>447</v>
      </c>
      <c r="B754">
        <v>2050</v>
      </c>
      <c r="C754" t="s">
        <v>67</v>
      </c>
      <c r="D754" t="s">
        <v>348</v>
      </c>
      <c r="E754" t="s">
        <v>349</v>
      </c>
      <c r="F754">
        <v>0</v>
      </c>
      <c r="G754">
        <v>0</v>
      </c>
      <c r="H754">
        <v>0</v>
      </c>
      <c r="I754">
        <v>0</v>
      </c>
      <c r="J754" s="1">
        <v>0</v>
      </c>
      <c r="K754" s="1">
        <v>0</v>
      </c>
      <c r="L754" s="1">
        <v>0</v>
      </c>
    </row>
    <row r="755" spans="1:12" x14ac:dyDescent="0.25">
      <c r="A755" t="s">
        <v>447</v>
      </c>
      <c r="B755">
        <v>2050</v>
      </c>
      <c r="C755" t="s">
        <v>67</v>
      </c>
      <c r="D755" t="s">
        <v>350</v>
      </c>
      <c r="E755" t="s">
        <v>351</v>
      </c>
      <c r="F755">
        <v>0</v>
      </c>
      <c r="G755">
        <v>0</v>
      </c>
      <c r="H755">
        <v>0</v>
      </c>
      <c r="I755">
        <v>0</v>
      </c>
      <c r="J755" s="1">
        <v>0</v>
      </c>
      <c r="K755" s="1">
        <v>0</v>
      </c>
      <c r="L755" s="1">
        <v>0</v>
      </c>
    </row>
    <row r="756" spans="1:12" x14ac:dyDescent="0.25">
      <c r="A756" t="s">
        <v>447</v>
      </c>
      <c r="B756">
        <v>2050</v>
      </c>
      <c r="C756" t="s">
        <v>67</v>
      </c>
      <c r="D756" t="s">
        <v>352</v>
      </c>
      <c r="E756" t="s">
        <v>353</v>
      </c>
      <c r="F756">
        <v>0</v>
      </c>
      <c r="G756">
        <v>0</v>
      </c>
      <c r="H756">
        <v>0</v>
      </c>
      <c r="I756">
        <v>0</v>
      </c>
      <c r="J756" s="1">
        <v>0</v>
      </c>
      <c r="K756" s="1">
        <v>0</v>
      </c>
      <c r="L756" s="1">
        <v>0</v>
      </c>
    </row>
    <row r="757" spans="1:12" x14ac:dyDescent="0.25">
      <c r="A757" t="s">
        <v>447</v>
      </c>
      <c r="B757">
        <v>2050</v>
      </c>
      <c r="C757" t="s">
        <v>67</v>
      </c>
      <c r="D757" t="s">
        <v>354</v>
      </c>
      <c r="E757" t="s">
        <v>355</v>
      </c>
      <c r="F757">
        <v>0</v>
      </c>
      <c r="G757">
        <v>0</v>
      </c>
      <c r="H757">
        <v>0</v>
      </c>
      <c r="I757">
        <v>0</v>
      </c>
      <c r="J757" s="1">
        <v>0</v>
      </c>
      <c r="K757" s="1">
        <v>0</v>
      </c>
      <c r="L757" s="1">
        <v>0</v>
      </c>
    </row>
    <row r="758" spans="1:12" x14ac:dyDescent="0.25">
      <c r="A758" t="s">
        <v>447</v>
      </c>
      <c r="B758">
        <v>2050</v>
      </c>
      <c r="C758" t="s">
        <v>67</v>
      </c>
      <c r="D758" t="s">
        <v>356</v>
      </c>
      <c r="E758" t="s">
        <v>357</v>
      </c>
      <c r="F758">
        <v>0</v>
      </c>
      <c r="G758">
        <v>0</v>
      </c>
      <c r="H758">
        <v>0</v>
      </c>
      <c r="I758">
        <v>0</v>
      </c>
      <c r="J758" s="1">
        <v>0</v>
      </c>
      <c r="K758" s="1">
        <v>0</v>
      </c>
      <c r="L758" s="1">
        <v>0</v>
      </c>
    </row>
    <row r="759" spans="1:12" x14ac:dyDescent="0.25">
      <c r="A759" t="s">
        <v>447</v>
      </c>
      <c r="B759">
        <v>2050</v>
      </c>
      <c r="C759" t="s">
        <v>67</v>
      </c>
      <c r="D759" t="s">
        <v>358</v>
      </c>
      <c r="E759" t="s">
        <v>359</v>
      </c>
      <c r="F759">
        <v>1.1599999999999999</v>
      </c>
      <c r="G759">
        <v>37.880000000000003</v>
      </c>
      <c r="H759">
        <v>0.47</v>
      </c>
      <c r="I759">
        <v>1.04</v>
      </c>
      <c r="J759" s="1">
        <v>220</v>
      </c>
      <c r="K759" s="1">
        <v>1.04</v>
      </c>
      <c r="L759" s="1">
        <v>2.29</v>
      </c>
    </row>
    <row r="760" spans="1:12" x14ac:dyDescent="0.25">
      <c r="A760" t="s">
        <v>447</v>
      </c>
      <c r="B760">
        <v>2050</v>
      </c>
      <c r="C760" t="s">
        <v>67</v>
      </c>
      <c r="D760" t="s">
        <v>360</v>
      </c>
      <c r="E760" t="s">
        <v>361</v>
      </c>
      <c r="F760">
        <v>0</v>
      </c>
      <c r="G760">
        <v>0</v>
      </c>
      <c r="H760">
        <v>0</v>
      </c>
      <c r="I760">
        <v>0</v>
      </c>
      <c r="J760" s="1">
        <v>0</v>
      </c>
      <c r="K760" s="1">
        <v>0</v>
      </c>
      <c r="L760" s="1">
        <v>0</v>
      </c>
    </row>
    <row r="761" spans="1:12" x14ac:dyDescent="0.25">
      <c r="A761" t="s">
        <v>447</v>
      </c>
      <c r="B761">
        <v>2050</v>
      </c>
      <c r="C761" t="s">
        <v>67</v>
      </c>
      <c r="D761" t="s">
        <v>362</v>
      </c>
      <c r="E761" t="s">
        <v>363</v>
      </c>
      <c r="F761">
        <v>0</v>
      </c>
      <c r="G761">
        <v>0</v>
      </c>
      <c r="H761">
        <v>0</v>
      </c>
      <c r="I761">
        <v>0</v>
      </c>
      <c r="J761" s="1">
        <v>0</v>
      </c>
      <c r="K761" s="1">
        <v>0</v>
      </c>
      <c r="L761" s="1">
        <v>0</v>
      </c>
    </row>
    <row r="762" spans="1:12" x14ac:dyDescent="0.25">
      <c r="A762" t="s">
        <v>447</v>
      </c>
      <c r="B762">
        <v>2050</v>
      </c>
      <c r="C762" t="s">
        <v>67</v>
      </c>
      <c r="D762" t="s">
        <v>364</v>
      </c>
      <c r="E762" t="s">
        <v>365</v>
      </c>
      <c r="F762">
        <v>18.489999999999998</v>
      </c>
      <c r="G762">
        <v>59.02</v>
      </c>
      <c r="H762">
        <v>7.35</v>
      </c>
      <c r="I762">
        <v>3.99</v>
      </c>
      <c r="J762" s="1">
        <v>19</v>
      </c>
      <c r="K762" s="1">
        <v>1.4</v>
      </c>
      <c r="L762" s="1">
        <v>0.75800000000000001</v>
      </c>
    </row>
    <row r="763" spans="1:12" x14ac:dyDescent="0.25">
      <c r="A763" t="s">
        <v>447</v>
      </c>
      <c r="B763">
        <v>2050</v>
      </c>
      <c r="C763" t="s">
        <v>67</v>
      </c>
      <c r="D763" t="s">
        <v>366</v>
      </c>
      <c r="E763" t="s">
        <v>367</v>
      </c>
      <c r="F763">
        <v>0</v>
      </c>
      <c r="G763">
        <v>0</v>
      </c>
      <c r="H763">
        <v>0</v>
      </c>
      <c r="I763">
        <v>0</v>
      </c>
      <c r="J763" s="1">
        <v>0</v>
      </c>
      <c r="K763" s="1">
        <v>0</v>
      </c>
      <c r="L763" s="1">
        <v>0</v>
      </c>
    </row>
    <row r="764" spans="1:12" x14ac:dyDescent="0.25">
      <c r="A764" t="s">
        <v>447</v>
      </c>
      <c r="B764">
        <v>2050</v>
      </c>
      <c r="C764" t="s">
        <v>67</v>
      </c>
      <c r="D764" t="s">
        <v>368</v>
      </c>
      <c r="E764" t="s">
        <v>369</v>
      </c>
      <c r="F764">
        <v>0</v>
      </c>
      <c r="G764">
        <v>0</v>
      </c>
      <c r="H764">
        <v>0</v>
      </c>
      <c r="I764">
        <v>0</v>
      </c>
      <c r="J764" s="1">
        <v>0</v>
      </c>
      <c r="K764" s="1">
        <v>0</v>
      </c>
      <c r="L764" s="1">
        <v>0</v>
      </c>
    </row>
    <row r="765" spans="1:12" x14ac:dyDescent="0.25">
      <c r="A765" t="s">
        <v>447</v>
      </c>
      <c r="B765">
        <v>2050</v>
      </c>
      <c r="C765" t="s">
        <v>67</v>
      </c>
      <c r="D765" t="s">
        <v>370</v>
      </c>
      <c r="E765" t="s">
        <v>371</v>
      </c>
      <c r="F765">
        <v>0</v>
      </c>
      <c r="G765">
        <v>0</v>
      </c>
      <c r="H765">
        <v>0</v>
      </c>
      <c r="I765">
        <v>0</v>
      </c>
      <c r="J765" s="1">
        <v>0</v>
      </c>
      <c r="K765" s="1">
        <v>0</v>
      </c>
      <c r="L765" s="1">
        <v>0</v>
      </c>
    </row>
    <row r="766" spans="1:12" x14ac:dyDescent="0.25">
      <c r="A766" t="s">
        <v>447</v>
      </c>
      <c r="B766">
        <v>2050</v>
      </c>
      <c r="C766" t="s">
        <v>67</v>
      </c>
      <c r="D766" t="s">
        <v>372</v>
      </c>
      <c r="E766" t="s">
        <v>373</v>
      </c>
      <c r="F766">
        <v>0</v>
      </c>
      <c r="G766">
        <v>0</v>
      </c>
      <c r="H766">
        <v>0</v>
      </c>
      <c r="I766">
        <v>0</v>
      </c>
      <c r="J766" s="1">
        <v>0</v>
      </c>
      <c r="K766" s="1">
        <v>0</v>
      </c>
      <c r="L766" s="1">
        <v>0</v>
      </c>
    </row>
    <row r="767" spans="1:12" x14ac:dyDescent="0.25">
      <c r="A767" t="s">
        <v>447</v>
      </c>
      <c r="B767">
        <v>2050</v>
      </c>
      <c r="C767" t="s">
        <v>67</v>
      </c>
      <c r="D767" t="s">
        <v>374</v>
      </c>
      <c r="E767" t="s">
        <v>375</v>
      </c>
      <c r="F767">
        <v>0</v>
      </c>
      <c r="G767">
        <v>0</v>
      </c>
      <c r="H767">
        <v>0</v>
      </c>
      <c r="I767">
        <v>0</v>
      </c>
      <c r="J767" s="1">
        <v>0</v>
      </c>
      <c r="K767" s="1">
        <v>0</v>
      </c>
      <c r="L767" s="1">
        <v>0</v>
      </c>
    </row>
    <row r="768" spans="1:12" x14ac:dyDescent="0.25">
      <c r="A768" t="s">
        <v>447</v>
      </c>
      <c r="B768">
        <v>2050</v>
      </c>
      <c r="C768" t="s">
        <v>67</v>
      </c>
      <c r="D768" t="s">
        <v>376</v>
      </c>
      <c r="E768" t="s">
        <v>377</v>
      </c>
      <c r="F768">
        <v>0</v>
      </c>
      <c r="G768">
        <v>0</v>
      </c>
      <c r="H768">
        <v>0</v>
      </c>
      <c r="I768">
        <v>0</v>
      </c>
      <c r="J768" s="1">
        <v>0</v>
      </c>
      <c r="K768" s="1">
        <v>0</v>
      </c>
      <c r="L768" s="1">
        <v>0</v>
      </c>
    </row>
    <row r="769" spans="1:12" x14ac:dyDescent="0.25">
      <c r="A769" t="s">
        <v>447</v>
      </c>
      <c r="B769">
        <v>2050</v>
      </c>
      <c r="C769" t="s">
        <v>67</v>
      </c>
      <c r="D769" t="s">
        <v>378</v>
      </c>
      <c r="E769" t="s">
        <v>379</v>
      </c>
      <c r="F769">
        <v>0</v>
      </c>
      <c r="G769">
        <v>0</v>
      </c>
      <c r="H769">
        <v>0</v>
      </c>
      <c r="I769">
        <v>0</v>
      </c>
      <c r="J769" s="1">
        <v>0</v>
      </c>
      <c r="K769" s="1">
        <v>0</v>
      </c>
      <c r="L769" s="1">
        <v>0</v>
      </c>
    </row>
    <row r="770" spans="1:12" x14ac:dyDescent="0.25">
      <c r="A770" t="s">
        <v>447</v>
      </c>
      <c r="B770">
        <v>2050</v>
      </c>
      <c r="C770" t="s">
        <v>67</v>
      </c>
      <c r="D770" t="s">
        <v>32</v>
      </c>
      <c r="E770" t="s">
        <v>380</v>
      </c>
      <c r="F770">
        <v>12.07</v>
      </c>
      <c r="G770">
        <v>52.37</v>
      </c>
      <c r="H770">
        <v>5.07</v>
      </c>
      <c r="I770">
        <v>2.96</v>
      </c>
      <c r="J770" s="1">
        <v>357</v>
      </c>
      <c r="K770" s="1">
        <v>18.100000000000001</v>
      </c>
      <c r="L770" s="1">
        <v>10.6</v>
      </c>
    </row>
    <row r="771" spans="1:12" x14ac:dyDescent="0.25">
      <c r="A771" t="s">
        <v>447</v>
      </c>
      <c r="B771">
        <v>2050</v>
      </c>
      <c r="C771" t="s">
        <v>67</v>
      </c>
      <c r="D771" t="s">
        <v>381</v>
      </c>
      <c r="E771" t="s">
        <v>382</v>
      </c>
      <c r="F771">
        <v>3.83</v>
      </c>
      <c r="G771">
        <v>39.89</v>
      </c>
      <c r="H771">
        <v>1.56</v>
      </c>
      <c r="I771">
        <v>1.23</v>
      </c>
      <c r="J771" s="1">
        <v>2390</v>
      </c>
      <c r="K771" s="1">
        <v>37.200000000000003</v>
      </c>
      <c r="L771" s="1">
        <v>29.4</v>
      </c>
    </row>
    <row r="772" spans="1:12" x14ac:dyDescent="0.25">
      <c r="A772" t="s">
        <v>447</v>
      </c>
      <c r="B772">
        <v>2050</v>
      </c>
      <c r="C772" t="s">
        <v>67</v>
      </c>
      <c r="D772" t="s">
        <v>383</v>
      </c>
      <c r="E772" t="s">
        <v>384</v>
      </c>
      <c r="F772">
        <v>0</v>
      </c>
      <c r="G772">
        <v>0</v>
      </c>
      <c r="H772">
        <v>0</v>
      </c>
      <c r="I772">
        <v>0</v>
      </c>
      <c r="J772" s="1">
        <v>0</v>
      </c>
      <c r="K772" s="1">
        <v>0</v>
      </c>
      <c r="L772" s="1">
        <v>0</v>
      </c>
    </row>
    <row r="773" spans="1:12" x14ac:dyDescent="0.25">
      <c r="A773" t="s">
        <v>447</v>
      </c>
      <c r="B773">
        <v>2050</v>
      </c>
      <c r="C773" t="s">
        <v>67</v>
      </c>
      <c r="D773" t="s">
        <v>385</v>
      </c>
      <c r="E773" t="s">
        <v>386</v>
      </c>
      <c r="F773">
        <v>0</v>
      </c>
      <c r="G773">
        <v>0</v>
      </c>
      <c r="H773">
        <v>0</v>
      </c>
      <c r="I773">
        <v>0</v>
      </c>
      <c r="J773" s="1">
        <v>0</v>
      </c>
      <c r="K773" s="1">
        <v>0</v>
      </c>
      <c r="L773" s="1">
        <v>0</v>
      </c>
    </row>
    <row r="774" spans="1:12" x14ac:dyDescent="0.25">
      <c r="A774" t="s">
        <v>447</v>
      </c>
      <c r="B774">
        <v>2050</v>
      </c>
      <c r="C774" t="s">
        <v>67</v>
      </c>
      <c r="D774" t="s">
        <v>387</v>
      </c>
      <c r="E774" t="s">
        <v>388</v>
      </c>
      <c r="F774">
        <v>0</v>
      </c>
      <c r="G774">
        <v>23.34</v>
      </c>
      <c r="H774">
        <v>0</v>
      </c>
      <c r="I774">
        <v>0</v>
      </c>
      <c r="J774" s="1">
        <v>163</v>
      </c>
      <c r="K774" s="1">
        <v>0</v>
      </c>
      <c r="L774" s="1">
        <v>3.1700000000000001E-4</v>
      </c>
    </row>
    <row r="775" spans="1:12" x14ac:dyDescent="0.25">
      <c r="A775" t="s">
        <v>447</v>
      </c>
      <c r="B775">
        <v>2050</v>
      </c>
      <c r="C775" t="s">
        <v>67</v>
      </c>
      <c r="D775" t="s">
        <v>389</v>
      </c>
      <c r="E775" t="s">
        <v>390</v>
      </c>
      <c r="F775">
        <v>0</v>
      </c>
      <c r="G775">
        <v>0</v>
      </c>
      <c r="H775">
        <v>0</v>
      </c>
      <c r="I775">
        <v>0</v>
      </c>
      <c r="J775" s="1">
        <v>0</v>
      </c>
      <c r="K775" s="1">
        <v>0</v>
      </c>
      <c r="L775" s="1">
        <v>0</v>
      </c>
    </row>
    <row r="776" spans="1:12" x14ac:dyDescent="0.25">
      <c r="A776" t="s">
        <v>447</v>
      </c>
      <c r="B776">
        <v>2050</v>
      </c>
      <c r="C776" t="s">
        <v>67</v>
      </c>
      <c r="D776" t="s">
        <v>38</v>
      </c>
      <c r="E776" t="s">
        <v>391</v>
      </c>
      <c r="F776">
        <v>0</v>
      </c>
      <c r="G776">
        <v>0</v>
      </c>
      <c r="H776">
        <v>0</v>
      </c>
      <c r="I776">
        <v>0</v>
      </c>
      <c r="J776" s="1">
        <v>0</v>
      </c>
      <c r="K776" s="1">
        <v>0</v>
      </c>
      <c r="L776" s="1">
        <v>0</v>
      </c>
    </row>
    <row r="777" spans="1:12" x14ac:dyDescent="0.25">
      <c r="A777" t="s">
        <v>447</v>
      </c>
      <c r="B777">
        <v>2050</v>
      </c>
      <c r="C777" t="s">
        <v>67</v>
      </c>
      <c r="D777" t="s">
        <v>31</v>
      </c>
      <c r="E777" t="s">
        <v>392</v>
      </c>
      <c r="F777">
        <v>0</v>
      </c>
      <c r="G777">
        <v>0</v>
      </c>
      <c r="H777">
        <v>0</v>
      </c>
      <c r="I777">
        <v>0</v>
      </c>
      <c r="J777" s="1">
        <v>0</v>
      </c>
      <c r="K777" s="1">
        <v>0</v>
      </c>
      <c r="L777" s="1">
        <v>0</v>
      </c>
    </row>
    <row r="778" spans="1:12" x14ac:dyDescent="0.25">
      <c r="A778" t="s">
        <v>447</v>
      </c>
      <c r="B778">
        <v>2050</v>
      </c>
      <c r="C778" t="s">
        <v>67</v>
      </c>
      <c r="D778" t="s">
        <v>393</v>
      </c>
      <c r="E778" t="s">
        <v>394</v>
      </c>
      <c r="F778">
        <v>0</v>
      </c>
      <c r="G778">
        <v>0</v>
      </c>
      <c r="H778">
        <v>0</v>
      </c>
      <c r="I778">
        <v>0</v>
      </c>
      <c r="J778" s="1">
        <v>0</v>
      </c>
      <c r="K778" s="1">
        <v>0</v>
      </c>
      <c r="L778" s="1">
        <v>0</v>
      </c>
    </row>
    <row r="779" spans="1:12" x14ac:dyDescent="0.25">
      <c r="A779" t="s">
        <v>447</v>
      </c>
      <c r="B779">
        <v>2050</v>
      </c>
      <c r="C779" t="s">
        <v>67</v>
      </c>
      <c r="D779" t="s">
        <v>395</v>
      </c>
      <c r="E779" t="s">
        <v>396</v>
      </c>
      <c r="F779">
        <v>13.97</v>
      </c>
      <c r="G779">
        <v>54.01</v>
      </c>
      <c r="H779">
        <v>5.82</v>
      </c>
      <c r="I779">
        <v>3.2</v>
      </c>
      <c r="J779" s="1">
        <v>1.03</v>
      </c>
      <c r="K779" s="1">
        <v>6.0199999999999997E-2</v>
      </c>
      <c r="L779" s="1">
        <v>3.3099999999999997E-2</v>
      </c>
    </row>
    <row r="780" spans="1:12" x14ac:dyDescent="0.25">
      <c r="A780" t="s">
        <v>447</v>
      </c>
      <c r="B780">
        <v>2050</v>
      </c>
      <c r="C780" t="s">
        <v>67</v>
      </c>
      <c r="D780" t="s">
        <v>397</v>
      </c>
      <c r="E780" t="s">
        <v>398</v>
      </c>
      <c r="F780">
        <v>0</v>
      </c>
      <c r="G780">
        <v>0</v>
      </c>
      <c r="H780">
        <v>0</v>
      </c>
      <c r="I780">
        <v>0</v>
      </c>
      <c r="J780" s="1">
        <v>0</v>
      </c>
      <c r="K780" s="1">
        <v>0</v>
      </c>
      <c r="L780" s="1">
        <v>0</v>
      </c>
    </row>
    <row r="781" spans="1:12" x14ac:dyDescent="0.25">
      <c r="A781" t="s">
        <v>447</v>
      </c>
      <c r="B781">
        <v>2050</v>
      </c>
      <c r="C781" t="s">
        <v>67</v>
      </c>
      <c r="D781" t="s">
        <v>54</v>
      </c>
      <c r="E781" t="s">
        <v>399</v>
      </c>
      <c r="F781">
        <v>4.22</v>
      </c>
      <c r="G781">
        <v>42.95</v>
      </c>
      <c r="H781">
        <v>1.73</v>
      </c>
      <c r="I781">
        <v>1.63</v>
      </c>
      <c r="J781" s="1">
        <v>23200</v>
      </c>
      <c r="K781" s="1">
        <v>402</v>
      </c>
      <c r="L781" s="1">
        <v>378</v>
      </c>
    </row>
    <row r="782" spans="1:12" x14ac:dyDescent="0.25">
      <c r="A782" t="s">
        <v>447</v>
      </c>
      <c r="B782">
        <v>2050</v>
      </c>
      <c r="C782" t="s">
        <v>67</v>
      </c>
      <c r="D782" t="s">
        <v>400</v>
      </c>
      <c r="E782" t="s">
        <v>401</v>
      </c>
      <c r="F782">
        <v>1.1599999999999999</v>
      </c>
      <c r="G782">
        <v>34.090000000000003</v>
      </c>
      <c r="H782">
        <v>0.48</v>
      </c>
      <c r="I782">
        <v>0.66</v>
      </c>
      <c r="J782" s="1">
        <v>20.3</v>
      </c>
      <c r="K782" s="1">
        <v>9.6600000000000005E-2</v>
      </c>
      <c r="L782" s="1">
        <v>0.13300000000000001</v>
      </c>
    </row>
    <row r="783" spans="1:12" x14ac:dyDescent="0.25">
      <c r="A783" t="s">
        <v>447</v>
      </c>
      <c r="B783">
        <v>2050</v>
      </c>
      <c r="C783" t="s">
        <v>67</v>
      </c>
      <c r="D783" t="s">
        <v>402</v>
      </c>
      <c r="E783" t="s">
        <v>403</v>
      </c>
      <c r="F783">
        <v>12.64</v>
      </c>
      <c r="G783">
        <v>52.85</v>
      </c>
      <c r="H783">
        <v>4.9400000000000004</v>
      </c>
      <c r="I783">
        <v>3.09</v>
      </c>
      <c r="J783" s="1">
        <v>9.5</v>
      </c>
      <c r="K783" s="1">
        <v>0.47</v>
      </c>
      <c r="L783" s="1">
        <v>0.29399999999999998</v>
      </c>
    </row>
    <row r="784" spans="1:12" x14ac:dyDescent="0.25">
      <c r="A784" t="s">
        <v>447</v>
      </c>
      <c r="B784">
        <v>2050</v>
      </c>
      <c r="C784" t="s">
        <v>67</v>
      </c>
      <c r="D784" t="s">
        <v>404</v>
      </c>
      <c r="E784" t="s">
        <v>405</v>
      </c>
      <c r="F784">
        <v>0</v>
      </c>
      <c r="G784">
        <v>0</v>
      </c>
      <c r="H784">
        <v>0</v>
      </c>
      <c r="I784">
        <v>0</v>
      </c>
      <c r="J784" s="1">
        <v>0</v>
      </c>
      <c r="K784" s="1">
        <v>0</v>
      </c>
      <c r="L784" s="1">
        <v>0</v>
      </c>
    </row>
    <row r="785" spans="1:12" x14ac:dyDescent="0.25">
      <c r="A785" t="s">
        <v>447</v>
      </c>
      <c r="B785">
        <v>2050</v>
      </c>
      <c r="C785" t="s">
        <v>67</v>
      </c>
      <c r="D785" t="s">
        <v>406</v>
      </c>
      <c r="E785" t="s">
        <v>407</v>
      </c>
      <c r="F785">
        <v>0</v>
      </c>
      <c r="G785">
        <v>0</v>
      </c>
      <c r="H785">
        <v>0</v>
      </c>
      <c r="I785">
        <v>0</v>
      </c>
      <c r="J785" s="1">
        <v>0</v>
      </c>
      <c r="K785" s="1">
        <v>0</v>
      </c>
      <c r="L785" s="1">
        <v>0</v>
      </c>
    </row>
    <row r="786" spans="1:12" x14ac:dyDescent="0.25">
      <c r="A786" t="s">
        <v>447</v>
      </c>
      <c r="B786">
        <v>2050</v>
      </c>
      <c r="C786" t="s">
        <v>67</v>
      </c>
      <c r="D786" t="s">
        <v>408</v>
      </c>
      <c r="E786" t="s">
        <v>409</v>
      </c>
      <c r="F786">
        <v>0</v>
      </c>
      <c r="G786">
        <v>0</v>
      </c>
      <c r="H786">
        <v>0</v>
      </c>
      <c r="I786">
        <v>0</v>
      </c>
      <c r="J786" s="1">
        <v>0</v>
      </c>
      <c r="K786" s="1">
        <v>0</v>
      </c>
      <c r="L786" s="1">
        <v>0</v>
      </c>
    </row>
    <row r="787" spans="1:12" x14ac:dyDescent="0.25">
      <c r="A787" t="s">
        <v>447</v>
      </c>
      <c r="B787">
        <v>2050</v>
      </c>
      <c r="C787" t="s">
        <v>67</v>
      </c>
      <c r="D787" t="s">
        <v>39</v>
      </c>
      <c r="E787" t="s">
        <v>410</v>
      </c>
      <c r="F787">
        <v>6.32</v>
      </c>
      <c r="G787">
        <v>43.54</v>
      </c>
      <c r="H787">
        <v>2.65</v>
      </c>
      <c r="I787">
        <v>1.75</v>
      </c>
      <c r="J787" s="1">
        <v>168</v>
      </c>
      <c r="K787" s="1">
        <v>4.47</v>
      </c>
      <c r="L787" s="1">
        <v>2.94</v>
      </c>
    </row>
    <row r="788" spans="1:12" x14ac:dyDescent="0.25">
      <c r="A788" t="s">
        <v>447</v>
      </c>
      <c r="B788">
        <v>2050</v>
      </c>
      <c r="C788" t="s">
        <v>67</v>
      </c>
      <c r="D788" t="s">
        <v>411</v>
      </c>
      <c r="E788" t="s">
        <v>412</v>
      </c>
      <c r="F788">
        <v>0</v>
      </c>
      <c r="G788">
        <v>0</v>
      </c>
      <c r="H788">
        <v>0</v>
      </c>
      <c r="I788">
        <v>0</v>
      </c>
      <c r="J788" s="1">
        <v>0</v>
      </c>
      <c r="K788" s="1">
        <v>0</v>
      </c>
      <c r="L788" s="1">
        <v>0</v>
      </c>
    </row>
    <row r="789" spans="1:12" x14ac:dyDescent="0.25">
      <c r="A789" t="s">
        <v>447</v>
      </c>
      <c r="B789">
        <v>2050</v>
      </c>
      <c r="C789" t="s">
        <v>67</v>
      </c>
      <c r="D789" t="s">
        <v>413</v>
      </c>
      <c r="E789" t="s">
        <v>414</v>
      </c>
      <c r="F789">
        <v>4</v>
      </c>
      <c r="G789">
        <v>39.880000000000003</v>
      </c>
      <c r="H789">
        <v>1.63</v>
      </c>
      <c r="I789">
        <v>1.24</v>
      </c>
      <c r="J789" s="1">
        <v>17.3</v>
      </c>
      <c r="K789" s="1">
        <v>0.28299999999999997</v>
      </c>
      <c r="L789" s="1">
        <v>0.215</v>
      </c>
    </row>
    <row r="790" spans="1:12" x14ac:dyDescent="0.25">
      <c r="A790" t="s">
        <v>447</v>
      </c>
      <c r="B790">
        <v>2050</v>
      </c>
      <c r="C790" t="s">
        <v>67</v>
      </c>
      <c r="D790" t="s">
        <v>47</v>
      </c>
      <c r="E790" t="s">
        <v>415</v>
      </c>
      <c r="F790">
        <v>0</v>
      </c>
      <c r="G790">
        <v>0</v>
      </c>
      <c r="H790">
        <v>0</v>
      </c>
      <c r="I790">
        <v>0</v>
      </c>
      <c r="J790" s="1">
        <v>0</v>
      </c>
      <c r="K790" s="1">
        <v>0</v>
      </c>
      <c r="L790" s="1">
        <v>0</v>
      </c>
    </row>
    <row r="791" spans="1:12" x14ac:dyDescent="0.25">
      <c r="A791" t="s">
        <v>447</v>
      </c>
      <c r="B791">
        <v>2050</v>
      </c>
      <c r="C791" t="s">
        <v>67</v>
      </c>
      <c r="D791" t="s">
        <v>416</v>
      </c>
      <c r="E791" t="s">
        <v>417</v>
      </c>
      <c r="F791">
        <v>0</v>
      </c>
      <c r="G791">
        <v>0</v>
      </c>
      <c r="H791">
        <v>0</v>
      </c>
      <c r="I791">
        <v>0</v>
      </c>
      <c r="J791" s="1">
        <v>0</v>
      </c>
      <c r="K791" s="1">
        <v>0</v>
      </c>
      <c r="L791" s="1">
        <v>0</v>
      </c>
    </row>
    <row r="792" spans="1:12" x14ac:dyDescent="0.25">
      <c r="A792" t="s">
        <v>447</v>
      </c>
      <c r="B792">
        <v>2050</v>
      </c>
      <c r="C792" t="s">
        <v>67</v>
      </c>
      <c r="D792" t="s">
        <v>35</v>
      </c>
      <c r="E792" t="s">
        <v>418</v>
      </c>
      <c r="F792">
        <v>0</v>
      </c>
      <c r="G792">
        <v>0</v>
      </c>
      <c r="H792">
        <v>0</v>
      </c>
      <c r="I792">
        <v>0</v>
      </c>
      <c r="J792" s="1">
        <v>0</v>
      </c>
      <c r="K792" s="1">
        <v>0</v>
      </c>
      <c r="L792" s="1">
        <v>0</v>
      </c>
    </row>
    <row r="793" spans="1:12" x14ac:dyDescent="0.25">
      <c r="A793" t="s">
        <v>447</v>
      </c>
      <c r="B793">
        <v>2050</v>
      </c>
      <c r="C793" t="s">
        <v>67</v>
      </c>
      <c r="D793" t="s">
        <v>419</v>
      </c>
      <c r="E793" t="s">
        <v>420</v>
      </c>
      <c r="F793">
        <v>5.34</v>
      </c>
      <c r="G793">
        <v>39.32</v>
      </c>
      <c r="H793">
        <v>2.21</v>
      </c>
      <c r="I793">
        <v>1.39</v>
      </c>
      <c r="J793" s="1">
        <v>209</v>
      </c>
      <c r="K793" s="1">
        <v>4.6100000000000003</v>
      </c>
      <c r="L793" s="1">
        <v>2.91</v>
      </c>
    </row>
    <row r="794" spans="1:12" x14ac:dyDescent="0.25">
      <c r="A794" t="s">
        <v>447</v>
      </c>
      <c r="B794">
        <v>2050</v>
      </c>
      <c r="C794" t="s">
        <v>67</v>
      </c>
      <c r="D794" t="s">
        <v>59</v>
      </c>
      <c r="E794" t="s">
        <v>421</v>
      </c>
      <c r="F794">
        <v>4.4000000000000004</v>
      </c>
      <c r="G794">
        <v>44.29</v>
      </c>
      <c r="H794">
        <v>1.87</v>
      </c>
      <c r="I794">
        <v>1.78</v>
      </c>
      <c r="J794" s="1">
        <v>8110</v>
      </c>
      <c r="K794" s="1">
        <v>152</v>
      </c>
      <c r="L794" s="1">
        <v>145</v>
      </c>
    </row>
    <row r="795" spans="1:12" x14ac:dyDescent="0.25">
      <c r="A795" t="s">
        <v>447</v>
      </c>
      <c r="B795">
        <v>2050</v>
      </c>
      <c r="C795" t="s">
        <v>67</v>
      </c>
      <c r="D795" t="s">
        <v>422</v>
      </c>
      <c r="E795" t="s">
        <v>423</v>
      </c>
      <c r="F795">
        <v>0</v>
      </c>
      <c r="G795">
        <v>0</v>
      </c>
      <c r="H795">
        <v>0</v>
      </c>
      <c r="I795">
        <v>0</v>
      </c>
      <c r="J795" s="1">
        <v>0</v>
      </c>
      <c r="K795" s="1">
        <v>0</v>
      </c>
      <c r="L795" s="1">
        <v>0</v>
      </c>
    </row>
    <row r="796" spans="1:12" x14ac:dyDescent="0.25">
      <c r="A796" t="s">
        <v>447</v>
      </c>
      <c r="B796">
        <v>2050</v>
      </c>
      <c r="C796" t="s">
        <v>67</v>
      </c>
      <c r="D796" t="s">
        <v>424</v>
      </c>
      <c r="E796" t="s">
        <v>425</v>
      </c>
      <c r="F796">
        <v>0.26</v>
      </c>
      <c r="G796">
        <v>28.9</v>
      </c>
      <c r="H796">
        <v>0.11</v>
      </c>
      <c r="I796">
        <v>0.25</v>
      </c>
      <c r="J796" s="1">
        <v>1110</v>
      </c>
      <c r="K796" s="1">
        <v>1.2</v>
      </c>
      <c r="L796" s="1">
        <v>2.75</v>
      </c>
    </row>
    <row r="797" spans="1:12" x14ac:dyDescent="0.25">
      <c r="A797" t="s">
        <v>447</v>
      </c>
      <c r="B797">
        <v>2050</v>
      </c>
      <c r="C797" t="s">
        <v>67</v>
      </c>
      <c r="D797" t="s">
        <v>426</v>
      </c>
      <c r="E797" t="s">
        <v>427</v>
      </c>
      <c r="F797">
        <v>0</v>
      </c>
      <c r="G797">
        <v>0</v>
      </c>
      <c r="H797">
        <v>0</v>
      </c>
      <c r="I797">
        <v>0</v>
      </c>
      <c r="J797" s="1">
        <v>0</v>
      </c>
      <c r="K797" s="1">
        <v>0</v>
      </c>
      <c r="L797" s="1">
        <v>0</v>
      </c>
    </row>
    <row r="798" spans="1:12" x14ac:dyDescent="0.25">
      <c r="A798" t="s">
        <v>447</v>
      </c>
      <c r="B798">
        <v>2050</v>
      </c>
      <c r="C798" t="s">
        <v>67</v>
      </c>
      <c r="D798" t="s">
        <v>428</v>
      </c>
      <c r="E798" t="s">
        <v>429</v>
      </c>
      <c r="F798">
        <v>0</v>
      </c>
      <c r="G798">
        <v>0</v>
      </c>
      <c r="H798">
        <v>0</v>
      </c>
      <c r="I798">
        <v>0</v>
      </c>
      <c r="J798" s="1">
        <v>0</v>
      </c>
      <c r="K798" s="1">
        <v>0</v>
      </c>
      <c r="L798" s="1">
        <v>0</v>
      </c>
    </row>
    <row r="799" spans="1:12" x14ac:dyDescent="0.25">
      <c r="A799" t="s">
        <v>447</v>
      </c>
      <c r="B799">
        <v>2050</v>
      </c>
      <c r="C799" t="s">
        <v>67</v>
      </c>
      <c r="D799" t="s">
        <v>430</v>
      </c>
      <c r="E799" t="s">
        <v>431</v>
      </c>
      <c r="F799">
        <v>0.83</v>
      </c>
      <c r="G799">
        <v>36.21</v>
      </c>
      <c r="H799">
        <v>0.34</v>
      </c>
      <c r="I799">
        <v>0.86</v>
      </c>
      <c r="J799" s="1">
        <v>587</v>
      </c>
      <c r="K799" s="1">
        <v>1.99</v>
      </c>
      <c r="L799" s="1">
        <v>5.08</v>
      </c>
    </row>
    <row r="800" spans="1:12" x14ac:dyDescent="0.25">
      <c r="A800" t="s">
        <v>447</v>
      </c>
      <c r="B800">
        <v>2050</v>
      </c>
      <c r="C800" t="s">
        <v>67</v>
      </c>
      <c r="D800" t="s">
        <v>57</v>
      </c>
      <c r="E800" t="s">
        <v>432</v>
      </c>
      <c r="F800">
        <v>1.6</v>
      </c>
      <c r="G800">
        <v>37.76</v>
      </c>
      <c r="H800">
        <v>0.65</v>
      </c>
      <c r="I800">
        <v>1.0900000000000001</v>
      </c>
      <c r="J800" s="1">
        <v>30100</v>
      </c>
      <c r="K800" s="1">
        <v>196</v>
      </c>
      <c r="L800" s="1">
        <v>328</v>
      </c>
    </row>
    <row r="801" spans="1:12" x14ac:dyDescent="0.25">
      <c r="A801" t="s">
        <v>447</v>
      </c>
      <c r="B801">
        <v>2050</v>
      </c>
      <c r="C801" t="s">
        <v>67</v>
      </c>
      <c r="D801" t="s">
        <v>433</v>
      </c>
      <c r="E801" t="s">
        <v>434</v>
      </c>
      <c r="F801">
        <v>0</v>
      </c>
      <c r="G801">
        <v>0</v>
      </c>
      <c r="H801">
        <v>0</v>
      </c>
      <c r="I801">
        <v>0</v>
      </c>
      <c r="J801" s="1">
        <v>0</v>
      </c>
      <c r="K801" s="1">
        <v>0</v>
      </c>
      <c r="L801" s="1">
        <v>0</v>
      </c>
    </row>
    <row r="802" spans="1:12" x14ac:dyDescent="0.25">
      <c r="A802" t="s">
        <v>447</v>
      </c>
      <c r="B802">
        <v>2050</v>
      </c>
      <c r="C802" t="s">
        <v>67</v>
      </c>
      <c r="D802" t="s">
        <v>435</v>
      </c>
      <c r="E802" t="s">
        <v>436</v>
      </c>
      <c r="F802">
        <v>0</v>
      </c>
      <c r="G802">
        <v>0</v>
      </c>
      <c r="H802">
        <v>0</v>
      </c>
      <c r="I802">
        <v>0</v>
      </c>
      <c r="J802" s="1">
        <v>0</v>
      </c>
      <c r="K802" s="1">
        <v>0</v>
      </c>
      <c r="L802" s="1">
        <v>0</v>
      </c>
    </row>
    <row r="803" spans="1:12" x14ac:dyDescent="0.25">
      <c r="A803" t="s">
        <v>447</v>
      </c>
      <c r="B803">
        <v>2050</v>
      </c>
      <c r="C803" t="s">
        <v>67</v>
      </c>
      <c r="D803" t="s">
        <v>437</v>
      </c>
      <c r="E803" t="s">
        <v>438</v>
      </c>
      <c r="F803">
        <v>12.21</v>
      </c>
      <c r="G803">
        <v>48.68</v>
      </c>
      <c r="H803">
        <v>4.8600000000000003</v>
      </c>
      <c r="I803">
        <v>2.2999999999999998</v>
      </c>
      <c r="J803" s="1">
        <v>27.3</v>
      </c>
      <c r="K803" s="1">
        <v>1.33</v>
      </c>
      <c r="L803" s="1">
        <v>0.628</v>
      </c>
    </row>
    <row r="804" spans="1:12" x14ac:dyDescent="0.25">
      <c r="A804" t="s">
        <v>447</v>
      </c>
      <c r="B804">
        <v>2050</v>
      </c>
      <c r="C804" t="s">
        <v>67</v>
      </c>
      <c r="D804" t="s">
        <v>439</v>
      </c>
      <c r="E804" t="s">
        <v>440</v>
      </c>
      <c r="F804">
        <v>5.57</v>
      </c>
      <c r="G804">
        <v>41.67</v>
      </c>
      <c r="H804">
        <v>2.27</v>
      </c>
      <c r="I804">
        <v>1.5</v>
      </c>
      <c r="J804" s="1">
        <v>522</v>
      </c>
      <c r="K804" s="1">
        <v>11.8</v>
      </c>
      <c r="L804" s="1">
        <v>7.84</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2.5704282367773712</v>
      </c>
      <c r="G2" s="7">
        <f t="array" ref="G2">SUM(IF($C$9:$C$804=$E2,$G$9:$G$804*$J$9:$J$804))/SUM(IF($C$9:$C$804=$E2,$J$9:$J$804))</f>
        <v>36.922957445295971</v>
      </c>
      <c r="H2" s="8">
        <f t="array" ref="H2">SUM(IF($C$9:$C$804=$E2,$H$9:$H$804*$J$9:$J$804))/SUM(IF($C$9:$C$804=$E2,$J$9:$J$804))/100</f>
        <v>4.537600227755554E-2</v>
      </c>
      <c r="I2" s="8">
        <f t="array" ref="I2">SUM(IF($C$9:$C$804=$E2,$I$9:$I$804*$J$9:$J$804))/SUM(IF($C$9:$C$804=$E2,$J$9:$J$804))/100</f>
        <v>2.9483630417917975E-2</v>
      </c>
      <c r="K2" s="8">
        <f>SUMIFS($K$9:$K$804,$C$9:$C$804,$E2)/SUMIFS($J$9:$J$804,$C$9:$C$804,$E2)</f>
        <v>4.5386385917590602E-2</v>
      </c>
      <c r="L2" s="8">
        <f>SUMIFS($L$9:$L$804,$C$9:$C$804,$E2)/SUMIFS($J$9:$J$804,$C$9:$C$804,$E2)</f>
        <v>2.9454306048583626E-2</v>
      </c>
    </row>
    <row r="3" spans="1:12" x14ac:dyDescent="0.25">
      <c r="A3" t="s">
        <v>13</v>
      </c>
      <c r="B3" t="s">
        <v>14</v>
      </c>
      <c r="E3" s="3" t="s">
        <v>65</v>
      </c>
      <c r="F3" s="6">
        <f t="array" ref="F3">SUM(IF($C$9:$C$804=$E3,$F$9:$F$804*$J$9:$J$804))/SUM(IF($C$9:$C$804=$E3,$J$9:$J$804))</f>
        <v>4.93756893691915</v>
      </c>
      <c r="G3" s="7">
        <f t="array" ref="G3">SUM(IF($C$9:$C$804=$E3,$G$9:$G$804*$J$9:$J$804))/SUM(IF($C$9:$C$804=$E3,$J$9:$J$804))</f>
        <v>42.578526862750323</v>
      </c>
      <c r="H3" s="8">
        <f t="array" ref="H3">SUM(IF($C$9:$C$804=$E3,$H$9:$H$804*$J$9:$J$804))/SUM(IF($C$9:$C$804=$E3,$J$9:$J$804))/100</f>
        <v>1.6669177920826669E-2</v>
      </c>
      <c r="I3" s="8">
        <f t="array" ref="I3">SUM(IF($C$9:$C$804=$E3,$I$9:$I$804*$J$9:$J$804))/SUM(IF($C$9:$C$804=$E3,$J$9:$J$804))/100</f>
        <v>4.5182846073619908E-2</v>
      </c>
      <c r="K3" s="8">
        <f>SUMIFS($K$9:$K$804,$C$9:$C$804,$E3)/SUMIFS($J$9:$J$804,$C$9:$C$804,$E3)</f>
        <v>1.6682316206632013E-2</v>
      </c>
      <c r="L3" s="8">
        <f>SUMIFS($L$9:$L$804,$C$9:$C$804,$E3)/SUMIFS($J$9:$J$804,$C$9:$C$804,$E3)</f>
        <v>4.5161809678697304E-2</v>
      </c>
    </row>
    <row r="4" spans="1:12" x14ac:dyDescent="0.25">
      <c r="A4" t="s">
        <v>2</v>
      </c>
      <c r="E4" s="3" t="s">
        <v>66</v>
      </c>
      <c r="F4" s="6">
        <f t="array" ref="F4">SUM(IF($C$9:$C$804=$E4,$F$9:$F$804*$J$9:$J$804))/SUM(IF($C$9:$C$804=$E4,$J$9:$J$804))</f>
        <v>4.8582289385539665</v>
      </c>
      <c r="G4" s="7">
        <f t="array" ref="G4">SUM(IF($C$9:$C$804=$E4,$G$9:$G$804*$J$9:$J$804))/SUM(IF($C$9:$C$804=$E4,$J$9:$J$804))</f>
        <v>41.18936566853727</v>
      </c>
      <c r="H4" s="8">
        <f t="array" ref="H4">SUM(IF($C$9:$C$804=$E4,$H$9:$H$804*$J$9:$J$804))/SUM(IF($C$9:$C$804=$E4,$J$9:$J$804))/100</f>
        <v>4.7476318717989081E-2</v>
      </c>
      <c r="I4" s="8">
        <f t="array" ref="I4">SUM(IF($C$9:$C$804=$E4,$I$9:$I$804*$J$9:$J$804))/SUM(IF($C$9:$C$804=$E4,$J$9:$J$804))/100</f>
        <v>0.13737312722020056</v>
      </c>
      <c r="K4" s="8">
        <f>SUMIFS($K$9:$K$804,$C$9:$C$804,$E4)/SUMIFS($J$9:$J$804,$C$9:$C$804,$E4)</f>
        <v>4.7485306446729096E-2</v>
      </c>
      <c r="L4" s="8">
        <f>SUMIFS($L$9:$L$804,$C$9:$C$804,$E4)/SUMIFS($J$9:$J$804,$C$9:$C$804,$E4)</f>
        <v>0.13750506968507856</v>
      </c>
    </row>
    <row r="5" spans="1:12" x14ac:dyDescent="0.25">
      <c r="A5" t="s">
        <v>3</v>
      </c>
      <c r="E5" s="3" t="s">
        <v>67</v>
      </c>
      <c r="F5" s="6">
        <f t="array" ref="F5">SUM(IF($C$9:$C$804=$E5,$F$9:$F$804*$J$9:$J$804))/SUM(IF($C$9:$C$804=$E5,$J$9:$J$804))</f>
        <v>4.025227609328514</v>
      </c>
      <c r="G5" s="7">
        <f t="array" ref="G5">SUM(IF($C$9:$C$804=$E5,$G$9:$G$804*$J$9:$J$804))/SUM(IF($C$9:$C$804=$E5,$J$9:$J$804))</f>
        <v>39.368905015714432</v>
      </c>
      <c r="H5" s="8">
        <f t="array" ref="H5">SUM(IF($C$9:$C$804=$E5,$H$9:$H$804*$J$9:$J$804))/SUM(IF($C$9:$C$804=$E5,$J$9:$J$804))/100</f>
        <v>1.6663677658024734E-2</v>
      </c>
      <c r="I5" s="8">
        <f t="array" ref="I5">SUM(IF($C$9:$C$804=$E5,$I$9:$I$804*$J$9:$J$804))/SUM(IF($C$9:$C$804=$E5,$J$9:$J$804))/100</f>
        <v>1.2769874294237744E-2</v>
      </c>
      <c r="K5" s="8">
        <f>SUMIFS($K$9:$K$804,$C$9:$C$804,$E5)/SUMIFS($J$9:$J$804,$C$9:$C$804,$E5)</f>
        <v>1.6659361614816293E-2</v>
      </c>
      <c r="L5" s="8">
        <f>SUMIFS($L$9:$L$804,$C$9:$C$804,$E5)/SUMIFS($J$9:$J$804,$C$9:$C$804,$E5)</f>
        <v>1.2773242405764511E-2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448</v>
      </c>
      <c r="B9">
        <v>2030</v>
      </c>
      <c r="C9" t="s">
        <v>64</v>
      </c>
      <c r="D9" t="s">
        <v>77</v>
      </c>
      <c r="E9" t="s">
        <v>78</v>
      </c>
      <c r="F9">
        <v>5.18</v>
      </c>
      <c r="G9">
        <v>44.31</v>
      </c>
      <c r="H9">
        <v>8.77</v>
      </c>
      <c r="I9">
        <v>5.15</v>
      </c>
      <c r="J9" s="1">
        <v>872</v>
      </c>
      <c r="K9" s="1">
        <v>76.5</v>
      </c>
      <c r="L9" s="1">
        <v>44.9</v>
      </c>
    </row>
    <row r="10" spans="1:12" x14ac:dyDescent="0.25">
      <c r="A10" t="s">
        <v>448</v>
      </c>
      <c r="B10">
        <v>2030</v>
      </c>
      <c r="C10" t="s">
        <v>64</v>
      </c>
      <c r="D10" t="s">
        <v>79</v>
      </c>
      <c r="E10" t="s">
        <v>80</v>
      </c>
      <c r="F10">
        <v>4.63</v>
      </c>
      <c r="G10">
        <v>41.7</v>
      </c>
      <c r="H10">
        <v>8.0500000000000007</v>
      </c>
      <c r="I10">
        <v>4.21</v>
      </c>
      <c r="J10" s="1">
        <v>151</v>
      </c>
      <c r="K10" s="1">
        <v>12.1</v>
      </c>
      <c r="L10" s="1">
        <v>6.35</v>
      </c>
    </row>
    <row r="11" spans="1:12" x14ac:dyDescent="0.25">
      <c r="A11" t="s">
        <v>448</v>
      </c>
      <c r="B11">
        <v>2030</v>
      </c>
      <c r="C11" t="s">
        <v>64</v>
      </c>
      <c r="D11" t="s">
        <v>81</v>
      </c>
      <c r="E11" t="s">
        <v>82</v>
      </c>
      <c r="F11">
        <v>10.19</v>
      </c>
      <c r="G11">
        <v>48.83</v>
      </c>
      <c r="H11">
        <v>19.809999999999999</v>
      </c>
      <c r="I11">
        <v>6.89</v>
      </c>
      <c r="J11" s="1">
        <v>1010</v>
      </c>
      <c r="K11" s="1">
        <v>200</v>
      </c>
      <c r="L11" s="1">
        <v>69.5</v>
      </c>
    </row>
    <row r="12" spans="1:12" x14ac:dyDescent="0.25">
      <c r="A12" t="s">
        <v>448</v>
      </c>
      <c r="B12">
        <v>2030</v>
      </c>
      <c r="C12" t="s">
        <v>64</v>
      </c>
      <c r="D12" t="s">
        <v>83</v>
      </c>
      <c r="E12" t="s">
        <v>84</v>
      </c>
      <c r="F12">
        <v>0</v>
      </c>
      <c r="G12">
        <v>0</v>
      </c>
      <c r="H12">
        <v>0</v>
      </c>
      <c r="I12">
        <v>0</v>
      </c>
      <c r="J12" s="1">
        <v>0</v>
      </c>
      <c r="K12" s="1">
        <v>0</v>
      </c>
      <c r="L12" s="1">
        <v>0</v>
      </c>
    </row>
    <row r="13" spans="1:12" x14ac:dyDescent="0.25">
      <c r="A13" t="s">
        <v>448</v>
      </c>
      <c r="B13">
        <v>2030</v>
      </c>
      <c r="C13" t="s">
        <v>64</v>
      </c>
      <c r="D13" t="s">
        <v>85</v>
      </c>
      <c r="E13" t="s">
        <v>86</v>
      </c>
      <c r="F13">
        <v>0</v>
      </c>
      <c r="G13">
        <v>0</v>
      </c>
      <c r="H13">
        <v>0</v>
      </c>
      <c r="I13">
        <v>0</v>
      </c>
      <c r="J13" s="1">
        <v>0</v>
      </c>
      <c r="K13" s="1">
        <v>0</v>
      </c>
      <c r="L13" s="1">
        <v>0</v>
      </c>
    </row>
    <row r="14" spans="1:12" x14ac:dyDescent="0.25">
      <c r="A14" t="s">
        <v>448</v>
      </c>
      <c r="B14">
        <v>2030</v>
      </c>
      <c r="C14" t="s">
        <v>64</v>
      </c>
      <c r="D14" t="s">
        <v>63</v>
      </c>
      <c r="E14" t="s">
        <v>87</v>
      </c>
      <c r="F14">
        <v>0.4</v>
      </c>
      <c r="G14">
        <v>29.13</v>
      </c>
      <c r="H14">
        <v>0.63</v>
      </c>
      <c r="I14">
        <v>0.84</v>
      </c>
      <c r="J14" s="1">
        <v>10700</v>
      </c>
      <c r="K14" s="1">
        <v>67.7</v>
      </c>
      <c r="L14" s="1">
        <v>89.9</v>
      </c>
    </row>
    <row r="15" spans="1:12" x14ac:dyDescent="0.25">
      <c r="A15" t="s">
        <v>448</v>
      </c>
      <c r="B15">
        <v>2030</v>
      </c>
      <c r="C15" t="s">
        <v>64</v>
      </c>
      <c r="D15" t="s">
        <v>88</v>
      </c>
      <c r="E15" t="s">
        <v>89</v>
      </c>
      <c r="F15">
        <v>6.83</v>
      </c>
      <c r="G15">
        <v>45.73</v>
      </c>
      <c r="H15">
        <v>11.61</v>
      </c>
      <c r="I15">
        <v>5.62</v>
      </c>
      <c r="J15" s="1">
        <v>50.1</v>
      </c>
      <c r="K15" s="1">
        <v>5.82</v>
      </c>
      <c r="L15" s="1">
        <v>2.82</v>
      </c>
    </row>
    <row r="16" spans="1:12" x14ac:dyDescent="0.25">
      <c r="A16" t="s">
        <v>448</v>
      </c>
      <c r="B16">
        <v>2030</v>
      </c>
      <c r="C16" t="s">
        <v>64</v>
      </c>
      <c r="D16" t="s">
        <v>49</v>
      </c>
      <c r="E16" t="s">
        <v>90</v>
      </c>
      <c r="F16">
        <v>0</v>
      </c>
      <c r="G16">
        <v>21.8</v>
      </c>
      <c r="H16">
        <v>0</v>
      </c>
      <c r="I16">
        <v>0.01</v>
      </c>
      <c r="J16" s="1">
        <v>18700</v>
      </c>
      <c r="K16" s="1">
        <v>0.497</v>
      </c>
      <c r="L16" s="1">
        <v>1.36</v>
      </c>
    </row>
    <row r="17" spans="1:12" x14ac:dyDescent="0.25">
      <c r="A17" t="s">
        <v>448</v>
      </c>
      <c r="B17">
        <v>2030</v>
      </c>
      <c r="C17" t="s">
        <v>64</v>
      </c>
      <c r="D17" t="s">
        <v>30</v>
      </c>
      <c r="E17" t="s">
        <v>91</v>
      </c>
      <c r="F17">
        <v>2.02</v>
      </c>
      <c r="G17">
        <v>36.74</v>
      </c>
      <c r="H17">
        <v>3.38</v>
      </c>
      <c r="I17">
        <v>2.7</v>
      </c>
      <c r="J17" s="1">
        <v>1440</v>
      </c>
      <c r="K17" s="1">
        <v>48.9</v>
      </c>
      <c r="L17" s="1">
        <v>39</v>
      </c>
    </row>
    <row r="18" spans="1:12" x14ac:dyDescent="0.25">
      <c r="A18" t="s">
        <v>448</v>
      </c>
      <c r="B18">
        <v>2030</v>
      </c>
      <c r="C18" t="s">
        <v>64</v>
      </c>
      <c r="D18" t="s">
        <v>92</v>
      </c>
      <c r="E18" t="s">
        <v>93</v>
      </c>
      <c r="F18">
        <v>2.92</v>
      </c>
      <c r="G18">
        <v>40</v>
      </c>
      <c r="H18">
        <v>4.8899999999999997</v>
      </c>
      <c r="I18">
        <v>3.67</v>
      </c>
      <c r="J18" s="1">
        <v>950</v>
      </c>
      <c r="K18" s="1">
        <v>46.5</v>
      </c>
      <c r="L18" s="1">
        <v>34.9</v>
      </c>
    </row>
    <row r="19" spans="1:12" x14ac:dyDescent="0.25">
      <c r="A19" t="s">
        <v>448</v>
      </c>
      <c r="B19">
        <v>2030</v>
      </c>
      <c r="C19" t="s">
        <v>64</v>
      </c>
      <c r="D19" t="s">
        <v>94</v>
      </c>
      <c r="E19" t="s">
        <v>95</v>
      </c>
      <c r="F19">
        <v>0</v>
      </c>
      <c r="G19">
        <v>0</v>
      </c>
      <c r="H19">
        <v>0</v>
      </c>
      <c r="I19">
        <v>0</v>
      </c>
      <c r="J19" s="1">
        <v>0</v>
      </c>
      <c r="K19" s="1">
        <v>0</v>
      </c>
      <c r="L19" s="1">
        <v>0</v>
      </c>
    </row>
    <row r="20" spans="1:12" x14ac:dyDescent="0.25">
      <c r="A20" t="s">
        <v>448</v>
      </c>
      <c r="B20">
        <v>2030</v>
      </c>
      <c r="C20" t="s">
        <v>64</v>
      </c>
      <c r="D20" t="s">
        <v>96</v>
      </c>
      <c r="E20" t="s">
        <v>97</v>
      </c>
      <c r="F20">
        <v>0</v>
      </c>
      <c r="G20">
        <v>0</v>
      </c>
      <c r="H20">
        <v>0</v>
      </c>
      <c r="I20">
        <v>0</v>
      </c>
      <c r="J20" s="1">
        <v>0</v>
      </c>
      <c r="K20" s="1">
        <v>0</v>
      </c>
      <c r="L20" s="1">
        <v>0</v>
      </c>
    </row>
    <row r="21" spans="1:12" x14ac:dyDescent="0.25">
      <c r="A21" t="s">
        <v>448</v>
      </c>
      <c r="B21">
        <v>2030</v>
      </c>
      <c r="C21" t="s">
        <v>64</v>
      </c>
      <c r="D21" t="s">
        <v>98</v>
      </c>
      <c r="E21" t="s">
        <v>99</v>
      </c>
      <c r="F21">
        <v>0.4</v>
      </c>
      <c r="G21">
        <v>27.4</v>
      </c>
      <c r="H21">
        <v>0.62</v>
      </c>
      <c r="I21">
        <v>0.48</v>
      </c>
      <c r="J21" s="1">
        <v>1240</v>
      </c>
      <c r="K21" s="1">
        <v>7.68</v>
      </c>
      <c r="L21" s="1">
        <v>5.98</v>
      </c>
    </row>
    <row r="22" spans="1:12" x14ac:dyDescent="0.25">
      <c r="A22" t="s">
        <v>448</v>
      </c>
      <c r="B22">
        <v>2030</v>
      </c>
      <c r="C22" t="s">
        <v>64</v>
      </c>
      <c r="D22" t="s">
        <v>100</v>
      </c>
      <c r="E22" t="s">
        <v>101</v>
      </c>
      <c r="F22">
        <v>0</v>
      </c>
      <c r="G22">
        <v>0</v>
      </c>
      <c r="H22">
        <v>0</v>
      </c>
      <c r="I22">
        <v>0</v>
      </c>
      <c r="J22" s="1">
        <v>0</v>
      </c>
      <c r="K22" s="1">
        <v>0</v>
      </c>
      <c r="L22" s="1">
        <v>0</v>
      </c>
    </row>
    <row r="23" spans="1:12" x14ac:dyDescent="0.25">
      <c r="A23" t="s">
        <v>448</v>
      </c>
      <c r="B23">
        <v>2030</v>
      </c>
      <c r="C23" t="s">
        <v>64</v>
      </c>
      <c r="D23" t="s">
        <v>102</v>
      </c>
      <c r="E23" t="s">
        <v>103</v>
      </c>
      <c r="F23">
        <v>0.38</v>
      </c>
      <c r="G23">
        <v>32.4</v>
      </c>
      <c r="H23">
        <v>0.61</v>
      </c>
      <c r="I23">
        <v>1.55</v>
      </c>
      <c r="J23" s="1">
        <v>10.5</v>
      </c>
      <c r="K23" s="1">
        <v>6.4199999999999993E-2</v>
      </c>
      <c r="L23" s="1">
        <v>0.16200000000000001</v>
      </c>
    </row>
    <row r="24" spans="1:12" x14ac:dyDescent="0.25">
      <c r="A24" t="s">
        <v>448</v>
      </c>
      <c r="B24">
        <v>2030</v>
      </c>
      <c r="C24" t="s">
        <v>64</v>
      </c>
      <c r="D24" t="s">
        <v>104</v>
      </c>
      <c r="E24" t="s">
        <v>105</v>
      </c>
      <c r="F24">
        <v>1.5</v>
      </c>
      <c r="G24">
        <v>38.450000000000003</v>
      </c>
      <c r="H24">
        <v>2.4300000000000002</v>
      </c>
      <c r="I24">
        <v>3.19</v>
      </c>
      <c r="J24" s="1">
        <v>1270</v>
      </c>
      <c r="K24" s="1">
        <v>30.8</v>
      </c>
      <c r="L24" s="1">
        <v>40.6</v>
      </c>
    </row>
    <row r="25" spans="1:12" x14ac:dyDescent="0.25">
      <c r="A25" t="s">
        <v>448</v>
      </c>
      <c r="B25">
        <v>2030</v>
      </c>
      <c r="C25" t="s">
        <v>64</v>
      </c>
      <c r="D25" t="s">
        <v>106</v>
      </c>
      <c r="E25" t="s">
        <v>107</v>
      </c>
      <c r="F25">
        <v>0</v>
      </c>
      <c r="G25">
        <v>0</v>
      </c>
      <c r="H25">
        <v>0</v>
      </c>
      <c r="I25">
        <v>0</v>
      </c>
      <c r="J25" s="1">
        <v>0</v>
      </c>
      <c r="K25" s="1">
        <v>0</v>
      </c>
      <c r="L25" s="1">
        <v>0</v>
      </c>
    </row>
    <row r="26" spans="1:12" x14ac:dyDescent="0.25">
      <c r="A26" t="s">
        <v>448</v>
      </c>
      <c r="B26">
        <v>2030</v>
      </c>
      <c r="C26" t="s">
        <v>64</v>
      </c>
      <c r="D26" t="s">
        <v>108</v>
      </c>
      <c r="E26" t="s">
        <v>109</v>
      </c>
      <c r="F26">
        <v>0</v>
      </c>
      <c r="G26">
        <v>0</v>
      </c>
      <c r="H26">
        <v>0</v>
      </c>
      <c r="I26">
        <v>0</v>
      </c>
      <c r="J26" s="1">
        <v>0</v>
      </c>
      <c r="K26" s="1">
        <v>0</v>
      </c>
      <c r="L26" s="1">
        <v>0</v>
      </c>
    </row>
    <row r="27" spans="1:12" x14ac:dyDescent="0.25">
      <c r="A27" t="s">
        <v>448</v>
      </c>
      <c r="B27">
        <v>2030</v>
      </c>
      <c r="C27" t="s">
        <v>64</v>
      </c>
      <c r="D27" t="s">
        <v>110</v>
      </c>
      <c r="E27" t="s">
        <v>111</v>
      </c>
      <c r="F27">
        <v>0</v>
      </c>
      <c r="G27">
        <v>0</v>
      </c>
      <c r="H27">
        <v>0</v>
      </c>
      <c r="I27">
        <v>0</v>
      </c>
      <c r="J27" s="1">
        <v>0</v>
      </c>
      <c r="K27" s="1">
        <v>0</v>
      </c>
      <c r="L27" s="1">
        <v>0</v>
      </c>
    </row>
    <row r="28" spans="1:12" x14ac:dyDescent="0.25">
      <c r="A28" t="s">
        <v>448</v>
      </c>
      <c r="B28">
        <v>2030</v>
      </c>
      <c r="C28" t="s">
        <v>64</v>
      </c>
      <c r="D28" t="s">
        <v>112</v>
      </c>
      <c r="E28" t="s">
        <v>113</v>
      </c>
      <c r="F28">
        <v>0.66</v>
      </c>
      <c r="G28">
        <v>26.29</v>
      </c>
      <c r="H28">
        <v>1.1100000000000001</v>
      </c>
      <c r="I28">
        <v>0.6</v>
      </c>
      <c r="J28" s="1">
        <v>566</v>
      </c>
      <c r="K28" s="1">
        <v>6.29</v>
      </c>
      <c r="L28" s="1">
        <v>3.41</v>
      </c>
    </row>
    <row r="29" spans="1:12" x14ac:dyDescent="0.25">
      <c r="A29" t="s">
        <v>448</v>
      </c>
      <c r="B29">
        <v>2030</v>
      </c>
      <c r="C29" t="s">
        <v>64</v>
      </c>
      <c r="D29" t="s">
        <v>114</v>
      </c>
      <c r="E29" t="s">
        <v>115</v>
      </c>
      <c r="F29">
        <v>1.19</v>
      </c>
      <c r="G29">
        <v>34.869999999999997</v>
      </c>
      <c r="H29">
        <v>2</v>
      </c>
      <c r="I29">
        <v>2.19</v>
      </c>
      <c r="J29" s="1">
        <v>101</v>
      </c>
      <c r="K29" s="1">
        <v>2.0299999999999998</v>
      </c>
      <c r="L29" s="1">
        <v>2.2200000000000002</v>
      </c>
    </row>
    <row r="30" spans="1:12" x14ac:dyDescent="0.25">
      <c r="A30" t="s">
        <v>448</v>
      </c>
      <c r="B30">
        <v>2030</v>
      </c>
      <c r="C30" t="s">
        <v>64</v>
      </c>
      <c r="D30" t="s">
        <v>116</v>
      </c>
      <c r="E30" t="s">
        <v>117</v>
      </c>
      <c r="F30">
        <v>2.82</v>
      </c>
      <c r="G30">
        <v>38.369999999999997</v>
      </c>
      <c r="H30">
        <v>4.7699999999999996</v>
      </c>
      <c r="I30">
        <v>3.14</v>
      </c>
      <c r="J30" s="1">
        <v>1.0900000000000001</v>
      </c>
      <c r="K30" s="1">
        <v>5.1799999999999999E-2</v>
      </c>
      <c r="L30" s="1">
        <v>3.4099999999999998E-2</v>
      </c>
    </row>
    <row r="31" spans="1:12" x14ac:dyDescent="0.25">
      <c r="A31" t="s">
        <v>448</v>
      </c>
      <c r="B31">
        <v>2030</v>
      </c>
      <c r="C31" t="s">
        <v>64</v>
      </c>
      <c r="D31" t="s">
        <v>60</v>
      </c>
      <c r="E31" t="s">
        <v>118</v>
      </c>
      <c r="F31">
        <v>1.7</v>
      </c>
      <c r="G31">
        <v>35.58</v>
      </c>
      <c r="H31">
        <v>2.71</v>
      </c>
      <c r="I31">
        <v>2.38</v>
      </c>
      <c r="J31" s="1">
        <v>715</v>
      </c>
      <c r="K31" s="1">
        <v>19.399999999999999</v>
      </c>
      <c r="L31" s="1">
        <v>17</v>
      </c>
    </row>
    <row r="32" spans="1:12" x14ac:dyDescent="0.25">
      <c r="A32" t="s">
        <v>448</v>
      </c>
      <c r="B32">
        <v>2030</v>
      </c>
      <c r="C32" t="s">
        <v>64</v>
      </c>
      <c r="D32" t="s">
        <v>119</v>
      </c>
      <c r="E32" t="s">
        <v>120</v>
      </c>
      <c r="F32">
        <v>0</v>
      </c>
      <c r="G32">
        <v>0</v>
      </c>
      <c r="H32">
        <v>0</v>
      </c>
      <c r="I32">
        <v>0</v>
      </c>
      <c r="J32" s="1">
        <v>0</v>
      </c>
      <c r="K32" s="1">
        <v>0</v>
      </c>
      <c r="L32" s="1">
        <v>0</v>
      </c>
    </row>
    <row r="33" spans="1:12" x14ac:dyDescent="0.25">
      <c r="A33" t="s">
        <v>448</v>
      </c>
      <c r="B33">
        <v>2030</v>
      </c>
      <c r="C33" t="s">
        <v>64</v>
      </c>
      <c r="D33" t="s">
        <v>41</v>
      </c>
      <c r="E33" t="s">
        <v>121</v>
      </c>
      <c r="F33">
        <v>1.94</v>
      </c>
      <c r="G33">
        <v>36.729999999999997</v>
      </c>
      <c r="H33">
        <v>3.4</v>
      </c>
      <c r="I33">
        <v>2.75</v>
      </c>
      <c r="J33" s="1">
        <v>3990</v>
      </c>
      <c r="K33" s="1">
        <v>135</v>
      </c>
      <c r="L33" s="1">
        <v>109</v>
      </c>
    </row>
    <row r="34" spans="1:12" x14ac:dyDescent="0.25">
      <c r="A34" t="s">
        <v>448</v>
      </c>
      <c r="B34">
        <v>2030</v>
      </c>
      <c r="C34" t="s">
        <v>64</v>
      </c>
      <c r="D34" t="s">
        <v>122</v>
      </c>
      <c r="E34" t="s">
        <v>123</v>
      </c>
      <c r="F34">
        <v>0</v>
      </c>
      <c r="G34">
        <v>0</v>
      </c>
      <c r="H34">
        <v>0</v>
      </c>
      <c r="I34">
        <v>0</v>
      </c>
      <c r="J34" s="1">
        <v>0</v>
      </c>
      <c r="K34" s="1">
        <v>0</v>
      </c>
      <c r="L34" s="1">
        <v>0</v>
      </c>
    </row>
    <row r="35" spans="1:12" x14ac:dyDescent="0.25">
      <c r="A35" t="s">
        <v>448</v>
      </c>
      <c r="B35">
        <v>2030</v>
      </c>
      <c r="C35" t="s">
        <v>64</v>
      </c>
      <c r="D35" t="s">
        <v>124</v>
      </c>
      <c r="E35" t="s">
        <v>125</v>
      </c>
      <c r="F35">
        <v>5.27</v>
      </c>
      <c r="G35">
        <v>41.45</v>
      </c>
      <c r="H35">
        <v>7.79</v>
      </c>
      <c r="I35">
        <v>3.87</v>
      </c>
      <c r="J35" s="1">
        <v>12.2</v>
      </c>
      <c r="K35" s="1">
        <v>0.95</v>
      </c>
      <c r="L35" s="1">
        <v>0.47199999999999998</v>
      </c>
    </row>
    <row r="36" spans="1:12" x14ac:dyDescent="0.25">
      <c r="A36" t="s">
        <v>448</v>
      </c>
      <c r="B36">
        <v>2030</v>
      </c>
      <c r="C36" t="s">
        <v>64</v>
      </c>
      <c r="D36" t="s">
        <v>126</v>
      </c>
      <c r="E36" t="s">
        <v>127</v>
      </c>
      <c r="F36">
        <v>0</v>
      </c>
      <c r="G36">
        <v>0</v>
      </c>
      <c r="H36">
        <v>0</v>
      </c>
      <c r="I36">
        <v>0</v>
      </c>
      <c r="J36" s="1">
        <v>0</v>
      </c>
      <c r="K36" s="1">
        <v>0</v>
      </c>
      <c r="L36" s="1">
        <v>0</v>
      </c>
    </row>
    <row r="37" spans="1:12" x14ac:dyDescent="0.25">
      <c r="A37" t="s">
        <v>448</v>
      </c>
      <c r="B37">
        <v>2030</v>
      </c>
      <c r="C37" t="s">
        <v>64</v>
      </c>
      <c r="D37" t="s">
        <v>128</v>
      </c>
      <c r="E37" t="s">
        <v>129</v>
      </c>
      <c r="F37">
        <v>0</v>
      </c>
      <c r="G37">
        <v>0</v>
      </c>
      <c r="H37">
        <v>0</v>
      </c>
      <c r="I37">
        <v>0</v>
      </c>
      <c r="J37" s="1">
        <v>0</v>
      </c>
      <c r="K37" s="1">
        <v>0</v>
      </c>
      <c r="L37" s="1">
        <v>0</v>
      </c>
    </row>
    <row r="38" spans="1:12" x14ac:dyDescent="0.25">
      <c r="A38" t="s">
        <v>448</v>
      </c>
      <c r="B38">
        <v>2030</v>
      </c>
      <c r="C38" t="s">
        <v>64</v>
      </c>
      <c r="D38" t="s">
        <v>130</v>
      </c>
      <c r="E38" t="s">
        <v>131</v>
      </c>
      <c r="F38">
        <v>0</v>
      </c>
      <c r="G38">
        <v>0</v>
      </c>
      <c r="H38">
        <v>0</v>
      </c>
      <c r="I38">
        <v>0</v>
      </c>
      <c r="J38" s="1">
        <v>0</v>
      </c>
      <c r="K38" s="1">
        <v>0</v>
      </c>
      <c r="L38" s="1">
        <v>0</v>
      </c>
    </row>
    <row r="39" spans="1:12" x14ac:dyDescent="0.25">
      <c r="A39" t="s">
        <v>448</v>
      </c>
      <c r="B39">
        <v>2030</v>
      </c>
      <c r="C39" t="s">
        <v>64</v>
      </c>
      <c r="D39" t="s">
        <v>58</v>
      </c>
      <c r="E39" t="s">
        <v>132</v>
      </c>
      <c r="F39">
        <v>0.34</v>
      </c>
      <c r="G39">
        <v>35.4</v>
      </c>
      <c r="H39">
        <v>0.99</v>
      </c>
      <c r="I39">
        <v>2.38</v>
      </c>
      <c r="J39" s="1">
        <v>17300</v>
      </c>
      <c r="K39" s="1">
        <v>170</v>
      </c>
      <c r="L39" s="1">
        <v>410</v>
      </c>
    </row>
    <row r="40" spans="1:12" x14ac:dyDescent="0.25">
      <c r="A40" t="s">
        <v>448</v>
      </c>
      <c r="B40">
        <v>2030</v>
      </c>
      <c r="C40" t="s">
        <v>64</v>
      </c>
      <c r="D40" t="s">
        <v>133</v>
      </c>
      <c r="E40" t="s">
        <v>134</v>
      </c>
      <c r="F40">
        <v>0</v>
      </c>
      <c r="G40">
        <v>0</v>
      </c>
      <c r="H40">
        <v>0</v>
      </c>
      <c r="I40">
        <v>0</v>
      </c>
      <c r="J40" s="1">
        <v>0</v>
      </c>
      <c r="K40" s="1">
        <v>0</v>
      </c>
      <c r="L40" s="1">
        <v>0</v>
      </c>
    </row>
    <row r="41" spans="1:12" x14ac:dyDescent="0.25">
      <c r="A41" t="s">
        <v>448</v>
      </c>
      <c r="B41">
        <v>2030</v>
      </c>
      <c r="C41" t="s">
        <v>64</v>
      </c>
      <c r="D41" t="s">
        <v>135</v>
      </c>
      <c r="E41" t="s">
        <v>136</v>
      </c>
      <c r="F41">
        <v>0</v>
      </c>
      <c r="G41">
        <v>0</v>
      </c>
      <c r="H41">
        <v>0</v>
      </c>
      <c r="I41">
        <v>0</v>
      </c>
      <c r="J41" s="1">
        <v>0</v>
      </c>
      <c r="K41" s="1">
        <v>0</v>
      </c>
      <c r="L41" s="1">
        <v>0</v>
      </c>
    </row>
    <row r="42" spans="1:12" x14ac:dyDescent="0.25">
      <c r="A42" t="s">
        <v>448</v>
      </c>
      <c r="B42">
        <v>2030</v>
      </c>
      <c r="C42" t="s">
        <v>64</v>
      </c>
      <c r="D42" t="s">
        <v>62</v>
      </c>
      <c r="E42" t="s">
        <v>137</v>
      </c>
      <c r="F42">
        <v>1.9</v>
      </c>
      <c r="G42">
        <v>34.1</v>
      </c>
      <c r="H42">
        <v>2.97</v>
      </c>
      <c r="I42">
        <v>2.23</v>
      </c>
      <c r="J42" s="1">
        <v>1060</v>
      </c>
      <c r="K42" s="1">
        <v>31.4</v>
      </c>
      <c r="L42" s="1">
        <v>23.6</v>
      </c>
    </row>
    <row r="43" spans="1:12" x14ac:dyDescent="0.25">
      <c r="A43" t="s">
        <v>448</v>
      </c>
      <c r="B43">
        <v>2030</v>
      </c>
      <c r="C43" t="s">
        <v>64</v>
      </c>
      <c r="D43" t="s">
        <v>51</v>
      </c>
      <c r="E43" t="s">
        <v>138</v>
      </c>
      <c r="F43">
        <v>2.74</v>
      </c>
      <c r="G43">
        <v>36.14</v>
      </c>
      <c r="H43">
        <v>4.84</v>
      </c>
      <c r="I43">
        <v>2.6</v>
      </c>
      <c r="J43" s="1">
        <v>92900</v>
      </c>
      <c r="K43" s="1">
        <v>4490</v>
      </c>
      <c r="L43" s="1">
        <v>2410</v>
      </c>
    </row>
    <row r="44" spans="1:12" x14ac:dyDescent="0.25">
      <c r="A44" t="s">
        <v>448</v>
      </c>
      <c r="B44">
        <v>2030</v>
      </c>
      <c r="C44" t="s">
        <v>64</v>
      </c>
      <c r="D44" t="s">
        <v>139</v>
      </c>
      <c r="E44" t="s">
        <v>140</v>
      </c>
      <c r="F44">
        <v>0</v>
      </c>
      <c r="G44">
        <v>0</v>
      </c>
      <c r="H44">
        <v>0</v>
      </c>
      <c r="I44">
        <v>0</v>
      </c>
      <c r="J44" s="1">
        <v>0</v>
      </c>
      <c r="K44" s="1">
        <v>0</v>
      </c>
      <c r="L44" s="1">
        <v>0</v>
      </c>
    </row>
    <row r="45" spans="1:12" x14ac:dyDescent="0.25">
      <c r="A45" t="s">
        <v>448</v>
      </c>
      <c r="B45">
        <v>2030</v>
      </c>
      <c r="C45" t="s">
        <v>64</v>
      </c>
      <c r="D45" t="s">
        <v>141</v>
      </c>
      <c r="E45" t="s">
        <v>142</v>
      </c>
      <c r="F45">
        <v>0</v>
      </c>
      <c r="G45">
        <v>0</v>
      </c>
      <c r="H45">
        <v>0</v>
      </c>
      <c r="I45">
        <v>0</v>
      </c>
      <c r="J45" s="1">
        <v>0</v>
      </c>
      <c r="K45" s="1">
        <v>0</v>
      </c>
      <c r="L45" s="1">
        <v>0</v>
      </c>
    </row>
    <row r="46" spans="1:12" x14ac:dyDescent="0.25">
      <c r="A46" t="s">
        <v>448</v>
      </c>
      <c r="B46">
        <v>2030</v>
      </c>
      <c r="C46" t="s">
        <v>64</v>
      </c>
      <c r="D46" t="s">
        <v>52</v>
      </c>
      <c r="E46" t="s">
        <v>143</v>
      </c>
      <c r="F46">
        <v>0</v>
      </c>
      <c r="G46">
        <v>0</v>
      </c>
      <c r="H46">
        <v>0</v>
      </c>
      <c r="I46">
        <v>0</v>
      </c>
      <c r="J46" s="1">
        <v>0</v>
      </c>
      <c r="K46" s="1">
        <v>0</v>
      </c>
      <c r="L46" s="1">
        <v>0</v>
      </c>
    </row>
    <row r="47" spans="1:12" x14ac:dyDescent="0.25">
      <c r="A47" t="s">
        <v>448</v>
      </c>
      <c r="B47">
        <v>2030</v>
      </c>
      <c r="C47" t="s">
        <v>64</v>
      </c>
      <c r="D47" t="s">
        <v>144</v>
      </c>
      <c r="E47" t="s">
        <v>145</v>
      </c>
      <c r="F47">
        <v>0.55000000000000004</v>
      </c>
      <c r="G47">
        <v>33.409999999999997</v>
      </c>
      <c r="H47">
        <v>0.86</v>
      </c>
      <c r="I47">
        <v>1.85</v>
      </c>
      <c r="J47" s="1">
        <v>71.900000000000006</v>
      </c>
      <c r="K47" s="1">
        <v>0.62</v>
      </c>
      <c r="L47" s="1">
        <v>1.33</v>
      </c>
    </row>
    <row r="48" spans="1:12" x14ac:dyDescent="0.25">
      <c r="A48" t="s">
        <v>448</v>
      </c>
      <c r="B48">
        <v>2030</v>
      </c>
      <c r="C48" t="s">
        <v>64</v>
      </c>
      <c r="D48" t="s">
        <v>146</v>
      </c>
      <c r="E48" t="s">
        <v>147</v>
      </c>
      <c r="F48">
        <v>0</v>
      </c>
      <c r="G48">
        <v>0</v>
      </c>
      <c r="H48">
        <v>0</v>
      </c>
      <c r="I48">
        <v>0</v>
      </c>
      <c r="J48" s="1">
        <v>0</v>
      </c>
      <c r="K48" s="1">
        <v>0</v>
      </c>
      <c r="L48" s="1">
        <v>0</v>
      </c>
    </row>
    <row r="49" spans="1:12" x14ac:dyDescent="0.25">
      <c r="A49" t="s">
        <v>448</v>
      </c>
      <c r="B49">
        <v>2030</v>
      </c>
      <c r="C49" t="s">
        <v>64</v>
      </c>
      <c r="D49" t="s">
        <v>148</v>
      </c>
      <c r="E49" t="s">
        <v>149</v>
      </c>
      <c r="F49">
        <v>0</v>
      </c>
      <c r="G49">
        <v>0</v>
      </c>
      <c r="H49">
        <v>0</v>
      </c>
      <c r="I49">
        <v>0</v>
      </c>
      <c r="J49" s="1">
        <v>0</v>
      </c>
      <c r="K49" s="1">
        <v>0</v>
      </c>
      <c r="L49" s="1">
        <v>0</v>
      </c>
    </row>
    <row r="50" spans="1:12" x14ac:dyDescent="0.25">
      <c r="A50" t="s">
        <v>448</v>
      </c>
      <c r="B50">
        <v>2030</v>
      </c>
      <c r="C50" t="s">
        <v>64</v>
      </c>
      <c r="D50" t="s">
        <v>150</v>
      </c>
      <c r="E50" t="s">
        <v>151</v>
      </c>
      <c r="F50">
        <v>0</v>
      </c>
      <c r="G50">
        <v>0</v>
      </c>
      <c r="H50">
        <v>0</v>
      </c>
      <c r="I50">
        <v>0</v>
      </c>
      <c r="J50" s="1">
        <v>0</v>
      </c>
      <c r="K50" s="1">
        <v>0</v>
      </c>
      <c r="L50" s="1">
        <v>0</v>
      </c>
    </row>
    <row r="51" spans="1:12" x14ac:dyDescent="0.25">
      <c r="A51" t="s">
        <v>448</v>
      </c>
      <c r="B51">
        <v>2030</v>
      </c>
      <c r="C51" t="s">
        <v>64</v>
      </c>
      <c r="D51" t="s">
        <v>152</v>
      </c>
      <c r="E51" t="s">
        <v>153</v>
      </c>
      <c r="F51">
        <v>0</v>
      </c>
      <c r="G51">
        <v>0</v>
      </c>
      <c r="H51">
        <v>0</v>
      </c>
      <c r="I51">
        <v>0</v>
      </c>
      <c r="J51" s="1">
        <v>0</v>
      </c>
      <c r="K51" s="1">
        <v>0</v>
      </c>
      <c r="L51" s="1">
        <v>0</v>
      </c>
    </row>
    <row r="52" spans="1:12" x14ac:dyDescent="0.25">
      <c r="A52" t="s">
        <v>448</v>
      </c>
      <c r="B52">
        <v>2030</v>
      </c>
      <c r="C52" t="s">
        <v>64</v>
      </c>
      <c r="D52" t="s">
        <v>154</v>
      </c>
      <c r="E52" t="s">
        <v>155</v>
      </c>
      <c r="F52">
        <v>1.76</v>
      </c>
      <c r="G52">
        <v>35.270000000000003</v>
      </c>
      <c r="H52">
        <v>3.03</v>
      </c>
      <c r="I52">
        <v>2.33</v>
      </c>
      <c r="J52" s="1">
        <v>801</v>
      </c>
      <c r="K52" s="1">
        <v>24.2</v>
      </c>
      <c r="L52" s="1">
        <v>18.7</v>
      </c>
    </row>
    <row r="53" spans="1:12" x14ac:dyDescent="0.25">
      <c r="A53" t="s">
        <v>448</v>
      </c>
      <c r="B53">
        <v>2030</v>
      </c>
      <c r="C53" t="s">
        <v>64</v>
      </c>
      <c r="D53" t="s">
        <v>156</v>
      </c>
      <c r="E53" t="s">
        <v>157</v>
      </c>
      <c r="F53">
        <v>0</v>
      </c>
      <c r="G53">
        <v>0</v>
      </c>
      <c r="H53">
        <v>0</v>
      </c>
      <c r="I53">
        <v>0</v>
      </c>
      <c r="J53" s="1">
        <v>0</v>
      </c>
      <c r="K53" s="1">
        <v>0</v>
      </c>
      <c r="L53" s="1">
        <v>0</v>
      </c>
    </row>
    <row r="54" spans="1:12" x14ac:dyDescent="0.25">
      <c r="A54" t="s">
        <v>448</v>
      </c>
      <c r="B54">
        <v>2030</v>
      </c>
      <c r="C54" t="s">
        <v>64</v>
      </c>
      <c r="D54" t="s">
        <v>158</v>
      </c>
      <c r="E54" t="s">
        <v>159</v>
      </c>
      <c r="F54">
        <v>0</v>
      </c>
      <c r="G54">
        <v>0</v>
      </c>
      <c r="H54">
        <v>0</v>
      </c>
      <c r="I54">
        <v>0</v>
      </c>
      <c r="J54" s="1">
        <v>0</v>
      </c>
      <c r="K54" s="1">
        <v>0</v>
      </c>
      <c r="L54" s="1">
        <v>0</v>
      </c>
    </row>
    <row r="55" spans="1:12" x14ac:dyDescent="0.25">
      <c r="A55" t="s">
        <v>448</v>
      </c>
      <c r="B55">
        <v>2030</v>
      </c>
      <c r="C55" t="s">
        <v>64</v>
      </c>
      <c r="D55" t="s">
        <v>160</v>
      </c>
      <c r="E55" t="s">
        <v>161</v>
      </c>
      <c r="F55">
        <v>0</v>
      </c>
      <c r="G55">
        <v>0</v>
      </c>
      <c r="H55">
        <v>0</v>
      </c>
      <c r="I55">
        <v>0</v>
      </c>
      <c r="J55" s="1">
        <v>0</v>
      </c>
      <c r="K55" s="1">
        <v>0</v>
      </c>
      <c r="L55" s="1">
        <v>0</v>
      </c>
    </row>
    <row r="56" spans="1:12" x14ac:dyDescent="0.25">
      <c r="A56" t="s">
        <v>448</v>
      </c>
      <c r="B56">
        <v>2030</v>
      </c>
      <c r="C56" t="s">
        <v>64</v>
      </c>
      <c r="D56" t="s">
        <v>162</v>
      </c>
      <c r="E56" t="s">
        <v>163</v>
      </c>
      <c r="F56">
        <v>1.52</v>
      </c>
      <c r="G56">
        <v>35.43</v>
      </c>
      <c r="H56">
        <v>2.5</v>
      </c>
      <c r="I56">
        <v>2.33</v>
      </c>
      <c r="J56" s="1">
        <v>3740</v>
      </c>
      <c r="K56" s="1">
        <v>93.7</v>
      </c>
      <c r="L56" s="1">
        <v>87.3</v>
      </c>
    </row>
    <row r="57" spans="1:12" x14ac:dyDescent="0.25">
      <c r="A57" t="s">
        <v>448</v>
      </c>
      <c r="B57">
        <v>2030</v>
      </c>
      <c r="C57" t="s">
        <v>64</v>
      </c>
      <c r="D57" t="s">
        <v>164</v>
      </c>
      <c r="E57" t="s">
        <v>165</v>
      </c>
      <c r="F57">
        <v>2.72</v>
      </c>
      <c r="G57">
        <v>39.22</v>
      </c>
      <c r="H57">
        <v>4.7699999999999996</v>
      </c>
      <c r="I57">
        <v>3.42</v>
      </c>
      <c r="J57" s="1">
        <v>66.099999999999994</v>
      </c>
      <c r="K57" s="1">
        <v>3.16</v>
      </c>
      <c r="L57" s="1">
        <v>2.2599999999999998</v>
      </c>
    </row>
    <row r="58" spans="1:12" x14ac:dyDescent="0.25">
      <c r="A58" t="s">
        <v>448</v>
      </c>
      <c r="B58">
        <v>2030</v>
      </c>
      <c r="C58" t="s">
        <v>64</v>
      </c>
      <c r="D58" t="s">
        <v>166</v>
      </c>
      <c r="E58" t="s">
        <v>167</v>
      </c>
      <c r="F58">
        <v>0</v>
      </c>
      <c r="G58">
        <v>0</v>
      </c>
      <c r="H58">
        <v>0</v>
      </c>
      <c r="I58">
        <v>0</v>
      </c>
      <c r="J58" s="1">
        <v>0</v>
      </c>
      <c r="K58" s="1">
        <v>0</v>
      </c>
      <c r="L58" s="1">
        <v>0</v>
      </c>
    </row>
    <row r="59" spans="1:12" x14ac:dyDescent="0.25">
      <c r="A59" t="s">
        <v>448</v>
      </c>
      <c r="B59">
        <v>2030</v>
      </c>
      <c r="C59" t="s">
        <v>64</v>
      </c>
      <c r="D59" t="s">
        <v>168</v>
      </c>
      <c r="E59" t="s">
        <v>169</v>
      </c>
      <c r="F59">
        <v>1.46</v>
      </c>
      <c r="G59">
        <v>39.369999999999997</v>
      </c>
      <c r="H59">
        <v>2.38</v>
      </c>
      <c r="I59">
        <v>3.47</v>
      </c>
      <c r="J59" s="1">
        <v>4180</v>
      </c>
      <c r="K59" s="1">
        <v>99.5</v>
      </c>
      <c r="L59" s="1">
        <v>145</v>
      </c>
    </row>
    <row r="60" spans="1:12" x14ac:dyDescent="0.25">
      <c r="A60" t="s">
        <v>448</v>
      </c>
      <c r="B60">
        <v>2030</v>
      </c>
      <c r="C60" t="s">
        <v>64</v>
      </c>
      <c r="D60" t="s">
        <v>170</v>
      </c>
      <c r="E60" t="s">
        <v>171</v>
      </c>
      <c r="F60">
        <v>0</v>
      </c>
      <c r="G60">
        <v>0</v>
      </c>
      <c r="H60">
        <v>0</v>
      </c>
      <c r="I60">
        <v>0</v>
      </c>
      <c r="J60" s="1">
        <v>0</v>
      </c>
      <c r="K60" s="1">
        <v>0</v>
      </c>
      <c r="L60" s="1">
        <v>0</v>
      </c>
    </row>
    <row r="61" spans="1:12" x14ac:dyDescent="0.25">
      <c r="A61" t="s">
        <v>448</v>
      </c>
      <c r="B61">
        <v>2030</v>
      </c>
      <c r="C61" t="s">
        <v>64</v>
      </c>
      <c r="D61" t="s">
        <v>172</v>
      </c>
      <c r="E61" t="s">
        <v>173</v>
      </c>
      <c r="F61">
        <v>0</v>
      </c>
      <c r="G61">
        <v>0</v>
      </c>
      <c r="H61">
        <v>0</v>
      </c>
      <c r="I61">
        <v>0</v>
      </c>
      <c r="J61" s="1">
        <v>0</v>
      </c>
      <c r="K61" s="1">
        <v>0</v>
      </c>
      <c r="L61" s="1">
        <v>0</v>
      </c>
    </row>
    <row r="62" spans="1:12" x14ac:dyDescent="0.25">
      <c r="A62" t="s">
        <v>448</v>
      </c>
      <c r="B62">
        <v>2030</v>
      </c>
      <c r="C62" t="s">
        <v>64</v>
      </c>
      <c r="D62" t="s">
        <v>174</v>
      </c>
      <c r="E62" t="s">
        <v>175</v>
      </c>
      <c r="F62">
        <v>0.1</v>
      </c>
      <c r="G62">
        <v>31.49</v>
      </c>
      <c r="H62">
        <v>0.15</v>
      </c>
      <c r="I62">
        <v>1.43</v>
      </c>
      <c r="J62" s="1">
        <v>20.6</v>
      </c>
      <c r="K62" s="1">
        <v>3.1300000000000001E-2</v>
      </c>
      <c r="L62" s="1">
        <v>0.29499999999999998</v>
      </c>
    </row>
    <row r="63" spans="1:12" x14ac:dyDescent="0.25">
      <c r="A63" t="s">
        <v>448</v>
      </c>
      <c r="B63">
        <v>2030</v>
      </c>
      <c r="C63" t="s">
        <v>64</v>
      </c>
      <c r="D63" t="s">
        <v>44</v>
      </c>
      <c r="E63" t="s">
        <v>176</v>
      </c>
      <c r="F63">
        <v>2.25</v>
      </c>
      <c r="G63">
        <v>36.090000000000003</v>
      </c>
      <c r="H63">
        <v>3.8</v>
      </c>
      <c r="I63">
        <v>2.64</v>
      </c>
      <c r="J63" s="1">
        <v>6740</v>
      </c>
      <c r="K63" s="1">
        <v>256</v>
      </c>
      <c r="L63" s="1">
        <v>178</v>
      </c>
    </row>
    <row r="64" spans="1:12" x14ac:dyDescent="0.25">
      <c r="A64" t="s">
        <v>448</v>
      </c>
      <c r="B64">
        <v>2030</v>
      </c>
      <c r="C64" t="s">
        <v>64</v>
      </c>
      <c r="D64" t="s">
        <v>177</v>
      </c>
      <c r="E64" t="s">
        <v>178</v>
      </c>
      <c r="F64">
        <v>0</v>
      </c>
      <c r="G64">
        <v>0</v>
      </c>
      <c r="H64">
        <v>0</v>
      </c>
      <c r="I64">
        <v>0</v>
      </c>
      <c r="J64" s="1">
        <v>0</v>
      </c>
      <c r="K64" s="1">
        <v>0</v>
      </c>
      <c r="L64" s="1">
        <v>0</v>
      </c>
    </row>
    <row r="65" spans="1:12" x14ac:dyDescent="0.25">
      <c r="A65" t="s">
        <v>448</v>
      </c>
      <c r="B65">
        <v>2030</v>
      </c>
      <c r="C65" t="s">
        <v>64</v>
      </c>
      <c r="D65" t="s">
        <v>179</v>
      </c>
      <c r="E65" t="s">
        <v>180</v>
      </c>
      <c r="F65">
        <v>0</v>
      </c>
      <c r="G65">
        <v>0</v>
      </c>
      <c r="H65">
        <v>0</v>
      </c>
      <c r="I65">
        <v>0</v>
      </c>
      <c r="J65" s="1">
        <v>0</v>
      </c>
      <c r="K65" s="1">
        <v>0</v>
      </c>
      <c r="L65" s="1">
        <v>0</v>
      </c>
    </row>
    <row r="66" spans="1:12" x14ac:dyDescent="0.25">
      <c r="A66" t="s">
        <v>448</v>
      </c>
      <c r="B66">
        <v>2030</v>
      </c>
      <c r="C66" t="s">
        <v>64</v>
      </c>
      <c r="D66" t="s">
        <v>181</v>
      </c>
      <c r="E66" t="s">
        <v>182</v>
      </c>
      <c r="F66">
        <v>2.74</v>
      </c>
      <c r="G66">
        <v>42.16</v>
      </c>
      <c r="H66">
        <v>4.3</v>
      </c>
      <c r="I66">
        <v>4.3499999999999996</v>
      </c>
      <c r="J66" s="1">
        <v>17</v>
      </c>
      <c r="K66" s="1">
        <v>0.73</v>
      </c>
      <c r="L66" s="1">
        <v>0.73799999999999999</v>
      </c>
    </row>
    <row r="67" spans="1:12" x14ac:dyDescent="0.25">
      <c r="A67" t="s">
        <v>448</v>
      </c>
      <c r="B67">
        <v>2030</v>
      </c>
      <c r="C67" t="s">
        <v>64</v>
      </c>
      <c r="D67" t="s">
        <v>183</v>
      </c>
      <c r="E67" t="s">
        <v>184</v>
      </c>
      <c r="F67">
        <v>0</v>
      </c>
      <c r="G67">
        <v>0</v>
      </c>
      <c r="H67">
        <v>0</v>
      </c>
      <c r="I67">
        <v>0</v>
      </c>
      <c r="J67" s="1">
        <v>0</v>
      </c>
      <c r="K67" s="1">
        <v>0</v>
      </c>
      <c r="L67" s="1">
        <v>0</v>
      </c>
    </row>
    <row r="68" spans="1:12" x14ac:dyDescent="0.25">
      <c r="A68" t="s">
        <v>448</v>
      </c>
      <c r="B68">
        <v>2030</v>
      </c>
      <c r="C68" t="s">
        <v>64</v>
      </c>
      <c r="D68" t="s">
        <v>185</v>
      </c>
      <c r="E68" t="s">
        <v>186</v>
      </c>
      <c r="F68">
        <v>2.36</v>
      </c>
      <c r="G68">
        <v>38.229999999999997</v>
      </c>
      <c r="H68">
        <v>3.67</v>
      </c>
      <c r="I68">
        <v>3.16</v>
      </c>
      <c r="J68" s="1">
        <v>258</v>
      </c>
      <c r="K68" s="1">
        <v>9.48</v>
      </c>
      <c r="L68" s="1">
        <v>8.16</v>
      </c>
    </row>
    <row r="69" spans="1:12" x14ac:dyDescent="0.25">
      <c r="A69" t="s">
        <v>448</v>
      </c>
      <c r="B69">
        <v>2030</v>
      </c>
      <c r="C69" t="s">
        <v>64</v>
      </c>
      <c r="D69" t="s">
        <v>187</v>
      </c>
      <c r="E69" t="s">
        <v>188</v>
      </c>
      <c r="F69">
        <v>0</v>
      </c>
      <c r="G69">
        <v>0</v>
      </c>
      <c r="H69">
        <v>0</v>
      </c>
      <c r="I69">
        <v>0</v>
      </c>
      <c r="J69" s="1">
        <v>0</v>
      </c>
      <c r="K69" s="1">
        <v>0</v>
      </c>
      <c r="L69" s="1">
        <v>0</v>
      </c>
    </row>
    <row r="70" spans="1:12" x14ac:dyDescent="0.25">
      <c r="A70" t="s">
        <v>448</v>
      </c>
      <c r="B70">
        <v>2030</v>
      </c>
      <c r="C70" t="s">
        <v>64</v>
      </c>
      <c r="D70" t="s">
        <v>33</v>
      </c>
      <c r="E70" t="s">
        <v>189</v>
      </c>
      <c r="F70">
        <v>2.5499999999999998</v>
      </c>
      <c r="G70">
        <v>37.479999999999997</v>
      </c>
      <c r="H70">
        <v>4.1500000000000004</v>
      </c>
      <c r="I70">
        <v>2.9</v>
      </c>
      <c r="J70" s="1">
        <v>12.7</v>
      </c>
      <c r="K70" s="1">
        <v>0.52600000000000002</v>
      </c>
      <c r="L70" s="1">
        <v>0.36799999999999999</v>
      </c>
    </row>
    <row r="71" spans="1:12" x14ac:dyDescent="0.25">
      <c r="A71" t="s">
        <v>448</v>
      </c>
      <c r="B71">
        <v>2030</v>
      </c>
      <c r="C71" t="s">
        <v>64</v>
      </c>
      <c r="D71" t="s">
        <v>34</v>
      </c>
      <c r="E71" t="s">
        <v>190</v>
      </c>
      <c r="F71">
        <v>2.21</v>
      </c>
      <c r="G71">
        <v>39.229999999999997</v>
      </c>
      <c r="H71">
        <v>3.72</v>
      </c>
      <c r="I71">
        <v>3.44</v>
      </c>
      <c r="J71" s="1">
        <v>33700</v>
      </c>
      <c r="K71" s="1">
        <v>1250</v>
      </c>
      <c r="L71" s="1">
        <v>1160</v>
      </c>
    </row>
    <row r="72" spans="1:12" x14ac:dyDescent="0.25">
      <c r="A72" t="s">
        <v>448</v>
      </c>
      <c r="B72">
        <v>2030</v>
      </c>
      <c r="C72" t="s">
        <v>64</v>
      </c>
      <c r="D72" t="s">
        <v>191</v>
      </c>
      <c r="E72" t="s">
        <v>192</v>
      </c>
      <c r="F72">
        <v>0</v>
      </c>
      <c r="G72">
        <v>0</v>
      </c>
      <c r="H72">
        <v>0</v>
      </c>
      <c r="I72">
        <v>0</v>
      </c>
      <c r="J72" s="1">
        <v>0</v>
      </c>
      <c r="K72" s="1">
        <v>0</v>
      </c>
      <c r="L72" s="1">
        <v>0</v>
      </c>
    </row>
    <row r="73" spans="1:12" x14ac:dyDescent="0.25">
      <c r="A73" t="s">
        <v>448</v>
      </c>
      <c r="B73">
        <v>2030</v>
      </c>
      <c r="C73" t="s">
        <v>64</v>
      </c>
      <c r="D73" t="s">
        <v>193</v>
      </c>
      <c r="E73" t="s">
        <v>194</v>
      </c>
      <c r="F73">
        <v>0</v>
      </c>
      <c r="G73">
        <v>0</v>
      </c>
      <c r="H73">
        <v>0</v>
      </c>
      <c r="I73">
        <v>0</v>
      </c>
      <c r="J73" s="1">
        <v>0</v>
      </c>
      <c r="K73" s="1">
        <v>0</v>
      </c>
      <c r="L73" s="1">
        <v>0</v>
      </c>
    </row>
    <row r="74" spans="1:12" x14ac:dyDescent="0.25">
      <c r="A74" t="s">
        <v>448</v>
      </c>
      <c r="B74">
        <v>2030</v>
      </c>
      <c r="C74" t="s">
        <v>64</v>
      </c>
      <c r="D74" t="s">
        <v>195</v>
      </c>
      <c r="E74" t="s">
        <v>196</v>
      </c>
      <c r="F74">
        <v>0</v>
      </c>
      <c r="G74">
        <v>0</v>
      </c>
      <c r="H74">
        <v>0</v>
      </c>
      <c r="I74">
        <v>0</v>
      </c>
      <c r="J74" s="1">
        <v>0</v>
      </c>
      <c r="K74" s="1">
        <v>0</v>
      </c>
      <c r="L74" s="1">
        <v>0</v>
      </c>
    </row>
    <row r="75" spans="1:12" x14ac:dyDescent="0.25">
      <c r="A75" t="s">
        <v>448</v>
      </c>
      <c r="B75">
        <v>2030</v>
      </c>
      <c r="C75" t="s">
        <v>64</v>
      </c>
      <c r="D75" t="s">
        <v>197</v>
      </c>
      <c r="E75" t="s">
        <v>198</v>
      </c>
      <c r="F75">
        <v>0</v>
      </c>
      <c r="G75">
        <v>0</v>
      </c>
      <c r="H75">
        <v>0</v>
      </c>
      <c r="I75">
        <v>0</v>
      </c>
      <c r="J75" s="1">
        <v>0</v>
      </c>
      <c r="K75" s="1">
        <v>0</v>
      </c>
      <c r="L75" s="1">
        <v>0</v>
      </c>
    </row>
    <row r="76" spans="1:12" x14ac:dyDescent="0.25">
      <c r="A76" t="s">
        <v>448</v>
      </c>
      <c r="B76">
        <v>2030</v>
      </c>
      <c r="C76" t="s">
        <v>64</v>
      </c>
      <c r="D76" t="s">
        <v>199</v>
      </c>
      <c r="E76" t="s">
        <v>200</v>
      </c>
      <c r="F76">
        <v>6.15</v>
      </c>
      <c r="G76">
        <v>44.37</v>
      </c>
      <c r="H76">
        <v>10.62</v>
      </c>
      <c r="I76">
        <v>5.16</v>
      </c>
      <c r="J76" s="1">
        <v>43.8</v>
      </c>
      <c r="K76" s="1">
        <v>4.6500000000000004</v>
      </c>
      <c r="L76" s="1">
        <v>2.2599999999999998</v>
      </c>
    </row>
    <row r="77" spans="1:12" x14ac:dyDescent="0.25">
      <c r="A77" t="s">
        <v>448</v>
      </c>
      <c r="B77">
        <v>2030</v>
      </c>
      <c r="C77" t="s">
        <v>64</v>
      </c>
      <c r="D77" t="s">
        <v>201</v>
      </c>
      <c r="E77" t="s">
        <v>202</v>
      </c>
      <c r="F77">
        <v>1.8</v>
      </c>
      <c r="G77">
        <v>38.25</v>
      </c>
      <c r="H77">
        <v>2.96</v>
      </c>
      <c r="I77">
        <v>3.14</v>
      </c>
      <c r="J77" s="1">
        <v>19500</v>
      </c>
      <c r="K77" s="1">
        <v>578</v>
      </c>
      <c r="L77" s="1">
        <v>613</v>
      </c>
    </row>
    <row r="78" spans="1:12" x14ac:dyDescent="0.25">
      <c r="A78" t="s">
        <v>448</v>
      </c>
      <c r="B78">
        <v>2030</v>
      </c>
      <c r="C78" t="s">
        <v>64</v>
      </c>
      <c r="D78" t="s">
        <v>203</v>
      </c>
      <c r="E78" t="s">
        <v>204</v>
      </c>
      <c r="F78">
        <v>0</v>
      </c>
      <c r="G78">
        <v>0</v>
      </c>
      <c r="H78">
        <v>0</v>
      </c>
      <c r="I78">
        <v>0</v>
      </c>
      <c r="J78" s="1">
        <v>0</v>
      </c>
      <c r="K78" s="1">
        <v>0</v>
      </c>
      <c r="L78" s="1">
        <v>0</v>
      </c>
    </row>
    <row r="79" spans="1:12" x14ac:dyDescent="0.25">
      <c r="A79" t="s">
        <v>448</v>
      </c>
      <c r="B79">
        <v>2030</v>
      </c>
      <c r="C79" t="s">
        <v>64</v>
      </c>
      <c r="D79" t="s">
        <v>36</v>
      </c>
      <c r="E79" t="s">
        <v>205</v>
      </c>
      <c r="F79">
        <v>3.82</v>
      </c>
      <c r="G79">
        <v>40.85</v>
      </c>
      <c r="H79">
        <v>6.82</v>
      </c>
      <c r="I79">
        <v>3.95</v>
      </c>
      <c r="J79" s="1">
        <v>1800</v>
      </c>
      <c r="K79" s="1">
        <v>123</v>
      </c>
      <c r="L79" s="1">
        <v>71.2</v>
      </c>
    </row>
    <row r="80" spans="1:12" x14ac:dyDescent="0.25">
      <c r="A80" t="s">
        <v>448</v>
      </c>
      <c r="B80">
        <v>2030</v>
      </c>
      <c r="C80" t="s">
        <v>64</v>
      </c>
      <c r="D80" t="s">
        <v>206</v>
      </c>
      <c r="E80" t="s">
        <v>207</v>
      </c>
      <c r="F80">
        <v>0</v>
      </c>
      <c r="G80">
        <v>0</v>
      </c>
      <c r="H80">
        <v>0</v>
      </c>
      <c r="I80">
        <v>0</v>
      </c>
      <c r="J80" s="1">
        <v>0</v>
      </c>
      <c r="K80" s="1">
        <v>0</v>
      </c>
      <c r="L80" s="1">
        <v>0</v>
      </c>
    </row>
    <row r="81" spans="1:12" x14ac:dyDescent="0.25">
      <c r="A81" t="s">
        <v>448</v>
      </c>
      <c r="B81">
        <v>2030</v>
      </c>
      <c r="C81" t="s">
        <v>64</v>
      </c>
      <c r="D81" t="s">
        <v>208</v>
      </c>
      <c r="E81" t="s">
        <v>209</v>
      </c>
      <c r="F81">
        <v>0</v>
      </c>
      <c r="G81">
        <v>0</v>
      </c>
      <c r="H81">
        <v>0</v>
      </c>
      <c r="I81">
        <v>0</v>
      </c>
      <c r="J81" s="1">
        <v>0</v>
      </c>
      <c r="K81" s="1">
        <v>0</v>
      </c>
      <c r="L81" s="1">
        <v>0</v>
      </c>
    </row>
    <row r="82" spans="1:12" x14ac:dyDescent="0.25">
      <c r="A82" t="s">
        <v>448</v>
      </c>
      <c r="B82">
        <v>2030</v>
      </c>
      <c r="C82" t="s">
        <v>64</v>
      </c>
      <c r="D82" t="s">
        <v>210</v>
      </c>
      <c r="E82" t="s">
        <v>211</v>
      </c>
      <c r="F82">
        <v>0</v>
      </c>
      <c r="G82">
        <v>0</v>
      </c>
      <c r="H82">
        <v>0</v>
      </c>
      <c r="I82">
        <v>0</v>
      </c>
      <c r="J82" s="1">
        <v>0</v>
      </c>
      <c r="K82" s="1">
        <v>0</v>
      </c>
      <c r="L82" s="1">
        <v>0</v>
      </c>
    </row>
    <row r="83" spans="1:12" x14ac:dyDescent="0.25">
      <c r="A83" t="s">
        <v>448</v>
      </c>
      <c r="B83">
        <v>2030</v>
      </c>
      <c r="C83" t="s">
        <v>64</v>
      </c>
      <c r="D83" t="s">
        <v>212</v>
      </c>
      <c r="E83" t="s">
        <v>213</v>
      </c>
      <c r="F83">
        <v>0</v>
      </c>
      <c r="G83">
        <v>0</v>
      </c>
      <c r="H83">
        <v>0</v>
      </c>
      <c r="I83">
        <v>0</v>
      </c>
      <c r="J83" s="1">
        <v>0</v>
      </c>
      <c r="K83" s="1">
        <v>0</v>
      </c>
      <c r="L83" s="1">
        <v>0</v>
      </c>
    </row>
    <row r="84" spans="1:12" x14ac:dyDescent="0.25">
      <c r="A84" t="s">
        <v>448</v>
      </c>
      <c r="B84">
        <v>2030</v>
      </c>
      <c r="C84" t="s">
        <v>64</v>
      </c>
      <c r="D84" t="s">
        <v>214</v>
      </c>
      <c r="E84" t="s">
        <v>215</v>
      </c>
      <c r="F84">
        <v>0</v>
      </c>
      <c r="G84">
        <v>0</v>
      </c>
      <c r="H84">
        <v>0</v>
      </c>
      <c r="I84">
        <v>0</v>
      </c>
      <c r="J84" s="1">
        <v>0</v>
      </c>
      <c r="K84" s="1">
        <v>0</v>
      </c>
      <c r="L84" s="1">
        <v>0</v>
      </c>
    </row>
    <row r="85" spans="1:12" x14ac:dyDescent="0.25">
      <c r="A85" t="s">
        <v>448</v>
      </c>
      <c r="B85">
        <v>2030</v>
      </c>
      <c r="C85" t="s">
        <v>64</v>
      </c>
      <c r="D85" t="s">
        <v>216</v>
      </c>
      <c r="E85" t="s">
        <v>217</v>
      </c>
      <c r="F85">
        <v>0</v>
      </c>
      <c r="G85">
        <v>0</v>
      </c>
      <c r="H85">
        <v>0</v>
      </c>
      <c r="I85">
        <v>0</v>
      </c>
      <c r="J85" s="1">
        <v>0</v>
      </c>
      <c r="K85" s="1">
        <v>0</v>
      </c>
      <c r="L85" s="1">
        <v>0</v>
      </c>
    </row>
    <row r="86" spans="1:12" x14ac:dyDescent="0.25">
      <c r="A86" t="s">
        <v>448</v>
      </c>
      <c r="B86">
        <v>2030</v>
      </c>
      <c r="C86" t="s">
        <v>64</v>
      </c>
      <c r="D86" t="s">
        <v>218</v>
      </c>
      <c r="E86" t="s">
        <v>219</v>
      </c>
      <c r="F86">
        <v>0</v>
      </c>
      <c r="G86">
        <v>0</v>
      </c>
      <c r="H86">
        <v>0</v>
      </c>
      <c r="I86">
        <v>0</v>
      </c>
      <c r="J86" s="1">
        <v>0</v>
      </c>
      <c r="K86" s="1">
        <v>0</v>
      </c>
      <c r="L86" s="1">
        <v>0</v>
      </c>
    </row>
    <row r="87" spans="1:12" x14ac:dyDescent="0.25">
      <c r="A87" t="s">
        <v>448</v>
      </c>
      <c r="B87">
        <v>2030</v>
      </c>
      <c r="C87" t="s">
        <v>64</v>
      </c>
      <c r="D87" t="s">
        <v>220</v>
      </c>
      <c r="E87" t="s">
        <v>221</v>
      </c>
      <c r="F87">
        <v>0</v>
      </c>
      <c r="G87">
        <v>0</v>
      </c>
      <c r="H87">
        <v>0</v>
      </c>
      <c r="I87">
        <v>0</v>
      </c>
      <c r="J87" s="1">
        <v>0</v>
      </c>
      <c r="K87" s="1">
        <v>0</v>
      </c>
      <c r="L87" s="1">
        <v>0</v>
      </c>
    </row>
    <row r="88" spans="1:12" x14ac:dyDescent="0.25">
      <c r="A88" t="s">
        <v>448</v>
      </c>
      <c r="B88">
        <v>2030</v>
      </c>
      <c r="C88" t="s">
        <v>64</v>
      </c>
      <c r="D88" t="s">
        <v>222</v>
      </c>
      <c r="E88" t="s">
        <v>223</v>
      </c>
      <c r="F88">
        <v>0</v>
      </c>
      <c r="G88">
        <v>0</v>
      </c>
      <c r="H88">
        <v>0</v>
      </c>
      <c r="I88">
        <v>0</v>
      </c>
      <c r="J88" s="1">
        <v>0</v>
      </c>
      <c r="K88" s="1">
        <v>0</v>
      </c>
      <c r="L88" s="1">
        <v>0</v>
      </c>
    </row>
    <row r="89" spans="1:12" x14ac:dyDescent="0.25">
      <c r="A89" t="s">
        <v>448</v>
      </c>
      <c r="B89">
        <v>2030</v>
      </c>
      <c r="C89" t="s">
        <v>64</v>
      </c>
      <c r="D89" t="s">
        <v>42</v>
      </c>
      <c r="E89" t="s">
        <v>224</v>
      </c>
      <c r="F89">
        <v>0.96</v>
      </c>
      <c r="G89">
        <v>33.39</v>
      </c>
      <c r="H89">
        <v>1.59</v>
      </c>
      <c r="I89">
        <v>1.8</v>
      </c>
      <c r="J89" s="1">
        <v>3400</v>
      </c>
      <c r="K89" s="1">
        <v>54.1</v>
      </c>
      <c r="L89" s="1">
        <v>61.4</v>
      </c>
    </row>
    <row r="90" spans="1:12" x14ac:dyDescent="0.25">
      <c r="A90" t="s">
        <v>448</v>
      </c>
      <c r="B90">
        <v>2030</v>
      </c>
      <c r="C90" t="s">
        <v>64</v>
      </c>
      <c r="D90" t="s">
        <v>225</v>
      </c>
      <c r="E90" t="s">
        <v>226</v>
      </c>
      <c r="F90">
        <v>0</v>
      </c>
      <c r="G90">
        <v>0</v>
      </c>
      <c r="H90">
        <v>0</v>
      </c>
      <c r="I90">
        <v>0</v>
      </c>
      <c r="J90" s="1">
        <v>0</v>
      </c>
      <c r="K90" s="1">
        <v>0</v>
      </c>
      <c r="L90" s="1">
        <v>0</v>
      </c>
    </row>
    <row r="91" spans="1:12" x14ac:dyDescent="0.25">
      <c r="A91" t="s">
        <v>448</v>
      </c>
      <c r="B91">
        <v>2030</v>
      </c>
      <c r="C91" t="s">
        <v>64</v>
      </c>
      <c r="D91" t="s">
        <v>227</v>
      </c>
      <c r="E91" t="s">
        <v>228</v>
      </c>
      <c r="F91">
        <v>1.75</v>
      </c>
      <c r="G91">
        <v>33.99</v>
      </c>
      <c r="H91">
        <v>2.88</v>
      </c>
      <c r="I91">
        <v>2.1</v>
      </c>
      <c r="J91" s="1">
        <v>69800</v>
      </c>
      <c r="K91" s="1">
        <v>2010</v>
      </c>
      <c r="L91" s="1">
        <v>1460</v>
      </c>
    </row>
    <row r="92" spans="1:12" x14ac:dyDescent="0.25">
      <c r="A92" t="s">
        <v>448</v>
      </c>
      <c r="B92">
        <v>2030</v>
      </c>
      <c r="C92" t="s">
        <v>64</v>
      </c>
      <c r="D92" t="s">
        <v>53</v>
      </c>
      <c r="E92" t="s">
        <v>229</v>
      </c>
      <c r="F92">
        <v>0</v>
      </c>
      <c r="G92">
        <v>0</v>
      </c>
      <c r="H92">
        <v>0</v>
      </c>
      <c r="I92">
        <v>0</v>
      </c>
      <c r="J92" s="1">
        <v>0</v>
      </c>
      <c r="K92" s="1">
        <v>0</v>
      </c>
      <c r="L92" s="1">
        <v>0</v>
      </c>
    </row>
    <row r="93" spans="1:12" x14ac:dyDescent="0.25">
      <c r="A93" t="s">
        <v>448</v>
      </c>
      <c r="B93">
        <v>2030</v>
      </c>
      <c r="C93" t="s">
        <v>64</v>
      </c>
      <c r="D93" t="s">
        <v>230</v>
      </c>
      <c r="E93" t="s">
        <v>231</v>
      </c>
      <c r="F93">
        <v>9.7100000000000009</v>
      </c>
      <c r="G93">
        <v>49.21</v>
      </c>
      <c r="H93">
        <v>17.420000000000002</v>
      </c>
      <c r="I93">
        <v>6.98</v>
      </c>
      <c r="J93" s="1">
        <v>6240</v>
      </c>
      <c r="K93" s="1">
        <v>1090</v>
      </c>
      <c r="L93" s="1">
        <v>436</v>
      </c>
    </row>
    <row r="94" spans="1:12" x14ac:dyDescent="0.25">
      <c r="A94" t="s">
        <v>448</v>
      </c>
      <c r="B94">
        <v>2030</v>
      </c>
      <c r="C94" t="s">
        <v>64</v>
      </c>
      <c r="D94" t="s">
        <v>232</v>
      </c>
      <c r="E94" t="s">
        <v>233</v>
      </c>
      <c r="F94">
        <v>10.56</v>
      </c>
      <c r="G94">
        <v>49.34</v>
      </c>
      <c r="H94">
        <v>19.61</v>
      </c>
      <c r="I94">
        <v>6.9</v>
      </c>
      <c r="J94" s="1">
        <v>308</v>
      </c>
      <c r="K94" s="1">
        <v>60.4</v>
      </c>
      <c r="L94" s="1">
        <v>21.3</v>
      </c>
    </row>
    <row r="95" spans="1:12" x14ac:dyDescent="0.25">
      <c r="A95" t="s">
        <v>448</v>
      </c>
      <c r="B95">
        <v>2030</v>
      </c>
      <c r="C95" t="s">
        <v>64</v>
      </c>
      <c r="D95" t="s">
        <v>234</v>
      </c>
      <c r="E95" t="s">
        <v>235</v>
      </c>
      <c r="F95">
        <v>1.83</v>
      </c>
      <c r="G95">
        <v>39.15</v>
      </c>
      <c r="H95">
        <v>2.86</v>
      </c>
      <c r="I95">
        <v>3.37</v>
      </c>
      <c r="J95" s="1">
        <v>499</v>
      </c>
      <c r="K95" s="1">
        <v>14.3</v>
      </c>
      <c r="L95" s="1">
        <v>16.8</v>
      </c>
    </row>
    <row r="96" spans="1:12" x14ac:dyDescent="0.25">
      <c r="A96" t="s">
        <v>448</v>
      </c>
      <c r="B96">
        <v>2030</v>
      </c>
      <c r="C96" t="s">
        <v>64</v>
      </c>
      <c r="D96" t="s">
        <v>236</v>
      </c>
      <c r="E96" t="s">
        <v>237</v>
      </c>
      <c r="F96">
        <v>4.25</v>
      </c>
      <c r="G96">
        <v>42.86</v>
      </c>
      <c r="H96">
        <v>7.34</v>
      </c>
      <c r="I96">
        <v>4.57</v>
      </c>
      <c r="J96" s="1">
        <v>74</v>
      </c>
      <c r="K96" s="1">
        <v>5.44</v>
      </c>
      <c r="L96" s="1">
        <v>3.39</v>
      </c>
    </row>
    <row r="97" spans="1:12" x14ac:dyDescent="0.25">
      <c r="A97" t="s">
        <v>448</v>
      </c>
      <c r="B97">
        <v>2030</v>
      </c>
      <c r="C97" t="s">
        <v>64</v>
      </c>
      <c r="D97" t="s">
        <v>37</v>
      </c>
      <c r="E97" t="s">
        <v>238</v>
      </c>
      <c r="F97">
        <v>8.39</v>
      </c>
      <c r="G97">
        <v>47</v>
      </c>
      <c r="H97">
        <v>17.32</v>
      </c>
      <c r="I97">
        <v>6.06</v>
      </c>
      <c r="J97" s="1">
        <v>6760</v>
      </c>
      <c r="K97" s="1">
        <v>1170</v>
      </c>
      <c r="L97" s="1">
        <v>409</v>
      </c>
    </row>
    <row r="98" spans="1:12" x14ac:dyDescent="0.25">
      <c r="A98" t="s">
        <v>448</v>
      </c>
      <c r="B98">
        <v>2030</v>
      </c>
      <c r="C98" t="s">
        <v>64</v>
      </c>
      <c r="D98" t="s">
        <v>239</v>
      </c>
      <c r="E98" t="s">
        <v>240</v>
      </c>
      <c r="F98">
        <v>0</v>
      </c>
      <c r="G98">
        <v>0</v>
      </c>
      <c r="H98">
        <v>0</v>
      </c>
      <c r="I98">
        <v>0</v>
      </c>
      <c r="J98" s="1">
        <v>0</v>
      </c>
      <c r="K98" s="1">
        <v>0</v>
      </c>
      <c r="L98" s="1">
        <v>0</v>
      </c>
    </row>
    <row r="99" spans="1:12" x14ac:dyDescent="0.25">
      <c r="A99" t="s">
        <v>448</v>
      </c>
      <c r="B99">
        <v>2030</v>
      </c>
      <c r="C99" t="s">
        <v>64</v>
      </c>
      <c r="D99" t="s">
        <v>48</v>
      </c>
      <c r="E99" t="s">
        <v>241</v>
      </c>
      <c r="F99">
        <v>2</v>
      </c>
      <c r="G99">
        <v>37.840000000000003</v>
      </c>
      <c r="H99">
        <v>3.44</v>
      </c>
      <c r="I99">
        <v>3.07</v>
      </c>
      <c r="J99" s="1">
        <v>180</v>
      </c>
      <c r="K99" s="1">
        <v>6.2</v>
      </c>
      <c r="L99" s="1">
        <v>5.54</v>
      </c>
    </row>
    <row r="100" spans="1:12" x14ac:dyDescent="0.25">
      <c r="A100" t="s">
        <v>448</v>
      </c>
      <c r="B100">
        <v>2030</v>
      </c>
      <c r="C100" t="s">
        <v>64</v>
      </c>
      <c r="D100" t="s">
        <v>242</v>
      </c>
      <c r="E100" t="s">
        <v>243</v>
      </c>
      <c r="F100">
        <v>5.17</v>
      </c>
      <c r="G100">
        <v>44.43</v>
      </c>
      <c r="H100">
        <v>9</v>
      </c>
      <c r="I100">
        <v>5.09</v>
      </c>
      <c r="J100" s="1">
        <v>58.2</v>
      </c>
      <c r="K100" s="1">
        <v>5.24</v>
      </c>
      <c r="L100" s="1">
        <v>2.96</v>
      </c>
    </row>
    <row r="101" spans="1:12" x14ac:dyDescent="0.25">
      <c r="A101" t="s">
        <v>448</v>
      </c>
      <c r="B101">
        <v>2030</v>
      </c>
      <c r="C101" t="s">
        <v>64</v>
      </c>
      <c r="D101" t="s">
        <v>45</v>
      </c>
      <c r="E101" t="s">
        <v>244</v>
      </c>
      <c r="F101">
        <v>0.99</v>
      </c>
      <c r="G101">
        <v>31.12</v>
      </c>
      <c r="H101">
        <v>1.58</v>
      </c>
      <c r="I101">
        <v>1.28</v>
      </c>
      <c r="J101" s="1">
        <v>5100</v>
      </c>
      <c r="K101" s="1">
        <v>80.8</v>
      </c>
      <c r="L101" s="1">
        <v>65.2</v>
      </c>
    </row>
    <row r="102" spans="1:12" x14ac:dyDescent="0.25">
      <c r="A102" t="s">
        <v>448</v>
      </c>
      <c r="B102">
        <v>2030</v>
      </c>
      <c r="C102" t="s">
        <v>64</v>
      </c>
      <c r="D102" t="s">
        <v>245</v>
      </c>
      <c r="E102" t="s">
        <v>246</v>
      </c>
      <c r="F102">
        <v>1.28</v>
      </c>
      <c r="G102">
        <v>34.99</v>
      </c>
      <c r="H102">
        <v>2</v>
      </c>
      <c r="I102">
        <v>2.2000000000000002</v>
      </c>
      <c r="J102" s="1">
        <v>86.1</v>
      </c>
      <c r="K102" s="1">
        <v>1.72</v>
      </c>
      <c r="L102" s="1">
        <v>1.9</v>
      </c>
    </row>
    <row r="103" spans="1:12" x14ac:dyDescent="0.25">
      <c r="A103" t="s">
        <v>448</v>
      </c>
      <c r="B103">
        <v>2030</v>
      </c>
      <c r="C103" t="s">
        <v>64</v>
      </c>
      <c r="D103" t="s">
        <v>247</v>
      </c>
      <c r="E103" t="s">
        <v>248</v>
      </c>
      <c r="F103">
        <v>0</v>
      </c>
      <c r="G103">
        <v>0</v>
      </c>
      <c r="H103">
        <v>0</v>
      </c>
      <c r="I103">
        <v>0</v>
      </c>
      <c r="J103" s="1">
        <v>0</v>
      </c>
      <c r="K103" s="1">
        <v>0</v>
      </c>
      <c r="L103" s="1">
        <v>0</v>
      </c>
    </row>
    <row r="104" spans="1:12" x14ac:dyDescent="0.25">
      <c r="A104" t="s">
        <v>448</v>
      </c>
      <c r="B104">
        <v>2030</v>
      </c>
      <c r="C104" t="s">
        <v>64</v>
      </c>
      <c r="D104" t="s">
        <v>249</v>
      </c>
      <c r="E104" t="s">
        <v>250</v>
      </c>
      <c r="F104">
        <v>0</v>
      </c>
      <c r="G104">
        <v>0</v>
      </c>
      <c r="H104">
        <v>0</v>
      </c>
      <c r="I104">
        <v>0</v>
      </c>
      <c r="J104" s="1">
        <v>0</v>
      </c>
      <c r="K104" s="1">
        <v>0</v>
      </c>
      <c r="L104" s="1">
        <v>0</v>
      </c>
    </row>
    <row r="105" spans="1:12" x14ac:dyDescent="0.25">
      <c r="A105" t="s">
        <v>448</v>
      </c>
      <c r="B105">
        <v>2030</v>
      </c>
      <c r="C105" t="s">
        <v>64</v>
      </c>
      <c r="D105" t="s">
        <v>251</v>
      </c>
      <c r="E105" t="s">
        <v>252</v>
      </c>
      <c r="F105">
        <v>7.09</v>
      </c>
      <c r="G105">
        <v>44.78</v>
      </c>
      <c r="H105">
        <v>12.21</v>
      </c>
      <c r="I105">
        <v>5.43</v>
      </c>
      <c r="J105" s="1">
        <v>955</v>
      </c>
      <c r="K105" s="1">
        <v>117</v>
      </c>
      <c r="L105" s="1">
        <v>51.8</v>
      </c>
    </row>
    <row r="106" spans="1:12" x14ac:dyDescent="0.25">
      <c r="A106" t="s">
        <v>448</v>
      </c>
      <c r="B106">
        <v>2030</v>
      </c>
      <c r="C106" t="s">
        <v>64</v>
      </c>
      <c r="D106" t="s">
        <v>253</v>
      </c>
      <c r="E106" t="s">
        <v>254</v>
      </c>
      <c r="F106">
        <v>0</v>
      </c>
      <c r="G106">
        <v>0</v>
      </c>
      <c r="H106">
        <v>0</v>
      </c>
      <c r="I106">
        <v>0</v>
      </c>
      <c r="J106" s="1">
        <v>0</v>
      </c>
      <c r="K106" s="1">
        <v>0</v>
      </c>
      <c r="L106" s="1">
        <v>0</v>
      </c>
    </row>
    <row r="107" spans="1:12" x14ac:dyDescent="0.25">
      <c r="A107" t="s">
        <v>448</v>
      </c>
      <c r="B107">
        <v>2030</v>
      </c>
      <c r="C107" t="s">
        <v>64</v>
      </c>
      <c r="D107" t="s">
        <v>255</v>
      </c>
      <c r="E107" t="s">
        <v>256</v>
      </c>
      <c r="F107">
        <v>0.83</v>
      </c>
      <c r="G107">
        <v>34.54</v>
      </c>
      <c r="H107">
        <v>1.37</v>
      </c>
      <c r="I107">
        <v>2.12</v>
      </c>
      <c r="J107" s="1">
        <v>24.4</v>
      </c>
      <c r="K107" s="1">
        <v>0.33600000000000002</v>
      </c>
      <c r="L107" s="1">
        <v>0.51800000000000002</v>
      </c>
    </row>
    <row r="108" spans="1:12" x14ac:dyDescent="0.25">
      <c r="A108" t="s">
        <v>448</v>
      </c>
      <c r="B108">
        <v>2030</v>
      </c>
      <c r="C108" t="s">
        <v>64</v>
      </c>
      <c r="D108" t="s">
        <v>257</v>
      </c>
      <c r="E108" t="s">
        <v>258</v>
      </c>
      <c r="F108">
        <v>7.82</v>
      </c>
      <c r="G108">
        <v>48.3</v>
      </c>
      <c r="H108">
        <v>14.43</v>
      </c>
      <c r="I108">
        <v>6.53</v>
      </c>
      <c r="J108" s="1">
        <v>85.5</v>
      </c>
      <c r="K108" s="1">
        <v>12.3</v>
      </c>
      <c r="L108" s="1">
        <v>5.58</v>
      </c>
    </row>
    <row r="109" spans="1:12" x14ac:dyDescent="0.25">
      <c r="A109" t="s">
        <v>448</v>
      </c>
      <c r="B109">
        <v>2030</v>
      </c>
      <c r="C109" t="s">
        <v>64</v>
      </c>
      <c r="D109" t="s">
        <v>259</v>
      </c>
      <c r="E109" t="s">
        <v>260</v>
      </c>
      <c r="F109">
        <v>5.48</v>
      </c>
      <c r="G109">
        <v>43.94</v>
      </c>
      <c r="H109">
        <v>8.9</v>
      </c>
      <c r="I109">
        <v>4.92</v>
      </c>
      <c r="J109" s="1">
        <v>556</v>
      </c>
      <c r="K109" s="1">
        <v>49.5</v>
      </c>
      <c r="L109" s="1">
        <v>27.3</v>
      </c>
    </row>
    <row r="110" spans="1:12" x14ac:dyDescent="0.25">
      <c r="A110" t="s">
        <v>448</v>
      </c>
      <c r="B110">
        <v>2030</v>
      </c>
      <c r="C110" t="s">
        <v>64</v>
      </c>
      <c r="D110" t="s">
        <v>261</v>
      </c>
      <c r="E110" t="s">
        <v>262</v>
      </c>
      <c r="F110">
        <v>0</v>
      </c>
      <c r="G110">
        <v>0</v>
      </c>
      <c r="H110">
        <v>0</v>
      </c>
      <c r="I110">
        <v>0</v>
      </c>
      <c r="J110" s="1">
        <v>0</v>
      </c>
      <c r="K110" s="1">
        <v>0</v>
      </c>
      <c r="L110" s="1">
        <v>0</v>
      </c>
    </row>
    <row r="111" spans="1:12" x14ac:dyDescent="0.25">
      <c r="A111" t="s">
        <v>448</v>
      </c>
      <c r="B111">
        <v>2030</v>
      </c>
      <c r="C111" t="s">
        <v>64</v>
      </c>
      <c r="D111" t="s">
        <v>263</v>
      </c>
      <c r="E111" t="s">
        <v>264</v>
      </c>
      <c r="F111">
        <v>6.18</v>
      </c>
      <c r="G111">
        <v>45.33</v>
      </c>
      <c r="H111">
        <v>10.82</v>
      </c>
      <c r="I111">
        <v>5.47</v>
      </c>
      <c r="J111" s="1">
        <v>101</v>
      </c>
      <c r="K111" s="1">
        <v>10.9</v>
      </c>
      <c r="L111" s="1">
        <v>5.53</v>
      </c>
    </row>
    <row r="112" spans="1:12" x14ac:dyDescent="0.25">
      <c r="A112" t="s">
        <v>448</v>
      </c>
      <c r="B112">
        <v>2030</v>
      </c>
      <c r="C112" t="s">
        <v>64</v>
      </c>
      <c r="D112" t="s">
        <v>265</v>
      </c>
      <c r="E112" t="s">
        <v>266</v>
      </c>
      <c r="F112">
        <v>0.42</v>
      </c>
      <c r="G112">
        <v>33.89</v>
      </c>
      <c r="H112">
        <v>0.69</v>
      </c>
      <c r="I112">
        <v>1.92</v>
      </c>
      <c r="J112" s="1">
        <v>521</v>
      </c>
      <c r="K112" s="1">
        <v>3.57</v>
      </c>
      <c r="L112" s="1">
        <v>10</v>
      </c>
    </row>
    <row r="113" spans="1:12" x14ac:dyDescent="0.25">
      <c r="A113" t="s">
        <v>448</v>
      </c>
      <c r="B113">
        <v>2030</v>
      </c>
      <c r="C113" t="s">
        <v>64</v>
      </c>
      <c r="D113" t="s">
        <v>267</v>
      </c>
      <c r="E113" t="s">
        <v>268</v>
      </c>
      <c r="F113">
        <v>0</v>
      </c>
      <c r="G113">
        <v>0</v>
      </c>
      <c r="H113">
        <v>0</v>
      </c>
      <c r="I113">
        <v>0</v>
      </c>
      <c r="J113" s="1">
        <v>0</v>
      </c>
      <c r="K113" s="1">
        <v>0</v>
      </c>
      <c r="L113" s="1">
        <v>0</v>
      </c>
    </row>
    <row r="114" spans="1:12" x14ac:dyDescent="0.25">
      <c r="A114" t="s">
        <v>448</v>
      </c>
      <c r="B114">
        <v>2030</v>
      </c>
      <c r="C114" t="s">
        <v>64</v>
      </c>
      <c r="D114" t="s">
        <v>269</v>
      </c>
      <c r="E114" t="s">
        <v>270</v>
      </c>
      <c r="F114">
        <v>0.98</v>
      </c>
      <c r="G114">
        <v>34.81</v>
      </c>
      <c r="H114">
        <v>1.53</v>
      </c>
      <c r="I114">
        <v>2.2000000000000002</v>
      </c>
      <c r="J114" s="1">
        <v>35.799999999999997</v>
      </c>
      <c r="K114" s="1">
        <v>0.55000000000000004</v>
      </c>
      <c r="L114" s="1">
        <v>0.78800000000000003</v>
      </c>
    </row>
    <row r="115" spans="1:12" x14ac:dyDescent="0.25">
      <c r="A115" t="s">
        <v>448</v>
      </c>
      <c r="B115">
        <v>2030</v>
      </c>
      <c r="C115" t="s">
        <v>64</v>
      </c>
      <c r="D115" t="s">
        <v>271</v>
      </c>
      <c r="E115" t="s">
        <v>272</v>
      </c>
      <c r="F115">
        <v>0</v>
      </c>
      <c r="G115">
        <v>0</v>
      </c>
      <c r="H115">
        <v>0</v>
      </c>
      <c r="I115">
        <v>0</v>
      </c>
      <c r="J115" s="1">
        <v>0</v>
      </c>
      <c r="K115" s="1">
        <v>0</v>
      </c>
      <c r="L115" s="1">
        <v>0</v>
      </c>
    </row>
    <row r="116" spans="1:12" x14ac:dyDescent="0.25">
      <c r="A116" t="s">
        <v>448</v>
      </c>
      <c r="B116">
        <v>2030</v>
      </c>
      <c r="C116" t="s">
        <v>64</v>
      </c>
      <c r="D116" t="s">
        <v>55</v>
      </c>
      <c r="E116" t="s">
        <v>273</v>
      </c>
      <c r="F116">
        <v>0</v>
      </c>
      <c r="G116">
        <v>0</v>
      </c>
      <c r="H116">
        <v>0</v>
      </c>
      <c r="I116">
        <v>0</v>
      </c>
      <c r="J116" s="1">
        <v>0</v>
      </c>
      <c r="K116" s="1">
        <v>0</v>
      </c>
      <c r="L116" s="1">
        <v>0</v>
      </c>
    </row>
    <row r="117" spans="1:12" x14ac:dyDescent="0.25">
      <c r="A117" t="s">
        <v>448</v>
      </c>
      <c r="B117">
        <v>2030</v>
      </c>
      <c r="C117" t="s">
        <v>64</v>
      </c>
      <c r="D117" t="s">
        <v>274</v>
      </c>
      <c r="E117" t="s">
        <v>275</v>
      </c>
      <c r="F117">
        <v>0</v>
      </c>
      <c r="G117">
        <v>0</v>
      </c>
      <c r="H117">
        <v>0</v>
      </c>
      <c r="I117">
        <v>0</v>
      </c>
      <c r="J117" s="1">
        <v>0</v>
      </c>
      <c r="K117" s="1">
        <v>0</v>
      </c>
      <c r="L117" s="1">
        <v>0</v>
      </c>
    </row>
    <row r="118" spans="1:12" x14ac:dyDescent="0.25">
      <c r="A118" t="s">
        <v>448</v>
      </c>
      <c r="B118">
        <v>2030</v>
      </c>
      <c r="C118" t="s">
        <v>64</v>
      </c>
      <c r="D118" t="s">
        <v>276</v>
      </c>
      <c r="E118" t="s">
        <v>277</v>
      </c>
      <c r="F118">
        <v>0</v>
      </c>
      <c r="G118">
        <v>0</v>
      </c>
      <c r="H118">
        <v>0</v>
      </c>
      <c r="I118">
        <v>0</v>
      </c>
      <c r="J118" s="1">
        <v>0</v>
      </c>
      <c r="K118" s="1">
        <v>0</v>
      </c>
      <c r="L118" s="1">
        <v>0</v>
      </c>
    </row>
    <row r="119" spans="1:12" x14ac:dyDescent="0.25">
      <c r="A119" t="s">
        <v>448</v>
      </c>
      <c r="B119">
        <v>2030</v>
      </c>
      <c r="C119" t="s">
        <v>64</v>
      </c>
      <c r="D119" t="s">
        <v>278</v>
      </c>
      <c r="E119" t="s">
        <v>279</v>
      </c>
      <c r="F119">
        <v>0</v>
      </c>
      <c r="G119">
        <v>0</v>
      </c>
      <c r="H119">
        <v>0</v>
      </c>
      <c r="I119">
        <v>0</v>
      </c>
      <c r="J119" s="1">
        <v>0</v>
      </c>
      <c r="K119" s="1">
        <v>0</v>
      </c>
      <c r="L119" s="1">
        <v>0</v>
      </c>
    </row>
    <row r="120" spans="1:12" x14ac:dyDescent="0.25">
      <c r="A120" t="s">
        <v>448</v>
      </c>
      <c r="B120">
        <v>2030</v>
      </c>
      <c r="C120" t="s">
        <v>64</v>
      </c>
      <c r="D120" t="s">
        <v>280</v>
      </c>
      <c r="E120" t="s">
        <v>281</v>
      </c>
      <c r="F120">
        <v>0</v>
      </c>
      <c r="G120">
        <v>0</v>
      </c>
      <c r="H120">
        <v>0</v>
      </c>
      <c r="I120">
        <v>0</v>
      </c>
      <c r="J120" s="1">
        <v>0</v>
      </c>
      <c r="K120" s="1">
        <v>0</v>
      </c>
      <c r="L120" s="1">
        <v>0</v>
      </c>
    </row>
    <row r="121" spans="1:12" x14ac:dyDescent="0.25">
      <c r="A121" t="s">
        <v>448</v>
      </c>
      <c r="B121">
        <v>2030</v>
      </c>
      <c r="C121" t="s">
        <v>64</v>
      </c>
      <c r="D121" t="s">
        <v>282</v>
      </c>
      <c r="E121" t="s">
        <v>283</v>
      </c>
      <c r="F121">
        <v>0</v>
      </c>
      <c r="G121">
        <v>0</v>
      </c>
      <c r="H121">
        <v>0</v>
      </c>
      <c r="I121">
        <v>0</v>
      </c>
      <c r="J121" s="1">
        <v>0</v>
      </c>
      <c r="K121" s="1">
        <v>0</v>
      </c>
      <c r="L121" s="1">
        <v>0</v>
      </c>
    </row>
    <row r="122" spans="1:12" x14ac:dyDescent="0.25">
      <c r="A122" t="s">
        <v>448</v>
      </c>
      <c r="B122">
        <v>2030</v>
      </c>
      <c r="C122" t="s">
        <v>64</v>
      </c>
      <c r="D122" t="s">
        <v>284</v>
      </c>
      <c r="E122" t="s">
        <v>285</v>
      </c>
      <c r="F122">
        <v>0</v>
      </c>
      <c r="G122">
        <v>0</v>
      </c>
      <c r="H122">
        <v>0</v>
      </c>
      <c r="I122">
        <v>0</v>
      </c>
      <c r="J122" s="1">
        <v>0</v>
      </c>
      <c r="K122" s="1">
        <v>0</v>
      </c>
      <c r="L122" s="1">
        <v>0</v>
      </c>
    </row>
    <row r="123" spans="1:12" x14ac:dyDescent="0.25">
      <c r="A123" t="s">
        <v>448</v>
      </c>
      <c r="B123">
        <v>2030</v>
      </c>
      <c r="C123" t="s">
        <v>64</v>
      </c>
      <c r="D123" t="s">
        <v>286</v>
      </c>
      <c r="E123" t="s">
        <v>287</v>
      </c>
      <c r="F123">
        <v>0</v>
      </c>
      <c r="G123">
        <v>0</v>
      </c>
      <c r="H123">
        <v>0</v>
      </c>
      <c r="I123">
        <v>0</v>
      </c>
      <c r="J123" s="1">
        <v>0</v>
      </c>
      <c r="K123" s="1">
        <v>0</v>
      </c>
      <c r="L123" s="1">
        <v>0</v>
      </c>
    </row>
    <row r="124" spans="1:12" x14ac:dyDescent="0.25">
      <c r="A124" t="s">
        <v>448</v>
      </c>
      <c r="B124">
        <v>2030</v>
      </c>
      <c r="C124" t="s">
        <v>64</v>
      </c>
      <c r="D124" t="s">
        <v>61</v>
      </c>
      <c r="E124" t="s">
        <v>288</v>
      </c>
      <c r="F124">
        <v>3.27</v>
      </c>
      <c r="G124">
        <v>42.34</v>
      </c>
      <c r="H124">
        <v>5.72</v>
      </c>
      <c r="I124">
        <v>4.5</v>
      </c>
      <c r="J124" s="1">
        <v>2760</v>
      </c>
      <c r="K124" s="1">
        <v>158</v>
      </c>
      <c r="L124" s="1">
        <v>124</v>
      </c>
    </row>
    <row r="125" spans="1:12" x14ac:dyDescent="0.25">
      <c r="A125" t="s">
        <v>448</v>
      </c>
      <c r="B125">
        <v>2030</v>
      </c>
      <c r="C125" t="s">
        <v>64</v>
      </c>
      <c r="D125" t="s">
        <v>289</v>
      </c>
      <c r="E125" t="s">
        <v>290</v>
      </c>
      <c r="F125">
        <v>0</v>
      </c>
      <c r="G125">
        <v>0</v>
      </c>
      <c r="H125">
        <v>0</v>
      </c>
      <c r="I125">
        <v>0</v>
      </c>
      <c r="J125" s="1">
        <v>0</v>
      </c>
      <c r="K125" s="1">
        <v>0</v>
      </c>
      <c r="L125" s="1">
        <v>0</v>
      </c>
    </row>
    <row r="126" spans="1:12" x14ac:dyDescent="0.25">
      <c r="A126" t="s">
        <v>448</v>
      </c>
      <c r="B126">
        <v>2030</v>
      </c>
      <c r="C126" t="s">
        <v>64</v>
      </c>
      <c r="D126" t="s">
        <v>291</v>
      </c>
      <c r="E126" t="s">
        <v>292</v>
      </c>
      <c r="F126">
        <v>0.38</v>
      </c>
      <c r="G126">
        <v>30.11</v>
      </c>
      <c r="H126">
        <v>0.61</v>
      </c>
      <c r="I126">
        <v>1.07</v>
      </c>
      <c r="J126" s="1">
        <v>494</v>
      </c>
      <c r="K126" s="1">
        <v>3.04</v>
      </c>
      <c r="L126" s="1">
        <v>5.3</v>
      </c>
    </row>
    <row r="127" spans="1:12" x14ac:dyDescent="0.25">
      <c r="A127" t="s">
        <v>448</v>
      </c>
      <c r="B127">
        <v>2030</v>
      </c>
      <c r="C127" t="s">
        <v>64</v>
      </c>
      <c r="D127" t="s">
        <v>293</v>
      </c>
      <c r="E127" t="s">
        <v>294</v>
      </c>
      <c r="F127">
        <v>1.4</v>
      </c>
      <c r="G127">
        <v>33.93</v>
      </c>
      <c r="H127">
        <v>2.2999999999999998</v>
      </c>
      <c r="I127">
        <v>1.95</v>
      </c>
      <c r="J127" s="1">
        <v>33.200000000000003</v>
      </c>
      <c r="K127" s="1">
        <v>0.76400000000000001</v>
      </c>
      <c r="L127" s="1">
        <v>0.64800000000000002</v>
      </c>
    </row>
    <row r="128" spans="1:12" x14ac:dyDescent="0.25">
      <c r="A128" t="s">
        <v>448</v>
      </c>
      <c r="B128">
        <v>2030</v>
      </c>
      <c r="C128" t="s">
        <v>64</v>
      </c>
      <c r="D128" t="s">
        <v>295</v>
      </c>
      <c r="E128" t="s">
        <v>296</v>
      </c>
      <c r="F128">
        <v>9.17</v>
      </c>
      <c r="G128">
        <v>50.58</v>
      </c>
      <c r="H128">
        <v>16.829999999999998</v>
      </c>
      <c r="I128">
        <v>7.53</v>
      </c>
      <c r="J128" s="1">
        <v>1430</v>
      </c>
      <c r="K128" s="1">
        <v>240</v>
      </c>
      <c r="L128" s="1">
        <v>107</v>
      </c>
    </row>
    <row r="129" spans="1:12" x14ac:dyDescent="0.25">
      <c r="A129" t="s">
        <v>448</v>
      </c>
      <c r="B129">
        <v>2030</v>
      </c>
      <c r="C129" t="s">
        <v>64</v>
      </c>
      <c r="D129" t="s">
        <v>297</v>
      </c>
      <c r="E129" t="s">
        <v>298</v>
      </c>
      <c r="F129">
        <v>0</v>
      </c>
      <c r="G129">
        <v>0</v>
      </c>
      <c r="H129">
        <v>0</v>
      </c>
      <c r="I129">
        <v>0</v>
      </c>
      <c r="J129" s="1">
        <v>0</v>
      </c>
      <c r="K129" s="1">
        <v>0</v>
      </c>
      <c r="L129" s="1">
        <v>0</v>
      </c>
    </row>
    <row r="130" spans="1:12" x14ac:dyDescent="0.25">
      <c r="A130" t="s">
        <v>448</v>
      </c>
      <c r="B130">
        <v>2030</v>
      </c>
      <c r="C130" t="s">
        <v>64</v>
      </c>
      <c r="D130" t="s">
        <v>299</v>
      </c>
      <c r="E130" t="s">
        <v>300</v>
      </c>
      <c r="F130">
        <v>2.62</v>
      </c>
      <c r="G130">
        <v>35.979999999999997</v>
      </c>
      <c r="H130">
        <v>4.3</v>
      </c>
      <c r="I130">
        <v>2.58</v>
      </c>
      <c r="J130" s="1">
        <v>459</v>
      </c>
      <c r="K130" s="1">
        <v>19.7</v>
      </c>
      <c r="L130" s="1">
        <v>11.8</v>
      </c>
    </row>
    <row r="131" spans="1:12" x14ac:dyDescent="0.25">
      <c r="A131" t="s">
        <v>448</v>
      </c>
      <c r="B131">
        <v>2030</v>
      </c>
      <c r="C131" t="s">
        <v>64</v>
      </c>
      <c r="D131" t="s">
        <v>301</v>
      </c>
      <c r="E131" t="s">
        <v>302</v>
      </c>
      <c r="F131">
        <v>0</v>
      </c>
      <c r="G131">
        <v>0</v>
      </c>
      <c r="H131">
        <v>0</v>
      </c>
      <c r="I131">
        <v>0</v>
      </c>
      <c r="J131" s="1">
        <v>0</v>
      </c>
      <c r="K131" s="1">
        <v>0</v>
      </c>
      <c r="L131" s="1">
        <v>0</v>
      </c>
    </row>
    <row r="132" spans="1:12" x14ac:dyDescent="0.25">
      <c r="A132" t="s">
        <v>448</v>
      </c>
      <c r="B132">
        <v>2030</v>
      </c>
      <c r="C132" t="s">
        <v>64</v>
      </c>
      <c r="D132" t="s">
        <v>303</v>
      </c>
      <c r="E132" t="s">
        <v>304</v>
      </c>
      <c r="F132">
        <v>6.75</v>
      </c>
      <c r="G132">
        <v>42.2</v>
      </c>
      <c r="H132">
        <v>11.53</v>
      </c>
      <c r="I132">
        <v>4.45</v>
      </c>
      <c r="J132" s="1">
        <v>272</v>
      </c>
      <c r="K132" s="1">
        <v>31.3</v>
      </c>
      <c r="L132" s="1">
        <v>12.1</v>
      </c>
    </row>
    <row r="133" spans="1:12" x14ac:dyDescent="0.25">
      <c r="A133" t="s">
        <v>448</v>
      </c>
      <c r="B133">
        <v>2030</v>
      </c>
      <c r="C133" t="s">
        <v>64</v>
      </c>
      <c r="D133" t="s">
        <v>305</v>
      </c>
      <c r="E133" t="s">
        <v>306</v>
      </c>
      <c r="F133">
        <v>2.4</v>
      </c>
      <c r="G133">
        <v>39.85</v>
      </c>
      <c r="H133">
        <v>3.91</v>
      </c>
      <c r="I133">
        <v>3.63</v>
      </c>
      <c r="J133" s="1">
        <v>482</v>
      </c>
      <c r="K133" s="1">
        <v>18.8</v>
      </c>
      <c r="L133" s="1">
        <v>17.5</v>
      </c>
    </row>
    <row r="134" spans="1:12" x14ac:dyDescent="0.25">
      <c r="A134" t="s">
        <v>448</v>
      </c>
      <c r="B134">
        <v>2030</v>
      </c>
      <c r="C134" t="s">
        <v>64</v>
      </c>
      <c r="D134" t="s">
        <v>307</v>
      </c>
      <c r="E134" t="s">
        <v>308</v>
      </c>
      <c r="F134">
        <v>0</v>
      </c>
      <c r="G134">
        <v>0</v>
      </c>
      <c r="H134">
        <v>0</v>
      </c>
      <c r="I134">
        <v>0</v>
      </c>
      <c r="J134" s="1">
        <v>0</v>
      </c>
      <c r="K134" s="1">
        <v>0</v>
      </c>
      <c r="L134" s="1">
        <v>0</v>
      </c>
    </row>
    <row r="135" spans="1:12" x14ac:dyDescent="0.25">
      <c r="A135" t="s">
        <v>448</v>
      </c>
      <c r="B135">
        <v>2030</v>
      </c>
      <c r="C135" t="s">
        <v>64</v>
      </c>
      <c r="D135" t="s">
        <v>50</v>
      </c>
      <c r="E135" t="s">
        <v>309</v>
      </c>
      <c r="F135">
        <v>0</v>
      </c>
      <c r="G135">
        <v>21.62</v>
      </c>
      <c r="H135">
        <v>0</v>
      </c>
      <c r="I135">
        <v>0.01</v>
      </c>
      <c r="J135" s="1">
        <v>139</v>
      </c>
      <c r="K135" s="1">
        <v>0</v>
      </c>
      <c r="L135" s="1">
        <v>9.4299999999999991E-3</v>
      </c>
    </row>
    <row r="136" spans="1:12" x14ac:dyDescent="0.25">
      <c r="A136" t="s">
        <v>448</v>
      </c>
      <c r="B136">
        <v>2030</v>
      </c>
      <c r="C136" t="s">
        <v>64</v>
      </c>
      <c r="D136" t="s">
        <v>310</v>
      </c>
      <c r="E136" t="s">
        <v>311</v>
      </c>
      <c r="F136">
        <v>0</v>
      </c>
      <c r="G136">
        <v>0</v>
      </c>
      <c r="H136">
        <v>0</v>
      </c>
      <c r="I136">
        <v>0</v>
      </c>
      <c r="J136" s="1">
        <v>0</v>
      </c>
      <c r="K136" s="1">
        <v>0</v>
      </c>
      <c r="L136" s="1">
        <v>0</v>
      </c>
    </row>
    <row r="137" spans="1:12" x14ac:dyDescent="0.25">
      <c r="A137" t="s">
        <v>448</v>
      </c>
      <c r="B137">
        <v>2030</v>
      </c>
      <c r="C137" t="s">
        <v>64</v>
      </c>
      <c r="D137" t="s">
        <v>312</v>
      </c>
      <c r="E137" t="s">
        <v>313</v>
      </c>
      <c r="F137">
        <v>0.28000000000000003</v>
      </c>
      <c r="G137">
        <v>32.020000000000003</v>
      </c>
      <c r="H137">
        <v>0.42</v>
      </c>
      <c r="I137">
        <v>1.37</v>
      </c>
      <c r="J137" s="1">
        <v>3.29</v>
      </c>
      <c r="K137" s="1">
        <v>1.38E-2</v>
      </c>
      <c r="L137" s="1">
        <v>4.4999999999999998E-2</v>
      </c>
    </row>
    <row r="138" spans="1:12" x14ac:dyDescent="0.25">
      <c r="A138" t="s">
        <v>448</v>
      </c>
      <c r="B138">
        <v>2030</v>
      </c>
      <c r="C138" t="s">
        <v>64</v>
      </c>
      <c r="D138" t="s">
        <v>314</v>
      </c>
      <c r="E138" t="s">
        <v>315</v>
      </c>
      <c r="F138">
        <v>1.01</v>
      </c>
      <c r="G138">
        <v>34.700000000000003</v>
      </c>
      <c r="H138">
        <v>1.5</v>
      </c>
      <c r="I138">
        <v>2.0099999999999998</v>
      </c>
      <c r="J138" s="1">
        <v>32.1</v>
      </c>
      <c r="K138" s="1">
        <v>0.48099999999999998</v>
      </c>
      <c r="L138" s="1">
        <v>0.64400000000000002</v>
      </c>
    </row>
    <row r="139" spans="1:12" x14ac:dyDescent="0.25">
      <c r="A139" t="s">
        <v>448</v>
      </c>
      <c r="B139">
        <v>2030</v>
      </c>
      <c r="C139" t="s">
        <v>64</v>
      </c>
      <c r="D139" t="s">
        <v>40</v>
      </c>
      <c r="E139" t="s">
        <v>316</v>
      </c>
      <c r="F139">
        <v>0.78</v>
      </c>
      <c r="G139">
        <v>33.1</v>
      </c>
      <c r="H139">
        <v>1.24</v>
      </c>
      <c r="I139">
        <v>1.72</v>
      </c>
      <c r="J139" s="1">
        <v>67.400000000000006</v>
      </c>
      <c r="K139" s="1">
        <v>0.83799999999999997</v>
      </c>
      <c r="L139" s="1">
        <v>1.1599999999999999</v>
      </c>
    </row>
    <row r="140" spans="1:12" x14ac:dyDescent="0.25">
      <c r="A140" t="s">
        <v>448</v>
      </c>
      <c r="B140">
        <v>2030</v>
      </c>
      <c r="C140" t="s">
        <v>64</v>
      </c>
      <c r="D140" t="s">
        <v>317</v>
      </c>
      <c r="E140" t="s">
        <v>318</v>
      </c>
      <c r="F140">
        <v>8.3800000000000008</v>
      </c>
      <c r="G140">
        <v>51.53</v>
      </c>
      <c r="H140">
        <v>13.43</v>
      </c>
      <c r="I140">
        <v>7.69</v>
      </c>
      <c r="J140" s="1">
        <v>83.5</v>
      </c>
      <c r="K140" s="1">
        <v>11.2</v>
      </c>
      <c r="L140" s="1">
        <v>6.42</v>
      </c>
    </row>
    <row r="141" spans="1:12" x14ac:dyDescent="0.25">
      <c r="A141" t="s">
        <v>448</v>
      </c>
      <c r="B141">
        <v>2030</v>
      </c>
      <c r="C141" t="s">
        <v>64</v>
      </c>
      <c r="D141" t="s">
        <v>319</v>
      </c>
      <c r="E141" t="s">
        <v>320</v>
      </c>
      <c r="F141">
        <v>4.95</v>
      </c>
      <c r="G141">
        <v>41.36</v>
      </c>
      <c r="H141">
        <v>8.1199999999999992</v>
      </c>
      <c r="I141">
        <v>4.28</v>
      </c>
      <c r="J141" s="1">
        <v>18400</v>
      </c>
      <c r="K141" s="1">
        <v>1500</v>
      </c>
      <c r="L141" s="1">
        <v>789</v>
      </c>
    </row>
    <row r="142" spans="1:12" x14ac:dyDescent="0.25">
      <c r="A142" t="s">
        <v>448</v>
      </c>
      <c r="B142">
        <v>2030</v>
      </c>
      <c r="C142" t="s">
        <v>64</v>
      </c>
      <c r="D142" t="s">
        <v>321</v>
      </c>
      <c r="E142" t="s">
        <v>322</v>
      </c>
      <c r="F142">
        <v>0</v>
      </c>
      <c r="G142">
        <v>0</v>
      </c>
      <c r="H142">
        <v>0</v>
      </c>
      <c r="I142">
        <v>0</v>
      </c>
      <c r="J142" s="1">
        <v>0</v>
      </c>
      <c r="K142" s="1">
        <v>0</v>
      </c>
      <c r="L142" s="1">
        <v>0</v>
      </c>
    </row>
    <row r="143" spans="1:12" x14ac:dyDescent="0.25">
      <c r="A143" t="s">
        <v>448</v>
      </c>
      <c r="B143">
        <v>2030</v>
      </c>
      <c r="C143" t="s">
        <v>64</v>
      </c>
      <c r="D143" t="s">
        <v>323</v>
      </c>
      <c r="E143" t="s">
        <v>324</v>
      </c>
      <c r="F143">
        <v>0</v>
      </c>
      <c r="G143">
        <v>0</v>
      </c>
      <c r="H143">
        <v>0</v>
      </c>
      <c r="I143">
        <v>0</v>
      </c>
      <c r="J143" s="1">
        <v>0</v>
      </c>
      <c r="K143" s="1">
        <v>0</v>
      </c>
      <c r="L143" s="1">
        <v>0</v>
      </c>
    </row>
    <row r="144" spans="1:12" x14ac:dyDescent="0.25">
      <c r="A144" t="s">
        <v>448</v>
      </c>
      <c r="B144">
        <v>2030</v>
      </c>
      <c r="C144" t="s">
        <v>64</v>
      </c>
      <c r="D144" t="s">
        <v>325</v>
      </c>
      <c r="E144" t="s">
        <v>326</v>
      </c>
      <c r="F144">
        <v>3.82</v>
      </c>
      <c r="G144">
        <v>36.26</v>
      </c>
      <c r="H144">
        <v>6.59</v>
      </c>
      <c r="I144">
        <v>2.5499999999999998</v>
      </c>
      <c r="J144" s="1">
        <v>304</v>
      </c>
      <c r="K144" s="1">
        <v>20</v>
      </c>
      <c r="L144" s="1">
        <v>7.76</v>
      </c>
    </row>
    <row r="145" spans="1:12" x14ac:dyDescent="0.25">
      <c r="A145" t="s">
        <v>448</v>
      </c>
      <c r="B145">
        <v>2030</v>
      </c>
      <c r="C145" t="s">
        <v>64</v>
      </c>
      <c r="D145" t="s">
        <v>327</v>
      </c>
      <c r="E145" t="s">
        <v>328</v>
      </c>
      <c r="F145">
        <v>0.27</v>
      </c>
      <c r="G145">
        <v>22.76</v>
      </c>
      <c r="H145">
        <v>0.43</v>
      </c>
      <c r="I145">
        <v>0.5</v>
      </c>
      <c r="J145" s="1">
        <v>702</v>
      </c>
      <c r="K145" s="1">
        <v>3.01</v>
      </c>
      <c r="L145" s="1">
        <v>3.54</v>
      </c>
    </row>
    <row r="146" spans="1:12" x14ac:dyDescent="0.25">
      <c r="A146" t="s">
        <v>448</v>
      </c>
      <c r="B146">
        <v>2030</v>
      </c>
      <c r="C146" t="s">
        <v>64</v>
      </c>
      <c r="D146" t="s">
        <v>56</v>
      </c>
      <c r="E146" t="s">
        <v>329</v>
      </c>
      <c r="F146">
        <v>0</v>
      </c>
      <c r="G146">
        <v>0</v>
      </c>
      <c r="H146">
        <v>0</v>
      </c>
      <c r="I146">
        <v>0</v>
      </c>
      <c r="J146" s="1">
        <v>0</v>
      </c>
      <c r="K146" s="1">
        <v>0</v>
      </c>
      <c r="L146" s="1">
        <v>0</v>
      </c>
    </row>
    <row r="147" spans="1:12" x14ac:dyDescent="0.25">
      <c r="A147" t="s">
        <v>448</v>
      </c>
      <c r="B147">
        <v>2030</v>
      </c>
      <c r="C147" t="s">
        <v>64</v>
      </c>
      <c r="D147" t="s">
        <v>43</v>
      </c>
      <c r="E147" t="s">
        <v>330</v>
      </c>
      <c r="F147">
        <v>0.91</v>
      </c>
      <c r="G147">
        <v>33.840000000000003</v>
      </c>
      <c r="H147">
        <v>1.5</v>
      </c>
      <c r="I147">
        <v>1.92</v>
      </c>
      <c r="J147" s="1">
        <v>6320</v>
      </c>
      <c r="K147" s="1">
        <v>94.8</v>
      </c>
      <c r="L147" s="1">
        <v>121</v>
      </c>
    </row>
    <row r="148" spans="1:12" x14ac:dyDescent="0.25">
      <c r="A148" t="s">
        <v>448</v>
      </c>
      <c r="B148">
        <v>2030</v>
      </c>
      <c r="C148" t="s">
        <v>64</v>
      </c>
      <c r="D148" t="s">
        <v>331</v>
      </c>
      <c r="E148" t="s">
        <v>332</v>
      </c>
      <c r="F148">
        <v>3.43</v>
      </c>
      <c r="G148">
        <v>42.25</v>
      </c>
      <c r="H148">
        <v>5.96</v>
      </c>
      <c r="I148">
        <v>4.4000000000000004</v>
      </c>
      <c r="J148" s="1">
        <v>111</v>
      </c>
      <c r="K148" s="1">
        <v>6.64</v>
      </c>
      <c r="L148" s="1">
        <v>4.9000000000000004</v>
      </c>
    </row>
    <row r="149" spans="1:12" x14ac:dyDescent="0.25">
      <c r="A149" t="s">
        <v>448</v>
      </c>
      <c r="B149">
        <v>2030</v>
      </c>
      <c r="C149" t="s">
        <v>64</v>
      </c>
      <c r="D149" t="s">
        <v>333</v>
      </c>
      <c r="E149" t="s">
        <v>334</v>
      </c>
      <c r="F149">
        <v>0</v>
      </c>
      <c r="G149">
        <v>0</v>
      </c>
      <c r="H149">
        <v>0</v>
      </c>
      <c r="I149">
        <v>0</v>
      </c>
      <c r="J149" s="1">
        <v>0</v>
      </c>
      <c r="K149" s="1">
        <v>0</v>
      </c>
      <c r="L149" s="1">
        <v>0</v>
      </c>
    </row>
    <row r="150" spans="1:12" x14ac:dyDescent="0.25">
      <c r="A150" t="s">
        <v>448</v>
      </c>
      <c r="B150">
        <v>2030</v>
      </c>
      <c r="C150" t="s">
        <v>64</v>
      </c>
      <c r="D150" t="s">
        <v>335</v>
      </c>
      <c r="E150" t="s">
        <v>336</v>
      </c>
      <c r="F150">
        <v>17.010000000000002</v>
      </c>
      <c r="G150">
        <v>56.53</v>
      </c>
      <c r="H150">
        <v>29.38</v>
      </c>
      <c r="I150">
        <v>9.2899999999999991</v>
      </c>
      <c r="J150" s="1">
        <v>33.5</v>
      </c>
      <c r="K150" s="1">
        <v>9.84</v>
      </c>
      <c r="L150" s="1">
        <v>3.11</v>
      </c>
    </row>
    <row r="151" spans="1:12" x14ac:dyDescent="0.25">
      <c r="A151" t="s">
        <v>448</v>
      </c>
      <c r="B151">
        <v>2030</v>
      </c>
      <c r="C151" t="s">
        <v>64</v>
      </c>
      <c r="D151" t="s">
        <v>337</v>
      </c>
      <c r="E151" t="s">
        <v>338</v>
      </c>
      <c r="F151">
        <v>4.3499999999999996</v>
      </c>
      <c r="G151">
        <v>42.38</v>
      </c>
      <c r="H151">
        <v>7.75</v>
      </c>
      <c r="I151">
        <v>4.42</v>
      </c>
      <c r="J151" s="1">
        <v>12.2</v>
      </c>
      <c r="K151" s="1">
        <v>0.94199999999999995</v>
      </c>
      <c r="L151" s="1">
        <v>0.53800000000000003</v>
      </c>
    </row>
    <row r="152" spans="1:12" x14ac:dyDescent="0.25">
      <c r="A152" t="s">
        <v>448</v>
      </c>
      <c r="B152">
        <v>2030</v>
      </c>
      <c r="C152" t="s">
        <v>64</v>
      </c>
      <c r="D152" t="s">
        <v>339</v>
      </c>
      <c r="E152" t="s">
        <v>340</v>
      </c>
      <c r="F152">
        <v>1.26</v>
      </c>
      <c r="G152">
        <v>35.090000000000003</v>
      </c>
      <c r="H152">
        <v>2.0699999999999998</v>
      </c>
      <c r="I152">
        <v>2.2400000000000002</v>
      </c>
      <c r="J152" s="1">
        <v>659</v>
      </c>
      <c r="K152" s="1">
        <v>13.6</v>
      </c>
      <c r="L152" s="1">
        <v>14.7</v>
      </c>
    </row>
    <row r="153" spans="1:12" x14ac:dyDescent="0.25">
      <c r="A153" t="s">
        <v>448</v>
      </c>
      <c r="B153">
        <v>2030</v>
      </c>
      <c r="C153" t="s">
        <v>64</v>
      </c>
      <c r="D153" t="s">
        <v>341</v>
      </c>
      <c r="E153" t="s">
        <v>342</v>
      </c>
      <c r="F153">
        <v>0</v>
      </c>
      <c r="G153">
        <v>0</v>
      </c>
      <c r="H153">
        <v>0</v>
      </c>
      <c r="I153">
        <v>0</v>
      </c>
      <c r="J153" s="1">
        <v>0</v>
      </c>
      <c r="K153" s="1">
        <v>0</v>
      </c>
      <c r="L153" s="1">
        <v>0</v>
      </c>
    </row>
    <row r="154" spans="1:12" x14ac:dyDescent="0.25">
      <c r="A154" t="s">
        <v>448</v>
      </c>
      <c r="B154">
        <v>2030</v>
      </c>
      <c r="C154" t="s">
        <v>64</v>
      </c>
      <c r="D154" t="s">
        <v>343</v>
      </c>
      <c r="E154" t="s">
        <v>344</v>
      </c>
      <c r="F154">
        <v>1.1200000000000001</v>
      </c>
      <c r="G154">
        <v>34.43</v>
      </c>
      <c r="H154">
        <v>1.89</v>
      </c>
      <c r="I154">
        <v>2.0699999999999998</v>
      </c>
      <c r="J154" s="1">
        <v>3480</v>
      </c>
      <c r="K154" s="1">
        <v>65.599999999999994</v>
      </c>
      <c r="L154" s="1">
        <v>71.900000000000006</v>
      </c>
    </row>
    <row r="155" spans="1:12" x14ac:dyDescent="0.25">
      <c r="A155" t="s">
        <v>448</v>
      </c>
      <c r="B155">
        <v>2030</v>
      </c>
      <c r="C155" t="s">
        <v>64</v>
      </c>
      <c r="D155" t="s">
        <v>46</v>
      </c>
      <c r="E155" t="s">
        <v>345</v>
      </c>
      <c r="F155">
        <v>0.9</v>
      </c>
      <c r="G155">
        <v>31.65</v>
      </c>
      <c r="H155">
        <v>1.5</v>
      </c>
      <c r="I155">
        <v>1.51</v>
      </c>
      <c r="J155" s="1">
        <v>17800</v>
      </c>
      <c r="K155" s="1">
        <v>267</v>
      </c>
      <c r="L155" s="1">
        <v>268</v>
      </c>
    </row>
    <row r="156" spans="1:12" x14ac:dyDescent="0.25">
      <c r="A156" t="s">
        <v>448</v>
      </c>
      <c r="B156">
        <v>2030</v>
      </c>
      <c r="C156" t="s">
        <v>64</v>
      </c>
      <c r="D156" t="s">
        <v>346</v>
      </c>
      <c r="E156" t="s">
        <v>347</v>
      </c>
      <c r="F156">
        <v>0</v>
      </c>
      <c r="G156">
        <v>0</v>
      </c>
      <c r="H156">
        <v>0</v>
      </c>
      <c r="I156">
        <v>0</v>
      </c>
      <c r="J156" s="1">
        <v>0</v>
      </c>
      <c r="K156" s="1">
        <v>0</v>
      </c>
      <c r="L156" s="1">
        <v>0</v>
      </c>
    </row>
    <row r="157" spans="1:12" x14ac:dyDescent="0.25">
      <c r="A157" t="s">
        <v>448</v>
      </c>
      <c r="B157">
        <v>2030</v>
      </c>
      <c r="C157" t="s">
        <v>64</v>
      </c>
      <c r="D157" t="s">
        <v>348</v>
      </c>
      <c r="E157" t="s">
        <v>349</v>
      </c>
      <c r="F157">
        <v>0</v>
      </c>
      <c r="G157">
        <v>0</v>
      </c>
      <c r="H157">
        <v>0</v>
      </c>
      <c r="I157">
        <v>0</v>
      </c>
      <c r="J157" s="1">
        <v>0</v>
      </c>
      <c r="K157" s="1">
        <v>0</v>
      </c>
      <c r="L157" s="1">
        <v>0</v>
      </c>
    </row>
    <row r="158" spans="1:12" x14ac:dyDescent="0.25">
      <c r="A158" t="s">
        <v>448</v>
      </c>
      <c r="B158">
        <v>2030</v>
      </c>
      <c r="C158" t="s">
        <v>64</v>
      </c>
      <c r="D158" t="s">
        <v>350</v>
      </c>
      <c r="E158" t="s">
        <v>351</v>
      </c>
      <c r="F158">
        <v>0</v>
      </c>
      <c r="G158">
        <v>0</v>
      </c>
      <c r="H158">
        <v>0</v>
      </c>
      <c r="I158">
        <v>0</v>
      </c>
      <c r="J158" s="1">
        <v>0</v>
      </c>
      <c r="K158" s="1">
        <v>0</v>
      </c>
      <c r="L158" s="1">
        <v>0</v>
      </c>
    </row>
    <row r="159" spans="1:12" x14ac:dyDescent="0.25">
      <c r="A159" t="s">
        <v>448</v>
      </c>
      <c r="B159">
        <v>2030</v>
      </c>
      <c r="C159" t="s">
        <v>64</v>
      </c>
      <c r="D159" t="s">
        <v>352</v>
      </c>
      <c r="E159" t="s">
        <v>353</v>
      </c>
      <c r="F159">
        <v>0</v>
      </c>
      <c r="G159">
        <v>0</v>
      </c>
      <c r="H159">
        <v>0</v>
      </c>
      <c r="I159">
        <v>0</v>
      </c>
      <c r="J159" s="1">
        <v>0</v>
      </c>
      <c r="K159" s="1">
        <v>0</v>
      </c>
      <c r="L159" s="1">
        <v>0</v>
      </c>
    </row>
    <row r="160" spans="1:12" x14ac:dyDescent="0.25">
      <c r="A160" t="s">
        <v>448</v>
      </c>
      <c r="B160">
        <v>2030</v>
      </c>
      <c r="C160" t="s">
        <v>64</v>
      </c>
      <c r="D160" t="s">
        <v>354</v>
      </c>
      <c r="E160" t="s">
        <v>355</v>
      </c>
      <c r="F160">
        <v>0</v>
      </c>
      <c r="G160">
        <v>0</v>
      </c>
      <c r="H160">
        <v>0</v>
      </c>
      <c r="I160">
        <v>0</v>
      </c>
      <c r="J160" s="1">
        <v>0</v>
      </c>
      <c r="K160" s="1">
        <v>0</v>
      </c>
      <c r="L160" s="1">
        <v>0</v>
      </c>
    </row>
    <row r="161" spans="1:12" x14ac:dyDescent="0.25">
      <c r="A161" t="s">
        <v>448</v>
      </c>
      <c r="B161">
        <v>2030</v>
      </c>
      <c r="C161" t="s">
        <v>64</v>
      </c>
      <c r="D161" t="s">
        <v>356</v>
      </c>
      <c r="E161" t="s">
        <v>357</v>
      </c>
      <c r="F161">
        <v>2.02</v>
      </c>
      <c r="G161">
        <v>38.32</v>
      </c>
      <c r="H161">
        <v>3.18</v>
      </c>
      <c r="I161">
        <v>3.09</v>
      </c>
      <c r="J161" s="1">
        <v>1560</v>
      </c>
      <c r="K161" s="1">
        <v>49.6</v>
      </c>
      <c r="L161" s="1">
        <v>48.3</v>
      </c>
    </row>
    <row r="162" spans="1:12" x14ac:dyDescent="0.25">
      <c r="A162" t="s">
        <v>448</v>
      </c>
      <c r="B162">
        <v>2030</v>
      </c>
      <c r="C162" t="s">
        <v>64</v>
      </c>
      <c r="D162" t="s">
        <v>358</v>
      </c>
      <c r="E162" t="s">
        <v>359</v>
      </c>
      <c r="F162">
        <v>0</v>
      </c>
      <c r="G162">
        <v>0</v>
      </c>
      <c r="H162">
        <v>0</v>
      </c>
      <c r="I162">
        <v>0</v>
      </c>
      <c r="J162" s="1">
        <v>0</v>
      </c>
      <c r="K162" s="1">
        <v>0</v>
      </c>
      <c r="L162" s="1">
        <v>0</v>
      </c>
    </row>
    <row r="163" spans="1:12" x14ac:dyDescent="0.25">
      <c r="A163" t="s">
        <v>448</v>
      </c>
      <c r="B163">
        <v>2030</v>
      </c>
      <c r="C163" t="s">
        <v>64</v>
      </c>
      <c r="D163" t="s">
        <v>360</v>
      </c>
      <c r="E163" t="s">
        <v>361</v>
      </c>
      <c r="F163">
        <v>1.1399999999999999</v>
      </c>
      <c r="G163">
        <v>34.44</v>
      </c>
      <c r="H163">
        <v>1.89</v>
      </c>
      <c r="I163">
        <v>2.06</v>
      </c>
      <c r="J163" s="1">
        <v>1770</v>
      </c>
      <c r="K163" s="1">
        <v>33.5</v>
      </c>
      <c r="L163" s="1">
        <v>36.6</v>
      </c>
    </row>
    <row r="164" spans="1:12" x14ac:dyDescent="0.25">
      <c r="A164" t="s">
        <v>448</v>
      </c>
      <c r="B164">
        <v>2030</v>
      </c>
      <c r="C164" t="s">
        <v>64</v>
      </c>
      <c r="D164" t="s">
        <v>362</v>
      </c>
      <c r="E164" t="s">
        <v>363</v>
      </c>
      <c r="F164">
        <v>0</v>
      </c>
      <c r="G164">
        <v>0</v>
      </c>
      <c r="H164">
        <v>0</v>
      </c>
      <c r="I164">
        <v>0</v>
      </c>
      <c r="J164" s="1">
        <v>0</v>
      </c>
      <c r="K164" s="1">
        <v>0</v>
      </c>
      <c r="L164" s="1">
        <v>0</v>
      </c>
    </row>
    <row r="165" spans="1:12" x14ac:dyDescent="0.25">
      <c r="A165" t="s">
        <v>448</v>
      </c>
      <c r="B165">
        <v>2030</v>
      </c>
      <c r="C165" t="s">
        <v>64</v>
      </c>
      <c r="D165" t="s">
        <v>364</v>
      </c>
      <c r="E165" t="s">
        <v>365</v>
      </c>
      <c r="F165">
        <v>0</v>
      </c>
      <c r="G165">
        <v>0</v>
      </c>
      <c r="H165">
        <v>0</v>
      </c>
      <c r="I165">
        <v>0</v>
      </c>
      <c r="J165" s="1">
        <v>0</v>
      </c>
      <c r="K165" s="1">
        <v>0</v>
      </c>
      <c r="L165" s="1">
        <v>0</v>
      </c>
    </row>
    <row r="166" spans="1:12" x14ac:dyDescent="0.25">
      <c r="A166" t="s">
        <v>448</v>
      </c>
      <c r="B166">
        <v>2030</v>
      </c>
      <c r="C166" t="s">
        <v>64</v>
      </c>
      <c r="D166" t="s">
        <v>366</v>
      </c>
      <c r="E166" t="s">
        <v>367</v>
      </c>
      <c r="F166">
        <v>0</v>
      </c>
      <c r="G166">
        <v>0</v>
      </c>
      <c r="H166">
        <v>0</v>
      </c>
      <c r="I166">
        <v>0</v>
      </c>
      <c r="J166" s="1">
        <v>0</v>
      </c>
      <c r="K166" s="1">
        <v>0</v>
      </c>
      <c r="L166" s="1">
        <v>0</v>
      </c>
    </row>
    <row r="167" spans="1:12" x14ac:dyDescent="0.25">
      <c r="A167" t="s">
        <v>448</v>
      </c>
      <c r="B167">
        <v>2030</v>
      </c>
      <c r="C167" t="s">
        <v>64</v>
      </c>
      <c r="D167" t="s">
        <v>368</v>
      </c>
      <c r="E167" t="s">
        <v>369</v>
      </c>
      <c r="F167">
        <v>0.99</v>
      </c>
      <c r="G167">
        <v>33.28</v>
      </c>
      <c r="H167">
        <v>1.65</v>
      </c>
      <c r="I167">
        <v>1.79</v>
      </c>
      <c r="J167" s="1">
        <v>907</v>
      </c>
      <c r="K167" s="1">
        <v>15</v>
      </c>
      <c r="L167" s="1">
        <v>16.3</v>
      </c>
    </row>
    <row r="168" spans="1:12" x14ac:dyDescent="0.25">
      <c r="A168" t="s">
        <v>448</v>
      </c>
      <c r="B168">
        <v>2030</v>
      </c>
      <c r="C168" t="s">
        <v>64</v>
      </c>
      <c r="D168" t="s">
        <v>370</v>
      </c>
      <c r="E168" t="s">
        <v>371</v>
      </c>
      <c r="F168">
        <v>2.19</v>
      </c>
      <c r="G168">
        <v>36.32</v>
      </c>
      <c r="H168">
        <v>3.7</v>
      </c>
      <c r="I168">
        <v>2.57</v>
      </c>
      <c r="J168" s="1">
        <v>96.2</v>
      </c>
      <c r="K168" s="1">
        <v>3.56</v>
      </c>
      <c r="L168" s="1">
        <v>2.48</v>
      </c>
    </row>
    <row r="169" spans="1:12" x14ac:dyDescent="0.25">
      <c r="A169" t="s">
        <v>448</v>
      </c>
      <c r="B169">
        <v>2030</v>
      </c>
      <c r="C169" t="s">
        <v>64</v>
      </c>
      <c r="D169" t="s">
        <v>372</v>
      </c>
      <c r="E169" t="s">
        <v>373</v>
      </c>
      <c r="F169">
        <v>0</v>
      </c>
      <c r="G169">
        <v>0</v>
      </c>
      <c r="H169">
        <v>0</v>
      </c>
      <c r="I169">
        <v>0</v>
      </c>
      <c r="J169" s="1">
        <v>0</v>
      </c>
      <c r="K169" s="1">
        <v>0</v>
      </c>
      <c r="L169" s="1">
        <v>0</v>
      </c>
    </row>
    <row r="170" spans="1:12" x14ac:dyDescent="0.25">
      <c r="A170" t="s">
        <v>448</v>
      </c>
      <c r="B170">
        <v>2030</v>
      </c>
      <c r="C170" t="s">
        <v>64</v>
      </c>
      <c r="D170" t="s">
        <v>374</v>
      </c>
      <c r="E170" t="s">
        <v>375</v>
      </c>
      <c r="F170">
        <v>0</v>
      </c>
      <c r="G170">
        <v>0</v>
      </c>
      <c r="H170">
        <v>0</v>
      </c>
      <c r="I170">
        <v>0</v>
      </c>
      <c r="J170" s="1">
        <v>0</v>
      </c>
      <c r="K170" s="1">
        <v>0</v>
      </c>
      <c r="L170" s="1">
        <v>0</v>
      </c>
    </row>
    <row r="171" spans="1:12" x14ac:dyDescent="0.25">
      <c r="A171" t="s">
        <v>448</v>
      </c>
      <c r="B171">
        <v>2030</v>
      </c>
      <c r="C171" t="s">
        <v>64</v>
      </c>
      <c r="D171" t="s">
        <v>376</v>
      </c>
      <c r="E171" t="s">
        <v>377</v>
      </c>
      <c r="F171">
        <v>1.17</v>
      </c>
      <c r="G171">
        <v>34.340000000000003</v>
      </c>
      <c r="H171">
        <v>1.9</v>
      </c>
      <c r="I171">
        <v>2.1</v>
      </c>
      <c r="J171" s="1">
        <v>1300</v>
      </c>
      <c r="K171" s="1">
        <v>24.7</v>
      </c>
      <c r="L171" s="1">
        <v>27.2</v>
      </c>
    </row>
    <row r="172" spans="1:12" x14ac:dyDescent="0.25">
      <c r="A172" t="s">
        <v>448</v>
      </c>
      <c r="B172">
        <v>2030</v>
      </c>
      <c r="C172" t="s">
        <v>64</v>
      </c>
      <c r="D172" t="s">
        <v>378</v>
      </c>
      <c r="E172" t="s">
        <v>379</v>
      </c>
      <c r="F172">
        <v>0</v>
      </c>
      <c r="G172">
        <v>0</v>
      </c>
      <c r="H172">
        <v>0</v>
      </c>
      <c r="I172">
        <v>0</v>
      </c>
      <c r="J172" s="1">
        <v>0</v>
      </c>
      <c r="K172" s="1">
        <v>0</v>
      </c>
      <c r="L172" s="1">
        <v>0</v>
      </c>
    </row>
    <row r="173" spans="1:12" x14ac:dyDescent="0.25">
      <c r="A173" t="s">
        <v>448</v>
      </c>
      <c r="B173">
        <v>2030</v>
      </c>
      <c r="C173" t="s">
        <v>64</v>
      </c>
      <c r="D173" t="s">
        <v>32</v>
      </c>
      <c r="E173" t="s">
        <v>380</v>
      </c>
      <c r="F173">
        <v>3.59</v>
      </c>
      <c r="G173">
        <v>41.71</v>
      </c>
      <c r="H173">
        <v>6.43</v>
      </c>
      <c r="I173">
        <v>4.2300000000000004</v>
      </c>
      <c r="J173" s="1">
        <v>3320</v>
      </c>
      <c r="K173" s="1">
        <v>213</v>
      </c>
      <c r="L173" s="1">
        <v>140</v>
      </c>
    </row>
    <row r="174" spans="1:12" x14ac:dyDescent="0.25">
      <c r="A174" t="s">
        <v>448</v>
      </c>
      <c r="B174">
        <v>2030</v>
      </c>
      <c r="C174" t="s">
        <v>64</v>
      </c>
      <c r="D174" t="s">
        <v>381</v>
      </c>
      <c r="E174" t="s">
        <v>382</v>
      </c>
      <c r="F174">
        <v>0</v>
      </c>
      <c r="G174">
        <v>0</v>
      </c>
      <c r="H174">
        <v>0</v>
      </c>
      <c r="I174">
        <v>0</v>
      </c>
      <c r="J174" s="1">
        <v>0</v>
      </c>
      <c r="K174" s="1">
        <v>0</v>
      </c>
      <c r="L174" s="1">
        <v>0</v>
      </c>
    </row>
    <row r="175" spans="1:12" x14ac:dyDescent="0.25">
      <c r="A175" t="s">
        <v>448</v>
      </c>
      <c r="B175">
        <v>2030</v>
      </c>
      <c r="C175" t="s">
        <v>64</v>
      </c>
      <c r="D175" t="s">
        <v>383</v>
      </c>
      <c r="E175" t="s">
        <v>384</v>
      </c>
      <c r="F175">
        <v>1.71</v>
      </c>
      <c r="G175">
        <v>37.840000000000003</v>
      </c>
      <c r="H175">
        <v>2.97</v>
      </c>
      <c r="I175">
        <v>2.98</v>
      </c>
      <c r="J175" s="1">
        <v>3.34</v>
      </c>
      <c r="K175" s="1">
        <v>9.9199999999999997E-2</v>
      </c>
      <c r="L175" s="1">
        <v>9.9599999999999994E-2</v>
      </c>
    </row>
    <row r="176" spans="1:12" x14ac:dyDescent="0.25">
      <c r="A176" t="s">
        <v>448</v>
      </c>
      <c r="B176">
        <v>2030</v>
      </c>
      <c r="C176" t="s">
        <v>64</v>
      </c>
      <c r="D176" t="s">
        <v>385</v>
      </c>
      <c r="E176" t="s">
        <v>386</v>
      </c>
      <c r="F176">
        <v>0.44</v>
      </c>
      <c r="G176">
        <v>34.979999999999997</v>
      </c>
      <c r="H176">
        <v>0.67</v>
      </c>
      <c r="I176">
        <v>2.16</v>
      </c>
      <c r="J176" s="1">
        <v>43.4</v>
      </c>
      <c r="K176" s="1">
        <v>0.29299999999999998</v>
      </c>
      <c r="L176" s="1">
        <v>0.93600000000000005</v>
      </c>
    </row>
    <row r="177" spans="1:12" x14ac:dyDescent="0.25">
      <c r="A177" t="s">
        <v>448</v>
      </c>
      <c r="B177">
        <v>2030</v>
      </c>
      <c r="C177" t="s">
        <v>64</v>
      </c>
      <c r="D177" t="s">
        <v>387</v>
      </c>
      <c r="E177" t="s">
        <v>388</v>
      </c>
      <c r="F177">
        <v>0</v>
      </c>
      <c r="G177">
        <v>0</v>
      </c>
      <c r="H177">
        <v>0</v>
      </c>
      <c r="I177">
        <v>0</v>
      </c>
      <c r="J177" s="1">
        <v>0</v>
      </c>
      <c r="K177" s="1">
        <v>0</v>
      </c>
      <c r="L177" s="1">
        <v>0</v>
      </c>
    </row>
    <row r="178" spans="1:12" x14ac:dyDescent="0.25">
      <c r="A178" t="s">
        <v>448</v>
      </c>
      <c r="B178">
        <v>2030</v>
      </c>
      <c r="C178" t="s">
        <v>64</v>
      </c>
      <c r="D178" t="s">
        <v>389</v>
      </c>
      <c r="E178" t="s">
        <v>390</v>
      </c>
      <c r="F178">
        <v>0</v>
      </c>
      <c r="G178">
        <v>0</v>
      </c>
      <c r="H178">
        <v>0</v>
      </c>
      <c r="I178">
        <v>0</v>
      </c>
      <c r="J178" s="1">
        <v>0</v>
      </c>
      <c r="K178" s="1">
        <v>0</v>
      </c>
      <c r="L178" s="1">
        <v>0</v>
      </c>
    </row>
    <row r="179" spans="1:12" x14ac:dyDescent="0.25">
      <c r="A179" t="s">
        <v>448</v>
      </c>
      <c r="B179">
        <v>2030</v>
      </c>
      <c r="C179" t="s">
        <v>64</v>
      </c>
      <c r="D179" t="s">
        <v>38</v>
      </c>
      <c r="E179" t="s">
        <v>391</v>
      </c>
      <c r="F179">
        <v>0.79</v>
      </c>
      <c r="G179">
        <v>35.57</v>
      </c>
      <c r="H179">
        <v>1.29</v>
      </c>
      <c r="I179">
        <v>2.42</v>
      </c>
      <c r="J179" s="1">
        <v>1010</v>
      </c>
      <c r="K179" s="1">
        <v>13</v>
      </c>
      <c r="L179" s="1">
        <v>24.3</v>
      </c>
    </row>
    <row r="180" spans="1:12" x14ac:dyDescent="0.25">
      <c r="A180" t="s">
        <v>448</v>
      </c>
      <c r="B180">
        <v>2030</v>
      </c>
      <c r="C180" t="s">
        <v>64</v>
      </c>
      <c r="D180" t="s">
        <v>31</v>
      </c>
      <c r="E180" t="s">
        <v>392</v>
      </c>
      <c r="F180">
        <v>3.75</v>
      </c>
      <c r="G180">
        <v>42.12</v>
      </c>
      <c r="H180">
        <v>6.39</v>
      </c>
      <c r="I180">
        <v>4.3600000000000003</v>
      </c>
      <c r="J180" s="1">
        <v>482</v>
      </c>
      <c r="K180" s="1">
        <v>30.8</v>
      </c>
      <c r="L180" s="1">
        <v>21</v>
      </c>
    </row>
    <row r="181" spans="1:12" x14ac:dyDescent="0.25">
      <c r="A181" t="s">
        <v>448</v>
      </c>
      <c r="B181">
        <v>2030</v>
      </c>
      <c r="C181" t="s">
        <v>64</v>
      </c>
      <c r="D181" t="s">
        <v>393</v>
      </c>
      <c r="E181" t="s">
        <v>394</v>
      </c>
      <c r="F181">
        <v>5.01</v>
      </c>
      <c r="G181">
        <v>42.82</v>
      </c>
      <c r="H181">
        <v>8.56</v>
      </c>
      <c r="I181">
        <v>4.45</v>
      </c>
      <c r="J181" s="1">
        <v>3390</v>
      </c>
      <c r="K181" s="1">
        <v>290</v>
      </c>
      <c r="L181" s="1">
        <v>151</v>
      </c>
    </row>
    <row r="182" spans="1:12" x14ac:dyDescent="0.25">
      <c r="A182" t="s">
        <v>448</v>
      </c>
      <c r="B182">
        <v>2030</v>
      </c>
      <c r="C182" t="s">
        <v>64</v>
      </c>
      <c r="D182" t="s">
        <v>395</v>
      </c>
      <c r="E182" t="s">
        <v>396</v>
      </c>
      <c r="F182">
        <v>8.11</v>
      </c>
      <c r="G182">
        <v>47.63</v>
      </c>
      <c r="H182">
        <v>13.87</v>
      </c>
      <c r="I182">
        <v>6.32</v>
      </c>
      <c r="J182" s="1">
        <v>324</v>
      </c>
      <c r="K182" s="1">
        <v>44.9</v>
      </c>
      <c r="L182" s="1">
        <v>20.5</v>
      </c>
    </row>
    <row r="183" spans="1:12" x14ac:dyDescent="0.25">
      <c r="A183" t="s">
        <v>448</v>
      </c>
      <c r="B183">
        <v>2030</v>
      </c>
      <c r="C183" t="s">
        <v>64</v>
      </c>
      <c r="D183" t="s">
        <v>397</v>
      </c>
      <c r="E183" t="s">
        <v>398</v>
      </c>
      <c r="F183">
        <v>1.2</v>
      </c>
      <c r="G183">
        <v>34.64</v>
      </c>
      <c r="H183">
        <v>1.98</v>
      </c>
      <c r="I183">
        <v>2.11</v>
      </c>
      <c r="J183" s="1">
        <v>188</v>
      </c>
      <c r="K183" s="1">
        <v>3.73</v>
      </c>
      <c r="L183" s="1">
        <v>3.97</v>
      </c>
    </row>
    <row r="184" spans="1:12" x14ac:dyDescent="0.25">
      <c r="A184" t="s">
        <v>448</v>
      </c>
      <c r="B184">
        <v>2030</v>
      </c>
      <c r="C184" t="s">
        <v>64</v>
      </c>
      <c r="D184" t="s">
        <v>54</v>
      </c>
      <c r="E184" t="s">
        <v>399</v>
      </c>
      <c r="F184">
        <v>1.95</v>
      </c>
      <c r="G184">
        <v>34.479999999999997</v>
      </c>
      <c r="H184">
        <v>3.13</v>
      </c>
      <c r="I184">
        <v>2.06</v>
      </c>
      <c r="J184" s="1">
        <v>4.17</v>
      </c>
      <c r="K184" s="1">
        <v>0.13100000000000001</v>
      </c>
      <c r="L184" s="1">
        <v>8.5999999999999993E-2</v>
      </c>
    </row>
    <row r="185" spans="1:12" x14ac:dyDescent="0.25">
      <c r="A185" t="s">
        <v>448</v>
      </c>
      <c r="B185">
        <v>2030</v>
      </c>
      <c r="C185" t="s">
        <v>64</v>
      </c>
      <c r="D185" t="s">
        <v>400</v>
      </c>
      <c r="E185" t="s">
        <v>401</v>
      </c>
      <c r="F185">
        <v>0</v>
      </c>
      <c r="G185">
        <v>0</v>
      </c>
      <c r="H185">
        <v>0</v>
      </c>
      <c r="I185">
        <v>0</v>
      </c>
      <c r="J185" s="1">
        <v>0</v>
      </c>
      <c r="K185" s="1">
        <v>0</v>
      </c>
      <c r="L185" s="1">
        <v>0</v>
      </c>
    </row>
    <row r="186" spans="1:12" x14ac:dyDescent="0.25">
      <c r="A186" t="s">
        <v>448</v>
      </c>
      <c r="B186">
        <v>2030</v>
      </c>
      <c r="C186" t="s">
        <v>64</v>
      </c>
      <c r="D186" t="s">
        <v>402</v>
      </c>
      <c r="E186" t="s">
        <v>403</v>
      </c>
      <c r="F186">
        <v>0</v>
      </c>
      <c r="G186">
        <v>0</v>
      </c>
      <c r="H186">
        <v>0</v>
      </c>
      <c r="I186">
        <v>0</v>
      </c>
      <c r="J186" s="1">
        <v>0</v>
      </c>
      <c r="K186" s="1">
        <v>0</v>
      </c>
      <c r="L186" s="1">
        <v>0</v>
      </c>
    </row>
    <row r="187" spans="1:12" x14ac:dyDescent="0.25">
      <c r="A187" t="s">
        <v>448</v>
      </c>
      <c r="B187">
        <v>2030</v>
      </c>
      <c r="C187" t="s">
        <v>64</v>
      </c>
      <c r="D187" t="s">
        <v>404</v>
      </c>
      <c r="E187" t="s">
        <v>405</v>
      </c>
      <c r="F187">
        <v>0</v>
      </c>
      <c r="G187">
        <v>0</v>
      </c>
      <c r="H187">
        <v>0</v>
      </c>
      <c r="I187">
        <v>0</v>
      </c>
      <c r="J187" s="1">
        <v>0</v>
      </c>
      <c r="K187" s="1">
        <v>0</v>
      </c>
      <c r="L187" s="1">
        <v>0</v>
      </c>
    </row>
    <row r="188" spans="1:12" x14ac:dyDescent="0.25">
      <c r="A188" t="s">
        <v>448</v>
      </c>
      <c r="B188">
        <v>2030</v>
      </c>
      <c r="C188" t="s">
        <v>64</v>
      </c>
      <c r="D188" t="s">
        <v>406</v>
      </c>
      <c r="E188" t="s">
        <v>407</v>
      </c>
      <c r="F188">
        <v>0</v>
      </c>
      <c r="G188">
        <v>0</v>
      </c>
      <c r="H188">
        <v>0</v>
      </c>
      <c r="I188">
        <v>0</v>
      </c>
      <c r="J188" s="1">
        <v>0</v>
      </c>
      <c r="K188" s="1">
        <v>0</v>
      </c>
      <c r="L188" s="1">
        <v>0</v>
      </c>
    </row>
    <row r="189" spans="1:12" x14ac:dyDescent="0.25">
      <c r="A189" t="s">
        <v>448</v>
      </c>
      <c r="B189">
        <v>2030</v>
      </c>
      <c r="C189" t="s">
        <v>64</v>
      </c>
      <c r="D189" t="s">
        <v>408</v>
      </c>
      <c r="E189" t="s">
        <v>409</v>
      </c>
      <c r="F189">
        <v>10.18</v>
      </c>
      <c r="G189">
        <v>49.25</v>
      </c>
      <c r="H189">
        <v>19.52</v>
      </c>
      <c r="I189">
        <v>6.77</v>
      </c>
      <c r="J189" s="1">
        <v>871</v>
      </c>
      <c r="K189" s="1">
        <v>170</v>
      </c>
      <c r="L189" s="1">
        <v>59</v>
      </c>
    </row>
    <row r="190" spans="1:12" x14ac:dyDescent="0.25">
      <c r="A190" t="s">
        <v>448</v>
      </c>
      <c r="B190">
        <v>2030</v>
      </c>
      <c r="C190" t="s">
        <v>64</v>
      </c>
      <c r="D190" t="s">
        <v>39</v>
      </c>
      <c r="E190" t="s">
        <v>410</v>
      </c>
      <c r="F190">
        <v>6.49</v>
      </c>
      <c r="G190">
        <v>44.76</v>
      </c>
      <c r="H190">
        <v>11.84</v>
      </c>
      <c r="I190">
        <v>5.26</v>
      </c>
      <c r="J190" s="1">
        <v>15500</v>
      </c>
      <c r="K190" s="1">
        <v>1840</v>
      </c>
      <c r="L190" s="1">
        <v>816</v>
      </c>
    </row>
    <row r="191" spans="1:12" x14ac:dyDescent="0.25">
      <c r="A191" t="s">
        <v>448</v>
      </c>
      <c r="B191">
        <v>2030</v>
      </c>
      <c r="C191" t="s">
        <v>64</v>
      </c>
      <c r="D191" t="s">
        <v>411</v>
      </c>
      <c r="E191" t="s">
        <v>412</v>
      </c>
      <c r="F191">
        <v>2.87</v>
      </c>
      <c r="G191">
        <v>40.630000000000003</v>
      </c>
      <c r="H191">
        <v>4.72</v>
      </c>
      <c r="I191">
        <v>3.86</v>
      </c>
      <c r="J191" s="1">
        <v>1340</v>
      </c>
      <c r="K191" s="1">
        <v>63.4</v>
      </c>
      <c r="L191" s="1">
        <v>51.8</v>
      </c>
    </row>
    <row r="192" spans="1:12" x14ac:dyDescent="0.25">
      <c r="A192" t="s">
        <v>448</v>
      </c>
      <c r="B192">
        <v>2030</v>
      </c>
      <c r="C192" t="s">
        <v>64</v>
      </c>
      <c r="D192" t="s">
        <v>413</v>
      </c>
      <c r="E192" t="s">
        <v>414</v>
      </c>
      <c r="F192">
        <v>0</v>
      </c>
      <c r="G192">
        <v>0</v>
      </c>
      <c r="H192">
        <v>0</v>
      </c>
      <c r="I192">
        <v>0</v>
      </c>
      <c r="J192" s="1">
        <v>0</v>
      </c>
      <c r="K192" s="1">
        <v>0</v>
      </c>
      <c r="L192" s="1">
        <v>0</v>
      </c>
    </row>
    <row r="193" spans="1:12" x14ac:dyDescent="0.25">
      <c r="A193" t="s">
        <v>448</v>
      </c>
      <c r="B193">
        <v>2030</v>
      </c>
      <c r="C193" t="s">
        <v>64</v>
      </c>
      <c r="D193" t="s">
        <v>47</v>
      </c>
      <c r="E193" t="s">
        <v>415</v>
      </c>
      <c r="F193">
        <v>1.37</v>
      </c>
      <c r="G193">
        <v>34.76</v>
      </c>
      <c r="H193">
        <v>2.37</v>
      </c>
      <c r="I193">
        <v>2.19</v>
      </c>
      <c r="J193" s="1">
        <v>10600</v>
      </c>
      <c r="K193" s="1">
        <v>250</v>
      </c>
      <c r="L193" s="1">
        <v>232</v>
      </c>
    </row>
    <row r="194" spans="1:12" x14ac:dyDescent="0.25">
      <c r="A194" t="s">
        <v>448</v>
      </c>
      <c r="B194">
        <v>2030</v>
      </c>
      <c r="C194" t="s">
        <v>64</v>
      </c>
      <c r="D194" t="s">
        <v>416</v>
      </c>
      <c r="E194" t="s">
        <v>417</v>
      </c>
      <c r="F194">
        <v>24.49</v>
      </c>
      <c r="G194">
        <v>63.06</v>
      </c>
      <c r="H194">
        <v>43.53</v>
      </c>
      <c r="I194">
        <v>12.22</v>
      </c>
      <c r="J194" s="1">
        <v>1.24</v>
      </c>
      <c r="K194" s="1">
        <v>0.53800000000000003</v>
      </c>
      <c r="L194" s="1">
        <v>0.151</v>
      </c>
    </row>
    <row r="195" spans="1:12" x14ac:dyDescent="0.25">
      <c r="A195" t="s">
        <v>448</v>
      </c>
      <c r="B195">
        <v>2030</v>
      </c>
      <c r="C195" t="s">
        <v>64</v>
      </c>
      <c r="D195" t="s">
        <v>35</v>
      </c>
      <c r="E195" t="s">
        <v>418</v>
      </c>
      <c r="F195">
        <v>2.1</v>
      </c>
      <c r="G195">
        <v>39.380000000000003</v>
      </c>
      <c r="H195">
        <v>3.38</v>
      </c>
      <c r="I195">
        <v>3.47</v>
      </c>
      <c r="J195" s="1">
        <v>13800</v>
      </c>
      <c r="K195" s="1">
        <v>467</v>
      </c>
      <c r="L195" s="1">
        <v>480</v>
      </c>
    </row>
    <row r="196" spans="1:12" x14ac:dyDescent="0.25">
      <c r="A196" t="s">
        <v>448</v>
      </c>
      <c r="B196">
        <v>2030</v>
      </c>
      <c r="C196" t="s">
        <v>64</v>
      </c>
      <c r="D196" t="s">
        <v>419</v>
      </c>
      <c r="E196" t="s">
        <v>420</v>
      </c>
      <c r="F196">
        <v>1.37</v>
      </c>
      <c r="G196">
        <v>33.549999999999997</v>
      </c>
      <c r="H196">
        <v>2.1800000000000002</v>
      </c>
      <c r="I196">
        <v>2.0099999999999998</v>
      </c>
      <c r="J196" s="1">
        <v>58.2</v>
      </c>
      <c r="K196" s="1">
        <v>1.27</v>
      </c>
      <c r="L196" s="1">
        <v>1.17</v>
      </c>
    </row>
    <row r="197" spans="1:12" x14ac:dyDescent="0.25">
      <c r="A197" t="s">
        <v>448</v>
      </c>
      <c r="B197">
        <v>2030</v>
      </c>
      <c r="C197" t="s">
        <v>64</v>
      </c>
      <c r="D197" t="s">
        <v>59</v>
      </c>
      <c r="E197" t="s">
        <v>421</v>
      </c>
      <c r="F197">
        <v>3.45</v>
      </c>
      <c r="G197">
        <v>42.85</v>
      </c>
      <c r="H197">
        <v>6.55</v>
      </c>
      <c r="I197">
        <v>4.5599999999999996</v>
      </c>
      <c r="J197" s="1">
        <v>43900</v>
      </c>
      <c r="K197" s="1">
        <v>2880</v>
      </c>
      <c r="L197" s="1">
        <v>2000</v>
      </c>
    </row>
    <row r="198" spans="1:12" x14ac:dyDescent="0.25">
      <c r="A198" t="s">
        <v>448</v>
      </c>
      <c r="B198">
        <v>2030</v>
      </c>
      <c r="C198" t="s">
        <v>64</v>
      </c>
      <c r="D198" t="s">
        <v>422</v>
      </c>
      <c r="E198" t="s">
        <v>423</v>
      </c>
      <c r="F198">
        <v>0</v>
      </c>
      <c r="G198">
        <v>0</v>
      </c>
      <c r="H198">
        <v>0</v>
      </c>
      <c r="I198">
        <v>0</v>
      </c>
      <c r="J198" s="1">
        <v>0</v>
      </c>
      <c r="K198" s="1">
        <v>0</v>
      </c>
      <c r="L198" s="1">
        <v>0</v>
      </c>
    </row>
    <row r="199" spans="1:12" x14ac:dyDescent="0.25">
      <c r="A199" t="s">
        <v>448</v>
      </c>
      <c r="B199">
        <v>2030</v>
      </c>
      <c r="C199" t="s">
        <v>64</v>
      </c>
      <c r="D199" t="s">
        <v>424</v>
      </c>
      <c r="E199" t="s">
        <v>425</v>
      </c>
      <c r="F199">
        <v>0.62</v>
      </c>
      <c r="G199">
        <v>33.020000000000003</v>
      </c>
      <c r="H199">
        <v>0.98</v>
      </c>
      <c r="I199">
        <v>1.69</v>
      </c>
      <c r="J199" s="1">
        <v>14.6</v>
      </c>
      <c r="K199" s="1">
        <v>0.14199999999999999</v>
      </c>
      <c r="L199" s="1">
        <v>0.246</v>
      </c>
    </row>
    <row r="200" spans="1:12" x14ac:dyDescent="0.25">
      <c r="A200" t="s">
        <v>448</v>
      </c>
      <c r="B200">
        <v>2030</v>
      </c>
      <c r="C200" t="s">
        <v>64</v>
      </c>
      <c r="D200" t="s">
        <v>426</v>
      </c>
      <c r="E200" t="s">
        <v>427</v>
      </c>
      <c r="F200">
        <v>5.6</v>
      </c>
      <c r="G200">
        <v>43.46</v>
      </c>
      <c r="H200">
        <v>9.57</v>
      </c>
      <c r="I200">
        <v>4.88</v>
      </c>
      <c r="J200" s="1">
        <v>2840</v>
      </c>
      <c r="K200" s="1">
        <v>271</v>
      </c>
      <c r="L200" s="1">
        <v>138</v>
      </c>
    </row>
    <row r="201" spans="1:12" x14ac:dyDescent="0.25">
      <c r="A201" t="s">
        <v>448</v>
      </c>
      <c r="B201">
        <v>2030</v>
      </c>
      <c r="C201" t="s">
        <v>64</v>
      </c>
      <c r="D201" t="s">
        <v>428</v>
      </c>
      <c r="E201" t="s">
        <v>429</v>
      </c>
      <c r="F201">
        <v>0</v>
      </c>
      <c r="G201">
        <v>0</v>
      </c>
      <c r="H201">
        <v>0</v>
      </c>
      <c r="I201">
        <v>0</v>
      </c>
      <c r="J201" s="1">
        <v>0</v>
      </c>
      <c r="K201" s="1">
        <v>0</v>
      </c>
      <c r="L201" s="1">
        <v>0</v>
      </c>
    </row>
    <row r="202" spans="1:12" x14ac:dyDescent="0.25">
      <c r="A202" t="s">
        <v>448</v>
      </c>
      <c r="B202">
        <v>2030</v>
      </c>
      <c r="C202" t="s">
        <v>64</v>
      </c>
      <c r="D202" t="s">
        <v>430</v>
      </c>
      <c r="E202" t="s">
        <v>431</v>
      </c>
      <c r="F202">
        <v>0</v>
      </c>
      <c r="G202">
        <v>0</v>
      </c>
      <c r="H202">
        <v>0</v>
      </c>
      <c r="I202">
        <v>0</v>
      </c>
      <c r="J202" s="1">
        <v>0</v>
      </c>
      <c r="K202" s="1">
        <v>0</v>
      </c>
      <c r="L202" s="1">
        <v>0</v>
      </c>
    </row>
    <row r="203" spans="1:12" x14ac:dyDescent="0.25">
      <c r="A203" t="s">
        <v>448</v>
      </c>
      <c r="B203">
        <v>2030</v>
      </c>
      <c r="C203" t="s">
        <v>64</v>
      </c>
      <c r="D203" t="s">
        <v>57</v>
      </c>
      <c r="E203" t="s">
        <v>432</v>
      </c>
      <c r="F203">
        <v>0</v>
      </c>
      <c r="G203">
        <v>0</v>
      </c>
      <c r="H203">
        <v>0</v>
      </c>
      <c r="I203">
        <v>0</v>
      </c>
      <c r="J203" s="1">
        <v>0</v>
      </c>
      <c r="K203" s="1">
        <v>0</v>
      </c>
      <c r="L203" s="1">
        <v>0</v>
      </c>
    </row>
    <row r="204" spans="1:12" x14ac:dyDescent="0.25">
      <c r="A204" t="s">
        <v>448</v>
      </c>
      <c r="B204">
        <v>2030</v>
      </c>
      <c r="C204" t="s">
        <v>64</v>
      </c>
      <c r="D204" t="s">
        <v>433</v>
      </c>
      <c r="E204" t="s">
        <v>434</v>
      </c>
      <c r="F204">
        <v>0</v>
      </c>
      <c r="G204">
        <v>0</v>
      </c>
      <c r="H204">
        <v>0</v>
      </c>
      <c r="I204">
        <v>0</v>
      </c>
      <c r="J204" s="1">
        <v>0</v>
      </c>
      <c r="K204" s="1">
        <v>0</v>
      </c>
      <c r="L204" s="1">
        <v>0</v>
      </c>
    </row>
    <row r="205" spans="1:12" x14ac:dyDescent="0.25">
      <c r="A205" t="s">
        <v>448</v>
      </c>
      <c r="B205">
        <v>2030</v>
      </c>
      <c r="C205" t="s">
        <v>64</v>
      </c>
      <c r="D205" t="s">
        <v>435</v>
      </c>
      <c r="E205" t="s">
        <v>436</v>
      </c>
      <c r="F205">
        <v>1.47</v>
      </c>
      <c r="G205">
        <v>39.770000000000003</v>
      </c>
      <c r="H205">
        <v>2.2599999999999998</v>
      </c>
      <c r="I205">
        <v>3.52</v>
      </c>
      <c r="J205" s="1">
        <v>106</v>
      </c>
      <c r="K205" s="1">
        <v>2.4</v>
      </c>
      <c r="L205" s="1">
        <v>3.73</v>
      </c>
    </row>
    <row r="206" spans="1:12" x14ac:dyDescent="0.25">
      <c r="A206" t="s">
        <v>448</v>
      </c>
      <c r="B206">
        <v>2030</v>
      </c>
      <c r="C206" t="s">
        <v>64</v>
      </c>
      <c r="D206" t="s">
        <v>437</v>
      </c>
      <c r="E206" t="s">
        <v>438</v>
      </c>
      <c r="F206">
        <v>1.56</v>
      </c>
      <c r="G206">
        <v>34.69</v>
      </c>
      <c r="H206">
        <v>2.65</v>
      </c>
      <c r="I206">
        <v>2.09</v>
      </c>
      <c r="J206" s="1">
        <v>53.3</v>
      </c>
      <c r="K206" s="1">
        <v>1.41</v>
      </c>
      <c r="L206" s="1">
        <v>1.1100000000000001</v>
      </c>
    </row>
    <row r="207" spans="1:12" x14ac:dyDescent="0.25">
      <c r="A207" t="s">
        <v>448</v>
      </c>
      <c r="B207">
        <v>2030</v>
      </c>
      <c r="C207" t="s">
        <v>64</v>
      </c>
      <c r="D207" t="s">
        <v>439</v>
      </c>
      <c r="E207" t="s">
        <v>440</v>
      </c>
      <c r="F207">
        <v>0.68</v>
      </c>
      <c r="G207">
        <v>31.04</v>
      </c>
      <c r="H207">
        <v>1.1599999999999999</v>
      </c>
      <c r="I207">
        <v>1.26</v>
      </c>
      <c r="J207" s="1">
        <v>107</v>
      </c>
      <c r="K207" s="1">
        <v>1.24</v>
      </c>
      <c r="L207" s="1">
        <v>1.35</v>
      </c>
    </row>
    <row r="208" spans="1:12" x14ac:dyDescent="0.25">
      <c r="A208" t="s">
        <v>448</v>
      </c>
      <c r="B208">
        <v>2030</v>
      </c>
      <c r="C208" t="s">
        <v>65</v>
      </c>
      <c r="D208" t="s">
        <v>77</v>
      </c>
      <c r="E208" t="s">
        <v>78</v>
      </c>
      <c r="F208">
        <v>9.2100000000000009</v>
      </c>
      <c r="G208">
        <v>49.22</v>
      </c>
      <c r="H208">
        <v>3.1</v>
      </c>
      <c r="I208">
        <v>6.49</v>
      </c>
      <c r="J208" s="1">
        <v>1870</v>
      </c>
      <c r="K208" s="1">
        <v>58</v>
      </c>
      <c r="L208" s="1">
        <v>122</v>
      </c>
    </row>
    <row r="209" spans="1:12" x14ac:dyDescent="0.25">
      <c r="A209" t="s">
        <v>448</v>
      </c>
      <c r="B209">
        <v>2030</v>
      </c>
      <c r="C209" t="s">
        <v>65</v>
      </c>
      <c r="D209" t="s">
        <v>79</v>
      </c>
      <c r="E209" t="s">
        <v>80</v>
      </c>
      <c r="F209">
        <v>3.42</v>
      </c>
      <c r="G209">
        <v>39.67</v>
      </c>
      <c r="H209">
        <v>1.1599999999999999</v>
      </c>
      <c r="I209">
        <v>3.46</v>
      </c>
      <c r="J209" s="1">
        <v>138</v>
      </c>
      <c r="K209" s="1">
        <v>1.6</v>
      </c>
      <c r="L209" s="1">
        <v>4.79</v>
      </c>
    </row>
    <row r="210" spans="1:12" x14ac:dyDescent="0.25">
      <c r="A210" t="s">
        <v>448</v>
      </c>
      <c r="B210">
        <v>2030</v>
      </c>
      <c r="C210" t="s">
        <v>65</v>
      </c>
      <c r="D210" t="s">
        <v>81</v>
      </c>
      <c r="E210" t="s">
        <v>82</v>
      </c>
      <c r="F210">
        <v>8.94</v>
      </c>
      <c r="G210">
        <v>49.49</v>
      </c>
      <c r="H210">
        <v>3.02</v>
      </c>
      <c r="I210">
        <v>6.55</v>
      </c>
      <c r="J210" s="1">
        <v>8.51</v>
      </c>
      <c r="K210" s="1">
        <v>0.25700000000000001</v>
      </c>
      <c r="L210" s="1">
        <v>0.55700000000000005</v>
      </c>
    </row>
    <row r="211" spans="1:12" x14ac:dyDescent="0.25">
      <c r="A211" t="s">
        <v>448</v>
      </c>
      <c r="B211">
        <v>2030</v>
      </c>
      <c r="C211" t="s">
        <v>65</v>
      </c>
      <c r="D211" t="s">
        <v>83</v>
      </c>
      <c r="E211" t="s">
        <v>84</v>
      </c>
      <c r="F211">
        <v>16.96</v>
      </c>
      <c r="G211">
        <v>51.2</v>
      </c>
      <c r="H211">
        <v>5.42</v>
      </c>
      <c r="I211">
        <v>8.6199999999999992</v>
      </c>
      <c r="J211" s="1">
        <v>198</v>
      </c>
      <c r="K211" s="1">
        <v>10.7</v>
      </c>
      <c r="L211" s="1">
        <v>17.100000000000001</v>
      </c>
    </row>
    <row r="212" spans="1:12" x14ac:dyDescent="0.25">
      <c r="A212" t="s">
        <v>448</v>
      </c>
      <c r="B212">
        <v>2030</v>
      </c>
      <c r="C212" t="s">
        <v>65</v>
      </c>
      <c r="D212" t="s">
        <v>85</v>
      </c>
      <c r="E212" t="s">
        <v>86</v>
      </c>
      <c r="F212">
        <v>0</v>
      </c>
      <c r="G212">
        <v>0</v>
      </c>
      <c r="H212">
        <v>0</v>
      </c>
      <c r="I212">
        <v>0</v>
      </c>
      <c r="J212" s="1">
        <v>0</v>
      </c>
      <c r="K212" s="1">
        <v>0</v>
      </c>
      <c r="L212" s="1">
        <v>0</v>
      </c>
    </row>
    <row r="213" spans="1:12" x14ac:dyDescent="0.25">
      <c r="A213" t="s">
        <v>448</v>
      </c>
      <c r="B213">
        <v>2030</v>
      </c>
      <c r="C213" t="s">
        <v>65</v>
      </c>
      <c r="D213" t="s">
        <v>63</v>
      </c>
      <c r="E213" t="s">
        <v>87</v>
      </c>
      <c r="F213">
        <v>0.21</v>
      </c>
      <c r="G213">
        <v>28.76</v>
      </c>
      <c r="H213">
        <v>7.0000000000000007E-2</v>
      </c>
      <c r="I213">
        <v>1.03</v>
      </c>
      <c r="J213" s="1">
        <v>9950</v>
      </c>
      <c r="K213" s="1">
        <v>7.17</v>
      </c>
      <c r="L213" s="1">
        <v>103</v>
      </c>
    </row>
    <row r="214" spans="1:12" x14ac:dyDescent="0.25">
      <c r="A214" t="s">
        <v>448</v>
      </c>
      <c r="B214">
        <v>2030</v>
      </c>
      <c r="C214" t="s">
        <v>65</v>
      </c>
      <c r="D214" t="s">
        <v>88</v>
      </c>
      <c r="E214" t="s">
        <v>89</v>
      </c>
      <c r="F214">
        <v>3.44</v>
      </c>
      <c r="G214">
        <v>39.32</v>
      </c>
      <c r="H214">
        <v>1.1499999999999999</v>
      </c>
      <c r="I214">
        <v>3.21</v>
      </c>
      <c r="J214" s="1">
        <v>53.3</v>
      </c>
      <c r="K214" s="1">
        <v>0.61399999999999999</v>
      </c>
      <c r="L214" s="1">
        <v>1.71</v>
      </c>
    </row>
    <row r="215" spans="1:12" x14ac:dyDescent="0.25">
      <c r="A215" t="s">
        <v>448</v>
      </c>
      <c r="B215">
        <v>2030</v>
      </c>
      <c r="C215" t="s">
        <v>65</v>
      </c>
      <c r="D215" t="s">
        <v>49</v>
      </c>
      <c r="E215" t="s">
        <v>90</v>
      </c>
      <c r="F215">
        <v>0.01</v>
      </c>
      <c r="G215">
        <v>24.89</v>
      </c>
      <c r="H215">
        <v>0.01</v>
      </c>
      <c r="I215">
        <v>0.56000000000000005</v>
      </c>
      <c r="J215" s="1">
        <v>1160</v>
      </c>
      <c r="K215" s="1">
        <v>0.123</v>
      </c>
      <c r="L215" s="1">
        <v>6.53</v>
      </c>
    </row>
    <row r="216" spans="1:12" x14ac:dyDescent="0.25">
      <c r="A216" t="s">
        <v>448</v>
      </c>
      <c r="B216">
        <v>2030</v>
      </c>
      <c r="C216" t="s">
        <v>65</v>
      </c>
      <c r="D216" t="s">
        <v>30</v>
      </c>
      <c r="E216" t="s">
        <v>91</v>
      </c>
      <c r="F216">
        <v>1.85</v>
      </c>
      <c r="G216">
        <v>35.79</v>
      </c>
      <c r="H216">
        <v>0.64</v>
      </c>
      <c r="I216">
        <v>2.4300000000000002</v>
      </c>
      <c r="J216" s="1">
        <v>1300</v>
      </c>
      <c r="K216" s="1">
        <v>8.2799999999999994</v>
      </c>
      <c r="L216" s="1">
        <v>31.7</v>
      </c>
    </row>
    <row r="217" spans="1:12" x14ac:dyDescent="0.25">
      <c r="A217" t="s">
        <v>448</v>
      </c>
      <c r="B217">
        <v>2030</v>
      </c>
      <c r="C217" t="s">
        <v>65</v>
      </c>
      <c r="D217" t="s">
        <v>92</v>
      </c>
      <c r="E217" t="s">
        <v>93</v>
      </c>
      <c r="F217">
        <v>4.3</v>
      </c>
      <c r="G217">
        <v>42.91</v>
      </c>
      <c r="H217">
        <v>1.45</v>
      </c>
      <c r="I217">
        <v>4.2300000000000004</v>
      </c>
      <c r="J217" s="1">
        <v>69</v>
      </c>
      <c r="K217" s="1">
        <v>1</v>
      </c>
      <c r="L217" s="1">
        <v>2.92</v>
      </c>
    </row>
    <row r="218" spans="1:12" x14ac:dyDescent="0.25">
      <c r="A218" t="s">
        <v>448</v>
      </c>
      <c r="B218">
        <v>2030</v>
      </c>
      <c r="C218" t="s">
        <v>65</v>
      </c>
      <c r="D218" t="s">
        <v>94</v>
      </c>
      <c r="E218" t="s">
        <v>95</v>
      </c>
      <c r="F218">
        <v>0.72</v>
      </c>
      <c r="G218">
        <v>33.57</v>
      </c>
      <c r="H218">
        <v>0.25</v>
      </c>
      <c r="I218">
        <v>1.84</v>
      </c>
      <c r="J218" s="1">
        <v>27.8</v>
      </c>
      <c r="K218" s="1">
        <v>6.9199999999999998E-2</v>
      </c>
      <c r="L218" s="1">
        <v>0.51</v>
      </c>
    </row>
    <row r="219" spans="1:12" x14ac:dyDescent="0.25">
      <c r="A219" t="s">
        <v>448</v>
      </c>
      <c r="B219">
        <v>2030</v>
      </c>
      <c r="C219" t="s">
        <v>65</v>
      </c>
      <c r="D219" t="s">
        <v>96</v>
      </c>
      <c r="E219" t="s">
        <v>97</v>
      </c>
      <c r="F219">
        <v>0</v>
      </c>
      <c r="G219">
        <v>0</v>
      </c>
      <c r="H219">
        <v>0</v>
      </c>
      <c r="I219">
        <v>0</v>
      </c>
      <c r="J219" s="1">
        <v>0</v>
      </c>
      <c r="K219" s="1">
        <v>0</v>
      </c>
      <c r="L219" s="1">
        <v>0</v>
      </c>
    </row>
    <row r="220" spans="1:12" x14ac:dyDescent="0.25">
      <c r="A220" t="s">
        <v>448</v>
      </c>
      <c r="B220">
        <v>2030</v>
      </c>
      <c r="C220" t="s">
        <v>65</v>
      </c>
      <c r="D220" t="s">
        <v>98</v>
      </c>
      <c r="E220" t="s">
        <v>99</v>
      </c>
      <c r="F220">
        <v>1.87</v>
      </c>
      <c r="G220">
        <v>37.96</v>
      </c>
      <c r="H220">
        <v>0.64</v>
      </c>
      <c r="I220">
        <v>2.86</v>
      </c>
      <c r="J220" s="1">
        <v>10.3</v>
      </c>
      <c r="K220" s="1">
        <v>6.6199999999999995E-2</v>
      </c>
      <c r="L220" s="1">
        <v>0.29499999999999998</v>
      </c>
    </row>
    <row r="221" spans="1:12" x14ac:dyDescent="0.25">
      <c r="A221" t="s">
        <v>448</v>
      </c>
      <c r="B221">
        <v>2030</v>
      </c>
      <c r="C221" t="s">
        <v>65</v>
      </c>
      <c r="D221" t="s">
        <v>100</v>
      </c>
      <c r="E221" t="s">
        <v>101</v>
      </c>
      <c r="F221">
        <v>0</v>
      </c>
      <c r="G221">
        <v>0</v>
      </c>
      <c r="H221">
        <v>0</v>
      </c>
      <c r="I221">
        <v>0</v>
      </c>
      <c r="J221" s="1">
        <v>0</v>
      </c>
      <c r="K221" s="1">
        <v>0</v>
      </c>
      <c r="L221" s="1">
        <v>0</v>
      </c>
    </row>
    <row r="222" spans="1:12" x14ac:dyDescent="0.25">
      <c r="A222" t="s">
        <v>448</v>
      </c>
      <c r="B222">
        <v>2030</v>
      </c>
      <c r="C222" t="s">
        <v>65</v>
      </c>
      <c r="D222" t="s">
        <v>102</v>
      </c>
      <c r="E222" t="s">
        <v>103</v>
      </c>
      <c r="F222">
        <v>0.28000000000000003</v>
      </c>
      <c r="G222">
        <v>28.25</v>
      </c>
      <c r="H222">
        <v>0.1</v>
      </c>
      <c r="I222">
        <v>0.95</v>
      </c>
      <c r="J222" s="1">
        <v>92.6</v>
      </c>
      <c r="K222" s="1">
        <v>9.1200000000000003E-2</v>
      </c>
      <c r="L222" s="1">
        <v>0.879</v>
      </c>
    </row>
    <row r="223" spans="1:12" x14ac:dyDescent="0.25">
      <c r="A223" t="s">
        <v>448</v>
      </c>
      <c r="B223">
        <v>2030</v>
      </c>
      <c r="C223" t="s">
        <v>65</v>
      </c>
      <c r="D223" t="s">
        <v>104</v>
      </c>
      <c r="E223" t="s">
        <v>105</v>
      </c>
      <c r="F223">
        <v>1.65</v>
      </c>
      <c r="G223">
        <v>36.049999999999997</v>
      </c>
      <c r="H223">
        <v>0.56999999999999995</v>
      </c>
      <c r="I223">
        <v>2.5499999999999998</v>
      </c>
      <c r="J223" s="1">
        <v>282</v>
      </c>
      <c r="K223" s="1">
        <v>1.61</v>
      </c>
      <c r="L223" s="1">
        <v>7.2</v>
      </c>
    </row>
    <row r="224" spans="1:12" x14ac:dyDescent="0.25">
      <c r="A224" t="s">
        <v>448</v>
      </c>
      <c r="B224">
        <v>2030</v>
      </c>
      <c r="C224" t="s">
        <v>65</v>
      </c>
      <c r="D224" t="s">
        <v>106</v>
      </c>
      <c r="E224" t="s">
        <v>107</v>
      </c>
      <c r="F224">
        <v>1.1000000000000001</v>
      </c>
      <c r="G224">
        <v>31.68</v>
      </c>
      <c r="H224">
        <v>0.37</v>
      </c>
      <c r="I224">
        <v>1.49</v>
      </c>
      <c r="J224" s="1">
        <v>12.5</v>
      </c>
      <c r="K224" s="1">
        <v>4.6699999999999998E-2</v>
      </c>
      <c r="L224" s="1">
        <v>0.186</v>
      </c>
    </row>
    <row r="225" spans="1:12" x14ac:dyDescent="0.25">
      <c r="A225" t="s">
        <v>448</v>
      </c>
      <c r="B225">
        <v>2030</v>
      </c>
      <c r="C225" t="s">
        <v>65</v>
      </c>
      <c r="D225" t="s">
        <v>108</v>
      </c>
      <c r="E225" t="s">
        <v>109</v>
      </c>
      <c r="F225">
        <v>11.78</v>
      </c>
      <c r="G225">
        <v>51.3</v>
      </c>
      <c r="H225">
        <v>3.67</v>
      </c>
      <c r="I225">
        <v>6.96</v>
      </c>
      <c r="J225" s="1">
        <v>183</v>
      </c>
      <c r="K225" s="1">
        <v>6.71</v>
      </c>
      <c r="L225" s="1">
        <v>12.7</v>
      </c>
    </row>
    <row r="226" spans="1:12" x14ac:dyDescent="0.25">
      <c r="A226" t="s">
        <v>448</v>
      </c>
      <c r="B226">
        <v>2030</v>
      </c>
      <c r="C226" t="s">
        <v>65</v>
      </c>
      <c r="D226" t="s">
        <v>110</v>
      </c>
      <c r="E226" t="s">
        <v>111</v>
      </c>
      <c r="F226">
        <v>3.75</v>
      </c>
      <c r="G226">
        <v>38.92</v>
      </c>
      <c r="H226">
        <v>1.22</v>
      </c>
      <c r="I226">
        <v>2.96</v>
      </c>
      <c r="J226" s="1">
        <v>2.1800000000000002</v>
      </c>
      <c r="K226" s="1">
        <v>2.6499999999999999E-2</v>
      </c>
      <c r="L226" s="1">
        <v>6.4399999999999999E-2</v>
      </c>
    </row>
    <row r="227" spans="1:12" x14ac:dyDescent="0.25">
      <c r="A227" t="s">
        <v>448</v>
      </c>
      <c r="B227">
        <v>2030</v>
      </c>
      <c r="C227" t="s">
        <v>65</v>
      </c>
      <c r="D227" t="s">
        <v>112</v>
      </c>
      <c r="E227" t="s">
        <v>113</v>
      </c>
      <c r="F227">
        <v>1.55</v>
      </c>
      <c r="G227">
        <v>31.16</v>
      </c>
      <c r="H227">
        <v>0.52</v>
      </c>
      <c r="I227">
        <v>1.59</v>
      </c>
      <c r="J227" s="1">
        <v>154</v>
      </c>
      <c r="K227" s="1">
        <v>0.80300000000000005</v>
      </c>
      <c r="L227" s="1">
        <v>2.46</v>
      </c>
    </row>
    <row r="228" spans="1:12" x14ac:dyDescent="0.25">
      <c r="A228" t="s">
        <v>448</v>
      </c>
      <c r="B228">
        <v>2030</v>
      </c>
      <c r="C228" t="s">
        <v>65</v>
      </c>
      <c r="D228" t="s">
        <v>114</v>
      </c>
      <c r="E228" t="s">
        <v>115</v>
      </c>
      <c r="F228">
        <v>1.28</v>
      </c>
      <c r="G228">
        <v>34.659999999999997</v>
      </c>
      <c r="H228">
        <v>0.44</v>
      </c>
      <c r="I228">
        <v>2.13</v>
      </c>
      <c r="J228" s="1">
        <v>707</v>
      </c>
      <c r="K228" s="1">
        <v>3.09</v>
      </c>
      <c r="L228" s="1">
        <v>15</v>
      </c>
    </row>
    <row r="229" spans="1:12" x14ac:dyDescent="0.25">
      <c r="A229" t="s">
        <v>448</v>
      </c>
      <c r="B229">
        <v>2030</v>
      </c>
      <c r="C229" t="s">
        <v>65</v>
      </c>
      <c r="D229" t="s">
        <v>116</v>
      </c>
      <c r="E229" t="s">
        <v>117</v>
      </c>
      <c r="F229">
        <v>2.19</v>
      </c>
      <c r="G229">
        <v>37.1</v>
      </c>
      <c r="H229">
        <v>0.73</v>
      </c>
      <c r="I229">
        <v>2.61</v>
      </c>
      <c r="J229" s="1">
        <v>182</v>
      </c>
      <c r="K229" s="1">
        <v>1.33</v>
      </c>
      <c r="L229" s="1">
        <v>4.75</v>
      </c>
    </row>
    <row r="230" spans="1:12" x14ac:dyDescent="0.25">
      <c r="A230" t="s">
        <v>448</v>
      </c>
      <c r="B230">
        <v>2030</v>
      </c>
      <c r="C230" t="s">
        <v>65</v>
      </c>
      <c r="D230" t="s">
        <v>60</v>
      </c>
      <c r="E230" t="s">
        <v>118</v>
      </c>
      <c r="F230">
        <v>0.75</v>
      </c>
      <c r="G230">
        <v>32.31</v>
      </c>
      <c r="H230">
        <v>0.25</v>
      </c>
      <c r="I230">
        <v>1.74</v>
      </c>
      <c r="J230" s="1">
        <v>18100</v>
      </c>
      <c r="K230" s="1">
        <v>46</v>
      </c>
      <c r="L230" s="1">
        <v>314</v>
      </c>
    </row>
    <row r="231" spans="1:12" x14ac:dyDescent="0.25">
      <c r="A231" t="s">
        <v>448</v>
      </c>
      <c r="B231">
        <v>2030</v>
      </c>
      <c r="C231" t="s">
        <v>65</v>
      </c>
      <c r="D231" t="s">
        <v>119</v>
      </c>
      <c r="E231" t="s">
        <v>120</v>
      </c>
      <c r="F231">
        <v>0</v>
      </c>
      <c r="G231">
        <v>0</v>
      </c>
      <c r="H231">
        <v>0</v>
      </c>
      <c r="I231">
        <v>0</v>
      </c>
      <c r="J231" s="1">
        <v>0</v>
      </c>
      <c r="K231" s="1">
        <v>0</v>
      </c>
      <c r="L231" s="1">
        <v>0</v>
      </c>
    </row>
    <row r="232" spans="1:12" x14ac:dyDescent="0.25">
      <c r="A232" t="s">
        <v>448</v>
      </c>
      <c r="B232">
        <v>2030</v>
      </c>
      <c r="C232" t="s">
        <v>65</v>
      </c>
      <c r="D232" t="s">
        <v>41</v>
      </c>
      <c r="E232" t="s">
        <v>121</v>
      </c>
      <c r="F232">
        <v>1.28</v>
      </c>
      <c r="G232">
        <v>34.99</v>
      </c>
      <c r="H232">
        <v>0.46</v>
      </c>
      <c r="I232">
        <v>2.31</v>
      </c>
      <c r="J232" s="1">
        <v>2160</v>
      </c>
      <c r="K232" s="1">
        <v>9.9499999999999993</v>
      </c>
      <c r="L232" s="1">
        <v>50</v>
      </c>
    </row>
    <row r="233" spans="1:12" x14ac:dyDescent="0.25">
      <c r="A233" t="s">
        <v>448</v>
      </c>
      <c r="B233">
        <v>2030</v>
      </c>
      <c r="C233" t="s">
        <v>65</v>
      </c>
      <c r="D233" t="s">
        <v>122</v>
      </c>
      <c r="E233" t="s">
        <v>123</v>
      </c>
      <c r="F233">
        <v>4.18</v>
      </c>
      <c r="G233">
        <v>41.73</v>
      </c>
      <c r="H233">
        <v>1.4</v>
      </c>
      <c r="I233">
        <v>3.88</v>
      </c>
      <c r="J233" s="1">
        <v>9.51</v>
      </c>
      <c r="K233" s="1">
        <v>0.13300000000000001</v>
      </c>
      <c r="L233" s="1">
        <v>0.36899999999999999</v>
      </c>
    </row>
    <row r="234" spans="1:12" x14ac:dyDescent="0.25">
      <c r="A234" t="s">
        <v>448</v>
      </c>
      <c r="B234">
        <v>2030</v>
      </c>
      <c r="C234" t="s">
        <v>65</v>
      </c>
      <c r="D234" t="s">
        <v>124</v>
      </c>
      <c r="E234" t="s">
        <v>125</v>
      </c>
      <c r="F234">
        <v>10.97</v>
      </c>
      <c r="G234">
        <v>45.24</v>
      </c>
      <c r="H234">
        <v>3.68</v>
      </c>
      <c r="I234">
        <v>5.29</v>
      </c>
      <c r="J234" s="1">
        <v>25.1</v>
      </c>
      <c r="K234" s="1">
        <v>0.92200000000000004</v>
      </c>
      <c r="L234" s="1">
        <v>1.33</v>
      </c>
    </row>
    <row r="235" spans="1:12" x14ac:dyDescent="0.25">
      <c r="A235" t="s">
        <v>448</v>
      </c>
      <c r="B235">
        <v>2030</v>
      </c>
      <c r="C235" t="s">
        <v>65</v>
      </c>
      <c r="D235" t="s">
        <v>126</v>
      </c>
      <c r="E235" t="s">
        <v>127</v>
      </c>
      <c r="F235">
        <v>0</v>
      </c>
      <c r="G235">
        <v>0</v>
      </c>
      <c r="H235">
        <v>0</v>
      </c>
      <c r="I235">
        <v>0</v>
      </c>
      <c r="J235" s="1">
        <v>0</v>
      </c>
      <c r="K235" s="1">
        <v>0</v>
      </c>
      <c r="L235" s="1">
        <v>0</v>
      </c>
    </row>
    <row r="236" spans="1:12" x14ac:dyDescent="0.25">
      <c r="A236" t="s">
        <v>448</v>
      </c>
      <c r="B236">
        <v>2030</v>
      </c>
      <c r="C236" t="s">
        <v>65</v>
      </c>
      <c r="D236" t="s">
        <v>128</v>
      </c>
      <c r="E236" t="s">
        <v>129</v>
      </c>
      <c r="F236">
        <v>1.52</v>
      </c>
      <c r="G236">
        <v>33.94</v>
      </c>
      <c r="H236">
        <v>0.53</v>
      </c>
      <c r="I236">
        <v>1.95</v>
      </c>
      <c r="J236" s="1">
        <v>31.6</v>
      </c>
      <c r="K236" s="1">
        <v>0.16700000000000001</v>
      </c>
      <c r="L236" s="1">
        <v>0.61699999999999999</v>
      </c>
    </row>
    <row r="237" spans="1:12" x14ac:dyDescent="0.25">
      <c r="A237" t="s">
        <v>448</v>
      </c>
      <c r="B237">
        <v>2030</v>
      </c>
      <c r="C237" t="s">
        <v>65</v>
      </c>
      <c r="D237" t="s">
        <v>130</v>
      </c>
      <c r="E237" t="s">
        <v>131</v>
      </c>
      <c r="F237">
        <v>2.91</v>
      </c>
      <c r="G237">
        <v>36.880000000000003</v>
      </c>
      <c r="H237">
        <v>0.99</v>
      </c>
      <c r="I237">
        <v>2.73</v>
      </c>
      <c r="J237" s="1">
        <v>329</v>
      </c>
      <c r="K237" s="1">
        <v>3.25</v>
      </c>
      <c r="L237" s="1">
        <v>8.99</v>
      </c>
    </row>
    <row r="238" spans="1:12" x14ac:dyDescent="0.25">
      <c r="A238" t="s">
        <v>448</v>
      </c>
      <c r="B238">
        <v>2030</v>
      </c>
      <c r="C238" t="s">
        <v>65</v>
      </c>
      <c r="D238" t="s">
        <v>58</v>
      </c>
      <c r="E238" t="s">
        <v>132</v>
      </c>
      <c r="F238">
        <v>8.16</v>
      </c>
      <c r="G238">
        <v>45.5</v>
      </c>
      <c r="H238">
        <v>2.76</v>
      </c>
      <c r="I238">
        <v>5.54</v>
      </c>
      <c r="J238" s="1">
        <v>6850</v>
      </c>
      <c r="K238" s="1">
        <v>189</v>
      </c>
      <c r="L238" s="1">
        <v>379</v>
      </c>
    </row>
    <row r="239" spans="1:12" x14ac:dyDescent="0.25">
      <c r="A239" t="s">
        <v>448</v>
      </c>
      <c r="B239">
        <v>2030</v>
      </c>
      <c r="C239" t="s">
        <v>65</v>
      </c>
      <c r="D239" t="s">
        <v>133</v>
      </c>
      <c r="E239" t="s">
        <v>134</v>
      </c>
      <c r="F239">
        <v>21.71</v>
      </c>
      <c r="G239">
        <v>60.43</v>
      </c>
      <c r="H239">
        <v>6.81</v>
      </c>
      <c r="I239">
        <v>11.54</v>
      </c>
      <c r="J239" s="1">
        <v>181</v>
      </c>
      <c r="K239" s="1">
        <v>12.4</v>
      </c>
      <c r="L239" s="1">
        <v>20.9</v>
      </c>
    </row>
    <row r="240" spans="1:12" x14ac:dyDescent="0.25">
      <c r="A240" t="s">
        <v>448</v>
      </c>
      <c r="B240">
        <v>2030</v>
      </c>
      <c r="C240" t="s">
        <v>65</v>
      </c>
      <c r="D240" t="s">
        <v>135</v>
      </c>
      <c r="E240" t="s">
        <v>136</v>
      </c>
      <c r="F240">
        <v>10.59</v>
      </c>
      <c r="G240">
        <v>49.76</v>
      </c>
      <c r="H240">
        <v>3.54</v>
      </c>
      <c r="I240">
        <v>6.82</v>
      </c>
      <c r="J240" s="1">
        <v>845</v>
      </c>
      <c r="K240" s="1">
        <v>29.9</v>
      </c>
      <c r="L240" s="1">
        <v>57.7</v>
      </c>
    </row>
    <row r="241" spans="1:12" x14ac:dyDescent="0.25">
      <c r="A241" t="s">
        <v>448</v>
      </c>
      <c r="B241">
        <v>2030</v>
      </c>
      <c r="C241" t="s">
        <v>65</v>
      </c>
      <c r="D241" t="s">
        <v>62</v>
      </c>
      <c r="E241" t="s">
        <v>137</v>
      </c>
      <c r="F241">
        <v>1.66</v>
      </c>
      <c r="G241">
        <v>36.270000000000003</v>
      </c>
      <c r="H241">
        <v>0.56000000000000005</v>
      </c>
      <c r="I241">
        <v>2.52</v>
      </c>
      <c r="J241" s="1">
        <v>452</v>
      </c>
      <c r="K241" s="1">
        <v>2.5299999999999998</v>
      </c>
      <c r="L241" s="1">
        <v>11.4</v>
      </c>
    </row>
    <row r="242" spans="1:12" x14ac:dyDescent="0.25">
      <c r="A242" t="s">
        <v>448</v>
      </c>
      <c r="B242">
        <v>2030</v>
      </c>
      <c r="C242" t="s">
        <v>65</v>
      </c>
      <c r="D242" t="s">
        <v>51</v>
      </c>
      <c r="E242" t="s">
        <v>138</v>
      </c>
      <c r="F242">
        <v>5.0199999999999996</v>
      </c>
      <c r="G242">
        <v>39.630000000000003</v>
      </c>
      <c r="H242">
        <v>1.69</v>
      </c>
      <c r="I242">
        <v>3.53</v>
      </c>
      <c r="J242" s="1">
        <v>98600</v>
      </c>
      <c r="K242" s="1">
        <v>1670</v>
      </c>
      <c r="L242" s="1">
        <v>3480</v>
      </c>
    </row>
    <row r="243" spans="1:12" x14ac:dyDescent="0.25">
      <c r="A243" t="s">
        <v>448</v>
      </c>
      <c r="B243">
        <v>2030</v>
      </c>
      <c r="C243" t="s">
        <v>65</v>
      </c>
      <c r="D243" t="s">
        <v>139</v>
      </c>
      <c r="E243" t="s">
        <v>140</v>
      </c>
      <c r="F243">
        <v>0</v>
      </c>
      <c r="G243">
        <v>0</v>
      </c>
      <c r="H243">
        <v>0</v>
      </c>
      <c r="I243">
        <v>0</v>
      </c>
      <c r="J243" s="1">
        <v>0</v>
      </c>
      <c r="K243" s="1">
        <v>0</v>
      </c>
      <c r="L243" s="1">
        <v>0</v>
      </c>
    </row>
    <row r="244" spans="1:12" x14ac:dyDescent="0.25">
      <c r="A244" t="s">
        <v>448</v>
      </c>
      <c r="B244">
        <v>2030</v>
      </c>
      <c r="C244" t="s">
        <v>65</v>
      </c>
      <c r="D244" t="s">
        <v>141</v>
      </c>
      <c r="E244" t="s">
        <v>142</v>
      </c>
      <c r="F244">
        <v>0</v>
      </c>
      <c r="G244">
        <v>0</v>
      </c>
      <c r="H244">
        <v>0</v>
      </c>
      <c r="I244">
        <v>0</v>
      </c>
      <c r="J244" s="1">
        <v>0</v>
      </c>
      <c r="K244" s="1">
        <v>0</v>
      </c>
      <c r="L244" s="1">
        <v>0</v>
      </c>
    </row>
    <row r="245" spans="1:12" x14ac:dyDescent="0.25">
      <c r="A245" t="s">
        <v>448</v>
      </c>
      <c r="B245">
        <v>2030</v>
      </c>
      <c r="C245" t="s">
        <v>65</v>
      </c>
      <c r="D245" t="s">
        <v>52</v>
      </c>
      <c r="E245" t="s">
        <v>143</v>
      </c>
      <c r="F245">
        <v>1.68</v>
      </c>
      <c r="G245">
        <v>34.369999999999997</v>
      </c>
      <c r="H245">
        <v>0.59</v>
      </c>
      <c r="I245">
        <v>2.0699999999999998</v>
      </c>
      <c r="J245" s="1">
        <v>52.7</v>
      </c>
      <c r="K245" s="1">
        <v>0.31</v>
      </c>
      <c r="L245" s="1">
        <v>1.0900000000000001</v>
      </c>
    </row>
    <row r="246" spans="1:12" x14ac:dyDescent="0.25">
      <c r="A246" t="s">
        <v>448</v>
      </c>
      <c r="B246">
        <v>2030</v>
      </c>
      <c r="C246" t="s">
        <v>65</v>
      </c>
      <c r="D246" t="s">
        <v>144</v>
      </c>
      <c r="E246" t="s">
        <v>145</v>
      </c>
      <c r="F246">
        <v>0.16</v>
      </c>
      <c r="G246">
        <v>29.99</v>
      </c>
      <c r="H246">
        <v>0.05</v>
      </c>
      <c r="I246">
        <v>1.35</v>
      </c>
      <c r="J246" s="1">
        <v>907</v>
      </c>
      <c r="K246" s="1">
        <v>0.48399999999999999</v>
      </c>
      <c r="L246" s="1">
        <v>12.2</v>
      </c>
    </row>
    <row r="247" spans="1:12" x14ac:dyDescent="0.25">
      <c r="A247" t="s">
        <v>448</v>
      </c>
      <c r="B247">
        <v>2030</v>
      </c>
      <c r="C247" t="s">
        <v>65</v>
      </c>
      <c r="D247" t="s">
        <v>146</v>
      </c>
      <c r="E247" t="s">
        <v>147</v>
      </c>
      <c r="F247">
        <v>0</v>
      </c>
      <c r="G247">
        <v>0</v>
      </c>
      <c r="H247">
        <v>0</v>
      </c>
      <c r="I247">
        <v>0</v>
      </c>
      <c r="J247" s="1">
        <v>0</v>
      </c>
      <c r="K247" s="1">
        <v>0</v>
      </c>
      <c r="L247" s="1">
        <v>0</v>
      </c>
    </row>
    <row r="248" spans="1:12" x14ac:dyDescent="0.25">
      <c r="A248" t="s">
        <v>448</v>
      </c>
      <c r="B248">
        <v>2030</v>
      </c>
      <c r="C248" t="s">
        <v>65</v>
      </c>
      <c r="D248" t="s">
        <v>148</v>
      </c>
      <c r="E248" t="s">
        <v>149</v>
      </c>
      <c r="F248">
        <v>1.1499999999999999</v>
      </c>
      <c r="G248">
        <v>28.95</v>
      </c>
      <c r="H248">
        <v>0.39</v>
      </c>
      <c r="I248">
        <v>1.1200000000000001</v>
      </c>
      <c r="J248" s="1">
        <v>957</v>
      </c>
      <c r="K248" s="1">
        <v>3.74</v>
      </c>
      <c r="L248" s="1">
        <v>10.7</v>
      </c>
    </row>
    <row r="249" spans="1:12" x14ac:dyDescent="0.25">
      <c r="A249" t="s">
        <v>448</v>
      </c>
      <c r="B249">
        <v>2030</v>
      </c>
      <c r="C249" t="s">
        <v>65</v>
      </c>
      <c r="D249" t="s">
        <v>150</v>
      </c>
      <c r="E249" t="s">
        <v>151</v>
      </c>
      <c r="F249">
        <v>7.0000000000000007E-2</v>
      </c>
      <c r="G249">
        <v>32.01</v>
      </c>
      <c r="H249">
        <v>0.02</v>
      </c>
      <c r="I249">
        <v>1.56</v>
      </c>
      <c r="J249" s="1">
        <v>7.22</v>
      </c>
      <c r="K249" s="1">
        <v>1.74E-3</v>
      </c>
      <c r="L249" s="1">
        <v>0.113</v>
      </c>
    </row>
    <row r="250" spans="1:12" x14ac:dyDescent="0.25">
      <c r="A250" t="s">
        <v>448</v>
      </c>
      <c r="B250">
        <v>2030</v>
      </c>
      <c r="C250" t="s">
        <v>65</v>
      </c>
      <c r="D250" t="s">
        <v>152</v>
      </c>
      <c r="E250" t="s">
        <v>153</v>
      </c>
      <c r="F250">
        <v>6.41</v>
      </c>
      <c r="G250">
        <v>45.76</v>
      </c>
      <c r="H250">
        <v>2.1</v>
      </c>
      <c r="I250">
        <v>5.07</v>
      </c>
      <c r="J250" s="1">
        <v>17.3</v>
      </c>
      <c r="K250" s="1">
        <v>0.36299999999999999</v>
      </c>
      <c r="L250" s="1">
        <v>0.875</v>
      </c>
    </row>
    <row r="251" spans="1:12" x14ac:dyDescent="0.25">
      <c r="A251" t="s">
        <v>448</v>
      </c>
      <c r="B251">
        <v>2030</v>
      </c>
      <c r="C251" t="s">
        <v>65</v>
      </c>
      <c r="D251" t="s">
        <v>154</v>
      </c>
      <c r="E251" t="s">
        <v>155</v>
      </c>
      <c r="F251">
        <v>2.52</v>
      </c>
      <c r="G251">
        <v>37.119999999999997</v>
      </c>
      <c r="H251">
        <v>0.86</v>
      </c>
      <c r="I251">
        <v>2.84</v>
      </c>
      <c r="J251" s="1">
        <v>2370</v>
      </c>
      <c r="K251" s="1">
        <v>20.3</v>
      </c>
      <c r="L251" s="1">
        <v>67.400000000000006</v>
      </c>
    </row>
    <row r="252" spans="1:12" x14ac:dyDescent="0.25">
      <c r="A252" t="s">
        <v>448</v>
      </c>
      <c r="B252">
        <v>2030</v>
      </c>
      <c r="C252" t="s">
        <v>65</v>
      </c>
      <c r="D252" t="s">
        <v>156</v>
      </c>
      <c r="E252" t="s">
        <v>157</v>
      </c>
      <c r="F252">
        <v>0.94</v>
      </c>
      <c r="G252">
        <v>33.799999999999997</v>
      </c>
      <c r="H252">
        <v>0.32</v>
      </c>
      <c r="I252">
        <v>1.88</v>
      </c>
      <c r="J252" s="1">
        <v>5.28</v>
      </c>
      <c r="K252" s="1">
        <v>1.67E-2</v>
      </c>
      <c r="L252" s="1">
        <v>9.9500000000000005E-2</v>
      </c>
    </row>
    <row r="253" spans="1:12" x14ac:dyDescent="0.25">
      <c r="A253" t="s">
        <v>448</v>
      </c>
      <c r="B253">
        <v>2030</v>
      </c>
      <c r="C253" t="s">
        <v>65</v>
      </c>
      <c r="D253" t="s">
        <v>158</v>
      </c>
      <c r="E253" t="s">
        <v>159</v>
      </c>
      <c r="F253">
        <v>0</v>
      </c>
      <c r="G253">
        <v>0</v>
      </c>
      <c r="H253">
        <v>0</v>
      </c>
      <c r="I253">
        <v>0</v>
      </c>
      <c r="J253" s="1">
        <v>0</v>
      </c>
      <c r="K253" s="1">
        <v>0</v>
      </c>
      <c r="L253" s="1">
        <v>0</v>
      </c>
    </row>
    <row r="254" spans="1:12" x14ac:dyDescent="0.25">
      <c r="A254" t="s">
        <v>448</v>
      </c>
      <c r="B254">
        <v>2030</v>
      </c>
      <c r="C254" t="s">
        <v>65</v>
      </c>
      <c r="D254" t="s">
        <v>160</v>
      </c>
      <c r="E254" t="s">
        <v>161</v>
      </c>
      <c r="F254">
        <v>0</v>
      </c>
      <c r="G254">
        <v>0</v>
      </c>
      <c r="H254">
        <v>0</v>
      </c>
      <c r="I254">
        <v>0</v>
      </c>
      <c r="J254" s="1">
        <v>0</v>
      </c>
      <c r="K254" s="1">
        <v>0</v>
      </c>
      <c r="L254" s="1">
        <v>0</v>
      </c>
    </row>
    <row r="255" spans="1:12" x14ac:dyDescent="0.25">
      <c r="A255" t="s">
        <v>448</v>
      </c>
      <c r="B255">
        <v>2030</v>
      </c>
      <c r="C255" t="s">
        <v>65</v>
      </c>
      <c r="D255" t="s">
        <v>162</v>
      </c>
      <c r="E255" t="s">
        <v>163</v>
      </c>
      <c r="F255">
        <v>1.0900000000000001</v>
      </c>
      <c r="G255">
        <v>32.07</v>
      </c>
      <c r="H255">
        <v>0.37</v>
      </c>
      <c r="I255">
        <v>1.57</v>
      </c>
      <c r="J255" s="1">
        <v>1.03</v>
      </c>
      <c r="K255" s="1">
        <v>3.8600000000000001E-3</v>
      </c>
      <c r="L255" s="1">
        <v>1.6199999999999999E-2</v>
      </c>
    </row>
    <row r="256" spans="1:12" x14ac:dyDescent="0.25">
      <c r="A256" t="s">
        <v>448</v>
      </c>
      <c r="B256">
        <v>2030</v>
      </c>
      <c r="C256" t="s">
        <v>65</v>
      </c>
      <c r="D256" t="s">
        <v>164</v>
      </c>
      <c r="E256" t="s">
        <v>165</v>
      </c>
      <c r="F256">
        <v>3.51</v>
      </c>
      <c r="G256">
        <v>38.58</v>
      </c>
      <c r="H256">
        <v>1.19</v>
      </c>
      <c r="I256">
        <v>3.03</v>
      </c>
      <c r="J256" s="1">
        <v>897</v>
      </c>
      <c r="K256" s="1">
        <v>10.7</v>
      </c>
      <c r="L256" s="1">
        <v>27.2</v>
      </c>
    </row>
    <row r="257" spans="1:12" x14ac:dyDescent="0.25">
      <c r="A257" t="s">
        <v>448</v>
      </c>
      <c r="B257">
        <v>2030</v>
      </c>
      <c r="C257" t="s">
        <v>65</v>
      </c>
      <c r="D257" t="s">
        <v>166</v>
      </c>
      <c r="E257" t="s">
        <v>167</v>
      </c>
      <c r="F257">
        <v>8.74</v>
      </c>
      <c r="G257">
        <v>39.33</v>
      </c>
      <c r="H257">
        <v>2.83</v>
      </c>
      <c r="I257">
        <v>4.32</v>
      </c>
      <c r="J257" s="1">
        <v>1900</v>
      </c>
      <c r="K257" s="1">
        <v>53.9</v>
      </c>
      <c r="L257" s="1">
        <v>82.3</v>
      </c>
    </row>
    <row r="258" spans="1:12" x14ac:dyDescent="0.25">
      <c r="A258" t="s">
        <v>448</v>
      </c>
      <c r="B258">
        <v>2030</v>
      </c>
      <c r="C258" t="s">
        <v>65</v>
      </c>
      <c r="D258" t="s">
        <v>168</v>
      </c>
      <c r="E258" t="s">
        <v>169</v>
      </c>
      <c r="F258">
        <v>0</v>
      </c>
      <c r="G258">
        <v>0</v>
      </c>
      <c r="H258">
        <v>0</v>
      </c>
      <c r="I258">
        <v>0</v>
      </c>
      <c r="J258" s="1">
        <v>0</v>
      </c>
      <c r="K258" s="1">
        <v>0</v>
      </c>
      <c r="L258" s="1">
        <v>0</v>
      </c>
    </row>
    <row r="259" spans="1:12" x14ac:dyDescent="0.25">
      <c r="A259" t="s">
        <v>448</v>
      </c>
      <c r="B259">
        <v>2030</v>
      </c>
      <c r="C259" t="s">
        <v>65</v>
      </c>
      <c r="D259" t="s">
        <v>170</v>
      </c>
      <c r="E259" t="s">
        <v>171</v>
      </c>
      <c r="F259">
        <v>0</v>
      </c>
      <c r="G259">
        <v>0</v>
      </c>
      <c r="H259">
        <v>0</v>
      </c>
      <c r="I259">
        <v>0</v>
      </c>
      <c r="J259" s="1">
        <v>0</v>
      </c>
      <c r="K259" s="1">
        <v>0</v>
      </c>
      <c r="L259" s="1">
        <v>0</v>
      </c>
    </row>
    <row r="260" spans="1:12" x14ac:dyDescent="0.25">
      <c r="A260" t="s">
        <v>448</v>
      </c>
      <c r="B260">
        <v>2030</v>
      </c>
      <c r="C260" t="s">
        <v>65</v>
      </c>
      <c r="D260" t="s">
        <v>172</v>
      </c>
      <c r="E260" t="s">
        <v>173</v>
      </c>
      <c r="F260">
        <v>0.38</v>
      </c>
      <c r="G260">
        <v>35.15</v>
      </c>
      <c r="H260">
        <v>0.13</v>
      </c>
      <c r="I260">
        <v>2.2000000000000002</v>
      </c>
      <c r="J260" s="1">
        <v>18.8</v>
      </c>
      <c r="K260" s="1">
        <v>2.4199999999999999E-2</v>
      </c>
      <c r="L260" s="1">
        <v>0.41399999999999998</v>
      </c>
    </row>
    <row r="261" spans="1:12" x14ac:dyDescent="0.25">
      <c r="A261" t="s">
        <v>448</v>
      </c>
      <c r="B261">
        <v>2030</v>
      </c>
      <c r="C261" t="s">
        <v>65</v>
      </c>
      <c r="D261" t="s">
        <v>174</v>
      </c>
      <c r="E261" t="s">
        <v>175</v>
      </c>
      <c r="F261">
        <v>0.04</v>
      </c>
      <c r="G261">
        <v>24.47</v>
      </c>
      <c r="H261">
        <v>0.01</v>
      </c>
      <c r="I261">
        <v>0.77</v>
      </c>
      <c r="J261" s="1">
        <v>287</v>
      </c>
      <c r="K261" s="1">
        <v>3.7699999999999997E-2</v>
      </c>
      <c r="L261" s="1">
        <v>2.21</v>
      </c>
    </row>
    <row r="262" spans="1:12" x14ac:dyDescent="0.25">
      <c r="A262" t="s">
        <v>448</v>
      </c>
      <c r="B262">
        <v>2030</v>
      </c>
      <c r="C262" t="s">
        <v>65</v>
      </c>
      <c r="D262" t="s">
        <v>44</v>
      </c>
      <c r="E262" t="s">
        <v>176</v>
      </c>
      <c r="F262">
        <v>7.25</v>
      </c>
      <c r="G262">
        <v>46.8</v>
      </c>
      <c r="H262">
        <v>2.5099999999999998</v>
      </c>
      <c r="I262">
        <v>5.82</v>
      </c>
      <c r="J262" s="1">
        <v>6710</v>
      </c>
      <c r="K262" s="1">
        <v>168</v>
      </c>
      <c r="L262" s="1">
        <v>391</v>
      </c>
    </row>
    <row r="263" spans="1:12" x14ac:dyDescent="0.25">
      <c r="A263" t="s">
        <v>448</v>
      </c>
      <c r="B263">
        <v>2030</v>
      </c>
      <c r="C263" t="s">
        <v>65</v>
      </c>
      <c r="D263" t="s">
        <v>177</v>
      </c>
      <c r="E263" t="s">
        <v>178</v>
      </c>
      <c r="F263">
        <v>1.42</v>
      </c>
      <c r="G263">
        <v>37.07</v>
      </c>
      <c r="H263">
        <v>0.48</v>
      </c>
      <c r="I263">
        <v>2.64</v>
      </c>
      <c r="J263" s="1">
        <v>488</v>
      </c>
      <c r="K263" s="1">
        <v>2.35</v>
      </c>
      <c r="L263" s="1">
        <v>12.9</v>
      </c>
    </row>
    <row r="264" spans="1:12" x14ac:dyDescent="0.25">
      <c r="A264" t="s">
        <v>448</v>
      </c>
      <c r="B264">
        <v>2030</v>
      </c>
      <c r="C264" t="s">
        <v>65</v>
      </c>
      <c r="D264" t="s">
        <v>179</v>
      </c>
      <c r="E264" t="s">
        <v>180</v>
      </c>
      <c r="F264">
        <v>0</v>
      </c>
      <c r="G264">
        <v>0</v>
      </c>
      <c r="H264">
        <v>0</v>
      </c>
      <c r="I264">
        <v>0</v>
      </c>
      <c r="J264" s="1">
        <v>0</v>
      </c>
      <c r="K264" s="1">
        <v>0</v>
      </c>
      <c r="L264" s="1">
        <v>0</v>
      </c>
    </row>
    <row r="265" spans="1:12" x14ac:dyDescent="0.25">
      <c r="A265" t="s">
        <v>448</v>
      </c>
      <c r="B265">
        <v>2030</v>
      </c>
      <c r="C265" t="s">
        <v>65</v>
      </c>
      <c r="D265" t="s">
        <v>181</v>
      </c>
      <c r="E265" t="s">
        <v>182</v>
      </c>
      <c r="F265">
        <v>3.67</v>
      </c>
      <c r="G265">
        <v>43.47</v>
      </c>
      <c r="H265">
        <v>1.25</v>
      </c>
      <c r="I265">
        <v>4.49</v>
      </c>
      <c r="J265" s="1">
        <v>62.5</v>
      </c>
      <c r="K265" s="1">
        <v>0.78200000000000003</v>
      </c>
      <c r="L265" s="1">
        <v>2.81</v>
      </c>
    </row>
    <row r="266" spans="1:12" x14ac:dyDescent="0.25">
      <c r="A266" t="s">
        <v>448</v>
      </c>
      <c r="B266">
        <v>2030</v>
      </c>
      <c r="C266" t="s">
        <v>65</v>
      </c>
      <c r="D266" t="s">
        <v>183</v>
      </c>
      <c r="E266" t="s">
        <v>184</v>
      </c>
      <c r="F266">
        <v>0</v>
      </c>
      <c r="G266">
        <v>0</v>
      </c>
      <c r="H266">
        <v>0</v>
      </c>
      <c r="I266">
        <v>0</v>
      </c>
      <c r="J266" s="1">
        <v>0</v>
      </c>
      <c r="K266" s="1">
        <v>0</v>
      </c>
      <c r="L266" s="1">
        <v>0</v>
      </c>
    </row>
    <row r="267" spans="1:12" x14ac:dyDescent="0.25">
      <c r="A267" t="s">
        <v>448</v>
      </c>
      <c r="B267">
        <v>2030</v>
      </c>
      <c r="C267" t="s">
        <v>65</v>
      </c>
      <c r="D267" t="s">
        <v>185</v>
      </c>
      <c r="E267" t="s">
        <v>186</v>
      </c>
      <c r="F267">
        <v>6.68</v>
      </c>
      <c r="G267">
        <v>44.33</v>
      </c>
      <c r="H267">
        <v>2.2400000000000002</v>
      </c>
      <c r="I267">
        <v>5.15</v>
      </c>
      <c r="J267" s="1">
        <v>1180</v>
      </c>
      <c r="K267" s="1">
        <v>26.5</v>
      </c>
      <c r="L267" s="1">
        <v>60.9</v>
      </c>
    </row>
    <row r="268" spans="1:12" x14ac:dyDescent="0.25">
      <c r="A268" t="s">
        <v>448</v>
      </c>
      <c r="B268">
        <v>2030</v>
      </c>
      <c r="C268" t="s">
        <v>65</v>
      </c>
      <c r="D268" t="s">
        <v>187</v>
      </c>
      <c r="E268" t="s">
        <v>188</v>
      </c>
      <c r="F268">
        <v>0.18</v>
      </c>
      <c r="G268">
        <v>24.61</v>
      </c>
      <c r="H268">
        <v>0.06</v>
      </c>
      <c r="I268">
        <v>0.49</v>
      </c>
      <c r="J268" s="1">
        <v>23.6</v>
      </c>
      <c r="K268" s="1">
        <v>1.49E-2</v>
      </c>
      <c r="L268" s="1">
        <v>0.11600000000000001</v>
      </c>
    </row>
    <row r="269" spans="1:12" x14ac:dyDescent="0.25">
      <c r="A269" t="s">
        <v>448</v>
      </c>
      <c r="B269">
        <v>2030</v>
      </c>
      <c r="C269" t="s">
        <v>65</v>
      </c>
      <c r="D269" t="s">
        <v>33</v>
      </c>
      <c r="E269" t="s">
        <v>189</v>
      </c>
      <c r="F269">
        <v>0</v>
      </c>
      <c r="G269">
        <v>0</v>
      </c>
      <c r="H269">
        <v>0</v>
      </c>
      <c r="I269">
        <v>0</v>
      </c>
      <c r="J269" s="1">
        <v>0</v>
      </c>
      <c r="K269" s="1">
        <v>0</v>
      </c>
      <c r="L269" s="1">
        <v>0</v>
      </c>
    </row>
    <row r="270" spans="1:12" x14ac:dyDescent="0.25">
      <c r="A270" t="s">
        <v>448</v>
      </c>
      <c r="B270">
        <v>2030</v>
      </c>
      <c r="C270" t="s">
        <v>65</v>
      </c>
      <c r="D270" t="s">
        <v>34</v>
      </c>
      <c r="E270" t="s">
        <v>190</v>
      </c>
      <c r="F270">
        <v>1.53</v>
      </c>
      <c r="G270">
        <v>39.76</v>
      </c>
      <c r="H270">
        <v>0.52</v>
      </c>
      <c r="I270">
        <v>3.41</v>
      </c>
      <c r="J270" s="1">
        <v>12700</v>
      </c>
      <c r="K270" s="1">
        <v>65.8</v>
      </c>
      <c r="L270" s="1">
        <v>432</v>
      </c>
    </row>
    <row r="271" spans="1:12" x14ac:dyDescent="0.25">
      <c r="A271" t="s">
        <v>448</v>
      </c>
      <c r="B271">
        <v>2030</v>
      </c>
      <c r="C271" t="s">
        <v>65</v>
      </c>
      <c r="D271" t="s">
        <v>191</v>
      </c>
      <c r="E271" t="s">
        <v>192</v>
      </c>
      <c r="F271">
        <v>0</v>
      </c>
      <c r="G271">
        <v>24.25</v>
      </c>
      <c r="H271">
        <v>0</v>
      </c>
      <c r="I271">
        <v>0.44</v>
      </c>
      <c r="J271" s="1">
        <v>154</v>
      </c>
      <c r="K271" s="1">
        <v>0</v>
      </c>
      <c r="L271" s="1">
        <v>0.67300000000000004</v>
      </c>
    </row>
    <row r="272" spans="1:12" x14ac:dyDescent="0.25">
      <c r="A272" t="s">
        <v>448</v>
      </c>
      <c r="B272">
        <v>2030</v>
      </c>
      <c r="C272" t="s">
        <v>65</v>
      </c>
      <c r="D272" t="s">
        <v>193</v>
      </c>
      <c r="E272" t="s">
        <v>194</v>
      </c>
      <c r="F272">
        <v>0</v>
      </c>
      <c r="G272">
        <v>0</v>
      </c>
      <c r="H272">
        <v>0</v>
      </c>
      <c r="I272">
        <v>0</v>
      </c>
      <c r="J272" s="1">
        <v>0</v>
      </c>
      <c r="K272" s="1">
        <v>0</v>
      </c>
      <c r="L272" s="1">
        <v>0</v>
      </c>
    </row>
    <row r="273" spans="1:12" x14ac:dyDescent="0.25">
      <c r="A273" t="s">
        <v>448</v>
      </c>
      <c r="B273">
        <v>2030</v>
      </c>
      <c r="C273" t="s">
        <v>65</v>
      </c>
      <c r="D273" t="s">
        <v>195</v>
      </c>
      <c r="E273" t="s">
        <v>196</v>
      </c>
      <c r="F273">
        <v>0.39</v>
      </c>
      <c r="G273">
        <v>24.76</v>
      </c>
      <c r="H273">
        <v>0.13</v>
      </c>
      <c r="I273">
        <v>0.48</v>
      </c>
      <c r="J273" s="1">
        <v>29.6</v>
      </c>
      <c r="K273" s="1">
        <v>3.9699999999999999E-2</v>
      </c>
      <c r="L273" s="1">
        <v>0.14299999999999999</v>
      </c>
    </row>
    <row r="274" spans="1:12" x14ac:dyDescent="0.25">
      <c r="A274" t="s">
        <v>448</v>
      </c>
      <c r="B274">
        <v>2030</v>
      </c>
      <c r="C274" t="s">
        <v>65</v>
      </c>
      <c r="D274" t="s">
        <v>197</v>
      </c>
      <c r="E274" t="s">
        <v>198</v>
      </c>
      <c r="F274">
        <v>0</v>
      </c>
      <c r="G274">
        <v>30.43</v>
      </c>
      <c r="H274">
        <v>0</v>
      </c>
      <c r="I274">
        <v>1.26</v>
      </c>
      <c r="J274" s="1">
        <v>7.31</v>
      </c>
      <c r="K274" s="1">
        <v>0</v>
      </c>
      <c r="L274" s="1">
        <v>9.2200000000000004E-2</v>
      </c>
    </row>
    <row r="275" spans="1:12" x14ac:dyDescent="0.25">
      <c r="A275" t="s">
        <v>448</v>
      </c>
      <c r="B275">
        <v>2030</v>
      </c>
      <c r="C275" t="s">
        <v>65</v>
      </c>
      <c r="D275" t="s">
        <v>199</v>
      </c>
      <c r="E275" t="s">
        <v>200</v>
      </c>
      <c r="F275">
        <v>5.03</v>
      </c>
      <c r="G275">
        <v>42.61</v>
      </c>
      <c r="H275">
        <v>1.68</v>
      </c>
      <c r="I275">
        <v>4.13</v>
      </c>
      <c r="J275" s="1">
        <v>185</v>
      </c>
      <c r="K275" s="1">
        <v>3.11</v>
      </c>
      <c r="L275" s="1">
        <v>7.63</v>
      </c>
    </row>
    <row r="276" spans="1:12" x14ac:dyDescent="0.25">
      <c r="A276" t="s">
        <v>448</v>
      </c>
      <c r="B276">
        <v>2030</v>
      </c>
      <c r="C276" t="s">
        <v>65</v>
      </c>
      <c r="D276" t="s">
        <v>201</v>
      </c>
      <c r="E276" t="s">
        <v>202</v>
      </c>
      <c r="F276">
        <v>0.93</v>
      </c>
      <c r="G276">
        <v>30.07</v>
      </c>
      <c r="H276">
        <v>0.32</v>
      </c>
      <c r="I276">
        <v>1.34</v>
      </c>
      <c r="J276" s="1">
        <v>2200</v>
      </c>
      <c r="K276" s="1">
        <v>6.97</v>
      </c>
      <c r="L276" s="1">
        <v>29.5</v>
      </c>
    </row>
    <row r="277" spans="1:12" x14ac:dyDescent="0.25">
      <c r="A277" t="s">
        <v>448</v>
      </c>
      <c r="B277">
        <v>2030</v>
      </c>
      <c r="C277" t="s">
        <v>65</v>
      </c>
      <c r="D277" t="s">
        <v>203</v>
      </c>
      <c r="E277" t="s">
        <v>204</v>
      </c>
      <c r="F277">
        <v>7.01</v>
      </c>
      <c r="G277">
        <v>45.43</v>
      </c>
      <c r="H277">
        <v>2.25</v>
      </c>
      <c r="I277">
        <v>4.95</v>
      </c>
      <c r="J277" s="1">
        <v>314</v>
      </c>
      <c r="K277" s="1">
        <v>7.07</v>
      </c>
      <c r="L277" s="1">
        <v>15.6</v>
      </c>
    </row>
    <row r="278" spans="1:12" x14ac:dyDescent="0.25">
      <c r="A278" t="s">
        <v>448</v>
      </c>
      <c r="B278">
        <v>2030</v>
      </c>
      <c r="C278" t="s">
        <v>65</v>
      </c>
      <c r="D278" t="s">
        <v>36</v>
      </c>
      <c r="E278" t="s">
        <v>205</v>
      </c>
      <c r="F278">
        <v>5.79</v>
      </c>
      <c r="G278">
        <v>44.72</v>
      </c>
      <c r="H278">
        <v>1.95</v>
      </c>
      <c r="I278">
        <v>4.93</v>
      </c>
      <c r="J278" s="1">
        <v>1500</v>
      </c>
      <c r="K278" s="1">
        <v>29.3</v>
      </c>
      <c r="L278" s="1">
        <v>74</v>
      </c>
    </row>
    <row r="279" spans="1:12" x14ac:dyDescent="0.25">
      <c r="A279" t="s">
        <v>448</v>
      </c>
      <c r="B279">
        <v>2030</v>
      </c>
      <c r="C279" t="s">
        <v>65</v>
      </c>
      <c r="D279" t="s">
        <v>206</v>
      </c>
      <c r="E279" t="s">
        <v>207</v>
      </c>
      <c r="F279">
        <v>0</v>
      </c>
      <c r="G279">
        <v>0</v>
      </c>
      <c r="H279">
        <v>0</v>
      </c>
      <c r="I279">
        <v>0</v>
      </c>
      <c r="J279" s="1">
        <v>0</v>
      </c>
      <c r="K279" s="1">
        <v>0</v>
      </c>
      <c r="L279" s="1">
        <v>0</v>
      </c>
    </row>
    <row r="280" spans="1:12" x14ac:dyDescent="0.25">
      <c r="A280" t="s">
        <v>448</v>
      </c>
      <c r="B280">
        <v>2030</v>
      </c>
      <c r="C280" t="s">
        <v>65</v>
      </c>
      <c r="D280" t="s">
        <v>208</v>
      </c>
      <c r="E280" t="s">
        <v>209</v>
      </c>
      <c r="F280">
        <v>0</v>
      </c>
      <c r="G280">
        <v>0</v>
      </c>
      <c r="H280">
        <v>0</v>
      </c>
      <c r="I280">
        <v>0</v>
      </c>
      <c r="J280" s="1">
        <v>0</v>
      </c>
      <c r="K280" s="1">
        <v>0</v>
      </c>
      <c r="L280" s="1">
        <v>0</v>
      </c>
    </row>
    <row r="281" spans="1:12" x14ac:dyDescent="0.25">
      <c r="A281" t="s">
        <v>448</v>
      </c>
      <c r="B281">
        <v>2030</v>
      </c>
      <c r="C281" t="s">
        <v>65</v>
      </c>
      <c r="D281" t="s">
        <v>210</v>
      </c>
      <c r="E281" t="s">
        <v>211</v>
      </c>
      <c r="F281">
        <v>0</v>
      </c>
      <c r="G281">
        <v>0</v>
      </c>
      <c r="H281">
        <v>0</v>
      </c>
      <c r="I281">
        <v>0</v>
      </c>
      <c r="J281" s="1">
        <v>0</v>
      </c>
      <c r="K281" s="1">
        <v>0</v>
      </c>
      <c r="L281" s="1">
        <v>0</v>
      </c>
    </row>
    <row r="282" spans="1:12" x14ac:dyDescent="0.25">
      <c r="A282" t="s">
        <v>448</v>
      </c>
      <c r="B282">
        <v>2030</v>
      </c>
      <c r="C282" t="s">
        <v>65</v>
      </c>
      <c r="D282" t="s">
        <v>212</v>
      </c>
      <c r="E282" t="s">
        <v>213</v>
      </c>
      <c r="F282">
        <v>3.06</v>
      </c>
      <c r="G282">
        <v>39.630000000000003</v>
      </c>
      <c r="H282">
        <v>1.03</v>
      </c>
      <c r="I282">
        <v>3.35</v>
      </c>
      <c r="J282" s="1">
        <v>621</v>
      </c>
      <c r="K282" s="1">
        <v>6.37</v>
      </c>
      <c r="L282" s="1">
        <v>20.8</v>
      </c>
    </row>
    <row r="283" spans="1:12" x14ac:dyDescent="0.25">
      <c r="A283" t="s">
        <v>448</v>
      </c>
      <c r="B283">
        <v>2030</v>
      </c>
      <c r="C283" t="s">
        <v>65</v>
      </c>
      <c r="D283" t="s">
        <v>214</v>
      </c>
      <c r="E283" t="s">
        <v>215</v>
      </c>
      <c r="F283">
        <v>13.18</v>
      </c>
      <c r="G283">
        <v>53.04</v>
      </c>
      <c r="H283">
        <v>4.24</v>
      </c>
      <c r="I283">
        <v>8.16</v>
      </c>
      <c r="J283" s="1">
        <v>17.600000000000001</v>
      </c>
      <c r="K283" s="1">
        <v>0.746</v>
      </c>
      <c r="L283" s="1">
        <v>1.43</v>
      </c>
    </row>
    <row r="284" spans="1:12" x14ac:dyDescent="0.25">
      <c r="A284" t="s">
        <v>448</v>
      </c>
      <c r="B284">
        <v>2030</v>
      </c>
      <c r="C284" t="s">
        <v>65</v>
      </c>
      <c r="D284" t="s">
        <v>216</v>
      </c>
      <c r="E284" t="s">
        <v>217</v>
      </c>
      <c r="F284">
        <v>0</v>
      </c>
      <c r="G284">
        <v>0</v>
      </c>
      <c r="H284">
        <v>0</v>
      </c>
      <c r="I284">
        <v>0</v>
      </c>
      <c r="J284" s="1">
        <v>0</v>
      </c>
      <c r="K284" s="1">
        <v>0</v>
      </c>
      <c r="L284" s="1">
        <v>0</v>
      </c>
    </row>
    <row r="285" spans="1:12" x14ac:dyDescent="0.25">
      <c r="A285" t="s">
        <v>448</v>
      </c>
      <c r="B285">
        <v>2030</v>
      </c>
      <c r="C285" t="s">
        <v>65</v>
      </c>
      <c r="D285" t="s">
        <v>218</v>
      </c>
      <c r="E285" t="s">
        <v>219</v>
      </c>
      <c r="F285">
        <v>0</v>
      </c>
      <c r="G285">
        <v>20.55</v>
      </c>
      <c r="H285">
        <v>0</v>
      </c>
      <c r="I285">
        <v>0.11</v>
      </c>
      <c r="J285" s="1">
        <v>899</v>
      </c>
      <c r="K285" s="1">
        <v>0</v>
      </c>
      <c r="L285" s="1">
        <v>1.03</v>
      </c>
    </row>
    <row r="286" spans="1:12" x14ac:dyDescent="0.25">
      <c r="A286" t="s">
        <v>448</v>
      </c>
      <c r="B286">
        <v>2030</v>
      </c>
      <c r="C286" t="s">
        <v>65</v>
      </c>
      <c r="D286" t="s">
        <v>220</v>
      </c>
      <c r="E286" t="s">
        <v>221</v>
      </c>
      <c r="F286">
        <v>0.82</v>
      </c>
      <c r="G286">
        <v>36.99</v>
      </c>
      <c r="H286">
        <v>0.28000000000000003</v>
      </c>
      <c r="I286">
        <v>2.62</v>
      </c>
      <c r="J286" s="1">
        <v>97.6</v>
      </c>
      <c r="K286" s="1">
        <v>0.27100000000000002</v>
      </c>
      <c r="L286" s="1">
        <v>2.56</v>
      </c>
    </row>
    <row r="287" spans="1:12" x14ac:dyDescent="0.25">
      <c r="A287" t="s">
        <v>448</v>
      </c>
      <c r="B287">
        <v>2030</v>
      </c>
      <c r="C287" t="s">
        <v>65</v>
      </c>
      <c r="D287" t="s">
        <v>222</v>
      </c>
      <c r="E287" t="s">
        <v>223</v>
      </c>
      <c r="F287">
        <v>0.97</v>
      </c>
      <c r="G287">
        <v>34.229999999999997</v>
      </c>
      <c r="H287">
        <v>0.33</v>
      </c>
      <c r="I287">
        <v>2.0299999999999998</v>
      </c>
      <c r="J287" s="1">
        <v>167</v>
      </c>
      <c r="K287" s="1">
        <v>0.55500000000000005</v>
      </c>
      <c r="L287" s="1">
        <v>3.39</v>
      </c>
    </row>
    <row r="288" spans="1:12" x14ac:dyDescent="0.25">
      <c r="A288" t="s">
        <v>448</v>
      </c>
      <c r="B288">
        <v>2030</v>
      </c>
      <c r="C288" t="s">
        <v>65</v>
      </c>
      <c r="D288" t="s">
        <v>42</v>
      </c>
      <c r="E288" t="s">
        <v>224</v>
      </c>
      <c r="F288">
        <v>1.51</v>
      </c>
      <c r="G288">
        <v>35.39</v>
      </c>
      <c r="H288">
        <v>0.52</v>
      </c>
      <c r="I288">
        <v>2.27</v>
      </c>
      <c r="J288" s="1">
        <v>5340</v>
      </c>
      <c r="K288" s="1">
        <v>27.8</v>
      </c>
      <c r="L288" s="1">
        <v>121</v>
      </c>
    </row>
    <row r="289" spans="1:12" x14ac:dyDescent="0.25">
      <c r="A289" t="s">
        <v>448</v>
      </c>
      <c r="B289">
        <v>2030</v>
      </c>
      <c r="C289" t="s">
        <v>65</v>
      </c>
      <c r="D289" t="s">
        <v>225</v>
      </c>
      <c r="E289" t="s">
        <v>226</v>
      </c>
      <c r="F289">
        <v>0</v>
      </c>
      <c r="G289">
        <v>0</v>
      </c>
      <c r="H289">
        <v>0</v>
      </c>
      <c r="I289">
        <v>0</v>
      </c>
      <c r="J289" s="1">
        <v>0</v>
      </c>
      <c r="K289" s="1">
        <v>0</v>
      </c>
      <c r="L289" s="1">
        <v>0</v>
      </c>
    </row>
    <row r="290" spans="1:12" x14ac:dyDescent="0.25">
      <c r="A290" t="s">
        <v>448</v>
      </c>
      <c r="B290">
        <v>2030</v>
      </c>
      <c r="C290" t="s">
        <v>65</v>
      </c>
      <c r="D290" t="s">
        <v>227</v>
      </c>
      <c r="E290" t="s">
        <v>228</v>
      </c>
      <c r="F290">
        <v>7.78</v>
      </c>
      <c r="G290">
        <v>47.42</v>
      </c>
      <c r="H290">
        <v>2.63</v>
      </c>
      <c r="I290">
        <v>5.91</v>
      </c>
      <c r="J290" s="1">
        <v>6190</v>
      </c>
      <c r="K290" s="1">
        <v>163</v>
      </c>
      <c r="L290" s="1">
        <v>366</v>
      </c>
    </row>
    <row r="291" spans="1:12" x14ac:dyDescent="0.25">
      <c r="A291" t="s">
        <v>448</v>
      </c>
      <c r="B291">
        <v>2030</v>
      </c>
      <c r="C291" t="s">
        <v>65</v>
      </c>
      <c r="D291" t="s">
        <v>53</v>
      </c>
      <c r="E291" t="s">
        <v>229</v>
      </c>
      <c r="F291">
        <v>0.8</v>
      </c>
      <c r="G291">
        <v>35.03</v>
      </c>
      <c r="H291">
        <v>0.28000000000000003</v>
      </c>
      <c r="I291">
        <v>2.3199999999999998</v>
      </c>
      <c r="J291" s="1">
        <v>6110</v>
      </c>
      <c r="K291" s="1">
        <v>17.3</v>
      </c>
      <c r="L291" s="1">
        <v>142</v>
      </c>
    </row>
    <row r="292" spans="1:12" x14ac:dyDescent="0.25">
      <c r="A292" t="s">
        <v>448</v>
      </c>
      <c r="B292">
        <v>2030</v>
      </c>
      <c r="C292" t="s">
        <v>65</v>
      </c>
      <c r="D292" t="s">
        <v>230</v>
      </c>
      <c r="E292" t="s">
        <v>231</v>
      </c>
      <c r="F292">
        <v>9.7799999999999994</v>
      </c>
      <c r="G292">
        <v>50.34</v>
      </c>
      <c r="H292">
        <v>3.3</v>
      </c>
      <c r="I292">
        <v>7.05</v>
      </c>
      <c r="J292" s="1">
        <v>179</v>
      </c>
      <c r="K292" s="1">
        <v>5.91</v>
      </c>
      <c r="L292" s="1">
        <v>12.6</v>
      </c>
    </row>
    <row r="293" spans="1:12" x14ac:dyDescent="0.25">
      <c r="A293" t="s">
        <v>448</v>
      </c>
      <c r="B293">
        <v>2030</v>
      </c>
      <c r="C293" t="s">
        <v>65</v>
      </c>
      <c r="D293" t="s">
        <v>232</v>
      </c>
      <c r="E293" t="s">
        <v>233</v>
      </c>
      <c r="F293">
        <v>8.1199999999999992</v>
      </c>
      <c r="G293">
        <v>46.59</v>
      </c>
      <c r="H293">
        <v>2.75</v>
      </c>
      <c r="I293">
        <v>5.75</v>
      </c>
      <c r="J293" s="1">
        <v>25.2</v>
      </c>
      <c r="K293" s="1">
        <v>0.69399999999999995</v>
      </c>
      <c r="L293" s="1">
        <v>1.45</v>
      </c>
    </row>
    <row r="294" spans="1:12" x14ac:dyDescent="0.25">
      <c r="A294" t="s">
        <v>448</v>
      </c>
      <c r="B294">
        <v>2030</v>
      </c>
      <c r="C294" t="s">
        <v>65</v>
      </c>
      <c r="D294" t="s">
        <v>234</v>
      </c>
      <c r="E294" t="s">
        <v>235</v>
      </c>
      <c r="F294">
        <v>0</v>
      </c>
      <c r="G294">
        <v>0</v>
      </c>
      <c r="H294">
        <v>0</v>
      </c>
      <c r="I294">
        <v>0</v>
      </c>
      <c r="J294" s="1">
        <v>0</v>
      </c>
      <c r="K294" s="1">
        <v>0</v>
      </c>
      <c r="L294" s="1">
        <v>0</v>
      </c>
    </row>
    <row r="295" spans="1:12" x14ac:dyDescent="0.25">
      <c r="A295" t="s">
        <v>448</v>
      </c>
      <c r="B295">
        <v>2030</v>
      </c>
      <c r="C295" t="s">
        <v>65</v>
      </c>
      <c r="D295" t="s">
        <v>236</v>
      </c>
      <c r="E295" t="s">
        <v>237</v>
      </c>
      <c r="F295">
        <v>7.33</v>
      </c>
      <c r="G295">
        <v>48.12</v>
      </c>
      <c r="H295">
        <v>2.4700000000000002</v>
      </c>
      <c r="I295">
        <v>6.03</v>
      </c>
      <c r="J295" s="1">
        <v>32.700000000000003</v>
      </c>
      <c r="K295" s="1">
        <v>0.81</v>
      </c>
      <c r="L295" s="1">
        <v>1.97</v>
      </c>
    </row>
    <row r="296" spans="1:12" x14ac:dyDescent="0.25">
      <c r="A296" t="s">
        <v>448</v>
      </c>
      <c r="B296">
        <v>2030</v>
      </c>
      <c r="C296" t="s">
        <v>65</v>
      </c>
      <c r="D296" t="s">
        <v>37</v>
      </c>
      <c r="E296" t="s">
        <v>238</v>
      </c>
      <c r="F296">
        <v>9.6199999999999992</v>
      </c>
      <c r="G296">
        <v>50.87</v>
      </c>
      <c r="H296">
        <v>3.19</v>
      </c>
      <c r="I296">
        <v>7.09</v>
      </c>
      <c r="J296" s="1">
        <v>10300</v>
      </c>
      <c r="K296" s="1">
        <v>327</v>
      </c>
      <c r="L296" s="1">
        <v>727</v>
      </c>
    </row>
    <row r="297" spans="1:12" x14ac:dyDescent="0.25">
      <c r="A297" t="s">
        <v>448</v>
      </c>
      <c r="B297">
        <v>2030</v>
      </c>
      <c r="C297" t="s">
        <v>65</v>
      </c>
      <c r="D297" t="s">
        <v>239</v>
      </c>
      <c r="E297" t="s">
        <v>240</v>
      </c>
      <c r="F297">
        <v>0</v>
      </c>
      <c r="G297">
        <v>0</v>
      </c>
      <c r="H297">
        <v>0</v>
      </c>
      <c r="I297">
        <v>0</v>
      </c>
      <c r="J297" s="1">
        <v>0</v>
      </c>
      <c r="K297" s="1">
        <v>0</v>
      </c>
      <c r="L297" s="1">
        <v>0</v>
      </c>
    </row>
    <row r="298" spans="1:12" x14ac:dyDescent="0.25">
      <c r="A298" t="s">
        <v>448</v>
      </c>
      <c r="B298">
        <v>2030</v>
      </c>
      <c r="C298" t="s">
        <v>65</v>
      </c>
      <c r="D298" t="s">
        <v>48</v>
      </c>
      <c r="E298" t="s">
        <v>241</v>
      </c>
      <c r="F298">
        <v>0</v>
      </c>
      <c r="G298">
        <v>0</v>
      </c>
      <c r="H298">
        <v>0</v>
      </c>
      <c r="I298">
        <v>0</v>
      </c>
      <c r="J298" s="1">
        <v>0</v>
      </c>
      <c r="K298" s="1">
        <v>0</v>
      </c>
      <c r="L298" s="1">
        <v>0</v>
      </c>
    </row>
    <row r="299" spans="1:12" x14ac:dyDescent="0.25">
      <c r="A299" t="s">
        <v>448</v>
      </c>
      <c r="B299">
        <v>2030</v>
      </c>
      <c r="C299" t="s">
        <v>65</v>
      </c>
      <c r="D299" t="s">
        <v>242</v>
      </c>
      <c r="E299" t="s">
        <v>243</v>
      </c>
      <c r="F299">
        <v>12.19</v>
      </c>
      <c r="G299">
        <v>53.2</v>
      </c>
      <c r="H299">
        <v>4.0999999999999996</v>
      </c>
      <c r="I299">
        <v>8.08</v>
      </c>
      <c r="J299" s="1">
        <v>4.3899999999999997</v>
      </c>
      <c r="K299" s="1">
        <v>0.18</v>
      </c>
      <c r="L299" s="1">
        <v>0.35399999999999998</v>
      </c>
    </row>
    <row r="300" spans="1:12" x14ac:dyDescent="0.25">
      <c r="A300" t="s">
        <v>448</v>
      </c>
      <c r="B300">
        <v>2030</v>
      </c>
      <c r="C300" t="s">
        <v>65</v>
      </c>
      <c r="D300" t="s">
        <v>45</v>
      </c>
      <c r="E300" t="s">
        <v>244</v>
      </c>
      <c r="F300">
        <v>1.39</v>
      </c>
      <c r="G300">
        <v>33.299999999999997</v>
      </c>
      <c r="H300">
        <v>0.47</v>
      </c>
      <c r="I300">
        <v>1.98</v>
      </c>
      <c r="J300" s="1">
        <v>544</v>
      </c>
      <c r="K300" s="1">
        <v>2.58</v>
      </c>
      <c r="L300" s="1">
        <v>10.8</v>
      </c>
    </row>
    <row r="301" spans="1:12" x14ac:dyDescent="0.25">
      <c r="A301" t="s">
        <v>448</v>
      </c>
      <c r="B301">
        <v>2030</v>
      </c>
      <c r="C301" t="s">
        <v>65</v>
      </c>
      <c r="D301" t="s">
        <v>245</v>
      </c>
      <c r="E301" t="s">
        <v>246</v>
      </c>
      <c r="F301">
        <v>1.36</v>
      </c>
      <c r="G301">
        <v>32.04</v>
      </c>
      <c r="H301">
        <v>0.47</v>
      </c>
      <c r="I301">
        <v>1.72</v>
      </c>
      <c r="J301" s="1">
        <v>1370</v>
      </c>
      <c r="K301" s="1">
        <v>6.4</v>
      </c>
      <c r="L301" s="1">
        <v>23.5</v>
      </c>
    </row>
    <row r="302" spans="1:12" x14ac:dyDescent="0.25">
      <c r="A302" t="s">
        <v>448</v>
      </c>
      <c r="B302">
        <v>2030</v>
      </c>
      <c r="C302" t="s">
        <v>65</v>
      </c>
      <c r="D302" t="s">
        <v>247</v>
      </c>
      <c r="E302" t="s">
        <v>248</v>
      </c>
      <c r="F302">
        <v>0</v>
      </c>
      <c r="G302">
        <v>0</v>
      </c>
      <c r="H302">
        <v>0</v>
      </c>
      <c r="I302">
        <v>0</v>
      </c>
      <c r="J302" s="1">
        <v>0</v>
      </c>
      <c r="K302" s="1">
        <v>0</v>
      </c>
      <c r="L302" s="1">
        <v>0</v>
      </c>
    </row>
    <row r="303" spans="1:12" x14ac:dyDescent="0.25">
      <c r="A303" t="s">
        <v>448</v>
      </c>
      <c r="B303">
        <v>2030</v>
      </c>
      <c r="C303" t="s">
        <v>65</v>
      </c>
      <c r="D303" t="s">
        <v>249</v>
      </c>
      <c r="E303" t="s">
        <v>250</v>
      </c>
      <c r="F303">
        <v>0</v>
      </c>
      <c r="G303">
        <v>0</v>
      </c>
      <c r="H303">
        <v>0</v>
      </c>
      <c r="I303">
        <v>0</v>
      </c>
      <c r="J303" s="1">
        <v>0</v>
      </c>
      <c r="K303" s="1">
        <v>0</v>
      </c>
      <c r="L303" s="1">
        <v>0</v>
      </c>
    </row>
    <row r="304" spans="1:12" x14ac:dyDescent="0.25">
      <c r="A304" t="s">
        <v>448</v>
      </c>
      <c r="B304">
        <v>2030</v>
      </c>
      <c r="C304" t="s">
        <v>65</v>
      </c>
      <c r="D304" t="s">
        <v>251</v>
      </c>
      <c r="E304" t="s">
        <v>252</v>
      </c>
      <c r="F304">
        <v>5.39</v>
      </c>
      <c r="G304">
        <v>42.93</v>
      </c>
      <c r="H304">
        <v>1.79</v>
      </c>
      <c r="I304">
        <v>4.3600000000000003</v>
      </c>
      <c r="J304" s="1">
        <v>153</v>
      </c>
      <c r="K304" s="1">
        <v>2.74</v>
      </c>
      <c r="L304" s="1">
        <v>6.66</v>
      </c>
    </row>
    <row r="305" spans="1:12" x14ac:dyDescent="0.25">
      <c r="A305" t="s">
        <v>448</v>
      </c>
      <c r="B305">
        <v>2030</v>
      </c>
      <c r="C305" t="s">
        <v>65</v>
      </c>
      <c r="D305" t="s">
        <v>253</v>
      </c>
      <c r="E305" t="s">
        <v>254</v>
      </c>
      <c r="F305">
        <v>2.27</v>
      </c>
      <c r="G305">
        <v>34.450000000000003</v>
      </c>
      <c r="H305">
        <v>0.76</v>
      </c>
      <c r="I305">
        <v>2.1800000000000002</v>
      </c>
      <c r="J305" s="1">
        <v>20.9</v>
      </c>
      <c r="K305" s="1">
        <v>0.159</v>
      </c>
      <c r="L305" s="1">
        <v>0.45500000000000002</v>
      </c>
    </row>
    <row r="306" spans="1:12" x14ac:dyDescent="0.25">
      <c r="A306" t="s">
        <v>448</v>
      </c>
      <c r="B306">
        <v>2030</v>
      </c>
      <c r="C306" t="s">
        <v>65</v>
      </c>
      <c r="D306" t="s">
        <v>255</v>
      </c>
      <c r="E306" t="s">
        <v>256</v>
      </c>
      <c r="F306">
        <v>0</v>
      </c>
      <c r="G306">
        <v>0</v>
      </c>
      <c r="H306">
        <v>0</v>
      </c>
      <c r="I306">
        <v>0</v>
      </c>
      <c r="J306" s="1">
        <v>0</v>
      </c>
      <c r="K306" s="1">
        <v>0</v>
      </c>
      <c r="L306" s="1">
        <v>0</v>
      </c>
    </row>
    <row r="307" spans="1:12" x14ac:dyDescent="0.25">
      <c r="A307" t="s">
        <v>448</v>
      </c>
      <c r="B307">
        <v>2030</v>
      </c>
      <c r="C307" t="s">
        <v>65</v>
      </c>
      <c r="D307" t="s">
        <v>257</v>
      </c>
      <c r="E307" t="s">
        <v>258</v>
      </c>
      <c r="F307">
        <v>0</v>
      </c>
      <c r="G307">
        <v>0</v>
      </c>
      <c r="H307">
        <v>0</v>
      </c>
      <c r="I307">
        <v>0</v>
      </c>
      <c r="J307" s="1">
        <v>0</v>
      </c>
      <c r="K307" s="1">
        <v>0</v>
      </c>
      <c r="L307" s="1">
        <v>0</v>
      </c>
    </row>
    <row r="308" spans="1:12" x14ac:dyDescent="0.25">
      <c r="A308" t="s">
        <v>448</v>
      </c>
      <c r="B308">
        <v>2030</v>
      </c>
      <c r="C308" t="s">
        <v>65</v>
      </c>
      <c r="D308" t="s">
        <v>259</v>
      </c>
      <c r="E308" t="s">
        <v>260</v>
      </c>
      <c r="F308">
        <v>3.2</v>
      </c>
      <c r="G308">
        <v>39.700000000000003</v>
      </c>
      <c r="H308">
        <v>1.08</v>
      </c>
      <c r="I308">
        <v>3.3</v>
      </c>
      <c r="J308" s="1">
        <v>125</v>
      </c>
      <c r="K308" s="1">
        <v>1.35</v>
      </c>
      <c r="L308" s="1">
        <v>4.13</v>
      </c>
    </row>
    <row r="309" spans="1:12" x14ac:dyDescent="0.25">
      <c r="A309" t="s">
        <v>448</v>
      </c>
      <c r="B309">
        <v>2030</v>
      </c>
      <c r="C309" t="s">
        <v>65</v>
      </c>
      <c r="D309" t="s">
        <v>261</v>
      </c>
      <c r="E309" t="s">
        <v>262</v>
      </c>
      <c r="F309">
        <v>3.39</v>
      </c>
      <c r="G309">
        <v>41.75</v>
      </c>
      <c r="H309">
        <v>1.1499999999999999</v>
      </c>
      <c r="I309">
        <v>3.83</v>
      </c>
      <c r="J309" s="1">
        <v>2.09</v>
      </c>
      <c r="K309" s="1">
        <v>2.4E-2</v>
      </c>
      <c r="L309" s="1">
        <v>0.08</v>
      </c>
    </row>
    <row r="310" spans="1:12" x14ac:dyDescent="0.25">
      <c r="A310" t="s">
        <v>448</v>
      </c>
      <c r="B310">
        <v>2030</v>
      </c>
      <c r="C310" t="s">
        <v>65</v>
      </c>
      <c r="D310" t="s">
        <v>263</v>
      </c>
      <c r="E310" t="s">
        <v>264</v>
      </c>
      <c r="F310">
        <v>0</v>
      </c>
      <c r="G310">
        <v>0</v>
      </c>
      <c r="H310">
        <v>0</v>
      </c>
      <c r="I310">
        <v>0</v>
      </c>
      <c r="J310" s="1">
        <v>0</v>
      </c>
      <c r="K310" s="1">
        <v>0</v>
      </c>
      <c r="L310" s="1">
        <v>0</v>
      </c>
    </row>
    <row r="311" spans="1:12" x14ac:dyDescent="0.25">
      <c r="A311" t="s">
        <v>448</v>
      </c>
      <c r="B311">
        <v>2030</v>
      </c>
      <c r="C311" t="s">
        <v>65</v>
      </c>
      <c r="D311" t="s">
        <v>265</v>
      </c>
      <c r="E311" t="s">
        <v>266</v>
      </c>
      <c r="F311">
        <v>0</v>
      </c>
      <c r="G311">
        <v>0</v>
      </c>
      <c r="H311">
        <v>0</v>
      </c>
      <c r="I311">
        <v>0</v>
      </c>
      <c r="J311" s="1">
        <v>0</v>
      </c>
      <c r="K311" s="1">
        <v>0</v>
      </c>
      <c r="L311" s="1">
        <v>0</v>
      </c>
    </row>
    <row r="312" spans="1:12" x14ac:dyDescent="0.25">
      <c r="A312" t="s">
        <v>448</v>
      </c>
      <c r="B312">
        <v>2030</v>
      </c>
      <c r="C312" t="s">
        <v>65</v>
      </c>
      <c r="D312" t="s">
        <v>267</v>
      </c>
      <c r="E312" t="s">
        <v>268</v>
      </c>
      <c r="F312">
        <v>0</v>
      </c>
      <c r="G312">
        <v>0</v>
      </c>
      <c r="H312">
        <v>0</v>
      </c>
      <c r="I312">
        <v>0</v>
      </c>
      <c r="J312" s="1">
        <v>0</v>
      </c>
      <c r="K312" s="1">
        <v>0</v>
      </c>
      <c r="L312" s="1">
        <v>0</v>
      </c>
    </row>
    <row r="313" spans="1:12" x14ac:dyDescent="0.25">
      <c r="A313" t="s">
        <v>448</v>
      </c>
      <c r="B313">
        <v>2030</v>
      </c>
      <c r="C313" t="s">
        <v>65</v>
      </c>
      <c r="D313" t="s">
        <v>269</v>
      </c>
      <c r="E313" t="s">
        <v>270</v>
      </c>
      <c r="F313">
        <v>0.68</v>
      </c>
      <c r="G313">
        <v>32.979999999999997</v>
      </c>
      <c r="H313">
        <v>0.23</v>
      </c>
      <c r="I313">
        <v>1.84</v>
      </c>
      <c r="J313" s="1">
        <v>218</v>
      </c>
      <c r="K313" s="1">
        <v>0.50700000000000001</v>
      </c>
      <c r="L313" s="1">
        <v>4.0199999999999996</v>
      </c>
    </row>
    <row r="314" spans="1:12" x14ac:dyDescent="0.25">
      <c r="A314" t="s">
        <v>448</v>
      </c>
      <c r="B314">
        <v>2030</v>
      </c>
      <c r="C314" t="s">
        <v>65</v>
      </c>
      <c r="D314" t="s">
        <v>271</v>
      </c>
      <c r="E314" t="s">
        <v>272</v>
      </c>
      <c r="F314">
        <v>1.82</v>
      </c>
      <c r="G314">
        <v>35.79</v>
      </c>
      <c r="H314">
        <v>0.61</v>
      </c>
      <c r="I314">
        <v>2.2999999999999998</v>
      </c>
      <c r="J314" s="1">
        <v>1680</v>
      </c>
      <c r="K314" s="1">
        <v>10.3</v>
      </c>
      <c r="L314" s="1">
        <v>38.700000000000003</v>
      </c>
    </row>
    <row r="315" spans="1:12" x14ac:dyDescent="0.25">
      <c r="A315" t="s">
        <v>448</v>
      </c>
      <c r="B315">
        <v>2030</v>
      </c>
      <c r="C315" t="s">
        <v>65</v>
      </c>
      <c r="D315" t="s">
        <v>55</v>
      </c>
      <c r="E315" t="s">
        <v>273</v>
      </c>
      <c r="F315">
        <v>1.72</v>
      </c>
      <c r="G315">
        <v>34.32</v>
      </c>
      <c r="H315">
        <v>0.57999999999999996</v>
      </c>
      <c r="I315">
        <v>2.14</v>
      </c>
      <c r="J315" s="1">
        <v>22.8</v>
      </c>
      <c r="K315" s="1">
        <v>0.13300000000000001</v>
      </c>
      <c r="L315" s="1">
        <v>0.48699999999999999</v>
      </c>
    </row>
    <row r="316" spans="1:12" x14ac:dyDescent="0.25">
      <c r="A316" t="s">
        <v>448</v>
      </c>
      <c r="B316">
        <v>2030</v>
      </c>
      <c r="C316" t="s">
        <v>65</v>
      </c>
      <c r="D316" t="s">
        <v>274</v>
      </c>
      <c r="E316" t="s">
        <v>275</v>
      </c>
      <c r="F316">
        <v>0</v>
      </c>
      <c r="G316">
        <v>0</v>
      </c>
      <c r="H316">
        <v>0</v>
      </c>
      <c r="I316">
        <v>0</v>
      </c>
      <c r="J316" s="1">
        <v>0</v>
      </c>
      <c r="K316" s="1">
        <v>0</v>
      </c>
      <c r="L316" s="1">
        <v>0</v>
      </c>
    </row>
    <row r="317" spans="1:12" x14ac:dyDescent="0.25">
      <c r="A317" t="s">
        <v>448</v>
      </c>
      <c r="B317">
        <v>2030</v>
      </c>
      <c r="C317" t="s">
        <v>65</v>
      </c>
      <c r="D317" t="s">
        <v>276</v>
      </c>
      <c r="E317" t="s">
        <v>277</v>
      </c>
      <c r="F317">
        <v>3.19</v>
      </c>
      <c r="G317">
        <v>40.04</v>
      </c>
      <c r="H317">
        <v>1.07</v>
      </c>
      <c r="I317">
        <v>3.47</v>
      </c>
      <c r="J317" s="1">
        <v>49.5</v>
      </c>
      <c r="K317" s="1">
        <v>0.53100000000000003</v>
      </c>
      <c r="L317" s="1">
        <v>1.72</v>
      </c>
    </row>
    <row r="318" spans="1:12" x14ac:dyDescent="0.25">
      <c r="A318" t="s">
        <v>448</v>
      </c>
      <c r="B318">
        <v>2030</v>
      </c>
      <c r="C318" t="s">
        <v>65</v>
      </c>
      <c r="D318" t="s">
        <v>278</v>
      </c>
      <c r="E318" t="s">
        <v>279</v>
      </c>
      <c r="F318">
        <v>0</v>
      </c>
      <c r="G318">
        <v>0</v>
      </c>
      <c r="H318">
        <v>0</v>
      </c>
      <c r="I318">
        <v>0</v>
      </c>
      <c r="J318" s="1">
        <v>0</v>
      </c>
      <c r="K318" s="1">
        <v>0</v>
      </c>
      <c r="L318" s="1">
        <v>0</v>
      </c>
    </row>
    <row r="319" spans="1:12" x14ac:dyDescent="0.25">
      <c r="A319" t="s">
        <v>448</v>
      </c>
      <c r="B319">
        <v>2030</v>
      </c>
      <c r="C319" t="s">
        <v>65</v>
      </c>
      <c r="D319" t="s">
        <v>280</v>
      </c>
      <c r="E319" t="s">
        <v>281</v>
      </c>
      <c r="F319">
        <v>0</v>
      </c>
      <c r="G319">
        <v>0</v>
      </c>
      <c r="H319">
        <v>0</v>
      </c>
      <c r="I319">
        <v>0</v>
      </c>
      <c r="J319" s="1">
        <v>0</v>
      </c>
      <c r="K319" s="1">
        <v>0</v>
      </c>
      <c r="L319" s="1">
        <v>0</v>
      </c>
    </row>
    <row r="320" spans="1:12" x14ac:dyDescent="0.25">
      <c r="A320" t="s">
        <v>448</v>
      </c>
      <c r="B320">
        <v>2030</v>
      </c>
      <c r="C320" t="s">
        <v>65</v>
      </c>
      <c r="D320" t="s">
        <v>282</v>
      </c>
      <c r="E320" t="s">
        <v>283</v>
      </c>
      <c r="F320">
        <v>0</v>
      </c>
      <c r="G320">
        <v>0</v>
      </c>
      <c r="H320">
        <v>0</v>
      </c>
      <c r="I320">
        <v>0</v>
      </c>
      <c r="J320" s="1">
        <v>0</v>
      </c>
      <c r="K320" s="1">
        <v>0</v>
      </c>
      <c r="L320" s="1">
        <v>0</v>
      </c>
    </row>
    <row r="321" spans="1:12" x14ac:dyDescent="0.25">
      <c r="A321" t="s">
        <v>448</v>
      </c>
      <c r="B321">
        <v>2030</v>
      </c>
      <c r="C321" t="s">
        <v>65</v>
      </c>
      <c r="D321" t="s">
        <v>284</v>
      </c>
      <c r="E321" t="s">
        <v>285</v>
      </c>
      <c r="F321">
        <v>0</v>
      </c>
      <c r="G321">
        <v>0</v>
      </c>
      <c r="H321">
        <v>0</v>
      </c>
      <c r="I321">
        <v>0</v>
      </c>
      <c r="J321" s="1">
        <v>0</v>
      </c>
      <c r="K321" s="1">
        <v>0</v>
      </c>
      <c r="L321" s="1">
        <v>0</v>
      </c>
    </row>
    <row r="322" spans="1:12" x14ac:dyDescent="0.25">
      <c r="A322" t="s">
        <v>448</v>
      </c>
      <c r="B322">
        <v>2030</v>
      </c>
      <c r="C322" t="s">
        <v>65</v>
      </c>
      <c r="D322" t="s">
        <v>286</v>
      </c>
      <c r="E322" t="s">
        <v>287</v>
      </c>
      <c r="F322">
        <v>0</v>
      </c>
      <c r="G322">
        <v>0</v>
      </c>
      <c r="H322">
        <v>0</v>
      </c>
      <c r="I322">
        <v>0</v>
      </c>
      <c r="J322" s="1">
        <v>0</v>
      </c>
      <c r="K322" s="1">
        <v>0</v>
      </c>
      <c r="L322" s="1">
        <v>0</v>
      </c>
    </row>
    <row r="323" spans="1:12" x14ac:dyDescent="0.25">
      <c r="A323" t="s">
        <v>448</v>
      </c>
      <c r="B323">
        <v>2030</v>
      </c>
      <c r="C323" t="s">
        <v>65</v>
      </c>
      <c r="D323" t="s">
        <v>61</v>
      </c>
      <c r="E323" t="s">
        <v>288</v>
      </c>
      <c r="F323">
        <v>5.2</v>
      </c>
      <c r="G323">
        <v>44.05</v>
      </c>
      <c r="H323">
        <v>1.75</v>
      </c>
      <c r="I323">
        <v>4.84</v>
      </c>
      <c r="J323" s="1">
        <v>14300</v>
      </c>
      <c r="K323" s="1">
        <v>251</v>
      </c>
      <c r="L323" s="1">
        <v>694</v>
      </c>
    </row>
    <row r="324" spans="1:12" x14ac:dyDescent="0.25">
      <c r="A324" t="s">
        <v>448</v>
      </c>
      <c r="B324">
        <v>2030</v>
      </c>
      <c r="C324" t="s">
        <v>65</v>
      </c>
      <c r="D324" t="s">
        <v>289</v>
      </c>
      <c r="E324" t="s">
        <v>290</v>
      </c>
      <c r="F324">
        <v>0</v>
      </c>
      <c r="G324">
        <v>0</v>
      </c>
      <c r="H324">
        <v>0</v>
      </c>
      <c r="I324">
        <v>0</v>
      </c>
      <c r="J324" s="1">
        <v>0</v>
      </c>
      <c r="K324" s="1">
        <v>0</v>
      </c>
      <c r="L324" s="1">
        <v>0</v>
      </c>
    </row>
    <row r="325" spans="1:12" x14ac:dyDescent="0.25">
      <c r="A325" t="s">
        <v>448</v>
      </c>
      <c r="B325">
        <v>2030</v>
      </c>
      <c r="C325" t="s">
        <v>65</v>
      </c>
      <c r="D325" t="s">
        <v>291</v>
      </c>
      <c r="E325" t="s">
        <v>292</v>
      </c>
      <c r="F325">
        <v>0</v>
      </c>
      <c r="G325">
        <v>0</v>
      </c>
      <c r="H325">
        <v>0</v>
      </c>
      <c r="I325">
        <v>0</v>
      </c>
      <c r="J325" s="1">
        <v>0</v>
      </c>
      <c r="K325" s="1">
        <v>0</v>
      </c>
      <c r="L325" s="1">
        <v>0</v>
      </c>
    </row>
    <row r="326" spans="1:12" x14ac:dyDescent="0.25">
      <c r="A326" t="s">
        <v>448</v>
      </c>
      <c r="B326">
        <v>2030</v>
      </c>
      <c r="C326" t="s">
        <v>65</v>
      </c>
      <c r="D326" t="s">
        <v>293</v>
      </c>
      <c r="E326" t="s">
        <v>294</v>
      </c>
      <c r="F326">
        <v>1.42</v>
      </c>
      <c r="G326">
        <v>36.47</v>
      </c>
      <c r="H326">
        <v>0.48</v>
      </c>
      <c r="I326">
        <v>2.5299999999999998</v>
      </c>
      <c r="J326" s="1">
        <v>155</v>
      </c>
      <c r="K326" s="1">
        <v>0.752</v>
      </c>
      <c r="L326" s="1">
        <v>3.92</v>
      </c>
    </row>
    <row r="327" spans="1:12" x14ac:dyDescent="0.25">
      <c r="A327" t="s">
        <v>448</v>
      </c>
      <c r="B327">
        <v>2030</v>
      </c>
      <c r="C327" t="s">
        <v>65</v>
      </c>
      <c r="D327" t="s">
        <v>295</v>
      </c>
      <c r="E327" t="s">
        <v>296</v>
      </c>
      <c r="F327">
        <v>14.76</v>
      </c>
      <c r="G327">
        <v>55.52</v>
      </c>
      <c r="H327">
        <v>4.9400000000000004</v>
      </c>
      <c r="I327">
        <v>9.16</v>
      </c>
      <c r="J327" s="1">
        <v>1110</v>
      </c>
      <c r="K327" s="1">
        <v>54.8</v>
      </c>
      <c r="L327" s="1">
        <v>102</v>
      </c>
    </row>
    <row r="328" spans="1:12" x14ac:dyDescent="0.25">
      <c r="A328" t="s">
        <v>448</v>
      </c>
      <c r="B328">
        <v>2030</v>
      </c>
      <c r="C328" t="s">
        <v>65</v>
      </c>
      <c r="D328" t="s">
        <v>297</v>
      </c>
      <c r="E328" t="s">
        <v>298</v>
      </c>
      <c r="F328">
        <v>1.98</v>
      </c>
      <c r="G328">
        <v>37.49</v>
      </c>
      <c r="H328">
        <v>0.67</v>
      </c>
      <c r="I328">
        <v>2.75</v>
      </c>
      <c r="J328" s="1">
        <v>230</v>
      </c>
      <c r="K328" s="1">
        <v>1.54</v>
      </c>
      <c r="L328" s="1">
        <v>6.33</v>
      </c>
    </row>
    <row r="329" spans="1:12" x14ac:dyDescent="0.25">
      <c r="A329" t="s">
        <v>448</v>
      </c>
      <c r="B329">
        <v>2030</v>
      </c>
      <c r="C329" t="s">
        <v>65</v>
      </c>
      <c r="D329" t="s">
        <v>299</v>
      </c>
      <c r="E329" t="s">
        <v>300</v>
      </c>
      <c r="F329">
        <v>4.93</v>
      </c>
      <c r="G329">
        <v>39.29</v>
      </c>
      <c r="H329">
        <v>1.66</v>
      </c>
      <c r="I329">
        <v>3.35</v>
      </c>
      <c r="J329" s="1">
        <v>74.5</v>
      </c>
      <c r="K329" s="1">
        <v>1.24</v>
      </c>
      <c r="L329" s="1">
        <v>2.5</v>
      </c>
    </row>
    <row r="330" spans="1:12" x14ac:dyDescent="0.25">
      <c r="A330" t="s">
        <v>448</v>
      </c>
      <c r="B330">
        <v>2030</v>
      </c>
      <c r="C330" t="s">
        <v>65</v>
      </c>
      <c r="D330" t="s">
        <v>301</v>
      </c>
      <c r="E330" t="s">
        <v>302</v>
      </c>
      <c r="F330">
        <v>2.5499999999999998</v>
      </c>
      <c r="G330">
        <v>38.590000000000003</v>
      </c>
      <c r="H330">
        <v>0.85</v>
      </c>
      <c r="I330">
        <v>2.95</v>
      </c>
      <c r="J330" s="1">
        <v>364</v>
      </c>
      <c r="K330" s="1">
        <v>3.09</v>
      </c>
      <c r="L330" s="1">
        <v>10.8</v>
      </c>
    </row>
    <row r="331" spans="1:12" x14ac:dyDescent="0.25">
      <c r="A331" t="s">
        <v>448</v>
      </c>
      <c r="B331">
        <v>2030</v>
      </c>
      <c r="C331" t="s">
        <v>65</v>
      </c>
      <c r="D331" t="s">
        <v>303</v>
      </c>
      <c r="E331" t="s">
        <v>304</v>
      </c>
      <c r="F331">
        <v>9.89</v>
      </c>
      <c r="G331">
        <v>47.89</v>
      </c>
      <c r="H331">
        <v>3.27</v>
      </c>
      <c r="I331">
        <v>5.91</v>
      </c>
      <c r="J331" s="1">
        <v>580</v>
      </c>
      <c r="K331" s="1">
        <v>19</v>
      </c>
      <c r="L331" s="1">
        <v>34.299999999999997</v>
      </c>
    </row>
    <row r="332" spans="1:12" x14ac:dyDescent="0.25">
      <c r="A332" t="s">
        <v>448</v>
      </c>
      <c r="B332">
        <v>2030</v>
      </c>
      <c r="C332" t="s">
        <v>65</v>
      </c>
      <c r="D332" t="s">
        <v>305</v>
      </c>
      <c r="E332" t="s">
        <v>306</v>
      </c>
      <c r="F332">
        <v>0.3</v>
      </c>
      <c r="G332">
        <v>27.09</v>
      </c>
      <c r="H332">
        <v>0.1</v>
      </c>
      <c r="I332">
        <v>0.84</v>
      </c>
      <c r="J332" s="1">
        <v>47.8</v>
      </c>
      <c r="K332" s="1">
        <v>5.0099999999999999E-2</v>
      </c>
      <c r="L332" s="1">
        <v>0.40200000000000002</v>
      </c>
    </row>
    <row r="333" spans="1:12" x14ac:dyDescent="0.25">
      <c r="A333" t="s">
        <v>448</v>
      </c>
      <c r="B333">
        <v>2030</v>
      </c>
      <c r="C333" t="s">
        <v>65</v>
      </c>
      <c r="D333" t="s">
        <v>307</v>
      </c>
      <c r="E333" t="s">
        <v>308</v>
      </c>
      <c r="F333">
        <v>0.36</v>
      </c>
      <c r="G333">
        <v>30.9</v>
      </c>
      <c r="H333">
        <v>0.12</v>
      </c>
      <c r="I333">
        <v>1.36</v>
      </c>
      <c r="J333" s="1">
        <v>20.8</v>
      </c>
      <c r="K333" s="1">
        <v>2.53E-2</v>
      </c>
      <c r="L333" s="1">
        <v>0.28199999999999997</v>
      </c>
    </row>
    <row r="334" spans="1:12" x14ac:dyDescent="0.25">
      <c r="A334" t="s">
        <v>448</v>
      </c>
      <c r="B334">
        <v>2030</v>
      </c>
      <c r="C334" t="s">
        <v>65</v>
      </c>
      <c r="D334" t="s">
        <v>50</v>
      </c>
      <c r="E334" t="s">
        <v>309</v>
      </c>
      <c r="F334">
        <v>0</v>
      </c>
      <c r="G334">
        <v>18.079999999999998</v>
      </c>
      <c r="H334">
        <v>0</v>
      </c>
      <c r="I334">
        <v>0</v>
      </c>
      <c r="J334" s="1">
        <v>59</v>
      </c>
      <c r="K334" s="1">
        <v>0</v>
      </c>
      <c r="L334" s="1">
        <v>0</v>
      </c>
    </row>
    <row r="335" spans="1:12" x14ac:dyDescent="0.25">
      <c r="A335" t="s">
        <v>448</v>
      </c>
      <c r="B335">
        <v>2030</v>
      </c>
      <c r="C335" t="s">
        <v>65</v>
      </c>
      <c r="D335" t="s">
        <v>310</v>
      </c>
      <c r="E335" t="s">
        <v>311</v>
      </c>
      <c r="F335">
        <v>0.28000000000000003</v>
      </c>
      <c r="G335">
        <v>30.81</v>
      </c>
      <c r="H335">
        <v>0.1</v>
      </c>
      <c r="I335">
        <v>1.38</v>
      </c>
      <c r="J335" s="1">
        <v>103</v>
      </c>
      <c r="K335" s="1">
        <v>0.10199999999999999</v>
      </c>
      <c r="L335" s="1">
        <v>1.42</v>
      </c>
    </row>
    <row r="336" spans="1:12" x14ac:dyDescent="0.25">
      <c r="A336" t="s">
        <v>448</v>
      </c>
      <c r="B336">
        <v>2030</v>
      </c>
      <c r="C336" t="s">
        <v>65</v>
      </c>
      <c r="D336" t="s">
        <v>312</v>
      </c>
      <c r="E336" t="s">
        <v>313</v>
      </c>
      <c r="F336">
        <v>1.53</v>
      </c>
      <c r="G336">
        <v>35.93</v>
      </c>
      <c r="H336">
        <v>0.51</v>
      </c>
      <c r="I336">
        <v>2.3199999999999998</v>
      </c>
      <c r="J336" s="1">
        <v>3.17</v>
      </c>
      <c r="K336" s="1">
        <v>1.6199999999999999E-2</v>
      </c>
      <c r="L336" s="1">
        <v>7.3499999999999996E-2</v>
      </c>
    </row>
    <row r="337" spans="1:12" x14ac:dyDescent="0.25">
      <c r="A337" t="s">
        <v>448</v>
      </c>
      <c r="B337">
        <v>2030</v>
      </c>
      <c r="C337" t="s">
        <v>65</v>
      </c>
      <c r="D337" t="s">
        <v>314</v>
      </c>
      <c r="E337" t="s">
        <v>315</v>
      </c>
      <c r="F337">
        <v>6.65</v>
      </c>
      <c r="G337">
        <v>43.94</v>
      </c>
      <c r="H337">
        <v>2.1800000000000002</v>
      </c>
      <c r="I337">
        <v>4.7</v>
      </c>
      <c r="J337" s="1">
        <v>1330</v>
      </c>
      <c r="K337" s="1">
        <v>28.9</v>
      </c>
      <c r="L337" s="1">
        <v>62.5</v>
      </c>
    </row>
    <row r="338" spans="1:12" x14ac:dyDescent="0.25">
      <c r="A338" t="s">
        <v>448</v>
      </c>
      <c r="B338">
        <v>2030</v>
      </c>
      <c r="C338" t="s">
        <v>65</v>
      </c>
      <c r="D338" t="s">
        <v>40</v>
      </c>
      <c r="E338" t="s">
        <v>316</v>
      </c>
      <c r="F338">
        <v>0</v>
      </c>
      <c r="G338">
        <v>0</v>
      </c>
      <c r="H338">
        <v>0</v>
      </c>
      <c r="I338">
        <v>0</v>
      </c>
      <c r="J338" s="1">
        <v>0</v>
      </c>
      <c r="K338" s="1">
        <v>0</v>
      </c>
      <c r="L338" s="1">
        <v>0</v>
      </c>
    </row>
    <row r="339" spans="1:12" x14ac:dyDescent="0.25">
      <c r="A339" t="s">
        <v>448</v>
      </c>
      <c r="B339">
        <v>2030</v>
      </c>
      <c r="C339" t="s">
        <v>65</v>
      </c>
      <c r="D339" t="s">
        <v>317</v>
      </c>
      <c r="E339" t="s">
        <v>318</v>
      </c>
      <c r="F339">
        <v>0</v>
      </c>
      <c r="G339">
        <v>0</v>
      </c>
      <c r="H339">
        <v>0</v>
      </c>
      <c r="I339">
        <v>0</v>
      </c>
      <c r="J339" s="1">
        <v>0</v>
      </c>
      <c r="K339" s="1">
        <v>0</v>
      </c>
      <c r="L339" s="1">
        <v>0</v>
      </c>
    </row>
    <row r="340" spans="1:12" x14ac:dyDescent="0.25">
      <c r="A340" t="s">
        <v>448</v>
      </c>
      <c r="B340">
        <v>2030</v>
      </c>
      <c r="C340" t="s">
        <v>65</v>
      </c>
      <c r="D340" t="s">
        <v>319</v>
      </c>
      <c r="E340" t="s">
        <v>320</v>
      </c>
      <c r="F340">
        <v>10.95</v>
      </c>
      <c r="G340">
        <v>51.82</v>
      </c>
      <c r="H340">
        <v>3.63</v>
      </c>
      <c r="I340">
        <v>7.41</v>
      </c>
      <c r="J340" s="1">
        <v>406</v>
      </c>
      <c r="K340" s="1">
        <v>14.8</v>
      </c>
      <c r="L340" s="1">
        <v>30.1</v>
      </c>
    </row>
    <row r="341" spans="1:12" x14ac:dyDescent="0.25">
      <c r="A341" t="s">
        <v>448</v>
      </c>
      <c r="B341">
        <v>2030</v>
      </c>
      <c r="C341" t="s">
        <v>65</v>
      </c>
      <c r="D341" t="s">
        <v>321</v>
      </c>
      <c r="E341" t="s">
        <v>322</v>
      </c>
      <c r="F341">
        <v>0.13</v>
      </c>
      <c r="G341">
        <v>33.79</v>
      </c>
      <c r="H341">
        <v>0.05</v>
      </c>
      <c r="I341">
        <v>1.92</v>
      </c>
      <c r="J341" s="1">
        <v>48.4</v>
      </c>
      <c r="K341" s="1">
        <v>2.2200000000000001E-2</v>
      </c>
      <c r="L341" s="1">
        <v>0.92900000000000005</v>
      </c>
    </row>
    <row r="342" spans="1:12" x14ac:dyDescent="0.25">
      <c r="A342" t="s">
        <v>448</v>
      </c>
      <c r="B342">
        <v>2030</v>
      </c>
      <c r="C342" t="s">
        <v>65</v>
      </c>
      <c r="D342" t="s">
        <v>323</v>
      </c>
      <c r="E342" t="s">
        <v>324</v>
      </c>
      <c r="F342">
        <v>0.06</v>
      </c>
      <c r="G342">
        <v>20.76</v>
      </c>
      <c r="H342">
        <v>0.02</v>
      </c>
      <c r="I342">
        <v>0.25</v>
      </c>
      <c r="J342" s="1">
        <v>5390</v>
      </c>
      <c r="K342" s="1">
        <v>1.21</v>
      </c>
      <c r="L342" s="1">
        <v>13.5</v>
      </c>
    </row>
    <row r="343" spans="1:12" x14ac:dyDescent="0.25">
      <c r="A343" t="s">
        <v>448</v>
      </c>
      <c r="B343">
        <v>2030</v>
      </c>
      <c r="C343" t="s">
        <v>65</v>
      </c>
      <c r="D343" t="s">
        <v>325</v>
      </c>
      <c r="E343" t="s">
        <v>326</v>
      </c>
      <c r="F343">
        <v>0.05</v>
      </c>
      <c r="G343">
        <v>27.6</v>
      </c>
      <c r="H343">
        <v>0.02</v>
      </c>
      <c r="I343">
        <v>0.84</v>
      </c>
      <c r="J343" s="1">
        <v>136</v>
      </c>
      <c r="K343" s="1">
        <v>2.4E-2</v>
      </c>
      <c r="L343" s="1">
        <v>1.1399999999999999</v>
      </c>
    </row>
    <row r="344" spans="1:12" x14ac:dyDescent="0.25">
      <c r="A344" t="s">
        <v>448</v>
      </c>
      <c r="B344">
        <v>2030</v>
      </c>
      <c r="C344" t="s">
        <v>65</v>
      </c>
      <c r="D344" t="s">
        <v>327</v>
      </c>
      <c r="E344" t="s">
        <v>328</v>
      </c>
      <c r="F344">
        <v>0.08</v>
      </c>
      <c r="G344">
        <v>30.45</v>
      </c>
      <c r="H344">
        <v>0.03</v>
      </c>
      <c r="I344">
        <v>1.38</v>
      </c>
      <c r="J344" s="1">
        <v>641</v>
      </c>
      <c r="K344" s="1">
        <v>0.17299999999999999</v>
      </c>
      <c r="L344" s="1">
        <v>8.84</v>
      </c>
    </row>
    <row r="345" spans="1:12" x14ac:dyDescent="0.25">
      <c r="A345" t="s">
        <v>448</v>
      </c>
      <c r="B345">
        <v>2030</v>
      </c>
      <c r="C345" t="s">
        <v>65</v>
      </c>
      <c r="D345" t="s">
        <v>56</v>
      </c>
      <c r="E345" t="s">
        <v>329</v>
      </c>
      <c r="F345">
        <v>0.21</v>
      </c>
      <c r="G345">
        <v>28.03</v>
      </c>
      <c r="H345">
        <v>7.0000000000000007E-2</v>
      </c>
      <c r="I345">
        <v>0.96</v>
      </c>
      <c r="J345" s="1">
        <v>3120</v>
      </c>
      <c r="K345" s="1">
        <v>2.2799999999999998</v>
      </c>
      <c r="L345" s="1">
        <v>29.8</v>
      </c>
    </row>
    <row r="346" spans="1:12" x14ac:dyDescent="0.25">
      <c r="A346" t="s">
        <v>448</v>
      </c>
      <c r="B346">
        <v>2030</v>
      </c>
      <c r="C346" t="s">
        <v>65</v>
      </c>
      <c r="D346" t="s">
        <v>43</v>
      </c>
      <c r="E346" t="s">
        <v>330</v>
      </c>
      <c r="F346">
        <v>0.92</v>
      </c>
      <c r="G346">
        <v>33.83</v>
      </c>
      <c r="H346">
        <v>0.32</v>
      </c>
      <c r="I346">
        <v>1.96</v>
      </c>
      <c r="J346" s="1">
        <v>65.2</v>
      </c>
      <c r="K346" s="1">
        <v>0.20799999999999999</v>
      </c>
      <c r="L346" s="1">
        <v>1.28</v>
      </c>
    </row>
    <row r="347" spans="1:12" x14ac:dyDescent="0.25">
      <c r="A347" t="s">
        <v>448</v>
      </c>
      <c r="B347">
        <v>2030</v>
      </c>
      <c r="C347" t="s">
        <v>65</v>
      </c>
      <c r="D347" t="s">
        <v>331</v>
      </c>
      <c r="E347" t="s">
        <v>332</v>
      </c>
      <c r="F347">
        <v>4.04</v>
      </c>
      <c r="G347">
        <v>44.21</v>
      </c>
      <c r="H347">
        <v>1.37</v>
      </c>
      <c r="I347">
        <v>4.6900000000000004</v>
      </c>
      <c r="J347" s="1">
        <v>477</v>
      </c>
      <c r="K347" s="1">
        <v>6.53</v>
      </c>
      <c r="L347" s="1">
        <v>22.4</v>
      </c>
    </row>
    <row r="348" spans="1:12" x14ac:dyDescent="0.25">
      <c r="A348" t="s">
        <v>448</v>
      </c>
      <c r="B348">
        <v>2030</v>
      </c>
      <c r="C348" t="s">
        <v>65</v>
      </c>
      <c r="D348" t="s">
        <v>333</v>
      </c>
      <c r="E348" t="s">
        <v>334</v>
      </c>
      <c r="F348">
        <v>0.1</v>
      </c>
      <c r="G348">
        <v>28.47</v>
      </c>
      <c r="H348">
        <v>0.03</v>
      </c>
      <c r="I348">
        <v>0.95</v>
      </c>
      <c r="J348" s="1">
        <v>2.0699999999999998</v>
      </c>
      <c r="K348" s="1">
        <v>6.8099999999999996E-4</v>
      </c>
      <c r="L348" s="1">
        <v>1.9800000000000002E-2</v>
      </c>
    </row>
    <row r="349" spans="1:12" x14ac:dyDescent="0.25">
      <c r="A349" t="s">
        <v>448</v>
      </c>
      <c r="B349">
        <v>2030</v>
      </c>
      <c r="C349" t="s">
        <v>65</v>
      </c>
      <c r="D349" t="s">
        <v>335</v>
      </c>
      <c r="E349" t="s">
        <v>336</v>
      </c>
      <c r="F349">
        <v>0</v>
      </c>
      <c r="G349">
        <v>0</v>
      </c>
      <c r="H349">
        <v>0</v>
      </c>
      <c r="I349">
        <v>0</v>
      </c>
      <c r="J349" s="1">
        <v>0</v>
      </c>
      <c r="K349" s="1">
        <v>0</v>
      </c>
      <c r="L349" s="1">
        <v>0</v>
      </c>
    </row>
    <row r="350" spans="1:12" x14ac:dyDescent="0.25">
      <c r="A350" t="s">
        <v>448</v>
      </c>
      <c r="B350">
        <v>2030</v>
      </c>
      <c r="C350" t="s">
        <v>65</v>
      </c>
      <c r="D350" t="s">
        <v>337</v>
      </c>
      <c r="E350" t="s">
        <v>338</v>
      </c>
      <c r="F350">
        <v>4.4400000000000004</v>
      </c>
      <c r="G350">
        <v>40.950000000000003</v>
      </c>
      <c r="H350">
        <v>1.52</v>
      </c>
      <c r="I350">
        <v>3.74</v>
      </c>
      <c r="J350" s="1">
        <v>331</v>
      </c>
      <c r="K350" s="1">
        <v>5.04</v>
      </c>
      <c r="L350" s="1">
        <v>12.4</v>
      </c>
    </row>
    <row r="351" spans="1:12" x14ac:dyDescent="0.25">
      <c r="A351" t="s">
        <v>448</v>
      </c>
      <c r="B351">
        <v>2030</v>
      </c>
      <c r="C351" t="s">
        <v>65</v>
      </c>
      <c r="D351" t="s">
        <v>339</v>
      </c>
      <c r="E351" t="s">
        <v>340</v>
      </c>
      <c r="F351">
        <v>1.28</v>
      </c>
      <c r="G351">
        <v>35.130000000000003</v>
      </c>
      <c r="H351">
        <v>0.44</v>
      </c>
      <c r="I351">
        <v>2.2200000000000002</v>
      </c>
      <c r="J351" s="1">
        <v>666</v>
      </c>
      <c r="K351" s="1">
        <v>2.92</v>
      </c>
      <c r="L351" s="1">
        <v>14.8</v>
      </c>
    </row>
    <row r="352" spans="1:12" x14ac:dyDescent="0.25">
      <c r="A352" t="s">
        <v>448</v>
      </c>
      <c r="B352">
        <v>2030</v>
      </c>
      <c r="C352" t="s">
        <v>65</v>
      </c>
      <c r="D352" t="s">
        <v>341</v>
      </c>
      <c r="E352" t="s">
        <v>342</v>
      </c>
      <c r="F352">
        <v>0</v>
      </c>
      <c r="G352">
        <v>0</v>
      </c>
      <c r="H352">
        <v>0</v>
      </c>
      <c r="I352">
        <v>0</v>
      </c>
      <c r="J352" s="1">
        <v>0</v>
      </c>
      <c r="K352" s="1">
        <v>0</v>
      </c>
      <c r="L352" s="1">
        <v>0</v>
      </c>
    </row>
    <row r="353" spans="1:12" x14ac:dyDescent="0.25">
      <c r="A353" t="s">
        <v>448</v>
      </c>
      <c r="B353">
        <v>2030</v>
      </c>
      <c r="C353" t="s">
        <v>65</v>
      </c>
      <c r="D353" t="s">
        <v>343</v>
      </c>
      <c r="E353" t="s">
        <v>344</v>
      </c>
      <c r="F353">
        <v>1.24</v>
      </c>
      <c r="G353">
        <v>34.64</v>
      </c>
      <c r="H353">
        <v>0.43</v>
      </c>
      <c r="I353">
        <v>2.15</v>
      </c>
      <c r="J353" s="1">
        <v>6050</v>
      </c>
      <c r="K353" s="1">
        <v>25.8</v>
      </c>
      <c r="L353" s="1">
        <v>130</v>
      </c>
    </row>
    <row r="354" spans="1:12" x14ac:dyDescent="0.25">
      <c r="A354" t="s">
        <v>448</v>
      </c>
      <c r="B354">
        <v>2030</v>
      </c>
      <c r="C354" t="s">
        <v>65</v>
      </c>
      <c r="D354" t="s">
        <v>46</v>
      </c>
      <c r="E354" t="s">
        <v>345</v>
      </c>
      <c r="F354">
        <v>0.13</v>
      </c>
      <c r="G354">
        <v>23.84</v>
      </c>
      <c r="H354">
        <v>0.05</v>
      </c>
      <c r="I354">
        <v>0.42</v>
      </c>
      <c r="J354" s="1">
        <v>6210</v>
      </c>
      <c r="K354" s="1">
        <v>2.85</v>
      </c>
      <c r="L354" s="1">
        <v>25.8</v>
      </c>
    </row>
    <row r="355" spans="1:12" x14ac:dyDescent="0.25">
      <c r="A355" t="s">
        <v>448</v>
      </c>
      <c r="B355">
        <v>2030</v>
      </c>
      <c r="C355" t="s">
        <v>65</v>
      </c>
      <c r="D355" t="s">
        <v>346</v>
      </c>
      <c r="E355" t="s">
        <v>347</v>
      </c>
      <c r="F355">
        <v>7.87</v>
      </c>
      <c r="G355">
        <v>45.89</v>
      </c>
      <c r="H355">
        <v>2.63</v>
      </c>
      <c r="I355">
        <v>5.1100000000000003</v>
      </c>
      <c r="J355" s="1">
        <v>6.36</v>
      </c>
      <c r="K355" s="1">
        <v>0.16700000000000001</v>
      </c>
      <c r="L355" s="1">
        <v>0.32500000000000001</v>
      </c>
    </row>
    <row r="356" spans="1:12" x14ac:dyDescent="0.25">
      <c r="A356" t="s">
        <v>448</v>
      </c>
      <c r="B356">
        <v>2030</v>
      </c>
      <c r="C356" t="s">
        <v>65</v>
      </c>
      <c r="D356" t="s">
        <v>348</v>
      </c>
      <c r="E356" t="s">
        <v>349</v>
      </c>
      <c r="F356">
        <v>0</v>
      </c>
      <c r="G356">
        <v>0</v>
      </c>
      <c r="H356">
        <v>0</v>
      </c>
      <c r="I356">
        <v>0</v>
      </c>
      <c r="J356" s="1">
        <v>0</v>
      </c>
      <c r="K356" s="1">
        <v>0</v>
      </c>
      <c r="L356" s="1">
        <v>0</v>
      </c>
    </row>
    <row r="357" spans="1:12" x14ac:dyDescent="0.25">
      <c r="A357" t="s">
        <v>448</v>
      </c>
      <c r="B357">
        <v>2030</v>
      </c>
      <c r="C357" t="s">
        <v>65</v>
      </c>
      <c r="D357" t="s">
        <v>350</v>
      </c>
      <c r="E357" t="s">
        <v>351</v>
      </c>
      <c r="F357">
        <v>0</v>
      </c>
      <c r="G357">
        <v>0</v>
      </c>
      <c r="H357">
        <v>0</v>
      </c>
      <c r="I357">
        <v>0</v>
      </c>
      <c r="J357" s="1">
        <v>0</v>
      </c>
      <c r="K357" s="1">
        <v>0</v>
      </c>
      <c r="L357" s="1">
        <v>0</v>
      </c>
    </row>
    <row r="358" spans="1:12" x14ac:dyDescent="0.25">
      <c r="A358" t="s">
        <v>448</v>
      </c>
      <c r="B358">
        <v>2030</v>
      </c>
      <c r="C358" t="s">
        <v>65</v>
      </c>
      <c r="D358" t="s">
        <v>352</v>
      </c>
      <c r="E358" t="s">
        <v>353</v>
      </c>
      <c r="F358">
        <v>0</v>
      </c>
      <c r="G358">
        <v>0</v>
      </c>
      <c r="H358">
        <v>0</v>
      </c>
      <c r="I358">
        <v>0</v>
      </c>
      <c r="J358" s="1">
        <v>0</v>
      </c>
      <c r="K358" s="1">
        <v>0</v>
      </c>
      <c r="L358" s="1">
        <v>0</v>
      </c>
    </row>
    <row r="359" spans="1:12" x14ac:dyDescent="0.25">
      <c r="A359" t="s">
        <v>448</v>
      </c>
      <c r="B359">
        <v>2030</v>
      </c>
      <c r="C359" t="s">
        <v>65</v>
      </c>
      <c r="D359" t="s">
        <v>354</v>
      </c>
      <c r="E359" t="s">
        <v>355</v>
      </c>
      <c r="F359">
        <v>0</v>
      </c>
      <c r="G359">
        <v>0</v>
      </c>
      <c r="H359">
        <v>0</v>
      </c>
      <c r="I359">
        <v>0</v>
      </c>
      <c r="J359" s="1">
        <v>0</v>
      </c>
      <c r="K359" s="1">
        <v>0</v>
      </c>
      <c r="L359" s="1">
        <v>0</v>
      </c>
    </row>
    <row r="360" spans="1:12" x14ac:dyDescent="0.25">
      <c r="A360" t="s">
        <v>448</v>
      </c>
      <c r="B360">
        <v>2030</v>
      </c>
      <c r="C360" t="s">
        <v>65</v>
      </c>
      <c r="D360" t="s">
        <v>356</v>
      </c>
      <c r="E360" t="s">
        <v>357</v>
      </c>
      <c r="F360">
        <v>0</v>
      </c>
      <c r="G360">
        <v>0</v>
      </c>
      <c r="H360">
        <v>0</v>
      </c>
      <c r="I360">
        <v>0</v>
      </c>
      <c r="J360" s="1">
        <v>0</v>
      </c>
      <c r="K360" s="1">
        <v>0</v>
      </c>
      <c r="L360" s="1">
        <v>0</v>
      </c>
    </row>
    <row r="361" spans="1:12" x14ac:dyDescent="0.25">
      <c r="A361" t="s">
        <v>448</v>
      </c>
      <c r="B361">
        <v>2030</v>
      </c>
      <c r="C361" t="s">
        <v>65</v>
      </c>
      <c r="D361" t="s">
        <v>358</v>
      </c>
      <c r="E361" t="s">
        <v>359</v>
      </c>
      <c r="F361">
        <v>3.63</v>
      </c>
      <c r="G361">
        <v>42.83</v>
      </c>
      <c r="H361">
        <v>1.22</v>
      </c>
      <c r="I361">
        <v>4.2699999999999996</v>
      </c>
      <c r="J361" s="1">
        <v>43.1</v>
      </c>
      <c r="K361" s="1">
        <v>0.52800000000000002</v>
      </c>
      <c r="L361" s="1">
        <v>1.84</v>
      </c>
    </row>
    <row r="362" spans="1:12" x14ac:dyDescent="0.25">
      <c r="A362" t="s">
        <v>448</v>
      </c>
      <c r="B362">
        <v>2030</v>
      </c>
      <c r="C362" t="s">
        <v>65</v>
      </c>
      <c r="D362" t="s">
        <v>360</v>
      </c>
      <c r="E362" t="s">
        <v>361</v>
      </c>
      <c r="F362">
        <v>1.58</v>
      </c>
      <c r="G362">
        <v>35.229999999999997</v>
      </c>
      <c r="H362">
        <v>0.54</v>
      </c>
      <c r="I362">
        <v>2.25</v>
      </c>
      <c r="J362" s="1">
        <v>4200</v>
      </c>
      <c r="K362" s="1">
        <v>22.8</v>
      </c>
      <c r="L362" s="1">
        <v>94.4</v>
      </c>
    </row>
    <row r="363" spans="1:12" x14ac:dyDescent="0.25">
      <c r="A363" t="s">
        <v>448</v>
      </c>
      <c r="B363">
        <v>2030</v>
      </c>
      <c r="C363" t="s">
        <v>65</v>
      </c>
      <c r="D363" t="s">
        <v>362</v>
      </c>
      <c r="E363" t="s">
        <v>363</v>
      </c>
      <c r="F363">
        <v>0</v>
      </c>
      <c r="G363">
        <v>0</v>
      </c>
      <c r="H363">
        <v>0</v>
      </c>
      <c r="I363">
        <v>0</v>
      </c>
      <c r="J363" s="1">
        <v>0</v>
      </c>
      <c r="K363" s="1">
        <v>0</v>
      </c>
      <c r="L363" s="1">
        <v>0</v>
      </c>
    </row>
    <row r="364" spans="1:12" x14ac:dyDescent="0.25">
      <c r="A364" t="s">
        <v>448</v>
      </c>
      <c r="B364">
        <v>2030</v>
      </c>
      <c r="C364" t="s">
        <v>65</v>
      </c>
      <c r="D364" t="s">
        <v>364</v>
      </c>
      <c r="E364" t="s">
        <v>365</v>
      </c>
      <c r="F364">
        <v>0</v>
      </c>
      <c r="G364">
        <v>0</v>
      </c>
      <c r="H364">
        <v>0</v>
      </c>
      <c r="I364">
        <v>0</v>
      </c>
      <c r="J364" s="1">
        <v>0</v>
      </c>
      <c r="K364" s="1">
        <v>0</v>
      </c>
      <c r="L364" s="1">
        <v>0</v>
      </c>
    </row>
    <row r="365" spans="1:12" x14ac:dyDescent="0.25">
      <c r="A365" t="s">
        <v>448</v>
      </c>
      <c r="B365">
        <v>2030</v>
      </c>
      <c r="C365" t="s">
        <v>65</v>
      </c>
      <c r="D365" t="s">
        <v>366</v>
      </c>
      <c r="E365" t="s">
        <v>367</v>
      </c>
      <c r="F365">
        <v>0</v>
      </c>
      <c r="G365">
        <v>0</v>
      </c>
      <c r="H365">
        <v>0</v>
      </c>
      <c r="I365">
        <v>0</v>
      </c>
      <c r="J365" s="1">
        <v>0</v>
      </c>
      <c r="K365" s="1">
        <v>0</v>
      </c>
      <c r="L365" s="1">
        <v>0</v>
      </c>
    </row>
    <row r="366" spans="1:12" x14ac:dyDescent="0.25">
      <c r="A366" t="s">
        <v>448</v>
      </c>
      <c r="B366">
        <v>2030</v>
      </c>
      <c r="C366" t="s">
        <v>65</v>
      </c>
      <c r="D366" t="s">
        <v>368</v>
      </c>
      <c r="E366" t="s">
        <v>369</v>
      </c>
      <c r="F366">
        <v>1.51</v>
      </c>
      <c r="G366">
        <v>35.4</v>
      </c>
      <c r="H366">
        <v>0.52</v>
      </c>
      <c r="I366">
        <v>2.27</v>
      </c>
      <c r="J366" s="1">
        <v>274</v>
      </c>
      <c r="K366" s="1">
        <v>1.42</v>
      </c>
      <c r="L366" s="1">
        <v>6.2</v>
      </c>
    </row>
    <row r="367" spans="1:12" x14ac:dyDescent="0.25">
      <c r="A367" t="s">
        <v>448</v>
      </c>
      <c r="B367">
        <v>2030</v>
      </c>
      <c r="C367" t="s">
        <v>65</v>
      </c>
      <c r="D367" t="s">
        <v>370</v>
      </c>
      <c r="E367" t="s">
        <v>371</v>
      </c>
      <c r="F367">
        <v>1.93</v>
      </c>
      <c r="G367">
        <v>35.659999999999997</v>
      </c>
      <c r="H367">
        <v>0.66</v>
      </c>
      <c r="I367">
        <v>2.36</v>
      </c>
      <c r="J367" s="1">
        <v>357</v>
      </c>
      <c r="K367" s="1">
        <v>2.35</v>
      </c>
      <c r="L367" s="1">
        <v>8.41</v>
      </c>
    </row>
    <row r="368" spans="1:12" x14ac:dyDescent="0.25">
      <c r="A368" t="s">
        <v>448</v>
      </c>
      <c r="B368">
        <v>2030</v>
      </c>
      <c r="C368" t="s">
        <v>65</v>
      </c>
      <c r="D368" t="s">
        <v>372</v>
      </c>
      <c r="E368" t="s">
        <v>373</v>
      </c>
      <c r="F368">
        <v>0</v>
      </c>
      <c r="G368">
        <v>0</v>
      </c>
      <c r="H368">
        <v>0</v>
      </c>
      <c r="I368">
        <v>0</v>
      </c>
      <c r="J368" s="1">
        <v>0</v>
      </c>
      <c r="K368" s="1">
        <v>0</v>
      </c>
      <c r="L368" s="1">
        <v>0</v>
      </c>
    </row>
    <row r="369" spans="1:12" x14ac:dyDescent="0.25">
      <c r="A369" t="s">
        <v>448</v>
      </c>
      <c r="B369">
        <v>2030</v>
      </c>
      <c r="C369" t="s">
        <v>65</v>
      </c>
      <c r="D369" t="s">
        <v>374</v>
      </c>
      <c r="E369" t="s">
        <v>375</v>
      </c>
      <c r="F369">
        <v>0.84</v>
      </c>
      <c r="G369">
        <v>34.76</v>
      </c>
      <c r="H369">
        <v>0.28999999999999998</v>
      </c>
      <c r="I369">
        <v>2.1800000000000002</v>
      </c>
      <c r="J369" s="1">
        <v>100</v>
      </c>
      <c r="K369" s="1">
        <v>0.28699999999999998</v>
      </c>
      <c r="L369" s="1">
        <v>2.1800000000000002</v>
      </c>
    </row>
    <row r="370" spans="1:12" x14ac:dyDescent="0.25">
      <c r="A370" t="s">
        <v>448</v>
      </c>
      <c r="B370">
        <v>2030</v>
      </c>
      <c r="C370" t="s">
        <v>65</v>
      </c>
      <c r="D370" t="s">
        <v>376</v>
      </c>
      <c r="E370" t="s">
        <v>377</v>
      </c>
      <c r="F370">
        <v>2.29</v>
      </c>
      <c r="G370">
        <v>36.049999999999997</v>
      </c>
      <c r="H370">
        <v>0.78</v>
      </c>
      <c r="I370">
        <v>2.4300000000000002</v>
      </c>
      <c r="J370" s="1">
        <v>6840</v>
      </c>
      <c r="K370" s="1">
        <v>53.5</v>
      </c>
      <c r="L370" s="1">
        <v>166</v>
      </c>
    </row>
    <row r="371" spans="1:12" x14ac:dyDescent="0.25">
      <c r="A371" t="s">
        <v>448</v>
      </c>
      <c r="B371">
        <v>2030</v>
      </c>
      <c r="C371" t="s">
        <v>65</v>
      </c>
      <c r="D371" t="s">
        <v>378</v>
      </c>
      <c r="E371" t="s">
        <v>379</v>
      </c>
      <c r="F371">
        <v>11.34</v>
      </c>
      <c r="G371">
        <v>48.58</v>
      </c>
      <c r="H371">
        <v>3.81</v>
      </c>
      <c r="I371">
        <v>6.62</v>
      </c>
      <c r="J371" s="1">
        <v>1420</v>
      </c>
      <c r="K371" s="1">
        <v>54.2</v>
      </c>
      <c r="L371" s="1">
        <v>94.2</v>
      </c>
    </row>
    <row r="372" spans="1:12" x14ac:dyDescent="0.25">
      <c r="A372" t="s">
        <v>448</v>
      </c>
      <c r="B372">
        <v>2030</v>
      </c>
      <c r="C372" t="s">
        <v>65</v>
      </c>
      <c r="D372" t="s">
        <v>32</v>
      </c>
      <c r="E372" t="s">
        <v>380</v>
      </c>
      <c r="F372">
        <v>5.51</v>
      </c>
      <c r="G372">
        <v>46.51</v>
      </c>
      <c r="H372">
        <v>1.86</v>
      </c>
      <c r="I372">
        <v>5.51</v>
      </c>
      <c r="J372" s="1">
        <v>2840</v>
      </c>
      <c r="K372" s="1">
        <v>52.8</v>
      </c>
      <c r="L372" s="1">
        <v>156</v>
      </c>
    </row>
    <row r="373" spans="1:12" x14ac:dyDescent="0.25">
      <c r="A373" t="s">
        <v>448</v>
      </c>
      <c r="B373">
        <v>2030</v>
      </c>
      <c r="C373" t="s">
        <v>65</v>
      </c>
      <c r="D373" t="s">
        <v>381</v>
      </c>
      <c r="E373" t="s">
        <v>382</v>
      </c>
      <c r="F373">
        <v>4.91</v>
      </c>
      <c r="G373">
        <v>41.1</v>
      </c>
      <c r="H373">
        <v>1.65</v>
      </c>
      <c r="I373">
        <v>3.65</v>
      </c>
      <c r="J373" s="1">
        <v>8.4499999999999993</v>
      </c>
      <c r="K373" s="1">
        <v>0.14000000000000001</v>
      </c>
      <c r="L373" s="1">
        <v>0.308</v>
      </c>
    </row>
    <row r="374" spans="1:12" x14ac:dyDescent="0.25">
      <c r="A374" t="s">
        <v>448</v>
      </c>
      <c r="B374">
        <v>2030</v>
      </c>
      <c r="C374" t="s">
        <v>65</v>
      </c>
      <c r="D374" t="s">
        <v>383</v>
      </c>
      <c r="E374" t="s">
        <v>384</v>
      </c>
      <c r="F374">
        <v>5.27</v>
      </c>
      <c r="G374">
        <v>46.31</v>
      </c>
      <c r="H374">
        <v>1.78</v>
      </c>
      <c r="I374">
        <v>5.34</v>
      </c>
      <c r="J374" s="1">
        <v>1.08</v>
      </c>
      <c r="K374" s="1">
        <v>1.9199999999999998E-2</v>
      </c>
      <c r="L374" s="1">
        <v>5.7700000000000001E-2</v>
      </c>
    </row>
    <row r="375" spans="1:12" x14ac:dyDescent="0.25">
      <c r="A375" t="s">
        <v>448</v>
      </c>
      <c r="B375">
        <v>2030</v>
      </c>
      <c r="C375" t="s">
        <v>65</v>
      </c>
      <c r="D375" t="s">
        <v>385</v>
      </c>
      <c r="E375" t="s">
        <v>386</v>
      </c>
      <c r="F375">
        <v>2.34</v>
      </c>
      <c r="G375">
        <v>40.700000000000003</v>
      </c>
      <c r="H375">
        <v>0.8</v>
      </c>
      <c r="I375">
        <v>3.64</v>
      </c>
      <c r="J375" s="1">
        <v>1170</v>
      </c>
      <c r="K375" s="1">
        <v>9.3699999999999992</v>
      </c>
      <c r="L375" s="1">
        <v>42.7</v>
      </c>
    </row>
    <row r="376" spans="1:12" x14ac:dyDescent="0.25">
      <c r="A376" t="s">
        <v>448</v>
      </c>
      <c r="B376">
        <v>2030</v>
      </c>
      <c r="C376" t="s">
        <v>65</v>
      </c>
      <c r="D376" t="s">
        <v>387</v>
      </c>
      <c r="E376" t="s">
        <v>388</v>
      </c>
      <c r="F376">
        <v>0</v>
      </c>
      <c r="G376">
        <v>18.71</v>
      </c>
      <c r="H376">
        <v>0</v>
      </c>
      <c r="I376">
        <v>0</v>
      </c>
      <c r="J376" s="1">
        <v>27.2</v>
      </c>
      <c r="K376" s="1">
        <v>0</v>
      </c>
      <c r="L376" s="1">
        <v>0</v>
      </c>
    </row>
    <row r="377" spans="1:12" x14ac:dyDescent="0.25">
      <c r="A377" t="s">
        <v>448</v>
      </c>
      <c r="B377">
        <v>2030</v>
      </c>
      <c r="C377" t="s">
        <v>65</v>
      </c>
      <c r="D377" t="s">
        <v>389</v>
      </c>
      <c r="E377" t="s">
        <v>390</v>
      </c>
      <c r="F377">
        <v>1.04</v>
      </c>
      <c r="G377">
        <v>32.19</v>
      </c>
      <c r="H377">
        <v>0.35</v>
      </c>
      <c r="I377">
        <v>1.61</v>
      </c>
      <c r="J377" s="1">
        <v>18.7</v>
      </c>
      <c r="K377" s="1">
        <v>6.59E-2</v>
      </c>
      <c r="L377" s="1">
        <v>0.3</v>
      </c>
    </row>
    <row r="378" spans="1:12" x14ac:dyDescent="0.25">
      <c r="A378" t="s">
        <v>448</v>
      </c>
      <c r="B378">
        <v>2030</v>
      </c>
      <c r="C378" t="s">
        <v>65</v>
      </c>
      <c r="D378" t="s">
        <v>38</v>
      </c>
      <c r="E378" t="s">
        <v>391</v>
      </c>
      <c r="F378">
        <v>0</v>
      </c>
      <c r="G378">
        <v>0</v>
      </c>
      <c r="H378">
        <v>0</v>
      </c>
      <c r="I378">
        <v>0</v>
      </c>
      <c r="J378" s="1">
        <v>0</v>
      </c>
      <c r="K378" s="1">
        <v>0</v>
      </c>
      <c r="L378" s="1">
        <v>0</v>
      </c>
    </row>
    <row r="379" spans="1:12" x14ac:dyDescent="0.25">
      <c r="A379" t="s">
        <v>448</v>
      </c>
      <c r="B379">
        <v>2030</v>
      </c>
      <c r="C379" t="s">
        <v>65</v>
      </c>
      <c r="D379" t="s">
        <v>31</v>
      </c>
      <c r="E379" t="s">
        <v>392</v>
      </c>
      <c r="F379">
        <v>0.56999999999999995</v>
      </c>
      <c r="G379">
        <v>27.98</v>
      </c>
      <c r="H379">
        <v>0.19</v>
      </c>
      <c r="I379">
        <v>0.98</v>
      </c>
      <c r="J379" s="1">
        <v>188</v>
      </c>
      <c r="K379" s="1">
        <v>0.36</v>
      </c>
      <c r="L379" s="1">
        <v>1.83</v>
      </c>
    </row>
    <row r="380" spans="1:12" x14ac:dyDescent="0.25">
      <c r="A380" t="s">
        <v>448</v>
      </c>
      <c r="B380">
        <v>2030</v>
      </c>
      <c r="C380" t="s">
        <v>65</v>
      </c>
      <c r="D380" t="s">
        <v>393</v>
      </c>
      <c r="E380" t="s">
        <v>394</v>
      </c>
      <c r="F380">
        <v>8.59</v>
      </c>
      <c r="G380">
        <v>48.04</v>
      </c>
      <c r="H380">
        <v>2.89</v>
      </c>
      <c r="I380">
        <v>6.09</v>
      </c>
      <c r="J380" s="1">
        <v>26.7</v>
      </c>
      <c r="K380" s="1">
        <v>0.77400000000000002</v>
      </c>
      <c r="L380" s="1">
        <v>1.63</v>
      </c>
    </row>
    <row r="381" spans="1:12" x14ac:dyDescent="0.25">
      <c r="A381" t="s">
        <v>448</v>
      </c>
      <c r="B381">
        <v>2030</v>
      </c>
      <c r="C381" t="s">
        <v>65</v>
      </c>
      <c r="D381" t="s">
        <v>395</v>
      </c>
      <c r="E381" t="s">
        <v>396</v>
      </c>
      <c r="F381">
        <v>8.11</v>
      </c>
      <c r="G381">
        <v>48.38</v>
      </c>
      <c r="H381">
        <v>2.74</v>
      </c>
      <c r="I381">
        <v>6.13</v>
      </c>
      <c r="J381" s="1">
        <v>29.9</v>
      </c>
      <c r="K381" s="1">
        <v>0.81799999999999995</v>
      </c>
      <c r="L381" s="1">
        <v>1.83</v>
      </c>
    </row>
    <row r="382" spans="1:12" x14ac:dyDescent="0.25">
      <c r="A382" t="s">
        <v>448</v>
      </c>
      <c r="B382">
        <v>2030</v>
      </c>
      <c r="C382" t="s">
        <v>65</v>
      </c>
      <c r="D382" t="s">
        <v>397</v>
      </c>
      <c r="E382" t="s">
        <v>398</v>
      </c>
      <c r="F382">
        <v>0.76</v>
      </c>
      <c r="G382">
        <v>30.94</v>
      </c>
      <c r="H382">
        <v>0.26</v>
      </c>
      <c r="I382">
        <v>1.5</v>
      </c>
      <c r="J382" s="1">
        <v>77.2</v>
      </c>
      <c r="K382" s="1">
        <v>0.20100000000000001</v>
      </c>
      <c r="L382" s="1">
        <v>1.1599999999999999</v>
      </c>
    </row>
    <row r="383" spans="1:12" x14ac:dyDescent="0.25">
      <c r="A383" t="s">
        <v>448</v>
      </c>
      <c r="B383">
        <v>2030</v>
      </c>
      <c r="C383" t="s">
        <v>65</v>
      </c>
      <c r="D383" t="s">
        <v>54</v>
      </c>
      <c r="E383" t="s">
        <v>399</v>
      </c>
      <c r="F383">
        <v>2.08</v>
      </c>
      <c r="G383">
        <v>36.369999999999997</v>
      </c>
      <c r="H383">
        <v>0.72</v>
      </c>
      <c r="I383">
        <v>2.5299999999999998</v>
      </c>
      <c r="J383" s="1">
        <v>2940</v>
      </c>
      <c r="K383" s="1">
        <v>21.2</v>
      </c>
      <c r="L383" s="1">
        <v>74.5</v>
      </c>
    </row>
    <row r="384" spans="1:12" x14ac:dyDescent="0.25">
      <c r="A384" t="s">
        <v>448</v>
      </c>
      <c r="B384">
        <v>2030</v>
      </c>
      <c r="C384" t="s">
        <v>65</v>
      </c>
      <c r="D384" t="s">
        <v>400</v>
      </c>
      <c r="E384" t="s">
        <v>401</v>
      </c>
      <c r="F384">
        <v>0.08</v>
      </c>
      <c r="G384">
        <v>31.79</v>
      </c>
      <c r="H384">
        <v>0.05</v>
      </c>
      <c r="I384">
        <v>1.53</v>
      </c>
      <c r="J384" s="1">
        <v>46.3</v>
      </c>
      <c r="K384" s="1">
        <v>2.29E-2</v>
      </c>
      <c r="L384" s="1">
        <v>0.70799999999999996</v>
      </c>
    </row>
    <row r="385" spans="1:12" x14ac:dyDescent="0.25">
      <c r="A385" t="s">
        <v>448</v>
      </c>
      <c r="B385">
        <v>2030</v>
      </c>
      <c r="C385" t="s">
        <v>65</v>
      </c>
      <c r="D385" t="s">
        <v>402</v>
      </c>
      <c r="E385" t="s">
        <v>403</v>
      </c>
      <c r="F385">
        <v>11.67</v>
      </c>
      <c r="G385">
        <v>51.3</v>
      </c>
      <c r="H385">
        <v>3.64</v>
      </c>
      <c r="I385">
        <v>6.83</v>
      </c>
      <c r="J385" s="1">
        <v>195</v>
      </c>
      <c r="K385" s="1">
        <v>7.08</v>
      </c>
      <c r="L385" s="1">
        <v>13.3</v>
      </c>
    </row>
    <row r="386" spans="1:12" x14ac:dyDescent="0.25">
      <c r="A386" t="s">
        <v>448</v>
      </c>
      <c r="B386">
        <v>2030</v>
      </c>
      <c r="C386" t="s">
        <v>65</v>
      </c>
      <c r="D386" t="s">
        <v>404</v>
      </c>
      <c r="E386" t="s">
        <v>405</v>
      </c>
      <c r="F386">
        <v>0</v>
      </c>
      <c r="G386">
        <v>0</v>
      </c>
      <c r="H386">
        <v>0</v>
      </c>
      <c r="I386">
        <v>0</v>
      </c>
      <c r="J386" s="1">
        <v>0</v>
      </c>
      <c r="K386" s="1">
        <v>0</v>
      </c>
      <c r="L386" s="1">
        <v>0</v>
      </c>
    </row>
    <row r="387" spans="1:12" x14ac:dyDescent="0.25">
      <c r="A387" t="s">
        <v>448</v>
      </c>
      <c r="B387">
        <v>2030</v>
      </c>
      <c r="C387" t="s">
        <v>65</v>
      </c>
      <c r="D387" t="s">
        <v>406</v>
      </c>
      <c r="E387" t="s">
        <v>407</v>
      </c>
      <c r="F387">
        <v>0</v>
      </c>
      <c r="G387">
        <v>0</v>
      </c>
      <c r="H387">
        <v>0</v>
      </c>
      <c r="I387">
        <v>0</v>
      </c>
      <c r="J387" s="1">
        <v>0</v>
      </c>
      <c r="K387" s="1">
        <v>0</v>
      </c>
      <c r="L387" s="1">
        <v>0</v>
      </c>
    </row>
    <row r="388" spans="1:12" x14ac:dyDescent="0.25">
      <c r="A388" t="s">
        <v>448</v>
      </c>
      <c r="B388">
        <v>2030</v>
      </c>
      <c r="C388" t="s">
        <v>65</v>
      </c>
      <c r="D388" t="s">
        <v>408</v>
      </c>
      <c r="E388" t="s">
        <v>409</v>
      </c>
      <c r="F388">
        <v>0</v>
      </c>
      <c r="G388">
        <v>0</v>
      </c>
      <c r="H388">
        <v>0</v>
      </c>
      <c r="I388">
        <v>0</v>
      </c>
      <c r="J388" s="1">
        <v>0</v>
      </c>
      <c r="K388" s="1">
        <v>0</v>
      </c>
      <c r="L388" s="1">
        <v>0</v>
      </c>
    </row>
    <row r="389" spans="1:12" x14ac:dyDescent="0.25">
      <c r="A389" t="s">
        <v>448</v>
      </c>
      <c r="B389">
        <v>2030</v>
      </c>
      <c r="C389" t="s">
        <v>65</v>
      </c>
      <c r="D389" t="s">
        <v>39</v>
      </c>
      <c r="E389" t="s">
        <v>410</v>
      </c>
      <c r="F389">
        <v>7.81</v>
      </c>
      <c r="G389">
        <v>46.77</v>
      </c>
      <c r="H389">
        <v>2.63</v>
      </c>
      <c r="I389">
        <v>5.65</v>
      </c>
      <c r="J389" s="1">
        <v>1460</v>
      </c>
      <c r="K389" s="1">
        <v>38.299999999999997</v>
      </c>
      <c r="L389" s="1">
        <v>82.4</v>
      </c>
    </row>
    <row r="390" spans="1:12" x14ac:dyDescent="0.25">
      <c r="A390" t="s">
        <v>448</v>
      </c>
      <c r="B390">
        <v>2030</v>
      </c>
      <c r="C390" t="s">
        <v>65</v>
      </c>
      <c r="D390" t="s">
        <v>411</v>
      </c>
      <c r="E390" t="s">
        <v>412</v>
      </c>
      <c r="F390">
        <v>6.04</v>
      </c>
      <c r="G390">
        <v>46.54</v>
      </c>
      <c r="H390">
        <v>2.0299999999999998</v>
      </c>
      <c r="I390">
        <v>5.44</v>
      </c>
      <c r="J390" s="1">
        <v>314</v>
      </c>
      <c r="K390" s="1">
        <v>6.38</v>
      </c>
      <c r="L390" s="1">
        <v>17.100000000000001</v>
      </c>
    </row>
    <row r="391" spans="1:12" x14ac:dyDescent="0.25">
      <c r="A391" t="s">
        <v>448</v>
      </c>
      <c r="B391">
        <v>2030</v>
      </c>
      <c r="C391" t="s">
        <v>65</v>
      </c>
      <c r="D391" t="s">
        <v>413</v>
      </c>
      <c r="E391" t="s">
        <v>414</v>
      </c>
      <c r="F391">
        <v>2.42</v>
      </c>
      <c r="G391">
        <v>32.770000000000003</v>
      </c>
      <c r="H391">
        <v>0.82</v>
      </c>
      <c r="I391">
        <v>1.94</v>
      </c>
      <c r="J391" s="1">
        <v>468</v>
      </c>
      <c r="K391" s="1">
        <v>3.86</v>
      </c>
      <c r="L391" s="1">
        <v>9.08</v>
      </c>
    </row>
    <row r="392" spans="1:12" x14ac:dyDescent="0.25">
      <c r="A392" t="s">
        <v>448</v>
      </c>
      <c r="B392">
        <v>2030</v>
      </c>
      <c r="C392" t="s">
        <v>65</v>
      </c>
      <c r="D392" t="s">
        <v>47</v>
      </c>
      <c r="E392" t="s">
        <v>415</v>
      </c>
      <c r="F392">
        <v>1.78</v>
      </c>
      <c r="G392">
        <v>35.57</v>
      </c>
      <c r="H392">
        <v>0.61</v>
      </c>
      <c r="I392">
        <v>2.37</v>
      </c>
      <c r="J392" s="1">
        <v>481</v>
      </c>
      <c r="K392" s="1">
        <v>2.94</v>
      </c>
      <c r="L392" s="1">
        <v>11.4</v>
      </c>
    </row>
    <row r="393" spans="1:12" x14ac:dyDescent="0.25">
      <c r="A393" t="s">
        <v>448</v>
      </c>
      <c r="B393">
        <v>2030</v>
      </c>
      <c r="C393" t="s">
        <v>65</v>
      </c>
      <c r="D393" t="s">
        <v>416</v>
      </c>
      <c r="E393" t="s">
        <v>417</v>
      </c>
      <c r="F393">
        <v>0</v>
      </c>
      <c r="G393">
        <v>0</v>
      </c>
      <c r="H393">
        <v>0</v>
      </c>
      <c r="I393">
        <v>0</v>
      </c>
      <c r="J393" s="1">
        <v>0</v>
      </c>
      <c r="K393" s="1">
        <v>0</v>
      </c>
      <c r="L393" s="1">
        <v>0</v>
      </c>
    </row>
    <row r="394" spans="1:12" x14ac:dyDescent="0.25">
      <c r="A394" t="s">
        <v>448</v>
      </c>
      <c r="B394">
        <v>2030</v>
      </c>
      <c r="C394" t="s">
        <v>65</v>
      </c>
      <c r="D394" t="s">
        <v>35</v>
      </c>
      <c r="E394" t="s">
        <v>418</v>
      </c>
      <c r="F394">
        <v>0</v>
      </c>
      <c r="G394">
        <v>0</v>
      </c>
      <c r="H394">
        <v>0</v>
      </c>
      <c r="I394">
        <v>0</v>
      </c>
      <c r="J394" s="1">
        <v>0</v>
      </c>
      <c r="K394" s="1">
        <v>0</v>
      </c>
      <c r="L394" s="1">
        <v>0</v>
      </c>
    </row>
    <row r="395" spans="1:12" x14ac:dyDescent="0.25">
      <c r="A395" t="s">
        <v>448</v>
      </c>
      <c r="B395">
        <v>2030</v>
      </c>
      <c r="C395" t="s">
        <v>65</v>
      </c>
      <c r="D395" t="s">
        <v>419</v>
      </c>
      <c r="E395" t="s">
        <v>420</v>
      </c>
      <c r="F395">
        <v>3.23</v>
      </c>
      <c r="G395">
        <v>36.93</v>
      </c>
      <c r="H395">
        <v>1.0900000000000001</v>
      </c>
      <c r="I395">
        <v>2.88</v>
      </c>
      <c r="J395" s="1">
        <v>725</v>
      </c>
      <c r="K395" s="1">
        <v>7.92</v>
      </c>
      <c r="L395" s="1">
        <v>20.9</v>
      </c>
    </row>
    <row r="396" spans="1:12" x14ac:dyDescent="0.25">
      <c r="A396" t="s">
        <v>448</v>
      </c>
      <c r="B396">
        <v>2030</v>
      </c>
      <c r="C396" t="s">
        <v>65</v>
      </c>
      <c r="D396" t="s">
        <v>59</v>
      </c>
      <c r="E396" t="s">
        <v>421</v>
      </c>
      <c r="F396">
        <v>6.03</v>
      </c>
      <c r="G396">
        <v>47.35</v>
      </c>
      <c r="H396">
        <v>2.04</v>
      </c>
      <c r="I396">
        <v>5.83</v>
      </c>
      <c r="J396" s="1">
        <v>242000</v>
      </c>
      <c r="K396" s="1">
        <v>4940</v>
      </c>
      <c r="L396" s="1">
        <v>14100</v>
      </c>
    </row>
    <row r="397" spans="1:12" x14ac:dyDescent="0.25">
      <c r="A397" t="s">
        <v>448</v>
      </c>
      <c r="B397">
        <v>2030</v>
      </c>
      <c r="C397" t="s">
        <v>65</v>
      </c>
      <c r="D397" t="s">
        <v>422</v>
      </c>
      <c r="E397" t="s">
        <v>423</v>
      </c>
      <c r="F397">
        <v>0</v>
      </c>
      <c r="G397">
        <v>0</v>
      </c>
      <c r="H397">
        <v>0</v>
      </c>
      <c r="I397">
        <v>0</v>
      </c>
      <c r="J397" s="1">
        <v>0</v>
      </c>
      <c r="K397" s="1">
        <v>0</v>
      </c>
      <c r="L397" s="1">
        <v>0</v>
      </c>
    </row>
    <row r="398" spans="1:12" x14ac:dyDescent="0.25">
      <c r="A398" t="s">
        <v>448</v>
      </c>
      <c r="B398">
        <v>2030</v>
      </c>
      <c r="C398" t="s">
        <v>65</v>
      </c>
      <c r="D398" t="s">
        <v>424</v>
      </c>
      <c r="E398" t="s">
        <v>425</v>
      </c>
      <c r="F398">
        <v>0.16</v>
      </c>
      <c r="G398">
        <v>28.09</v>
      </c>
      <c r="H398">
        <v>0.06</v>
      </c>
      <c r="I398">
        <v>0.91</v>
      </c>
      <c r="J398" s="1">
        <v>66.400000000000006</v>
      </c>
      <c r="K398" s="1">
        <v>3.7499999999999999E-2</v>
      </c>
      <c r="L398" s="1">
        <v>0.60699999999999998</v>
      </c>
    </row>
    <row r="399" spans="1:12" x14ac:dyDescent="0.25">
      <c r="A399" t="s">
        <v>448</v>
      </c>
      <c r="B399">
        <v>2030</v>
      </c>
      <c r="C399" t="s">
        <v>65</v>
      </c>
      <c r="D399" t="s">
        <v>426</v>
      </c>
      <c r="E399" t="s">
        <v>427</v>
      </c>
      <c r="F399">
        <v>7.93</v>
      </c>
      <c r="G399">
        <v>46.82</v>
      </c>
      <c r="H399">
        <v>2.65</v>
      </c>
      <c r="I399">
        <v>5.52</v>
      </c>
      <c r="J399" s="1">
        <v>87.1</v>
      </c>
      <c r="K399" s="1">
        <v>2.31</v>
      </c>
      <c r="L399" s="1">
        <v>4.8099999999999996</v>
      </c>
    </row>
    <row r="400" spans="1:12" x14ac:dyDescent="0.25">
      <c r="A400" t="s">
        <v>448</v>
      </c>
      <c r="B400">
        <v>2030</v>
      </c>
      <c r="C400" t="s">
        <v>65</v>
      </c>
      <c r="D400" t="s">
        <v>428</v>
      </c>
      <c r="E400" t="s">
        <v>429</v>
      </c>
      <c r="F400">
        <v>0</v>
      </c>
      <c r="G400">
        <v>0</v>
      </c>
      <c r="H400">
        <v>0</v>
      </c>
      <c r="I400">
        <v>0</v>
      </c>
      <c r="J400" s="1">
        <v>0</v>
      </c>
      <c r="K400" s="1">
        <v>0</v>
      </c>
      <c r="L400" s="1">
        <v>0</v>
      </c>
    </row>
    <row r="401" spans="1:12" x14ac:dyDescent="0.25">
      <c r="A401" t="s">
        <v>448</v>
      </c>
      <c r="B401">
        <v>2030</v>
      </c>
      <c r="C401" t="s">
        <v>65</v>
      </c>
      <c r="D401" t="s">
        <v>430</v>
      </c>
      <c r="E401" t="s">
        <v>431</v>
      </c>
      <c r="F401">
        <v>1.55</v>
      </c>
      <c r="G401">
        <v>37.44</v>
      </c>
      <c r="H401">
        <v>0.53</v>
      </c>
      <c r="I401">
        <v>2.91</v>
      </c>
      <c r="J401" s="1">
        <v>467</v>
      </c>
      <c r="K401" s="1">
        <v>2.4700000000000002</v>
      </c>
      <c r="L401" s="1">
        <v>13.6</v>
      </c>
    </row>
    <row r="402" spans="1:12" x14ac:dyDescent="0.25">
      <c r="A402" t="s">
        <v>448</v>
      </c>
      <c r="B402">
        <v>2030</v>
      </c>
      <c r="C402" t="s">
        <v>65</v>
      </c>
      <c r="D402" t="s">
        <v>57</v>
      </c>
      <c r="E402" t="s">
        <v>432</v>
      </c>
      <c r="F402">
        <v>0.82</v>
      </c>
      <c r="G402">
        <v>36.840000000000003</v>
      </c>
      <c r="H402">
        <v>0.28000000000000003</v>
      </c>
      <c r="I402">
        <v>2.59</v>
      </c>
      <c r="J402" s="1">
        <v>1100</v>
      </c>
      <c r="K402" s="1">
        <v>3.02</v>
      </c>
      <c r="L402" s="1">
        <v>28.4</v>
      </c>
    </row>
    <row r="403" spans="1:12" x14ac:dyDescent="0.25">
      <c r="A403" t="s">
        <v>448</v>
      </c>
      <c r="B403">
        <v>2030</v>
      </c>
      <c r="C403" t="s">
        <v>65</v>
      </c>
      <c r="D403" t="s">
        <v>433</v>
      </c>
      <c r="E403" t="s">
        <v>434</v>
      </c>
      <c r="F403">
        <v>0</v>
      </c>
      <c r="G403">
        <v>0</v>
      </c>
      <c r="H403">
        <v>0</v>
      </c>
      <c r="I403">
        <v>0</v>
      </c>
      <c r="J403" s="1">
        <v>0</v>
      </c>
      <c r="K403" s="1">
        <v>0</v>
      </c>
      <c r="L403" s="1">
        <v>0</v>
      </c>
    </row>
    <row r="404" spans="1:12" x14ac:dyDescent="0.25">
      <c r="A404" t="s">
        <v>448</v>
      </c>
      <c r="B404">
        <v>2030</v>
      </c>
      <c r="C404" t="s">
        <v>65</v>
      </c>
      <c r="D404" t="s">
        <v>435</v>
      </c>
      <c r="E404" t="s">
        <v>436</v>
      </c>
      <c r="F404">
        <v>1.87</v>
      </c>
      <c r="G404">
        <v>39.700000000000003</v>
      </c>
      <c r="H404">
        <v>0.64</v>
      </c>
      <c r="I404">
        <v>3.35</v>
      </c>
      <c r="J404" s="1">
        <v>33.200000000000003</v>
      </c>
      <c r="K404" s="1">
        <v>0.21299999999999999</v>
      </c>
      <c r="L404" s="1">
        <v>1.1100000000000001</v>
      </c>
    </row>
    <row r="405" spans="1:12" x14ac:dyDescent="0.25">
      <c r="A405" t="s">
        <v>448</v>
      </c>
      <c r="B405">
        <v>2030</v>
      </c>
      <c r="C405" t="s">
        <v>65</v>
      </c>
      <c r="D405" t="s">
        <v>437</v>
      </c>
      <c r="E405" t="s">
        <v>438</v>
      </c>
      <c r="F405">
        <v>4.49</v>
      </c>
      <c r="G405">
        <v>39.69</v>
      </c>
      <c r="H405">
        <v>1.47</v>
      </c>
      <c r="I405">
        <v>3.21</v>
      </c>
      <c r="J405" s="1">
        <v>344</v>
      </c>
      <c r="K405" s="1">
        <v>5.07</v>
      </c>
      <c r="L405" s="1">
        <v>11</v>
      </c>
    </row>
    <row r="406" spans="1:12" x14ac:dyDescent="0.25">
      <c r="A406" t="s">
        <v>448</v>
      </c>
      <c r="B406">
        <v>2030</v>
      </c>
      <c r="C406" t="s">
        <v>65</v>
      </c>
      <c r="D406" t="s">
        <v>439</v>
      </c>
      <c r="E406" t="s">
        <v>440</v>
      </c>
      <c r="F406">
        <v>2.59</v>
      </c>
      <c r="G406">
        <v>37.46</v>
      </c>
      <c r="H406">
        <v>0.87</v>
      </c>
      <c r="I406">
        <v>2.71</v>
      </c>
      <c r="J406" s="1">
        <v>728</v>
      </c>
      <c r="K406" s="1">
        <v>6.31</v>
      </c>
      <c r="L406" s="1">
        <v>19.7</v>
      </c>
    </row>
    <row r="407" spans="1:12" x14ac:dyDescent="0.25">
      <c r="A407" t="s">
        <v>448</v>
      </c>
      <c r="B407">
        <v>2030</v>
      </c>
      <c r="C407" t="s">
        <v>66</v>
      </c>
      <c r="D407" t="s">
        <v>77</v>
      </c>
      <c r="E407" t="s">
        <v>78</v>
      </c>
      <c r="F407">
        <v>0</v>
      </c>
      <c r="G407">
        <v>0</v>
      </c>
      <c r="H407">
        <v>0</v>
      </c>
      <c r="I407">
        <v>0</v>
      </c>
      <c r="J407" s="1">
        <v>0</v>
      </c>
      <c r="K407" s="1">
        <v>0</v>
      </c>
      <c r="L407" s="1">
        <v>0</v>
      </c>
    </row>
    <row r="408" spans="1:12" x14ac:dyDescent="0.25">
      <c r="A408" t="s">
        <v>448</v>
      </c>
      <c r="B408">
        <v>2030</v>
      </c>
      <c r="C408" t="s">
        <v>66</v>
      </c>
      <c r="D408" t="s">
        <v>79</v>
      </c>
      <c r="E408" t="s">
        <v>80</v>
      </c>
      <c r="F408">
        <v>7.89</v>
      </c>
      <c r="G408">
        <v>47.52</v>
      </c>
      <c r="H408">
        <v>7.51</v>
      </c>
      <c r="I408">
        <v>18.079999999999998</v>
      </c>
      <c r="J408" s="1">
        <v>5.67</v>
      </c>
      <c r="K408" s="1">
        <v>0.42499999999999999</v>
      </c>
      <c r="L408" s="1">
        <v>1.02</v>
      </c>
    </row>
    <row r="409" spans="1:12" x14ac:dyDescent="0.25">
      <c r="A409" t="s">
        <v>448</v>
      </c>
      <c r="B409">
        <v>2030</v>
      </c>
      <c r="C409" t="s">
        <v>66</v>
      </c>
      <c r="D409" t="s">
        <v>81</v>
      </c>
      <c r="E409" t="s">
        <v>82</v>
      </c>
      <c r="F409">
        <v>0</v>
      </c>
      <c r="G409">
        <v>0</v>
      </c>
      <c r="H409">
        <v>0</v>
      </c>
      <c r="I409">
        <v>0</v>
      </c>
      <c r="J409" s="1">
        <v>0</v>
      </c>
      <c r="K409" s="1">
        <v>0</v>
      </c>
      <c r="L409" s="1">
        <v>0</v>
      </c>
    </row>
    <row r="410" spans="1:12" x14ac:dyDescent="0.25">
      <c r="A410" t="s">
        <v>448</v>
      </c>
      <c r="B410">
        <v>2030</v>
      </c>
      <c r="C410" t="s">
        <v>66</v>
      </c>
      <c r="D410" t="s">
        <v>83</v>
      </c>
      <c r="E410" t="s">
        <v>84</v>
      </c>
      <c r="F410">
        <v>21.09</v>
      </c>
      <c r="G410">
        <v>57.25</v>
      </c>
      <c r="H410">
        <v>18.48</v>
      </c>
      <c r="I410">
        <v>22.09</v>
      </c>
      <c r="J410" s="1">
        <v>137</v>
      </c>
      <c r="K410" s="1">
        <v>25.4</v>
      </c>
      <c r="L410" s="1">
        <v>30.3</v>
      </c>
    </row>
    <row r="411" spans="1:12" x14ac:dyDescent="0.25">
      <c r="A411" t="s">
        <v>448</v>
      </c>
      <c r="B411">
        <v>2030</v>
      </c>
      <c r="C411" t="s">
        <v>66</v>
      </c>
      <c r="D411" t="s">
        <v>85</v>
      </c>
      <c r="E411" t="s">
        <v>86</v>
      </c>
      <c r="F411">
        <v>0</v>
      </c>
      <c r="G411">
        <v>0</v>
      </c>
      <c r="H411">
        <v>0</v>
      </c>
      <c r="I411">
        <v>0</v>
      </c>
      <c r="J411" s="1">
        <v>0</v>
      </c>
      <c r="K411" s="1">
        <v>0</v>
      </c>
      <c r="L411" s="1">
        <v>0</v>
      </c>
    </row>
    <row r="412" spans="1:12" x14ac:dyDescent="0.25">
      <c r="A412" t="s">
        <v>448</v>
      </c>
      <c r="B412">
        <v>2030</v>
      </c>
      <c r="C412" t="s">
        <v>66</v>
      </c>
      <c r="D412" t="s">
        <v>63</v>
      </c>
      <c r="E412" t="s">
        <v>87</v>
      </c>
      <c r="F412">
        <v>0.2</v>
      </c>
      <c r="G412">
        <v>29.31</v>
      </c>
      <c r="H412">
        <v>0.2</v>
      </c>
      <c r="I412">
        <v>5.56</v>
      </c>
      <c r="J412" s="1">
        <v>19500</v>
      </c>
      <c r="K412" s="1">
        <v>38.700000000000003</v>
      </c>
      <c r="L412" s="1">
        <v>1090</v>
      </c>
    </row>
    <row r="413" spans="1:12" x14ac:dyDescent="0.25">
      <c r="A413" t="s">
        <v>448</v>
      </c>
      <c r="B413">
        <v>2030</v>
      </c>
      <c r="C413" t="s">
        <v>66</v>
      </c>
      <c r="D413" t="s">
        <v>88</v>
      </c>
      <c r="E413" t="s">
        <v>89</v>
      </c>
      <c r="F413">
        <v>0</v>
      </c>
      <c r="G413">
        <v>0</v>
      </c>
      <c r="H413">
        <v>0</v>
      </c>
      <c r="I413">
        <v>0</v>
      </c>
      <c r="J413" s="1">
        <v>0</v>
      </c>
      <c r="K413" s="1">
        <v>0</v>
      </c>
      <c r="L413" s="1">
        <v>0</v>
      </c>
    </row>
    <row r="414" spans="1:12" x14ac:dyDescent="0.25">
      <c r="A414" t="s">
        <v>448</v>
      </c>
      <c r="B414">
        <v>2030</v>
      </c>
      <c r="C414" t="s">
        <v>66</v>
      </c>
      <c r="D414" t="s">
        <v>49</v>
      </c>
      <c r="E414" t="s">
        <v>90</v>
      </c>
      <c r="F414">
        <v>0.05</v>
      </c>
      <c r="G414">
        <v>25.56</v>
      </c>
      <c r="H414">
        <v>0.06</v>
      </c>
      <c r="I414">
        <v>3.37</v>
      </c>
      <c r="J414" s="1">
        <v>4500</v>
      </c>
      <c r="K414" s="1">
        <v>2.9</v>
      </c>
      <c r="L414" s="1">
        <v>152</v>
      </c>
    </row>
    <row r="415" spans="1:12" x14ac:dyDescent="0.25">
      <c r="A415" t="s">
        <v>448</v>
      </c>
      <c r="B415">
        <v>2030</v>
      </c>
      <c r="C415" t="s">
        <v>66</v>
      </c>
      <c r="D415" t="s">
        <v>30</v>
      </c>
      <c r="E415" t="s">
        <v>91</v>
      </c>
      <c r="F415">
        <v>0</v>
      </c>
      <c r="G415">
        <v>23.13</v>
      </c>
      <c r="H415">
        <v>0</v>
      </c>
      <c r="I415">
        <v>1.53</v>
      </c>
      <c r="J415" s="1">
        <v>7.57</v>
      </c>
      <c r="K415" s="1">
        <v>2.2900000000000001E-4</v>
      </c>
      <c r="L415" s="1">
        <v>0.11600000000000001</v>
      </c>
    </row>
    <row r="416" spans="1:12" x14ac:dyDescent="0.25">
      <c r="A416" t="s">
        <v>448</v>
      </c>
      <c r="B416">
        <v>2030</v>
      </c>
      <c r="C416" t="s">
        <v>66</v>
      </c>
      <c r="D416" t="s">
        <v>92</v>
      </c>
      <c r="E416" t="s">
        <v>93</v>
      </c>
      <c r="F416">
        <v>0</v>
      </c>
      <c r="G416">
        <v>0</v>
      </c>
      <c r="H416">
        <v>0</v>
      </c>
      <c r="I416">
        <v>0</v>
      </c>
      <c r="J416" s="1">
        <v>0</v>
      </c>
      <c r="K416" s="1">
        <v>0</v>
      </c>
      <c r="L416" s="1">
        <v>0</v>
      </c>
    </row>
    <row r="417" spans="1:12" x14ac:dyDescent="0.25">
      <c r="A417" t="s">
        <v>448</v>
      </c>
      <c r="B417">
        <v>2030</v>
      </c>
      <c r="C417" t="s">
        <v>66</v>
      </c>
      <c r="D417" t="s">
        <v>94</v>
      </c>
      <c r="E417" t="s">
        <v>95</v>
      </c>
      <c r="F417">
        <v>0</v>
      </c>
      <c r="G417">
        <v>0</v>
      </c>
      <c r="H417">
        <v>0</v>
      </c>
      <c r="I417">
        <v>0</v>
      </c>
      <c r="J417" s="1">
        <v>0</v>
      </c>
      <c r="K417" s="1">
        <v>0</v>
      </c>
      <c r="L417" s="1">
        <v>0</v>
      </c>
    </row>
    <row r="418" spans="1:12" x14ac:dyDescent="0.25">
      <c r="A418" t="s">
        <v>448</v>
      </c>
      <c r="B418">
        <v>2030</v>
      </c>
      <c r="C418" t="s">
        <v>66</v>
      </c>
      <c r="D418" t="s">
        <v>96</v>
      </c>
      <c r="E418" t="s">
        <v>97</v>
      </c>
      <c r="F418">
        <v>0</v>
      </c>
      <c r="G418">
        <v>0</v>
      </c>
      <c r="H418">
        <v>0</v>
      </c>
      <c r="I418">
        <v>0</v>
      </c>
      <c r="J418" s="1">
        <v>0</v>
      </c>
      <c r="K418" s="1">
        <v>0</v>
      </c>
      <c r="L418" s="1">
        <v>0</v>
      </c>
    </row>
    <row r="419" spans="1:12" x14ac:dyDescent="0.25">
      <c r="A419" t="s">
        <v>448</v>
      </c>
      <c r="B419">
        <v>2030</v>
      </c>
      <c r="C419" t="s">
        <v>66</v>
      </c>
      <c r="D419" t="s">
        <v>98</v>
      </c>
      <c r="E419" t="s">
        <v>99</v>
      </c>
      <c r="F419">
        <v>0</v>
      </c>
      <c r="G419">
        <v>0</v>
      </c>
      <c r="H419">
        <v>0</v>
      </c>
      <c r="I419">
        <v>0</v>
      </c>
      <c r="J419" s="1">
        <v>0</v>
      </c>
      <c r="K419" s="1">
        <v>0</v>
      </c>
      <c r="L419" s="1">
        <v>0</v>
      </c>
    </row>
    <row r="420" spans="1:12" x14ac:dyDescent="0.25">
      <c r="A420" t="s">
        <v>448</v>
      </c>
      <c r="B420">
        <v>2030</v>
      </c>
      <c r="C420" t="s">
        <v>66</v>
      </c>
      <c r="D420" t="s">
        <v>100</v>
      </c>
      <c r="E420" t="s">
        <v>101</v>
      </c>
      <c r="F420">
        <v>0</v>
      </c>
      <c r="G420">
        <v>0</v>
      </c>
      <c r="H420">
        <v>0</v>
      </c>
      <c r="I420">
        <v>0</v>
      </c>
      <c r="J420" s="1">
        <v>0</v>
      </c>
      <c r="K420" s="1">
        <v>0</v>
      </c>
      <c r="L420" s="1">
        <v>0</v>
      </c>
    </row>
    <row r="421" spans="1:12" x14ac:dyDescent="0.25">
      <c r="A421" t="s">
        <v>448</v>
      </c>
      <c r="B421">
        <v>2030</v>
      </c>
      <c r="C421" t="s">
        <v>66</v>
      </c>
      <c r="D421" t="s">
        <v>102</v>
      </c>
      <c r="E421" t="s">
        <v>103</v>
      </c>
      <c r="F421">
        <v>0</v>
      </c>
      <c r="G421">
        <v>0</v>
      </c>
      <c r="H421">
        <v>0</v>
      </c>
      <c r="I421">
        <v>0</v>
      </c>
      <c r="J421" s="1">
        <v>0</v>
      </c>
      <c r="K421" s="1">
        <v>0</v>
      </c>
      <c r="L421" s="1">
        <v>0</v>
      </c>
    </row>
    <row r="422" spans="1:12" x14ac:dyDescent="0.25">
      <c r="A422" t="s">
        <v>448</v>
      </c>
      <c r="B422">
        <v>2030</v>
      </c>
      <c r="C422" t="s">
        <v>66</v>
      </c>
      <c r="D422" t="s">
        <v>104</v>
      </c>
      <c r="E422" t="s">
        <v>105</v>
      </c>
      <c r="F422">
        <v>0</v>
      </c>
      <c r="G422">
        <v>0</v>
      </c>
      <c r="H422">
        <v>0</v>
      </c>
      <c r="I422">
        <v>0</v>
      </c>
      <c r="J422" s="1">
        <v>0</v>
      </c>
      <c r="K422" s="1">
        <v>0</v>
      </c>
      <c r="L422" s="1">
        <v>0</v>
      </c>
    </row>
    <row r="423" spans="1:12" x14ac:dyDescent="0.25">
      <c r="A423" t="s">
        <v>448</v>
      </c>
      <c r="B423">
        <v>2030</v>
      </c>
      <c r="C423" t="s">
        <v>66</v>
      </c>
      <c r="D423" t="s">
        <v>106</v>
      </c>
      <c r="E423" t="s">
        <v>107</v>
      </c>
      <c r="F423">
        <v>1.38</v>
      </c>
      <c r="G423">
        <v>35.46</v>
      </c>
      <c r="H423">
        <v>1.32</v>
      </c>
      <c r="I423">
        <v>9.65</v>
      </c>
      <c r="J423" s="1">
        <v>33.1</v>
      </c>
      <c r="K423" s="1">
        <v>0.437</v>
      </c>
      <c r="L423" s="1">
        <v>3.19</v>
      </c>
    </row>
    <row r="424" spans="1:12" x14ac:dyDescent="0.25">
      <c r="A424" t="s">
        <v>448</v>
      </c>
      <c r="B424">
        <v>2030</v>
      </c>
      <c r="C424" t="s">
        <v>66</v>
      </c>
      <c r="D424" t="s">
        <v>108</v>
      </c>
      <c r="E424" t="s">
        <v>109</v>
      </c>
      <c r="F424">
        <v>0</v>
      </c>
      <c r="G424">
        <v>0</v>
      </c>
      <c r="H424">
        <v>0</v>
      </c>
      <c r="I424">
        <v>0</v>
      </c>
      <c r="J424" s="1">
        <v>0</v>
      </c>
      <c r="K424" s="1">
        <v>0</v>
      </c>
      <c r="L424" s="1">
        <v>0</v>
      </c>
    </row>
    <row r="425" spans="1:12" x14ac:dyDescent="0.25">
      <c r="A425" t="s">
        <v>448</v>
      </c>
      <c r="B425">
        <v>2030</v>
      </c>
      <c r="C425" t="s">
        <v>66</v>
      </c>
      <c r="D425" t="s">
        <v>110</v>
      </c>
      <c r="E425" t="s">
        <v>111</v>
      </c>
      <c r="F425">
        <v>0</v>
      </c>
      <c r="G425">
        <v>0</v>
      </c>
      <c r="H425">
        <v>0</v>
      </c>
      <c r="I425">
        <v>0</v>
      </c>
      <c r="J425" s="1">
        <v>0</v>
      </c>
      <c r="K425" s="1">
        <v>0</v>
      </c>
      <c r="L425" s="1">
        <v>0</v>
      </c>
    </row>
    <row r="426" spans="1:12" x14ac:dyDescent="0.25">
      <c r="A426" t="s">
        <v>448</v>
      </c>
      <c r="B426">
        <v>2030</v>
      </c>
      <c r="C426" t="s">
        <v>66</v>
      </c>
      <c r="D426" t="s">
        <v>112</v>
      </c>
      <c r="E426" t="s">
        <v>113</v>
      </c>
      <c r="F426">
        <v>12</v>
      </c>
      <c r="G426">
        <v>50.4</v>
      </c>
      <c r="H426">
        <v>10.55</v>
      </c>
      <c r="I426">
        <v>18.18</v>
      </c>
      <c r="J426" s="1">
        <v>364</v>
      </c>
      <c r="K426" s="1">
        <v>38.4</v>
      </c>
      <c r="L426" s="1">
        <v>66.3</v>
      </c>
    </row>
    <row r="427" spans="1:12" x14ac:dyDescent="0.25">
      <c r="A427" t="s">
        <v>448</v>
      </c>
      <c r="B427">
        <v>2030</v>
      </c>
      <c r="C427" t="s">
        <v>66</v>
      </c>
      <c r="D427" t="s">
        <v>114</v>
      </c>
      <c r="E427" t="s">
        <v>115</v>
      </c>
      <c r="F427">
        <v>0.3</v>
      </c>
      <c r="G427">
        <v>28.11</v>
      </c>
      <c r="H427">
        <v>0.28000000000000003</v>
      </c>
      <c r="I427">
        <v>4.49</v>
      </c>
      <c r="J427" s="1">
        <v>50.2</v>
      </c>
      <c r="K427" s="1">
        <v>0.14000000000000001</v>
      </c>
      <c r="L427" s="1">
        <v>2.25</v>
      </c>
    </row>
    <row r="428" spans="1:12" x14ac:dyDescent="0.25">
      <c r="A428" t="s">
        <v>448</v>
      </c>
      <c r="B428">
        <v>2030</v>
      </c>
      <c r="C428" t="s">
        <v>66</v>
      </c>
      <c r="D428" t="s">
        <v>116</v>
      </c>
      <c r="E428" t="s">
        <v>117</v>
      </c>
      <c r="F428">
        <v>9.27</v>
      </c>
      <c r="G428">
        <v>48.76</v>
      </c>
      <c r="H428">
        <v>8.41</v>
      </c>
      <c r="I428">
        <v>18.07</v>
      </c>
      <c r="J428" s="1">
        <v>4.13</v>
      </c>
      <c r="K428" s="1">
        <v>0.34699999999999998</v>
      </c>
      <c r="L428" s="1">
        <v>0.747</v>
      </c>
    </row>
    <row r="429" spans="1:12" x14ac:dyDescent="0.25">
      <c r="A429" t="s">
        <v>448</v>
      </c>
      <c r="B429">
        <v>2030</v>
      </c>
      <c r="C429" t="s">
        <v>66</v>
      </c>
      <c r="D429" t="s">
        <v>60</v>
      </c>
      <c r="E429" t="s">
        <v>118</v>
      </c>
      <c r="F429">
        <v>2.61</v>
      </c>
      <c r="G429">
        <v>37.57</v>
      </c>
      <c r="H429">
        <v>2.42</v>
      </c>
      <c r="I429">
        <v>10.91</v>
      </c>
      <c r="J429" s="1">
        <v>26700</v>
      </c>
      <c r="K429" s="1">
        <v>647</v>
      </c>
      <c r="L429" s="1">
        <v>2910</v>
      </c>
    </row>
    <row r="430" spans="1:12" x14ac:dyDescent="0.25">
      <c r="A430" t="s">
        <v>448</v>
      </c>
      <c r="B430">
        <v>2030</v>
      </c>
      <c r="C430" t="s">
        <v>66</v>
      </c>
      <c r="D430" t="s">
        <v>119</v>
      </c>
      <c r="E430" t="s">
        <v>120</v>
      </c>
      <c r="F430">
        <v>0</v>
      </c>
      <c r="G430">
        <v>0</v>
      </c>
      <c r="H430">
        <v>0</v>
      </c>
      <c r="I430">
        <v>0</v>
      </c>
      <c r="J430" s="1">
        <v>0</v>
      </c>
      <c r="K430" s="1">
        <v>0</v>
      </c>
      <c r="L430" s="1">
        <v>0</v>
      </c>
    </row>
    <row r="431" spans="1:12" x14ac:dyDescent="0.25">
      <c r="A431" t="s">
        <v>448</v>
      </c>
      <c r="B431">
        <v>2030</v>
      </c>
      <c r="C431" t="s">
        <v>66</v>
      </c>
      <c r="D431" t="s">
        <v>41</v>
      </c>
      <c r="E431" t="s">
        <v>121</v>
      </c>
      <c r="F431">
        <v>0</v>
      </c>
      <c r="G431">
        <v>0</v>
      </c>
      <c r="H431">
        <v>0</v>
      </c>
      <c r="I431">
        <v>0</v>
      </c>
      <c r="J431" s="1">
        <v>0</v>
      </c>
      <c r="K431" s="1">
        <v>0</v>
      </c>
      <c r="L431" s="1">
        <v>0</v>
      </c>
    </row>
    <row r="432" spans="1:12" x14ac:dyDescent="0.25">
      <c r="A432" t="s">
        <v>448</v>
      </c>
      <c r="B432">
        <v>2030</v>
      </c>
      <c r="C432" t="s">
        <v>66</v>
      </c>
      <c r="D432" t="s">
        <v>122</v>
      </c>
      <c r="E432" t="s">
        <v>123</v>
      </c>
      <c r="F432">
        <v>0</v>
      </c>
      <c r="G432">
        <v>26.67</v>
      </c>
      <c r="H432">
        <v>0</v>
      </c>
      <c r="I432">
        <v>3.14</v>
      </c>
      <c r="J432" s="1">
        <v>5.62</v>
      </c>
      <c r="K432" s="1">
        <v>0</v>
      </c>
      <c r="L432" s="1">
        <v>0.17599999999999999</v>
      </c>
    </row>
    <row r="433" spans="1:12" x14ac:dyDescent="0.25">
      <c r="A433" t="s">
        <v>448</v>
      </c>
      <c r="B433">
        <v>2030</v>
      </c>
      <c r="C433" t="s">
        <v>66</v>
      </c>
      <c r="D433" t="s">
        <v>124</v>
      </c>
      <c r="E433" t="s">
        <v>125</v>
      </c>
      <c r="F433">
        <v>0</v>
      </c>
      <c r="G433">
        <v>0</v>
      </c>
      <c r="H433">
        <v>0</v>
      </c>
      <c r="I433">
        <v>0</v>
      </c>
      <c r="J433" s="1">
        <v>0</v>
      </c>
      <c r="K433" s="1">
        <v>0</v>
      </c>
      <c r="L433" s="1">
        <v>0</v>
      </c>
    </row>
    <row r="434" spans="1:12" x14ac:dyDescent="0.25">
      <c r="A434" t="s">
        <v>448</v>
      </c>
      <c r="B434">
        <v>2030</v>
      </c>
      <c r="C434" t="s">
        <v>66</v>
      </c>
      <c r="D434" t="s">
        <v>126</v>
      </c>
      <c r="E434" t="s">
        <v>127</v>
      </c>
      <c r="F434">
        <v>0</v>
      </c>
      <c r="G434">
        <v>0</v>
      </c>
      <c r="H434">
        <v>0</v>
      </c>
      <c r="I434">
        <v>0</v>
      </c>
      <c r="J434" s="1">
        <v>0</v>
      </c>
      <c r="K434" s="1">
        <v>0</v>
      </c>
      <c r="L434" s="1">
        <v>0</v>
      </c>
    </row>
    <row r="435" spans="1:12" x14ac:dyDescent="0.25">
      <c r="A435" t="s">
        <v>448</v>
      </c>
      <c r="B435">
        <v>2030</v>
      </c>
      <c r="C435" t="s">
        <v>66</v>
      </c>
      <c r="D435" t="s">
        <v>128</v>
      </c>
      <c r="E435" t="s">
        <v>129</v>
      </c>
      <c r="F435">
        <v>4.32</v>
      </c>
      <c r="G435">
        <v>39.44</v>
      </c>
      <c r="H435">
        <v>4.16</v>
      </c>
      <c r="I435">
        <v>12.67</v>
      </c>
      <c r="J435" s="1">
        <v>19.600000000000001</v>
      </c>
      <c r="K435" s="1">
        <v>0.81299999999999994</v>
      </c>
      <c r="L435" s="1">
        <v>2.48</v>
      </c>
    </row>
    <row r="436" spans="1:12" x14ac:dyDescent="0.25">
      <c r="A436" t="s">
        <v>448</v>
      </c>
      <c r="B436">
        <v>2030</v>
      </c>
      <c r="C436" t="s">
        <v>66</v>
      </c>
      <c r="D436" t="s">
        <v>130</v>
      </c>
      <c r="E436" t="s">
        <v>131</v>
      </c>
      <c r="F436">
        <v>0</v>
      </c>
      <c r="G436">
        <v>0</v>
      </c>
      <c r="H436">
        <v>0</v>
      </c>
      <c r="I436">
        <v>0</v>
      </c>
      <c r="J436" s="1">
        <v>0</v>
      </c>
      <c r="K436" s="1">
        <v>0</v>
      </c>
      <c r="L436" s="1">
        <v>0</v>
      </c>
    </row>
    <row r="437" spans="1:12" x14ac:dyDescent="0.25">
      <c r="A437" t="s">
        <v>448</v>
      </c>
      <c r="B437">
        <v>2030</v>
      </c>
      <c r="C437" t="s">
        <v>66</v>
      </c>
      <c r="D437" t="s">
        <v>58</v>
      </c>
      <c r="E437" t="s">
        <v>132</v>
      </c>
      <c r="F437">
        <v>10.68</v>
      </c>
      <c r="G437">
        <v>46.45</v>
      </c>
      <c r="H437">
        <v>10.130000000000001</v>
      </c>
      <c r="I437">
        <v>16.46</v>
      </c>
      <c r="J437" s="1">
        <v>2030</v>
      </c>
      <c r="K437" s="1">
        <v>206</v>
      </c>
      <c r="L437" s="1">
        <v>334</v>
      </c>
    </row>
    <row r="438" spans="1:12" x14ac:dyDescent="0.25">
      <c r="A438" t="s">
        <v>448</v>
      </c>
      <c r="B438">
        <v>2030</v>
      </c>
      <c r="C438" t="s">
        <v>66</v>
      </c>
      <c r="D438" t="s">
        <v>133</v>
      </c>
      <c r="E438" t="s">
        <v>134</v>
      </c>
      <c r="F438">
        <v>12.67</v>
      </c>
      <c r="G438">
        <v>45.87</v>
      </c>
      <c r="H438">
        <v>11.57</v>
      </c>
      <c r="I438">
        <v>15.57</v>
      </c>
      <c r="J438" s="1">
        <v>71</v>
      </c>
      <c r="K438" s="1">
        <v>8.2200000000000006</v>
      </c>
      <c r="L438" s="1">
        <v>11.1</v>
      </c>
    </row>
    <row r="439" spans="1:12" x14ac:dyDescent="0.25">
      <c r="A439" t="s">
        <v>448</v>
      </c>
      <c r="B439">
        <v>2030</v>
      </c>
      <c r="C439" t="s">
        <v>66</v>
      </c>
      <c r="D439" t="s">
        <v>135</v>
      </c>
      <c r="E439" t="s">
        <v>136</v>
      </c>
      <c r="F439">
        <v>0</v>
      </c>
      <c r="G439">
        <v>0</v>
      </c>
      <c r="H439">
        <v>0</v>
      </c>
      <c r="I439">
        <v>0</v>
      </c>
      <c r="J439" s="1">
        <v>0</v>
      </c>
      <c r="K439" s="1">
        <v>0</v>
      </c>
      <c r="L439" s="1">
        <v>0</v>
      </c>
    </row>
    <row r="440" spans="1:12" x14ac:dyDescent="0.25">
      <c r="A440" t="s">
        <v>448</v>
      </c>
      <c r="B440">
        <v>2030</v>
      </c>
      <c r="C440" t="s">
        <v>66</v>
      </c>
      <c r="D440" t="s">
        <v>62</v>
      </c>
      <c r="E440" t="s">
        <v>137</v>
      </c>
      <c r="F440">
        <v>0</v>
      </c>
      <c r="G440">
        <v>0</v>
      </c>
      <c r="H440">
        <v>0</v>
      </c>
      <c r="I440">
        <v>0</v>
      </c>
      <c r="J440" s="1">
        <v>0</v>
      </c>
      <c r="K440" s="1">
        <v>0</v>
      </c>
      <c r="L440" s="1">
        <v>0</v>
      </c>
    </row>
    <row r="441" spans="1:12" x14ac:dyDescent="0.25">
      <c r="A441" t="s">
        <v>448</v>
      </c>
      <c r="B441">
        <v>2030</v>
      </c>
      <c r="C441" t="s">
        <v>66</v>
      </c>
      <c r="D441" t="s">
        <v>51</v>
      </c>
      <c r="E441" t="s">
        <v>138</v>
      </c>
      <c r="F441">
        <v>2.38</v>
      </c>
      <c r="G441">
        <v>31.46</v>
      </c>
      <c r="H441">
        <v>2.31</v>
      </c>
      <c r="I441">
        <v>7.25</v>
      </c>
      <c r="J441" s="1">
        <v>3090</v>
      </c>
      <c r="K441" s="1">
        <v>71.400000000000006</v>
      </c>
      <c r="L441" s="1">
        <v>224</v>
      </c>
    </row>
    <row r="442" spans="1:12" x14ac:dyDescent="0.25">
      <c r="A442" t="s">
        <v>448</v>
      </c>
      <c r="B442">
        <v>2030</v>
      </c>
      <c r="C442" t="s">
        <v>66</v>
      </c>
      <c r="D442" t="s">
        <v>139</v>
      </c>
      <c r="E442" t="s">
        <v>140</v>
      </c>
      <c r="F442">
        <v>0</v>
      </c>
      <c r="G442">
        <v>0</v>
      </c>
      <c r="H442">
        <v>0</v>
      </c>
      <c r="I442">
        <v>0</v>
      </c>
      <c r="J442" s="1">
        <v>0</v>
      </c>
      <c r="K442" s="1">
        <v>0</v>
      </c>
      <c r="L442" s="1">
        <v>0</v>
      </c>
    </row>
    <row r="443" spans="1:12" x14ac:dyDescent="0.25">
      <c r="A443" t="s">
        <v>448</v>
      </c>
      <c r="B443">
        <v>2030</v>
      </c>
      <c r="C443" t="s">
        <v>66</v>
      </c>
      <c r="D443" t="s">
        <v>141</v>
      </c>
      <c r="E443" t="s">
        <v>142</v>
      </c>
      <c r="F443">
        <v>0</v>
      </c>
      <c r="G443">
        <v>0</v>
      </c>
      <c r="H443">
        <v>0</v>
      </c>
      <c r="I443">
        <v>0</v>
      </c>
      <c r="J443" s="1">
        <v>0</v>
      </c>
      <c r="K443" s="1">
        <v>0</v>
      </c>
      <c r="L443" s="1">
        <v>0</v>
      </c>
    </row>
    <row r="444" spans="1:12" x14ac:dyDescent="0.25">
      <c r="A444" t="s">
        <v>448</v>
      </c>
      <c r="B444">
        <v>2030</v>
      </c>
      <c r="C444" t="s">
        <v>66</v>
      </c>
      <c r="D444" t="s">
        <v>52</v>
      </c>
      <c r="E444" t="s">
        <v>143</v>
      </c>
      <c r="F444">
        <v>1.38</v>
      </c>
      <c r="G444">
        <v>35.61</v>
      </c>
      <c r="H444">
        <v>1.18</v>
      </c>
      <c r="I444">
        <v>8.74</v>
      </c>
      <c r="J444" s="1">
        <v>228</v>
      </c>
      <c r="K444" s="1">
        <v>2.68</v>
      </c>
      <c r="L444" s="1">
        <v>19.899999999999999</v>
      </c>
    </row>
    <row r="445" spans="1:12" x14ac:dyDescent="0.25">
      <c r="A445" t="s">
        <v>448</v>
      </c>
      <c r="B445">
        <v>2030</v>
      </c>
      <c r="C445" t="s">
        <v>66</v>
      </c>
      <c r="D445" t="s">
        <v>144</v>
      </c>
      <c r="E445" t="s">
        <v>145</v>
      </c>
      <c r="F445">
        <v>0.02</v>
      </c>
      <c r="G445">
        <v>23.68</v>
      </c>
      <c r="H445">
        <v>0.02</v>
      </c>
      <c r="I445">
        <v>2.2999999999999998</v>
      </c>
      <c r="J445" s="1">
        <v>621</v>
      </c>
      <c r="K445" s="1">
        <v>0.10299999999999999</v>
      </c>
      <c r="L445" s="1">
        <v>14.3</v>
      </c>
    </row>
    <row r="446" spans="1:12" x14ac:dyDescent="0.25">
      <c r="A446" t="s">
        <v>448</v>
      </c>
      <c r="B446">
        <v>2030</v>
      </c>
      <c r="C446" t="s">
        <v>66</v>
      </c>
      <c r="D446" t="s">
        <v>146</v>
      </c>
      <c r="E446" t="s">
        <v>147</v>
      </c>
      <c r="F446">
        <v>0</v>
      </c>
      <c r="G446">
        <v>0</v>
      </c>
      <c r="H446">
        <v>0</v>
      </c>
      <c r="I446">
        <v>0</v>
      </c>
      <c r="J446" s="1">
        <v>0</v>
      </c>
      <c r="K446" s="1">
        <v>0</v>
      </c>
      <c r="L446" s="1">
        <v>0</v>
      </c>
    </row>
    <row r="447" spans="1:12" x14ac:dyDescent="0.25">
      <c r="A447" t="s">
        <v>448</v>
      </c>
      <c r="B447">
        <v>2030</v>
      </c>
      <c r="C447" t="s">
        <v>66</v>
      </c>
      <c r="D447" t="s">
        <v>148</v>
      </c>
      <c r="E447" t="s">
        <v>149</v>
      </c>
      <c r="F447">
        <v>5.57</v>
      </c>
      <c r="G447">
        <v>38.130000000000003</v>
      </c>
      <c r="H447">
        <v>5.14</v>
      </c>
      <c r="I447">
        <v>10.61</v>
      </c>
      <c r="J447" s="1">
        <v>228</v>
      </c>
      <c r="K447" s="1">
        <v>11.7</v>
      </c>
      <c r="L447" s="1">
        <v>24.2</v>
      </c>
    </row>
    <row r="448" spans="1:12" x14ac:dyDescent="0.25">
      <c r="A448" t="s">
        <v>448</v>
      </c>
      <c r="B448">
        <v>2030</v>
      </c>
      <c r="C448" t="s">
        <v>66</v>
      </c>
      <c r="D448" t="s">
        <v>150</v>
      </c>
      <c r="E448" t="s">
        <v>151</v>
      </c>
      <c r="F448">
        <v>0</v>
      </c>
      <c r="G448">
        <v>0</v>
      </c>
      <c r="H448">
        <v>0</v>
      </c>
      <c r="I448">
        <v>0</v>
      </c>
      <c r="J448" s="1">
        <v>0</v>
      </c>
      <c r="K448" s="1">
        <v>0</v>
      </c>
      <c r="L448" s="1">
        <v>0</v>
      </c>
    </row>
    <row r="449" spans="1:12" x14ac:dyDescent="0.25">
      <c r="A449" t="s">
        <v>448</v>
      </c>
      <c r="B449">
        <v>2030</v>
      </c>
      <c r="C449" t="s">
        <v>66</v>
      </c>
      <c r="D449" t="s">
        <v>152</v>
      </c>
      <c r="E449" t="s">
        <v>153</v>
      </c>
      <c r="F449">
        <v>0.74</v>
      </c>
      <c r="G449">
        <v>29.01</v>
      </c>
      <c r="H449">
        <v>0.68</v>
      </c>
      <c r="I449">
        <v>4.71</v>
      </c>
      <c r="J449" s="1">
        <v>1020</v>
      </c>
      <c r="K449" s="1">
        <v>6.95</v>
      </c>
      <c r="L449" s="1">
        <v>48.1</v>
      </c>
    </row>
    <row r="450" spans="1:12" x14ac:dyDescent="0.25">
      <c r="A450" t="s">
        <v>448</v>
      </c>
      <c r="B450">
        <v>2030</v>
      </c>
      <c r="C450" t="s">
        <v>66</v>
      </c>
      <c r="D450" t="s">
        <v>154</v>
      </c>
      <c r="E450" t="s">
        <v>155</v>
      </c>
      <c r="F450">
        <v>0.89</v>
      </c>
      <c r="G450">
        <v>33.64</v>
      </c>
      <c r="H450">
        <v>0.85</v>
      </c>
      <c r="I450">
        <v>8.33</v>
      </c>
      <c r="J450" s="1">
        <v>2.4700000000000002</v>
      </c>
      <c r="K450" s="1">
        <v>2.1100000000000001E-2</v>
      </c>
      <c r="L450" s="1">
        <v>0.20599999999999999</v>
      </c>
    </row>
    <row r="451" spans="1:12" x14ac:dyDescent="0.25">
      <c r="A451" t="s">
        <v>448</v>
      </c>
      <c r="B451">
        <v>2030</v>
      </c>
      <c r="C451" t="s">
        <v>66</v>
      </c>
      <c r="D451" t="s">
        <v>156</v>
      </c>
      <c r="E451" t="s">
        <v>157</v>
      </c>
      <c r="F451">
        <v>0</v>
      </c>
      <c r="G451">
        <v>0</v>
      </c>
      <c r="H451">
        <v>0</v>
      </c>
      <c r="I451">
        <v>0</v>
      </c>
      <c r="J451" s="1">
        <v>0</v>
      </c>
      <c r="K451" s="1">
        <v>0</v>
      </c>
      <c r="L451" s="1">
        <v>0</v>
      </c>
    </row>
    <row r="452" spans="1:12" x14ac:dyDescent="0.25">
      <c r="A452" t="s">
        <v>448</v>
      </c>
      <c r="B452">
        <v>2030</v>
      </c>
      <c r="C452" t="s">
        <v>66</v>
      </c>
      <c r="D452" t="s">
        <v>158</v>
      </c>
      <c r="E452" t="s">
        <v>159</v>
      </c>
      <c r="F452">
        <v>0</v>
      </c>
      <c r="G452">
        <v>0</v>
      </c>
      <c r="H452">
        <v>0</v>
      </c>
      <c r="I452">
        <v>0</v>
      </c>
      <c r="J452" s="1">
        <v>0</v>
      </c>
      <c r="K452" s="1">
        <v>0</v>
      </c>
      <c r="L452" s="1">
        <v>0</v>
      </c>
    </row>
    <row r="453" spans="1:12" x14ac:dyDescent="0.25">
      <c r="A453" t="s">
        <v>448</v>
      </c>
      <c r="B453">
        <v>2030</v>
      </c>
      <c r="C453" t="s">
        <v>66</v>
      </c>
      <c r="D453" t="s">
        <v>160</v>
      </c>
      <c r="E453" t="s">
        <v>161</v>
      </c>
      <c r="F453">
        <v>0</v>
      </c>
      <c r="G453">
        <v>0</v>
      </c>
      <c r="H453">
        <v>0</v>
      </c>
      <c r="I453">
        <v>0</v>
      </c>
      <c r="J453" s="1">
        <v>0</v>
      </c>
      <c r="K453" s="1">
        <v>0</v>
      </c>
      <c r="L453" s="1">
        <v>0</v>
      </c>
    </row>
    <row r="454" spans="1:12" x14ac:dyDescent="0.25">
      <c r="A454" t="s">
        <v>448</v>
      </c>
      <c r="B454">
        <v>2030</v>
      </c>
      <c r="C454" t="s">
        <v>66</v>
      </c>
      <c r="D454" t="s">
        <v>162</v>
      </c>
      <c r="E454" t="s">
        <v>163</v>
      </c>
      <c r="F454">
        <v>0</v>
      </c>
      <c r="G454">
        <v>0</v>
      </c>
      <c r="H454">
        <v>0</v>
      </c>
      <c r="I454">
        <v>0</v>
      </c>
      <c r="J454" s="1">
        <v>0</v>
      </c>
      <c r="K454" s="1">
        <v>0</v>
      </c>
      <c r="L454" s="1">
        <v>0</v>
      </c>
    </row>
    <row r="455" spans="1:12" x14ac:dyDescent="0.25">
      <c r="A455" t="s">
        <v>448</v>
      </c>
      <c r="B455">
        <v>2030</v>
      </c>
      <c r="C455" t="s">
        <v>66</v>
      </c>
      <c r="D455" t="s">
        <v>164</v>
      </c>
      <c r="E455" t="s">
        <v>165</v>
      </c>
      <c r="F455">
        <v>2.77</v>
      </c>
      <c r="G455">
        <v>36.39</v>
      </c>
      <c r="H455">
        <v>2.57</v>
      </c>
      <c r="I455">
        <v>9.83</v>
      </c>
      <c r="J455" s="1">
        <v>131</v>
      </c>
      <c r="K455" s="1">
        <v>3.36</v>
      </c>
      <c r="L455" s="1">
        <v>12.9</v>
      </c>
    </row>
    <row r="456" spans="1:12" x14ac:dyDescent="0.25">
      <c r="A456" t="s">
        <v>448</v>
      </c>
      <c r="B456">
        <v>2030</v>
      </c>
      <c r="C456" t="s">
        <v>66</v>
      </c>
      <c r="D456" t="s">
        <v>166</v>
      </c>
      <c r="E456" t="s">
        <v>167</v>
      </c>
      <c r="F456">
        <v>10.68</v>
      </c>
      <c r="G456">
        <v>41.99</v>
      </c>
      <c r="H456">
        <v>10.19</v>
      </c>
      <c r="I456">
        <v>13.65</v>
      </c>
      <c r="J456" s="1">
        <v>15300</v>
      </c>
      <c r="K456" s="1">
        <v>1560</v>
      </c>
      <c r="L456" s="1">
        <v>2080</v>
      </c>
    </row>
    <row r="457" spans="1:12" x14ac:dyDescent="0.25">
      <c r="A457" t="s">
        <v>448</v>
      </c>
      <c r="B457">
        <v>2030</v>
      </c>
      <c r="C457" t="s">
        <v>66</v>
      </c>
      <c r="D457" t="s">
        <v>168</v>
      </c>
      <c r="E457" t="s">
        <v>169</v>
      </c>
      <c r="F457">
        <v>0</v>
      </c>
      <c r="G457">
        <v>0</v>
      </c>
      <c r="H457">
        <v>0</v>
      </c>
      <c r="I457">
        <v>0</v>
      </c>
      <c r="J457" s="1">
        <v>0</v>
      </c>
      <c r="K457" s="1">
        <v>0</v>
      </c>
      <c r="L457" s="1">
        <v>0</v>
      </c>
    </row>
    <row r="458" spans="1:12" x14ac:dyDescent="0.25">
      <c r="A458" t="s">
        <v>448</v>
      </c>
      <c r="B458">
        <v>2030</v>
      </c>
      <c r="C458" t="s">
        <v>66</v>
      </c>
      <c r="D458" t="s">
        <v>170</v>
      </c>
      <c r="E458" t="s">
        <v>171</v>
      </c>
      <c r="F458">
        <v>0</v>
      </c>
      <c r="G458">
        <v>0</v>
      </c>
      <c r="H458">
        <v>0</v>
      </c>
      <c r="I458">
        <v>0</v>
      </c>
      <c r="J458" s="1">
        <v>0</v>
      </c>
      <c r="K458" s="1">
        <v>0</v>
      </c>
      <c r="L458" s="1">
        <v>0</v>
      </c>
    </row>
    <row r="459" spans="1:12" x14ac:dyDescent="0.25">
      <c r="A459" t="s">
        <v>448</v>
      </c>
      <c r="B459">
        <v>2030</v>
      </c>
      <c r="C459" t="s">
        <v>66</v>
      </c>
      <c r="D459" t="s">
        <v>172</v>
      </c>
      <c r="E459" t="s">
        <v>173</v>
      </c>
      <c r="F459">
        <v>0</v>
      </c>
      <c r="G459">
        <v>0</v>
      </c>
      <c r="H459">
        <v>0</v>
      </c>
      <c r="I459">
        <v>0</v>
      </c>
      <c r="J459" s="1">
        <v>0</v>
      </c>
      <c r="K459" s="1">
        <v>0</v>
      </c>
      <c r="L459" s="1">
        <v>0</v>
      </c>
    </row>
    <row r="460" spans="1:12" x14ac:dyDescent="0.25">
      <c r="A460" t="s">
        <v>448</v>
      </c>
      <c r="B460">
        <v>2030</v>
      </c>
      <c r="C460" t="s">
        <v>66</v>
      </c>
      <c r="D460" t="s">
        <v>174</v>
      </c>
      <c r="E460" t="s">
        <v>175</v>
      </c>
      <c r="F460">
        <v>0</v>
      </c>
      <c r="G460">
        <v>0</v>
      </c>
      <c r="H460">
        <v>0</v>
      </c>
      <c r="I460">
        <v>0</v>
      </c>
      <c r="J460" s="1">
        <v>0</v>
      </c>
      <c r="K460" s="1">
        <v>0</v>
      </c>
      <c r="L460" s="1">
        <v>0</v>
      </c>
    </row>
    <row r="461" spans="1:12" x14ac:dyDescent="0.25">
      <c r="A461" t="s">
        <v>448</v>
      </c>
      <c r="B461">
        <v>2030</v>
      </c>
      <c r="C461" t="s">
        <v>66</v>
      </c>
      <c r="D461" t="s">
        <v>44</v>
      </c>
      <c r="E461" t="s">
        <v>176</v>
      </c>
      <c r="F461">
        <v>0</v>
      </c>
      <c r="G461">
        <v>0</v>
      </c>
      <c r="H461">
        <v>0</v>
      </c>
      <c r="I461">
        <v>0</v>
      </c>
      <c r="J461" s="1">
        <v>0</v>
      </c>
      <c r="K461" s="1">
        <v>0</v>
      </c>
      <c r="L461" s="1">
        <v>0</v>
      </c>
    </row>
    <row r="462" spans="1:12" x14ac:dyDescent="0.25">
      <c r="A462" t="s">
        <v>448</v>
      </c>
      <c r="B462">
        <v>2030</v>
      </c>
      <c r="C462" t="s">
        <v>66</v>
      </c>
      <c r="D462" t="s">
        <v>177</v>
      </c>
      <c r="E462" t="s">
        <v>178</v>
      </c>
      <c r="F462">
        <v>2.58</v>
      </c>
      <c r="G462">
        <v>40.69</v>
      </c>
      <c r="H462">
        <v>2.35</v>
      </c>
      <c r="I462">
        <v>12.73</v>
      </c>
      <c r="J462" s="1">
        <v>3.87</v>
      </c>
      <c r="K462" s="1">
        <v>9.0800000000000006E-2</v>
      </c>
      <c r="L462" s="1">
        <v>0.49299999999999999</v>
      </c>
    </row>
    <row r="463" spans="1:12" x14ac:dyDescent="0.25">
      <c r="A463" t="s">
        <v>448</v>
      </c>
      <c r="B463">
        <v>2030</v>
      </c>
      <c r="C463" t="s">
        <v>66</v>
      </c>
      <c r="D463" t="s">
        <v>179</v>
      </c>
      <c r="E463" t="s">
        <v>180</v>
      </c>
      <c r="F463">
        <v>0</v>
      </c>
      <c r="G463">
        <v>0</v>
      </c>
      <c r="H463">
        <v>0</v>
      </c>
      <c r="I463">
        <v>0</v>
      </c>
      <c r="J463" s="1">
        <v>0</v>
      </c>
      <c r="K463" s="1">
        <v>0</v>
      </c>
      <c r="L463" s="1">
        <v>0</v>
      </c>
    </row>
    <row r="464" spans="1:12" x14ac:dyDescent="0.25">
      <c r="A464" t="s">
        <v>448</v>
      </c>
      <c r="B464">
        <v>2030</v>
      </c>
      <c r="C464" t="s">
        <v>66</v>
      </c>
      <c r="D464" t="s">
        <v>181</v>
      </c>
      <c r="E464" t="s">
        <v>182</v>
      </c>
      <c r="F464">
        <v>0</v>
      </c>
      <c r="G464">
        <v>0</v>
      </c>
      <c r="H464">
        <v>0</v>
      </c>
      <c r="I464">
        <v>0</v>
      </c>
      <c r="J464" s="1">
        <v>0</v>
      </c>
      <c r="K464" s="1">
        <v>0</v>
      </c>
      <c r="L464" s="1">
        <v>0</v>
      </c>
    </row>
    <row r="465" spans="1:12" x14ac:dyDescent="0.25">
      <c r="A465" t="s">
        <v>448</v>
      </c>
      <c r="B465">
        <v>2030</v>
      </c>
      <c r="C465" t="s">
        <v>66</v>
      </c>
      <c r="D465" t="s">
        <v>183</v>
      </c>
      <c r="E465" t="s">
        <v>184</v>
      </c>
      <c r="F465">
        <v>0</v>
      </c>
      <c r="G465">
        <v>0</v>
      </c>
      <c r="H465">
        <v>0</v>
      </c>
      <c r="I465">
        <v>0</v>
      </c>
      <c r="J465" s="1">
        <v>0</v>
      </c>
      <c r="K465" s="1">
        <v>0</v>
      </c>
      <c r="L465" s="1">
        <v>0</v>
      </c>
    </row>
    <row r="466" spans="1:12" x14ac:dyDescent="0.25">
      <c r="A466" t="s">
        <v>448</v>
      </c>
      <c r="B466">
        <v>2030</v>
      </c>
      <c r="C466" t="s">
        <v>66</v>
      </c>
      <c r="D466" t="s">
        <v>185</v>
      </c>
      <c r="E466" t="s">
        <v>186</v>
      </c>
      <c r="F466">
        <v>3.39</v>
      </c>
      <c r="G466">
        <v>39.869999999999997</v>
      </c>
      <c r="H466">
        <v>3.19</v>
      </c>
      <c r="I466">
        <v>12.71</v>
      </c>
      <c r="J466" s="1">
        <v>174</v>
      </c>
      <c r="K466" s="1">
        <v>5.55</v>
      </c>
      <c r="L466" s="1">
        <v>22.1</v>
      </c>
    </row>
    <row r="467" spans="1:12" x14ac:dyDescent="0.25">
      <c r="A467" t="s">
        <v>448</v>
      </c>
      <c r="B467">
        <v>2030</v>
      </c>
      <c r="C467" t="s">
        <v>66</v>
      </c>
      <c r="D467" t="s">
        <v>187</v>
      </c>
      <c r="E467" t="s">
        <v>188</v>
      </c>
      <c r="F467">
        <v>0</v>
      </c>
      <c r="G467">
        <v>0</v>
      </c>
      <c r="H467">
        <v>0</v>
      </c>
      <c r="I467">
        <v>0</v>
      </c>
      <c r="J467" s="1">
        <v>0</v>
      </c>
      <c r="K467" s="1">
        <v>0</v>
      </c>
      <c r="L467" s="1">
        <v>0</v>
      </c>
    </row>
    <row r="468" spans="1:12" x14ac:dyDescent="0.25">
      <c r="A468" t="s">
        <v>448</v>
      </c>
      <c r="B468">
        <v>2030</v>
      </c>
      <c r="C468" t="s">
        <v>66</v>
      </c>
      <c r="D468" t="s">
        <v>33</v>
      </c>
      <c r="E468" t="s">
        <v>189</v>
      </c>
      <c r="F468">
        <v>0</v>
      </c>
      <c r="G468">
        <v>0</v>
      </c>
      <c r="H468">
        <v>0</v>
      </c>
      <c r="I468">
        <v>0</v>
      </c>
      <c r="J468" s="1">
        <v>0</v>
      </c>
      <c r="K468" s="1">
        <v>0</v>
      </c>
      <c r="L468" s="1">
        <v>0</v>
      </c>
    </row>
    <row r="469" spans="1:12" x14ac:dyDescent="0.25">
      <c r="A469" t="s">
        <v>448</v>
      </c>
      <c r="B469">
        <v>2030</v>
      </c>
      <c r="C469" t="s">
        <v>66</v>
      </c>
      <c r="D469" t="s">
        <v>34</v>
      </c>
      <c r="E469" t="s">
        <v>190</v>
      </c>
      <c r="F469">
        <v>1.35</v>
      </c>
      <c r="G469">
        <v>32.29</v>
      </c>
      <c r="H469">
        <v>1.23</v>
      </c>
      <c r="I469">
        <v>7.19</v>
      </c>
      <c r="J469" s="1">
        <v>34.799999999999997</v>
      </c>
      <c r="K469" s="1">
        <v>0.43</v>
      </c>
      <c r="L469" s="1">
        <v>2.5099999999999998</v>
      </c>
    </row>
    <row r="470" spans="1:12" x14ac:dyDescent="0.25">
      <c r="A470" t="s">
        <v>448</v>
      </c>
      <c r="B470">
        <v>2030</v>
      </c>
      <c r="C470" t="s">
        <v>66</v>
      </c>
      <c r="D470" t="s">
        <v>191</v>
      </c>
      <c r="E470" t="s">
        <v>192</v>
      </c>
      <c r="F470">
        <v>0</v>
      </c>
      <c r="G470">
        <v>0</v>
      </c>
      <c r="H470">
        <v>0</v>
      </c>
      <c r="I470">
        <v>0</v>
      </c>
      <c r="J470" s="1">
        <v>0</v>
      </c>
      <c r="K470" s="1">
        <v>0</v>
      </c>
      <c r="L470" s="1">
        <v>0</v>
      </c>
    </row>
    <row r="471" spans="1:12" x14ac:dyDescent="0.25">
      <c r="A471" t="s">
        <v>448</v>
      </c>
      <c r="B471">
        <v>2030</v>
      </c>
      <c r="C471" t="s">
        <v>66</v>
      </c>
      <c r="D471" t="s">
        <v>193</v>
      </c>
      <c r="E471" t="s">
        <v>194</v>
      </c>
      <c r="F471">
        <v>0</v>
      </c>
      <c r="G471">
        <v>0</v>
      </c>
      <c r="H471">
        <v>0</v>
      </c>
      <c r="I471">
        <v>0</v>
      </c>
      <c r="J471" s="1">
        <v>0</v>
      </c>
      <c r="K471" s="1">
        <v>0</v>
      </c>
      <c r="L471" s="1">
        <v>0</v>
      </c>
    </row>
    <row r="472" spans="1:12" x14ac:dyDescent="0.25">
      <c r="A472" t="s">
        <v>448</v>
      </c>
      <c r="B472">
        <v>2030</v>
      </c>
      <c r="C472" t="s">
        <v>66</v>
      </c>
      <c r="D472" t="s">
        <v>195</v>
      </c>
      <c r="E472" t="s">
        <v>196</v>
      </c>
      <c r="F472">
        <v>1.04</v>
      </c>
      <c r="G472">
        <v>26.33</v>
      </c>
      <c r="H472">
        <v>1.01</v>
      </c>
      <c r="I472">
        <v>3.85</v>
      </c>
      <c r="J472" s="1">
        <v>1920</v>
      </c>
      <c r="K472" s="1">
        <v>19.399999999999999</v>
      </c>
      <c r="L472" s="1">
        <v>74</v>
      </c>
    </row>
    <row r="473" spans="1:12" x14ac:dyDescent="0.25">
      <c r="A473" t="s">
        <v>448</v>
      </c>
      <c r="B473">
        <v>2030</v>
      </c>
      <c r="C473" t="s">
        <v>66</v>
      </c>
      <c r="D473" t="s">
        <v>197</v>
      </c>
      <c r="E473" t="s">
        <v>198</v>
      </c>
      <c r="F473">
        <v>0</v>
      </c>
      <c r="G473">
        <v>0</v>
      </c>
      <c r="H473">
        <v>0</v>
      </c>
      <c r="I473">
        <v>0</v>
      </c>
      <c r="J473" s="1">
        <v>0</v>
      </c>
      <c r="K473" s="1">
        <v>0</v>
      </c>
      <c r="L473" s="1">
        <v>0</v>
      </c>
    </row>
    <row r="474" spans="1:12" x14ac:dyDescent="0.25">
      <c r="A474" t="s">
        <v>448</v>
      </c>
      <c r="B474">
        <v>2030</v>
      </c>
      <c r="C474" t="s">
        <v>66</v>
      </c>
      <c r="D474" t="s">
        <v>199</v>
      </c>
      <c r="E474" t="s">
        <v>200</v>
      </c>
      <c r="F474">
        <v>4.6900000000000004</v>
      </c>
      <c r="G474">
        <v>42.53</v>
      </c>
      <c r="H474">
        <v>4.25</v>
      </c>
      <c r="I474">
        <v>14.02</v>
      </c>
      <c r="J474" s="1">
        <v>156</v>
      </c>
      <c r="K474" s="1">
        <v>6.63</v>
      </c>
      <c r="L474" s="1">
        <v>21.9</v>
      </c>
    </row>
    <row r="475" spans="1:12" x14ac:dyDescent="0.25">
      <c r="A475" t="s">
        <v>448</v>
      </c>
      <c r="B475">
        <v>2030</v>
      </c>
      <c r="C475" t="s">
        <v>66</v>
      </c>
      <c r="D475" t="s">
        <v>201</v>
      </c>
      <c r="E475" t="s">
        <v>202</v>
      </c>
      <c r="F475">
        <v>0</v>
      </c>
      <c r="G475">
        <v>0</v>
      </c>
      <c r="H475">
        <v>0</v>
      </c>
      <c r="I475">
        <v>0</v>
      </c>
      <c r="J475" s="1">
        <v>0</v>
      </c>
      <c r="K475" s="1">
        <v>0</v>
      </c>
      <c r="L475" s="1">
        <v>0</v>
      </c>
    </row>
    <row r="476" spans="1:12" x14ac:dyDescent="0.25">
      <c r="A476" t="s">
        <v>448</v>
      </c>
      <c r="B476">
        <v>2030</v>
      </c>
      <c r="C476" t="s">
        <v>66</v>
      </c>
      <c r="D476" t="s">
        <v>203</v>
      </c>
      <c r="E476" t="s">
        <v>204</v>
      </c>
      <c r="F476">
        <v>0</v>
      </c>
      <c r="G476">
        <v>0</v>
      </c>
      <c r="H476">
        <v>0</v>
      </c>
      <c r="I476">
        <v>0</v>
      </c>
      <c r="J476" s="1">
        <v>0</v>
      </c>
      <c r="K476" s="1">
        <v>0</v>
      </c>
      <c r="L476" s="1">
        <v>0</v>
      </c>
    </row>
    <row r="477" spans="1:12" x14ac:dyDescent="0.25">
      <c r="A477" t="s">
        <v>448</v>
      </c>
      <c r="B477">
        <v>2030</v>
      </c>
      <c r="C477" t="s">
        <v>66</v>
      </c>
      <c r="D477" t="s">
        <v>36</v>
      </c>
      <c r="E477" t="s">
        <v>205</v>
      </c>
      <c r="F477">
        <v>10.38</v>
      </c>
      <c r="G477">
        <v>49.92</v>
      </c>
      <c r="H477">
        <v>10.24</v>
      </c>
      <c r="I477">
        <v>20.02</v>
      </c>
      <c r="J477" s="1">
        <v>145</v>
      </c>
      <c r="K477" s="1">
        <v>14.8</v>
      </c>
      <c r="L477" s="1">
        <v>29</v>
      </c>
    </row>
    <row r="478" spans="1:12" x14ac:dyDescent="0.25">
      <c r="A478" t="s">
        <v>448</v>
      </c>
      <c r="B478">
        <v>2030</v>
      </c>
      <c r="C478" t="s">
        <v>66</v>
      </c>
      <c r="D478" t="s">
        <v>206</v>
      </c>
      <c r="E478" t="s">
        <v>207</v>
      </c>
      <c r="F478">
        <v>0</v>
      </c>
      <c r="G478">
        <v>0</v>
      </c>
      <c r="H478">
        <v>0</v>
      </c>
      <c r="I478">
        <v>0</v>
      </c>
      <c r="J478" s="1">
        <v>0</v>
      </c>
      <c r="K478" s="1">
        <v>0</v>
      </c>
      <c r="L478" s="1">
        <v>0</v>
      </c>
    </row>
    <row r="479" spans="1:12" x14ac:dyDescent="0.25">
      <c r="A479" t="s">
        <v>448</v>
      </c>
      <c r="B479">
        <v>2030</v>
      </c>
      <c r="C479" t="s">
        <v>66</v>
      </c>
      <c r="D479" t="s">
        <v>208</v>
      </c>
      <c r="E479" t="s">
        <v>209</v>
      </c>
      <c r="F479">
        <v>0</v>
      </c>
      <c r="G479">
        <v>0</v>
      </c>
      <c r="H479">
        <v>0</v>
      </c>
      <c r="I479">
        <v>0</v>
      </c>
      <c r="J479" s="1">
        <v>0</v>
      </c>
      <c r="K479" s="1">
        <v>0</v>
      </c>
      <c r="L479" s="1">
        <v>0</v>
      </c>
    </row>
    <row r="480" spans="1:12" x14ac:dyDescent="0.25">
      <c r="A480" t="s">
        <v>448</v>
      </c>
      <c r="B480">
        <v>2030</v>
      </c>
      <c r="C480" t="s">
        <v>66</v>
      </c>
      <c r="D480" t="s">
        <v>210</v>
      </c>
      <c r="E480" t="s">
        <v>211</v>
      </c>
      <c r="F480">
        <v>0</v>
      </c>
      <c r="G480">
        <v>0</v>
      </c>
      <c r="H480">
        <v>0</v>
      </c>
      <c r="I480">
        <v>0</v>
      </c>
      <c r="J480" s="1">
        <v>0</v>
      </c>
      <c r="K480" s="1">
        <v>0</v>
      </c>
      <c r="L480" s="1">
        <v>0</v>
      </c>
    </row>
    <row r="481" spans="1:12" x14ac:dyDescent="0.25">
      <c r="A481" t="s">
        <v>448</v>
      </c>
      <c r="B481">
        <v>2030</v>
      </c>
      <c r="C481" t="s">
        <v>66</v>
      </c>
      <c r="D481" t="s">
        <v>212</v>
      </c>
      <c r="E481" t="s">
        <v>213</v>
      </c>
      <c r="F481">
        <v>2.1</v>
      </c>
      <c r="G481">
        <v>36.880000000000003</v>
      </c>
      <c r="H481">
        <v>2.0699999999999998</v>
      </c>
      <c r="I481">
        <v>10.75</v>
      </c>
      <c r="J481" s="1">
        <v>34</v>
      </c>
      <c r="K481" s="1">
        <v>0.70399999999999996</v>
      </c>
      <c r="L481" s="1">
        <v>3.66</v>
      </c>
    </row>
    <row r="482" spans="1:12" x14ac:dyDescent="0.25">
      <c r="A482" t="s">
        <v>448</v>
      </c>
      <c r="B482">
        <v>2030</v>
      </c>
      <c r="C482" t="s">
        <v>66</v>
      </c>
      <c r="D482" t="s">
        <v>214</v>
      </c>
      <c r="E482" t="s">
        <v>215</v>
      </c>
      <c r="F482">
        <v>5.56</v>
      </c>
      <c r="G482">
        <v>40.22</v>
      </c>
      <c r="H482">
        <v>5.14</v>
      </c>
      <c r="I482">
        <v>12.21</v>
      </c>
      <c r="J482" s="1">
        <v>18</v>
      </c>
      <c r="K482" s="1">
        <v>0.92500000000000004</v>
      </c>
      <c r="L482" s="1">
        <v>2.2000000000000002</v>
      </c>
    </row>
    <row r="483" spans="1:12" x14ac:dyDescent="0.25">
      <c r="A483" t="s">
        <v>448</v>
      </c>
      <c r="B483">
        <v>2030</v>
      </c>
      <c r="C483" t="s">
        <v>66</v>
      </c>
      <c r="D483" t="s">
        <v>216</v>
      </c>
      <c r="E483" t="s">
        <v>217</v>
      </c>
      <c r="F483">
        <v>0</v>
      </c>
      <c r="G483">
        <v>0</v>
      </c>
      <c r="H483">
        <v>0</v>
      </c>
      <c r="I483">
        <v>0</v>
      </c>
      <c r="J483" s="1">
        <v>0</v>
      </c>
      <c r="K483" s="1">
        <v>0</v>
      </c>
      <c r="L483" s="1">
        <v>0</v>
      </c>
    </row>
    <row r="484" spans="1:12" x14ac:dyDescent="0.25">
      <c r="A484" t="s">
        <v>448</v>
      </c>
      <c r="B484">
        <v>2030</v>
      </c>
      <c r="C484" t="s">
        <v>66</v>
      </c>
      <c r="D484" t="s">
        <v>218</v>
      </c>
      <c r="E484" t="s">
        <v>219</v>
      </c>
      <c r="F484">
        <v>0</v>
      </c>
      <c r="G484">
        <v>0</v>
      </c>
      <c r="H484">
        <v>0</v>
      </c>
      <c r="I484">
        <v>0</v>
      </c>
      <c r="J484" s="1">
        <v>0</v>
      </c>
      <c r="K484" s="1">
        <v>0</v>
      </c>
      <c r="L484" s="1">
        <v>0</v>
      </c>
    </row>
    <row r="485" spans="1:12" x14ac:dyDescent="0.25">
      <c r="A485" t="s">
        <v>448</v>
      </c>
      <c r="B485">
        <v>2030</v>
      </c>
      <c r="C485" t="s">
        <v>66</v>
      </c>
      <c r="D485" t="s">
        <v>220</v>
      </c>
      <c r="E485" t="s">
        <v>221</v>
      </c>
      <c r="F485">
        <v>0</v>
      </c>
      <c r="G485">
        <v>0</v>
      </c>
      <c r="H485">
        <v>0</v>
      </c>
      <c r="I485">
        <v>0</v>
      </c>
      <c r="J485" s="1">
        <v>0</v>
      </c>
      <c r="K485" s="1">
        <v>0</v>
      </c>
      <c r="L485" s="1">
        <v>0</v>
      </c>
    </row>
    <row r="486" spans="1:12" x14ac:dyDescent="0.25">
      <c r="A486" t="s">
        <v>448</v>
      </c>
      <c r="B486">
        <v>2030</v>
      </c>
      <c r="C486" t="s">
        <v>66</v>
      </c>
      <c r="D486" t="s">
        <v>222</v>
      </c>
      <c r="E486" t="s">
        <v>223</v>
      </c>
      <c r="F486">
        <v>1.1399999999999999</v>
      </c>
      <c r="G486">
        <v>33.979999999999997</v>
      </c>
      <c r="H486">
        <v>1.0900000000000001</v>
      </c>
      <c r="I486">
        <v>8.51</v>
      </c>
      <c r="J486" s="1">
        <v>273</v>
      </c>
      <c r="K486" s="1">
        <v>2.97</v>
      </c>
      <c r="L486" s="1">
        <v>23.2</v>
      </c>
    </row>
    <row r="487" spans="1:12" x14ac:dyDescent="0.25">
      <c r="A487" t="s">
        <v>448</v>
      </c>
      <c r="B487">
        <v>2030</v>
      </c>
      <c r="C487" t="s">
        <v>66</v>
      </c>
      <c r="D487" t="s">
        <v>42</v>
      </c>
      <c r="E487" t="s">
        <v>224</v>
      </c>
      <c r="F487">
        <v>0</v>
      </c>
      <c r="G487">
        <v>0</v>
      </c>
      <c r="H487">
        <v>0</v>
      </c>
      <c r="I487">
        <v>0</v>
      </c>
      <c r="J487" s="1">
        <v>0</v>
      </c>
      <c r="K487" s="1">
        <v>0</v>
      </c>
      <c r="L487" s="1">
        <v>0</v>
      </c>
    </row>
    <row r="488" spans="1:12" x14ac:dyDescent="0.25">
      <c r="A488" t="s">
        <v>448</v>
      </c>
      <c r="B488">
        <v>2030</v>
      </c>
      <c r="C488" t="s">
        <v>66</v>
      </c>
      <c r="D488" t="s">
        <v>225</v>
      </c>
      <c r="E488" t="s">
        <v>226</v>
      </c>
      <c r="F488">
        <v>0</v>
      </c>
      <c r="G488">
        <v>0</v>
      </c>
      <c r="H488">
        <v>0</v>
      </c>
      <c r="I488">
        <v>0</v>
      </c>
      <c r="J488" s="1">
        <v>0</v>
      </c>
      <c r="K488" s="1">
        <v>0</v>
      </c>
      <c r="L488" s="1">
        <v>0</v>
      </c>
    </row>
    <row r="489" spans="1:12" x14ac:dyDescent="0.25">
      <c r="A489" t="s">
        <v>448</v>
      </c>
      <c r="B489">
        <v>2030</v>
      </c>
      <c r="C489" t="s">
        <v>66</v>
      </c>
      <c r="D489" t="s">
        <v>227</v>
      </c>
      <c r="E489" t="s">
        <v>228</v>
      </c>
      <c r="F489">
        <v>8.1999999999999993</v>
      </c>
      <c r="G489">
        <v>48.09</v>
      </c>
      <c r="H489">
        <v>7.79</v>
      </c>
      <c r="I489">
        <v>18.850000000000001</v>
      </c>
      <c r="J489" s="1">
        <v>3820</v>
      </c>
      <c r="K489" s="1">
        <v>298</v>
      </c>
      <c r="L489" s="1">
        <v>720</v>
      </c>
    </row>
    <row r="490" spans="1:12" x14ac:dyDescent="0.25">
      <c r="A490" t="s">
        <v>448</v>
      </c>
      <c r="B490">
        <v>2030</v>
      </c>
      <c r="C490" t="s">
        <v>66</v>
      </c>
      <c r="D490" t="s">
        <v>53</v>
      </c>
      <c r="E490" t="s">
        <v>229</v>
      </c>
      <c r="F490">
        <v>2.2799999999999998</v>
      </c>
      <c r="G490">
        <v>32.56</v>
      </c>
      <c r="H490">
        <v>2.16</v>
      </c>
      <c r="I490">
        <v>8.2200000000000006</v>
      </c>
      <c r="J490" s="1">
        <v>654</v>
      </c>
      <c r="K490" s="1">
        <v>14.1</v>
      </c>
      <c r="L490" s="1">
        <v>53.8</v>
      </c>
    </row>
    <row r="491" spans="1:12" x14ac:dyDescent="0.25">
      <c r="A491" t="s">
        <v>448</v>
      </c>
      <c r="B491">
        <v>2030</v>
      </c>
      <c r="C491" t="s">
        <v>66</v>
      </c>
      <c r="D491" t="s">
        <v>230</v>
      </c>
      <c r="E491" t="s">
        <v>231</v>
      </c>
      <c r="F491">
        <v>13.94</v>
      </c>
      <c r="G491">
        <v>54.02</v>
      </c>
      <c r="H491">
        <v>13.2</v>
      </c>
      <c r="I491">
        <v>23.04</v>
      </c>
      <c r="J491" s="1">
        <v>150</v>
      </c>
      <c r="K491" s="1">
        <v>19.899999999999999</v>
      </c>
      <c r="L491" s="1">
        <v>34.700000000000003</v>
      </c>
    </row>
    <row r="492" spans="1:12" x14ac:dyDescent="0.25">
      <c r="A492" t="s">
        <v>448</v>
      </c>
      <c r="B492">
        <v>2030</v>
      </c>
      <c r="C492" t="s">
        <v>66</v>
      </c>
      <c r="D492" t="s">
        <v>232</v>
      </c>
      <c r="E492" t="s">
        <v>233</v>
      </c>
      <c r="F492">
        <v>10.64</v>
      </c>
      <c r="G492">
        <v>50.82</v>
      </c>
      <c r="H492">
        <v>9.92</v>
      </c>
      <c r="I492">
        <v>20.149999999999999</v>
      </c>
      <c r="J492" s="1">
        <v>4.3</v>
      </c>
      <c r="K492" s="1">
        <v>0.42599999999999999</v>
      </c>
      <c r="L492" s="1">
        <v>0.86599999999999999</v>
      </c>
    </row>
    <row r="493" spans="1:12" x14ac:dyDescent="0.25">
      <c r="A493" t="s">
        <v>448</v>
      </c>
      <c r="B493">
        <v>2030</v>
      </c>
      <c r="C493" t="s">
        <v>66</v>
      </c>
      <c r="D493" t="s">
        <v>234</v>
      </c>
      <c r="E493" t="s">
        <v>235</v>
      </c>
      <c r="F493">
        <v>0</v>
      </c>
      <c r="G493">
        <v>0</v>
      </c>
      <c r="H493">
        <v>0</v>
      </c>
      <c r="I493">
        <v>0</v>
      </c>
      <c r="J493" s="1">
        <v>0</v>
      </c>
      <c r="K493" s="1">
        <v>0</v>
      </c>
      <c r="L493" s="1">
        <v>0</v>
      </c>
    </row>
    <row r="494" spans="1:12" x14ac:dyDescent="0.25">
      <c r="A494" t="s">
        <v>448</v>
      </c>
      <c r="B494">
        <v>2030</v>
      </c>
      <c r="C494" t="s">
        <v>66</v>
      </c>
      <c r="D494" t="s">
        <v>236</v>
      </c>
      <c r="E494" t="s">
        <v>237</v>
      </c>
      <c r="F494">
        <v>0</v>
      </c>
      <c r="G494">
        <v>0</v>
      </c>
      <c r="H494">
        <v>0</v>
      </c>
      <c r="I494">
        <v>0</v>
      </c>
      <c r="J494" s="1">
        <v>0</v>
      </c>
      <c r="K494" s="1">
        <v>0</v>
      </c>
      <c r="L494" s="1">
        <v>0</v>
      </c>
    </row>
    <row r="495" spans="1:12" x14ac:dyDescent="0.25">
      <c r="A495" t="s">
        <v>448</v>
      </c>
      <c r="B495">
        <v>2030</v>
      </c>
      <c r="C495" t="s">
        <v>66</v>
      </c>
      <c r="D495" t="s">
        <v>37</v>
      </c>
      <c r="E495" t="s">
        <v>238</v>
      </c>
      <c r="F495">
        <v>9.59</v>
      </c>
      <c r="G495">
        <v>50.71</v>
      </c>
      <c r="H495">
        <v>9.3000000000000007</v>
      </c>
      <c r="I495">
        <v>19.96</v>
      </c>
      <c r="J495" s="1">
        <v>740</v>
      </c>
      <c r="K495" s="1">
        <v>68.8</v>
      </c>
      <c r="L495" s="1">
        <v>148</v>
      </c>
    </row>
    <row r="496" spans="1:12" x14ac:dyDescent="0.25">
      <c r="A496" t="s">
        <v>448</v>
      </c>
      <c r="B496">
        <v>2030</v>
      </c>
      <c r="C496" t="s">
        <v>66</v>
      </c>
      <c r="D496" t="s">
        <v>239</v>
      </c>
      <c r="E496" t="s">
        <v>240</v>
      </c>
      <c r="F496">
        <v>0</v>
      </c>
      <c r="G496">
        <v>0</v>
      </c>
      <c r="H496">
        <v>0</v>
      </c>
      <c r="I496">
        <v>0</v>
      </c>
      <c r="J496" s="1">
        <v>0</v>
      </c>
      <c r="K496" s="1">
        <v>0</v>
      </c>
      <c r="L496" s="1">
        <v>0</v>
      </c>
    </row>
    <row r="497" spans="1:12" x14ac:dyDescent="0.25">
      <c r="A497" t="s">
        <v>448</v>
      </c>
      <c r="B497">
        <v>2030</v>
      </c>
      <c r="C497" t="s">
        <v>66</v>
      </c>
      <c r="D497" t="s">
        <v>48</v>
      </c>
      <c r="E497" t="s">
        <v>241</v>
      </c>
      <c r="F497">
        <v>1.86</v>
      </c>
      <c r="G497">
        <v>36.869999999999997</v>
      </c>
      <c r="H497">
        <v>1.77</v>
      </c>
      <c r="I497">
        <v>10.42</v>
      </c>
      <c r="J497" s="1">
        <v>111</v>
      </c>
      <c r="K497" s="1">
        <v>1.97</v>
      </c>
      <c r="L497" s="1">
        <v>11.6</v>
      </c>
    </row>
    <row r="498" spans="1:12" x14ac:dyDescent="0.25">
      <c r="A498" t="s">
        <v>448</v>
      </c>
      <c r="B498">
        <v>2030</v>
      </c>
      <c r="C498" t="s">
        <v>66</v>
      </c>
      <c r="D498" t="s">
        <v>242</v>
      </c>
      <c r="E498" t="s">
        <v>243</v>
      </c>
      <c r="F498">
        <v>0</v>
      </c>
      <c r="G498">
        <v>0</v>
      </c>
      <c r="H498">
        <v>0</v>
      </c>
      <c r="I498">
        <v>0</v>
      </c>
      <c r="J498" s="1">
        <v>0</v>
      </c>
      <c r="K498" s="1">
        <v>0</v>
      </c>
      <c r="L498" s="1">
        <v>0</v>
      </c>
    </row>
    <row r="499" spans="1:12" x14ac:dyDescent="0.25">
      <c r="A499" t="s">
        <v>448</v>
      </c>
      <c r="B499">
        <v>2030</v>
      </c>
      <c r="C499" t="s">
        <v>66</v>
      </c>
      <c r="D499" t="s">
        <v>45</v>
      </c>
      <c r="E499" t="s">
        <v>244</v>
      </c>
      <c r="F499">
        <v>1.03</v>
      </c>
      <c r="G499">
        <v>36.31</v>
      </c>
      <c r="H499">
        <v>0.98</v>
      </c>
      <c r="I499">
        <v>10.3</v>
      </c>
      <c r="J499" s="1">
        <v>50.7</v>
      </c>
      <c r="K499" s="1">
        <v>0.497</v>
      </c>
      <c r="L499" s="1">
        <v>5.22</v>
      </c>
    </row>
    <row r="500" spans="1:12" x14ac:dyDescent="0.25">
      <c r="A500" t="s">
        <v>448</v>
      </c>
      <c r="B500">
        <v>2030</v>
      </c>
      <c r="C500" t="s">
        <v>66</v>
      </c>
      <c r="D500" t="s">
        <v>245</v>
      </c>
      <c r="E500" t="s">
        <v>246</v>
      </c>
      <c r="F500">
        <v>0.24</v>
      </c>
      <c r="G500">
        <v>31.63</v>
      </c>
      <c r="H500">
        <v>0.23</v>
      </c>
      <c r="I500">
        <v>7</v>
      </c>
      <c r="J500" s="1">
        <v>19.2</v>
      </c>
      <c r="K500" s="1">
        <v>4.41E-2</v>
      </c>
      <c r="L500" s="1">
        <v>1.35</v>
      </c>
    </row>
    <row r="501" spans="1:12" x14ac:dyDescent="0.25">
      <c r="A501" t="s">
        <v>448</v>
      </c>
      <c r="B501">
        <v>2030</v>
      </c>
      <c r="C501" t="s">
        <v>66</v>
      </c>
      <c r="D501" t="s">
        <v>247</v>
      </c>
      <c r="E501" t="s">
        <v>248</v>
      </c>
      <c r="F501">
        <v>0</v>
      </c>
      <c r="G501">
        <v>0</v>
      </c>
      <c r="H501">
        <v>0</v>
      </c>
      <c r="I501">
        <v>0</v>
      </c>
      <c r="J501" s="1">
        <v>0</v>
      </c>
      <c r="K501" s="1">
        <v>0</v>
      </c>
      <c r="L501" s="1">
        <v>0</v>
      </c>
    </row>
    <row r="502" spans="1:12" x14ac:dyDescent="0.25">
      <c r="A502" t="s">
        <v>448</v>
      </c>
      <c r="B502">
        <v>2030</v>
      </c>
      <c r="C502" t="s">
        <v>66</v>
      </c>
      <c r="D502" t="s">
        <v>249</v>
      </c>
      <c r="E502" t="s">
        <v>250</v>
      </c>
      <c r="F502">
        <v>0</v>
      </c>
      <c r="G502">
        <v>0</v>
      </c>
      <c r="H502">
        <v>0</v>
      </c>
      <c r="I502">
        <v>0</v>
      </c>
      <c r="J502" s="1">
        <v>0</v>
      </c>
      <c r="K502" s="1">
        <v>0</v>
      </c>
      <c r="L502" s="1">
        <v>0</v>
      </c>
    </row>
    <row r="503" spans="1:12" x14ac:dyDescent="0.25">
      <c r="A503" t="s">
        <v>448</v>
      </c>
      <c r="B503">
        <v>2030</v>
      </c>
      <c r="C503" t="s">
        <v>66</v>
      </c>
      <c r="D503" t="s">
        <v>251</v>
      </c>
      <c r="E503" t="s">
        <v>252</v>
      </c>
      <c r="F503">
        <v>0</v>
      </c>
      <c r="G503">
        <v>0</v>
      </c>
      <c r="H503">
        <v>0</v>
      </c>
      <c r="I503">
        <v>0</v>
      </c>
      <c r="J503" s="1">
        <v>0</v>
      </c>
      <c r="K503" s="1">
        <v>0</v>
      </c>
      <c r="L503" s="1">
        <v>0</v>
      </c>
    </row>
    <row r="504" spans="1:12" x14ac:dyDescent="0.25">
      <c r="A504" t="s">
        <v>448</v>
      </c>
      <c r="B504">
        <v>2030</v>
      </c>
      <c r="C504" t="s">
        <v>66</v>
      </c>
      <c r="D504" t="s">
        <v>253</v>
      </c>
      <c r="E504" t="s">
        <v>254</v>
      </c>
      <c r="F504">
        <v>3.95</v>
      </c>
      <c r="G504">
        <v>39.64</v>
      </c>
      <c r="H504">
        <v>3.8</v>
      </c>
      <c r="I504">
        <v>12.27</v>
      </c>
      <c r="J504" s="1">
        <v>23.9</v>
      </c>
      <c r="K504" s="1">
        <v>0.90800000000000003</v>
      </c>
      <c r="L504" s="1">
        <v>2.93</v>
      </c>
    </row>
    <row r="505" spans="1:12" x14ac:dyDescent="0.25">
      <c r="A505" t="s">
        <v>448</v>
      </c>
      <c r="B505">
        <v>2030</v>
      </c>
      <c r="C505" t="s">
        <v>66</v>
      </c>
      <c r="D505" t="s">
        <v>255</v>
      </c>
      <c r="E505" t="s">
        <v>256</v>
      </c>
      <c r="F505">
        <v>0</v>
      </c>
      <c r="G505">
        <v>0</v>
      </c>
      <c r="H505">
        <v>0</v>
      </c>
      <c r="I505">
        <v>0</v>
      </c>
      <c r="J505" s="1">
        <v>0</v>
      </c>
      <c r="K505" s="1">
        <v>0</v>
      </c>
      <c r="L505" s="1">
        <v>0</v>
      </c>
    </row>
    <row r="506" spans="1:12" x14ac:dyDescent="0.25">
      <c r="A506" t="s">
        <v>448</v>
      </c>
      <c r="B506">
        <v>2030</v>
      </c>
      <c r="C506" t="s">
        <v>66</v>
      </c>
      <c r="D506" t="s">
        <v>257</v>
      </c>
      <c r="E506" t="s">
        <v>258</v>
      </c>
      <c r="F506">
        <v>0</v>
      </c>
      <c r="G506">
        <v>0</v>
      </c>
      <c r="H506">
        <v>0</v>
      </c>
      <c r="I506">
        <v>0</v>
      </c>
      <c r="J506" s="1">
        <v>0</v>
      </c>
      <c r="K506" s="1">
        <v>0</v>
      </c>
      <c r="L506" s="1">
        <v>0</v>
      </c>
    </row>
    <row r="507" spans="1:12" x14ac:dyDescent="0.25">
      <c r="A507" t="s">
        <v>448</v>
      </c>
      <c r="B507">
        <v>2030</v>
      </c>
      <c r="C507" t="s">
        <v>66</v>
      </c>
      <c r="D507" t="s">
        <v>259</v>
      </c>
      <c r="E507" t="s">
        <v>260</v>
      </c>
      <c r="F507">
        <v>2.35</v>
      </c>
      <c r="G507">
        <v>38.340000000000003</v>
      </c>
      <c r="H507">
        <v>2.17</v>
      </c>
      <c r="I507">
        <v>11.52</v>
      </c>
      <c r="J507" s="1">
        <v>3.88</v>
      </c>
      <c r="K507" s="1">
        <v>8.4400000000000003E-2</v>
      </c>
      <c r="L507" s="1">
        <v>0.44700000000000001</v>
      </c>
    </row>
    <row r="508" spans="1:12" x14ac:dyDescent="0.25">
      <c r="A508" t="s">
        <v>448</v>
      </c>
      <c r="B508">
        <v>2030</v>
      </c>
      <c r="C508" t="s">
        <v>66</v>
      </c>
      <c r="D508" t="s">
        <v>261</v>
      </c>
      <c r="E508" t="s">
        <v>262</v>
      </c>
      <c r="F508">
        <v>4.21</v>
      </c>
      <c r="G508">
        <v>40.659999999999997</v>
      </c>
      <c r="H508">
        <v>3.88</v>
      </c>
      <c r="I508">
        <v>13.2</v>
      </c>
      <c r="J508" s="1">
        <v>269</v>
      </c>
      <c r="K508" s="1">
        <v>10.4</v>
      </c>
      <c r="L508" s="1">
        <v>35.5</v>
      </c>
    </row>
    <row r="509" spans="1:12" x14ac:dyDescent="0.25">
      <c r="A509" t="s">
        <v>448</v>
      </c>
      <c r="B509">
        <v>2030</v>
      </c>
      <c r="C509" t="s">
        <v>66</v>
      </c>
      <c r="D509" t="s">
        <v>263</v>
      </c>
      <c r="E509" t="s">
        <v>264</v>
      </c>
      <c r="F509">
        <v>0</v>
      </c>
      <c r="G509">
        <v>0</v>
      </c>
      <c r="H509">
        <v>0</v>
      </c>
      <c r="I509">
        <v>0</v>
      </c>
      <c r="J509" s="1">
        <v>0</v>
      </c>
      <c r="K509" s="1">
        <v>0</v>
      </c>
      <c r="L509" s="1">
        <v>0</v>
      </c>
    </row>
    <row r="510" spans="1:12" x14ac:dyDescent="0.25">
      <c r="A510" t="s">
        <v>448</v>
      </c>
      <c r="B510">
        <v>2030</v>
      </c>
      <c r="C510" t="s">
        <v>66</v>
      </c>
      <c r="D510" t="s">
        <v>265</v>
      </c>
      <c r="E510" t="s">
        <v>266</v>
      </c>
      <c r="F510">
        <v>0</v>
      </c>
      <c r="G510">
        <v>0</v>
      </c>
      <c r="H510">
        <v>0</v>
      </c>
      <c r="I510">
        <v>0</v>
      </c>
      <c r="J510" s="1">
        <v>0</v>
      </c>
      <c r="K510" s="1">
        <v>0</v>
      </c>
      <c r="L510" s="1">
        <v>0</v>
      </c>
    </row>
    <row r="511" spans="1:12" x14ac:dyDescent="0.25">
      <c r="A511" t="s">
        <v>448</v>
      </c>
      <c r="B511">
        <v>2030</v>
      </c>
      <c r="C511" t="s">
        <v>66</v>
      </c>
      <c r="D511" t="s">
        <v>267</v>
      </c>
      <c r="E511" t="s">
        <v>268</v>
      </c>
      <c r="F511">
        <v>0</v>
      </c>
      <c r="G511">
        <v>0</v>
      </c>
      <c r="H511">
        <v>0</v>
      </c>
      <c r="I511">
        <v>0</v>
      </c>
      <c r="J511" s="1">
        <v>0</v>
      </c>
      <c r="K511" s="1">
        <v>0</v>
      </c>
      <c r="L511" s="1">
        <v>0</v>
      </c>
    </row>
    <row r="512" spans="1:12" x14ac:dyDescent="0.25">
      <c r="A512" t="s">
        <v>448</v>
      </c>
      <c r="B512">
        <v>2030</v>
      </c>
      <c r="C512" t="s">
        <v>66</v>
      </c>
      <c r="D512" t="s">
        <v>269</v>
      </c>
      <c r="E512" t="s">
        <v>270</v>
      </c>
      <c r="F512">
        <v>0</v>
      </c>
      <c r="G512">
        <v>0</v>
      </c>
      <c r="H512">
        <v>0</v>
      </c>
      <c r="I512">
        <v>0</v>
      </c>
      <c r="J512" s="1">
        <v>0</v>
      </c>
      <c r="K512" s="1">
        <v>0</v>
      </c>
      <c r="L512" s="1">
        <v>0</v>
      </c>
    </row>
    <row r="513" spans="1:12" x14ac:dyDescent="0.25">
      <c r="A513" t="s">
        <v>448</v>
      </c>
      <c r="B513">
        <v>2030</v>
      </c>
      <c r="C513" t="s">
        <v>66</v>
      </c>
      <c r="D513" t="s">
        <v>271</v>
      </c>
      <c r="E513" t="s">
        <v>272</v>
      </c>
      <c r="F513">
        <v>0</v>
      </c>
      <c r="G513">
        <v>0</v>
      </c>
      <c r="H513">
        <v>0</v>
      </c>
      <c r="I513">
        <v>0</v>
      </c>
      <c r="J513" s="1">
        <v>0</v>
      </c>
      <c r="K513" s="1">
        <v>0</v>
      </c>
      <c r="L513" s="1">
        <v>0</v>
      </c>
    </row>
    <row r="514" spans="1:12" x14ac:dyDescent="0.25">
      <c r="A514" t="s">
        <v>448</v>
      </c>
      <c r="B514">
        <v>2030</v>
      </c>
      <c r="C514" t="s">
        <v>66</v>
      </c>
      <c r="D514" t="s">
        <v>55</v>
      </c>
      <c r="E514" t="s">
        <v>273</v>
      </c>
      <c r="F514">
        <v>0</v>
      </c>
      <c r="G514">
        <v>0</v>
      </c>
      <c r="H514">
        <v>0</v>
      </c>
      <c r="I514">
        <v>0</v>
      </c>
      <c r="J514" s="1">
        <v>0</v>
      </c>
      <c r="K514" s="1">
        <v>0</v>
      </c>
      <c r="L514" s="1">
        <v>0</v>
      </c>
    </row>
    <row r="515" spans="1:12" x14ac:dyDescent="0.25">
      <c r="A515" t="s">
        <v>448</v>
      </c>
      <c r="B515">
        <v>2030</v>
      </c>
      <c r="C515" t="s">
        <v>66</v>
      </c>
      <c r="D515" t="s">
        <v>274</v>
      </c>
      <c r="E515" t="s">
        <v>275</v>
      </c>
      <c r="F515">
        <v>0</v>
      </c>
      <c r="G515">
        <v>0</v>
      </c>
      <c r="H515">
        <v>0</v>
      </c>
      <c r="I515">
        <v>0</v>
      </c>
      <c r="J515" s="1">
        <v>0</v>
      </c>
      <c r="K515" s="1">
        <v>0</v>
      </c>
      <c r="L515" s="1">
        <v>0</v>
      </c>
    </row>
    <row r="516" spans="1:12" x14ac:dyDescent="0.25">
      <c r="A516" t="s">
        <v>448</v>
      </c>
      <c r="B516">
        <v>2030</v>
      </c>
      <c r="C516" t="s">
        <v>66</v>
      </c>
      <c r="D516" t="s">
        <v>276</v>
      </c>
      <c r="E516" t="s">
        <v>277</v>
      </c>
      <c r="F516">
        <v>3.76</v>
      </c>
      <c r="G516">
        <v>37.97</v>
      </c>
      <c r="H516">
        <v>3.46</v>
      </c>
      <c r="I516">
        <v>10.98</v>
      </c>
      <c r="J516" s="1">
        <v>6.61</v>
      </c>
      <c r="K516" s="1">
        <v>0.22900000000000001</v>
      </c>
      <c r="L516" s="1">
        <v>0.72599999999999998</v>
      </c>
    </row>
    <row r="517" spans="1:12" x14ac:dyDescent="0.25">
      <c r="A517" t="s">
        <v>448</v>
      </c>
      <c r="B517">
        <v>2030</v>
      </c>
      <c r="C517" t="s">
        <v>66</v>
      </c>
      <c r="D517" t="s">
        <v>278</v>
      </c>
      <c r="E517" t="s">
        <v>279</v>
      </c>
      <c r="F517">
        <v>0</v>
      </c>
      <c r="G517">
        <v>0</v>
      </c>
      <c r="H517">
        <v>0</v>
      </c>
      <c r="I517">
        <v>0</v>
      </c>
      <c r="J517" s="1">
        <v>0</v>
      </c>
      <c r="K517" s="1">
        <v>0</v>
      </c>
      <c r="L517" s="1">
        <v>0</v>
      </c>
    </row>
    <row r="518" spans="1:12" x14ac:dyDescent="0.25">
      <c r="A518" t="s">
        <v>448</v>
      </c>
      <c r="B518">
        <v>2030</v>
      </c>
      <c r="C518" t="s">
        <v>66</v>
      </c>
      <c r="D518" t="s">
        <v>280</v>
      </c>
      <c r="E518" t="s">
        <v>281</v>
      </c>
      <c r="F518">
        <v>0</v>
      </c>
      <c r="G518">
        <v>0</v>
      </c>
      <c r="H518">
        <v>0</v>
      </c>
      <c r="I518">
        <v>0</v>
      </c>
      <c r="J518" s="1">
        <v>0</v>
      </c>
      <c r="K518" s="1">
        <v>0</v>
      </c>
      <c r="L518" s="1">
        <v>0</v>
      </c>
    </row>
    <row r="519" spans="1:12" x14ac:dyDescent="0.25">
      <c r="A519" t="s">
        <v>448</v>
      </c>
      <c r="B519">
        <v>2030</v>
      </c>
      <c r="C519" t="s">
        <v>66</v>
      </c>
      <c r="D519" t="s">
        <v>282</v>
      </c>
      <c r="E519" t="s">
        <v>283</v>
      </c>
      <c r="F519">
        <v>0</v>
      </c>
      <c r="G519">
        <v>0</v>
      </c>
      <c r="H519">
        <v>0</v>
      </c>
      <c r="I519">
        <v>0</v>
      </c>
      <c r="J519" s="1">
        <v>0</v>
      </c>
      <c r="K519" s="1">
        <v>0</v>
      </c>
      <c r="L519" s="1">
        <v>0</v>
      </c>
    </row>
    <row r="520" spans="1:12" x14ac:dyDescent="0.25">
      <c r="A520" t="s">
        <v>448</v>
      </c>
      <c r="B520">
        <v>2030</v>
      </c>
      <c r="C520" t="s">
        <v>66</v>
      </c>
      <c r="D520" t="s">
        <v>284</v>
      </c>
      <c r="E520" t="s">
        <v>285</v>
      </c>
      <c r="F520">
        <v>0</v>
      </c>
      <c r="G520">
        <v>0</v>
      </c>
      <c r="H520">
        <v>0</v>
      </c>
      <c r="I520">
        <v>0</v>
      </c>
      <c r="J520" s="1">
        <v>0</v>
      </c>
      <c r="K520" s="1">
        <v>0</v>
      </c>
      <c r="L520" s="1">
        <v>0</v>
      </c>
    </row>
    <row r="521" spans="1:12" x14ac:dyDescent="0.25">
      <c r="A521" t="s">
        <v>448</v>
      </c>
      <c r="B521">
        <v>2030</v>
      </c>
      <c r="C521" t="s">
        <v>66</v>
      </c>
      <c r="D521" t="s">
        <v>286</v>
      </c>
      <c r="E521" t="s">
        <v>287</v>
      </c>
      <c r="F521">
        <v>0</v>
      </c>
      <c r="G521">
        <v>0</v>
      </c>
      <c r="H521">
        <v>0</v>
      </c>
      <c r="I521">
        <v>0</v>
      </c>
      <c r="J521" s="1">
        <v>0</v>
      </c>
      <c r="K521" s="1">
        <v>0</v>
      </c>
      <c r="L521" s="1">
        <v>0</v>
      </c>
    </row>
    <row r="522" spans="1:12" x14ac:dyDescent="0.25">
      <c r="A522" t="s">
        <v>448</v>
      </c>
      <c r="B522">
        <v>2030</v>
      </c>
      <c r="C522" t="s">
        <v>66</v>
      </c>
      <c r="D522" t="s">
        <v>61</v>
      </c>
      <c r="E522" t="s">
        <v>288</v>
      </c>
      <c r="F522">
        <v>5.17</v>
      </c>
      <c r="G522">
        <v>44.3</v>
      </c>
      <c r="H522">
        <v>4.91</v>
      </c>
      <c r="I522">
        <v>15.91</v>
      </c>
      <c r="J522" s="1">
        <v>295</v>
      </c>
      <c r="K522" s="1">
        <v>14.5</v>
      </c>
      <c r="L522" s="1">
        <v>46.9</v>
      </c>
    </row>
    <row r="523" spans="1:12" x14ac:dyDescent="0.25">
      <c r="A523" t="s">
        <v>448</v>
      </c>
      <c r="B523">
        <v>2030</v>
      </c>
      <c r="C523" t="s">
        <v>66</v>
      </c>
      <c r="D523" t="s">
        <v>289</v>
      </c>
      <c r="E523" t="s">
        <v>290</v>
      </c>
      <c r="F523">
        <v>0</v>
      </c>
      <c r="G523">
        <v>0</v>
      </c>
      <c r="H523">
        <v>0</v>
      </c>
      <c r="I523">
        <v>0</v>
      </c>
      <c r="J523" s="1">
        <v>0</v>
      </c>
      <c r="K523" s="1">
        <v>0</v>
      </c>
      <c r="L523" s="1">
        <v>0</v>
      </c>
    </row>
    <row r="524" spans="1:12" x14ac:dyDescent="0.25">
      <c r="A524" t="s">
        <v>448</v>
      </c>
      <c r="B524">
        <v>2030</v>
      </c>
      <c r="C524" t="s">
        <v>66</v>
      </c>
      <c r="D524" t="s">
        <v>291</v>
      </c>
      <c r="E524" t="s">
        <v>292</v>
      </c>
      <c r="F524">
        <v>0</v>
      </c>
      <c r="G524">
        <v>0</v>
      </c>
      <c r="H524">
        <v>0</v>
      </c>
      <c r="I524">
        <v>0</v>
      </c>
      <c r="J524" s="1">
        <v>0</v>
      </c>
      <c r="K524" s="1">
        <v>0</v>
      </c>
      <c r="L524" s="1">
        <v>0</v>
      </c>
    </row>
    <row r="525" spans="1:12" x14ac:dyDescent="0.25">
      <c r="A525" t="s">
        <v>448</v>
      </c>
      <c r="B525">
        <v>2030</v>
      </c>
      <c r="C525" t="s">
        <v>66</v>
      </c>
      <c r="D525" t="s">
        <v>293</v>
      </c>
      <c r="E525" t="s">
        <v>294</v>
      </c>
      <c r="F525">
        <v>2.06</v>
      </c>
      <c r="G525">
        <v>35.29</v>
      </c>
      <c r="H525">
        <v>1.9</v>
      </c>
      <c r="I525">
        <v>9.06</v>
      </c>
      <c r="J525" s="1">
        <v>31.2</v>
      </c>
      <c r="K525" s="1">
        <v>0.59199999999999997</v>
      </c>
      <c r="L525" s="1">
        <v>2.82</v>
      </c>
    </row>
    <row r="526" spans="1:12" x14ac:dyDescent="0.25">
      <c r="A526" t="s">
        <v>448</v>
      </c>
      <c r="B526">
        <v>2030</v>
      </c>
      <c r="C526" t="s">
        <v>66</v>
      </c>
      <c r="D526" t="s">
        <v>295</v>
      </c>
      <c r="E526" t="s">
        <v>296</v>
      </c>
      <c r="F526">
        <v>0</v>
      </c>
      <c r="G526">
        <v>0</v>
      </c>
      <c r="H526">
        <v>0</v>
      </c>
      <c r="I526">
        <v>0</v>
      </c>
      <c r="J526" s="1">
        <v>0</v>
      </c>
      <c r="K526" s="1">
        <v>0</v>
      </c>
      <c r="L526" s="1">
        <v>0</v>
      </c>
    </row>
    <row r="527" spans="1:12" x14ac:dyDescent="0.25">
      <c r="A527" t="s">
        <v>448</v>
      </c>
      <c r="B527">
        <v>2030</v>
      </c>
      <c r="C527" t="s">
        <v>66</v>
      </c>
      <c r="D527" t="s">
        <v>297</v>
      </c>
      <c r="E527" t="s">
        <v>298</v>
      </c>
      <c r="F527">
        <v>2.31</v>
      </c>
      <c r="G527">
        <v>37.549999999999997</v>
      </c>
      <c r="H527">
        <v>2.1800000000000002</v>
      </c>
      <c r="I527">
        <v>10.71</v>
      </c>
      <c r="J527" s="1">
        <v>13.5</v>
      </c>
      <c r="K527" s="1">
        <v>0.29399999999999998</v>
      </c>
      <c r="L527" s="1">
        <v>1.44</v>
      </c>
    </row>
    <row r="528" spans="1:12" x14ac:dyDescent="0.25">
      <c r="A528" t="s">
        <v>448</v>
      </c>
      <c r="B528">
        <v>2030</v>
      </c>
      <c r="C528" t="s">
        <v>66</v>
      </c>
      <c r="D528" t="s">
        <v>299</v>
      </c>
      <c r="E528" t="s">
        <v>300</v>
      </c>
      <c r="F528">
        <v>3.32</v>
      </c>
      <c r="G528">
        <v>37.700000000000003</v>
      </c>
      <c r="H528">
        <v>3.16</v>
      </c>
      <c r="I528">
        <v>11.18</v>
      </c>
      <c r="J528" s="1">
        <v>209</v>
      </c>
      <c r="K528" s="1">
        <v>6.6</v>
      </c>
      <c r="L528" s="1">
        <v>23.4</v>
      </c>
    </row>
    <row r="529" spans="1:12" x14ac:dyDescent="0.25">
      <c r="A529" t="s">
        <v>448</v>
      </c>
      <c r="B529">
        <v>2030</v>
      </c>
      <c r="C529" t="s">
        <v>66</v>
      </c>
      <c r="D529" t="s">
        <v>301</v>
      </c>
      <c r="E529" t="s">
        <v>302</v>
      </c>
      <c r="F529">
        <v>0</v>
      </c>
      <c r="G529">
        <v>0</v>
      </c>
      <c r="H529">
        <v>0</v>
      </c>
      <c r="I529">
        <v>0</v>
      </c>
      <c r="J529" s="1">
        <v>0</v>
      </c>
      <c r="K529" s="1">
        <v>0</v>
      </c>
      <c r="L529" s="1">
        <v>0</v>
      </c>
    </row>
    <row r="530" spans="1:12" x14ac:dyDescent="0.25">
      <c r="A530" t="s">
        <v>448</v>
      </c>
      <c r="B530">
        <v>2030</v>
      </c>
      <c r="C530" t="s">
        <v>66</v>
      </c>
      <c r="D530" t="s">
        <v>303</v>
      </c>
      <c r="E530" t="s">
        <v>304</v>
      </c>
      <c r="F530">
        <v>0</v>
      </c>
      <c r="G530">
        <v>0</v>
      </c>
      <c r="H530">
        <v>0</v>
      </c>
      <c r="I530">
        <v>0</v>
      </c>
      <c r="J530" s="1">
        <v>0</v>
      </c>
      <c r="K530" s="1">
        <v>0</v>
      </c>
      <c r="L530" s="1">
        <v>0</v>
      </c>
    </row>
    <row r="531" spans="1:12" x14ac:dyDescent="0.25">
      <c r="A531" t="s">
        <v>448</v>
      </c>
      <c r="B531">
        <v>2030</v>
      </c>
      <c r="C531" t="s">
        <v>66</v>
      </c>
      <c r="D531" t="s">
        <v>305</v>
      </c>
      <c r="E531" t="s">
        <v>306</v>
      </c>
      <c r="F531">
        <v>0</v>
      </c>
      <c r="G531">
        <v>0</v>
      </c>
      <c r="H531">
        <v>0</v>
      </c>
      <c r="I531">
        <v>0</v>
      </c>
      <c r="J531" s="1">
        <v>0</v>
      </c>
      <c r="K531" s="1">
        <v>0</v>
      </c>
      <c r="L531" s="1">
        <v>0</v>
      </c>
    </row>
    <row r="532" spans="1:12" x14ac:dyDescent="0.25">
      <c r="A532" t="s">
        <v>448</v>
      </c>
      <c r="B532">
        <v>2030</v>
      </c>
      <c r="C532" t="s">
        <v>66</v>
      </c>
      <c r="D532" t="s">
        <v>307</v>
      </c>
      <c r="E532" t="s">
        <v>308</v>
      </c>
      <c r="F532">
        <v>0</v>
      </c>
      <c r="G532">
        <v>0</v>
      </c>
      <c r="H532">
        <v>0</v>
      </c>
      <c r="I532">
        <v>0</v>
      </c>
      <c r="J532" s="1">
        <v>0</v>
      </c>
      <c r="K532" s="1">
        <v>0</v>
      </c>
      <c r="L532" s="1">
        <v>0</v>
      </c>
    </row>
    <row r="533" spans="1:12" x14ac:dyDescent="0.25">
      <c r="A533" t="s">
        <v>448</v>
      </c>
      <c r="B533">
        <v>2030</v>
      </c>
      <c r="C533" t="s">
        <v>66</v>
      </c>
      <c r="D533" t="s">
        <v>50</v>
      </c>
      <c r="E533" t="s">
        <v>309</v>
      </c>
      <c r="F533">
        <v>0</v>
      </c>
      <c r="G533">
        <v>0</v>
      </c>
      <c r="H533">
        <v>0</v>
      </c>
      <c r="I533">
        <v>0</v>
      </c>
      <c r="J533" s="1">
        <v>0</v>
      </c>
      <c r="K533" s="1">
        <v>0</v>
      </c>
      <c r="L533" s="1">
        <v>0</v>
      </c>
    </row>
    <row r="534" spans="1:12" x14ac:dyDescent="0.25">
      <c r="A534" t="s">
        <v>448</v>
      </c>
      <c r="B534">
        <v>2030</v>
      </c>
      <c r="C534" t="s">
        <v>66</v>
      </c>
      <c r="D534" t="s">
        <v>310</v>
      </c>
      <c r="E534" t="s">
        <v>311</v>
      </c>
      <c r="F534">
        <v>0.63</v>
      </c>
      <c r="G534">
        <v>33.43</v>
      </c>
      <c r="H534">
        <v>0.6</v>
      </c>
      <c r="I534">
        <v>8.2200000000000006</v>
      </c>
      <c r="J534" s="1">
        <v>136</v>
      </c>
      <c r="K534" s="1">
        <v>0.82299999999999995</v>
      </c>
      <c r="L534" s="1">
        <v>11.2</v>
      </c>
    </row>
    <row r="535" spans="1:12" x14ac:dyDescent="0.25">
      <c r="A535" t="s">
        <v>448</v>
      </c>
      <c r="B535">
        <v>2030</v>
      </c>
      <c r="C535" t="s">
        <v>66</v>
      </c>
      <c r="D535" t="s">
        <v>312</v>
      </c>
      <c r="E535" t="s">
        <v>313</v>
      </c>
      <c r="F535">
        <v>0</v>
      </c>
      <c r="G535">
        <v>0</v>
      </c>
      <c r="H535">
        <v>0</v>
      </c>
      <c r="I535">
        <v>0</v>
      </c>
      <c r="J535" s="1">
        <v>0</v>
      </c>
      <c r="K535" s="1">
        <v>0</v>
      </c>
      <c r="L535" s="1">
        <v>0</v>
      </c>
    </row>
    <row r="536" spans="1:12" x14ac:dyDescent="0.25">
      <c r="A536" t="s">
        <v>448</v>
      </c>
      <c r="B536">
        <v>2030</v>
      </c>
      <c r="C536" t="s">
        <v>66</v>
      </c>
      <c r="D536" t="s">
        <v>314</v>
      </c>
      <c r="E536" t="s">
        <v>315</v>
      </c>
      <c r="F536">
        <v>1</v>
      </c>
      <c r="G536">
        <v>35.78</v>
      </c>
      <c r="H536">
        <v>0.8</v>
      </c>
      <c r="I536">
        <v>8.24</v>
      </c>
      <c r="J536" s="1">
        <v>27.4</v>
      </c>
      <c r="K536" s="1">
        <v>0.218</v>
      </c>
      <c r="L536" s="1">
        <v>2.25</v>
      </c>
    </row>
    <row r="537" spans="1:12" x14ac:dyDescent="0.25">
      <c r="A537" t="s">
        <v>448</v>
      </c>
      <c r="B537">
        <v>2030</v>
      </c>
      <c r="C537" t="s">
        <v>66</v>
      </c>
      <c r="D537" t="s">
        <v>40</v>
      </c>
      <c r="E537" t="s">
        <v>316</v>
      </c>
      <c r="F537">
        <v>0</v>
      </c>
      <c r="G537">
        <v>0</v>
      </c>
      <c r="H537">
        <v>0</v>
      </c>
      <c r="I537">
        <v>0</v>
      </c>
      <c r="J537" s="1">
        <v>0</v>
      </c>
      <c r="K537" s="1">
        <v>0</v>
      </c>
      <c r="L537" s="1">
        <v>0</v>
      </c>
    </row>
    <row r="538" spans="1:12" x14ac:dyDescent="0.25">
      <c r="A538" t="s">
        <v>448</v>
      </c>
      <c r="B538">
        <v>2030</v>
      </c>
      <c r="C538" t="s">
        <v>66</v>
      </c>
      <c r="D538" t="s">
        <v>317</v>
      </c>
      <c r="E538" t="s">
        <v>318</v>
      </c>
      <c r="F538">
        <v>0</v>
      </c>
      <c r="G538">
        <v>0</v>
      </c>
      <c r="H538">
        <v>0</v>
      </c>
      <c r="I538">
        <v>0</v>
      </c>
      <c r="J538" s="1">
        <v>0</v>
      </c>
      <c r="K538" s="1">
        <v>0</v>
      </c>
      <c r="L538" s="1">
        <v>0</v>
      </c>
    </row>
    <row r="539" spans="1:12" x14ac:dyDescent="0.25">
      <c r="A539" t="s">
        <v>448</v>
      </c>
      <c r="B539">
        <v>2030</v>
      </c>
      <c r="C539" t="s">
        <v>66</v>
      </c>
      <c r="D539" t="s">
        <v>319</v>
      </c>
      <c r="E539" t="s">
        <v>320</v>
      </c>
      <c r="F539">
        <v>0</v>
      </c>
      <c r="G539">
        <v>0</v>
      </c>
      <c r="H539">
        <v>0</v>
      </c>
      <c r="I539">
        <v>0</v>
      </c>
      <c r="J539" s="1">
        <v>0</v>
      </c>
      <c r="K539" s="1">
        <v>0</v>
      </c>
      <c r="L539" s="1">
        <v>0</v>
      </c>
    </row>
    <row r="540" spans="1:12" x14ac:dyDescent="0.25">
      <c r="A540" t="s">
        <v>448</v>
      </c>
      <c r="B540">
        <v>2030</v>
      </c>
      <c r="C540" t="s">
        <v>66</v>
      </c>
      <c r="D540" t="s">
        <v>321</v>
      </c>
      <c r="E540" t="s">
        <v>322</v>
      </c>
      <c r="F540">
        <v>0</v>
      </c>
      <c r="G540">
        <v>0</v>
      </c>
      <c r="H540">
        <v>0</v>
      </c>
      <c r="I540">
        <v>0</v>
      </c>
      <c r="J540" s="1">
        <v>0</v>
      </c>
      <c r="K540" s="1">
        <v>0</v>
      </c>
      <c r="L540" s="1">
        <v>0</v>
      </c>
    </row>
    <row r="541" spans="1:12" x14ac:dyDescent="0.25">
      <c r="A541" t="s">
        <v>448</v>
      </c>
      <c r="B541">
        <v>2030</v>
      </c>
      <c r="C541" t="s">
        <v>66</v>
      </c>
      <c r="D541" t="s">
        <v>323</v>
      </c>
      <c r="E541" t="s">
        <v>324</v>
      </c>
      <c r="F541">
        <v>0</v>
      </c>
      <c r="G541">
        <v>0</v>
      </c>
      <c r="H541">
        <v>0</v>
      </c>
      <c r="I541">
        <v>0</v>
      </c>
      <c r="J541" s="1">
        <v>0</v>
      </c>
      <c r="K541" s="1">
        <v>0</v>
      </c>
      <c r="L541" s="1">
        <v>0</v>
      </c>
    </row>
    <row r="542" spans="1:12" x14ac:dyDescent="0.25">
      <c r="A542" t="s">
        <v>448</v>
      </c>
      <c r="B542">
        <v>2030</v>
      </c>
      <c r="C542" t="s">
        <v>66</v>
      </c>
      <c r="D542" t="s">
        <v>325</v>
      </c>
      <c r="E542" t="s">
        <v>326</v>
      </c>
      <c r="F542">
        <v>0.37</v>
      </c>
      <c r="G542">
        <v>27.9</v>
      </c>
      <c r="H542">
        <v>0.33</v>
      </c>
      <c r="I542">
        <v>4.4400000000000004</v>
      </c>
      <c r="J542" s="1">
        <v>2260</v>
      </c>
      <c r="K542" s="1">
        <v>7.5</v>
      </c>
      <c r="L542" s="1">
        <v>101</v>
      </c>
    </row>
    <row r="543" spans="1:12" x14ac:dyDescent="0.25">
      <c r="A543" t="s">
        <v>448</v>
      </c>
      <c r="B543">
        <v>2030</v>
      </c>
      <c r="C543" t="s">
        <v>66</v>
      </c>
      <c r="D543" t="s">
        <v>327</v>
      </c>
      <c r="E543" t="s">
        <v>328</v>
      </c>
      <c r="F543">
        <v>0</v>
      </c>
      <c r="G543">
        <v>0</v>
      </c>
      <c r="H543">
        <v>0</v>
      </c>
      <c r="I543">
        <v>0</v>
      </c>
      <c r="J543" s="1">
        <v>0</v>
      </c>
      <c r="K543" s="1">
        <v>0</v>
      </c>
      <c r="L543" s="1">
        <v>0</v>
      </c>
    </row>
    <row r="544" spans="1:12" x14ac:dyDescent="0.25">
      <c r="A544" t="s">
        <v>448</v>
      </c>
      <c r="B544">
        <v>2030</v>
      </c>
      <c r="C544" t="s">
        <v>66</v>
      </c>
      <c r="D544" t="s">
        <v>56</v>
      </c>
      <c r="E544" t="s">
        <v>329</v>
      </c>
      <c r="F544">
        <v>0</v>
      </c>
      <c r="G544">
        <v>0</v>
      </c>
      <c r="H544">
        <v>0</v>
      </c>
      <c r="I544">
        <v>0</v>
      </c>
      <c r="J544" s="1">
        <v>0</v>
      </c>
      <c r="K544" s="1">
        <v>0</v>
      </c>
      <c r="L544" s="1">
        <v>0</v>
      </c>
    </row>
    <row r="545" spans="1:12" x14ac:dyDescent="0.25">
      <c r="A545" t="s">
        <v>448</v>
      </c>
      <c r="B545">
        <v>2030</v>
      </c>
      <c r="C545" t="s">
        <v>66</v>
      </c>
      <c r="D545" t="s">
        <v>43</v>
      </c>
      <c r="E545" t="s">
        <v>330</v>
      </c>
      <c r="F545">
        <v>0</v>
      </c>
      <c r="G545">
        <v>0</v>
      </c>
      <c r="H545">
        <v>0</v>
      </c>
      <c r="I545">
        <v>0</v>
      </c>
      <c r="J545" s="1">
        <v>0</v>
      </c>
      <c r="K545" s="1">
        <v>0</v>
      </c>
      <c r="L545" s="1">
        <v>0</v>
      </c>
    </row>
    <row r="546" spans="1:12" x14ac:dyDescent="0.25">
      <c r="A546" t="s">
        <v>448</v>
      </c>
      <c r="B546">
        <v>2030</v>
      </c>
      <c r="C546" t="s">
        <v>66</v>
      </c>
      <c r="D546" t="s">
        <v>331</v>
      </c>
      <c r="E546" t="s">
        <v>332</v>
      </c>
      <c r="F546">
        <v>0</v>
      </c>
      <c r="G546">
        <v>0</v>
      </c>
      <c r="H546">
        <v>0</v>
      </c>
      <c r="I546">
        <v>0</v>
      </c>
      <c r="J546" s="1">
        <v>0</v>
      </c>
      <c r="K546" s="1">
        <v>0</v>
      </c>
      <c r="L546" s="1">
        <v>0</v>
      </c>
    </row>
    <row r="547" spans="1:12" x14ac:dyDescent="0.25">
      <c r="A547" t="s">
        <v>448</v>
      </c>
      <c r="B547">
        <v>2030</v>
      </c>
      <c r="C547" t="s">
        <v>66</v>
      </c>
      <c r="D547" t="s">
        <v>333</v>
      </c>
      <c r="E547" t="s">
        <v>334</v>
      </c>
      <c r="F547">
        <v>0</v>
      </c>
      <c r="G547">
        <v>0</v>
      </c>
      <c r="H547">
        <v>0</v>
      </c>
      <c r="I547">
        <v>0</v>
      </c>
      <c r="J547" s="1">
        <v>0</v>
      </c>
      <c r="K547" s="1">
        <v>0</v>
      </c>
      <c r="L547" s="1">
        <v>0</v>
      </c>
    </row>
    <row r="548" spans="1:12" x14ac:dyDescent="0.25">
      <c r="A548" t="s">
        <v>448</v>
      </c>
      <c r="B548">
        <v>2030</v>
      </c>
      <c r="C548" t="s">
        <v>66</v>
      </c>
      <c r="D548" t="s">
        <v>335</v>
      </c>
      <c r="E548" t="s">
        <v>336</v>
      </c>
      <c r="F548">
        <v>0</v>
      </c>
      <c r="G548">
        <v>0</v>
      </c>
      <c r="H548">
        <v>0</v>
      </c>
      <c r="I548">
        <v>0</v>
      </c>
      <c r="J548" s="1">
        <v>0</v>
      </c>
      <c r="K548" s="1">
        <v>0</v>
      </c>
      <c r="L548" s="1">
        <v>0</v>
      </c>
    </row>
    <row r="549" spans="1:12" x14ac:dyDescent="0.25">
      <c r="A549" t="s">
        <v>448</v>
      </c>
      <c r="B549">
        <v>2030</v>
      </c>
      <c r="C549" t="s">
        <v>66</v>
      </c>
      <c r="D549" t="s">
        <v>337</v>
      </c>
      <c r="E549" t="s">
        <v>338</v>
      </c>
      <c r="F549">
        <v>4.03</v>
      </c>
      <c r="G549">
        <v>41</v>
      </c>
      <c r="H549">
        <v>3.8</v>
      </c>
      <c r="I549">
        <v>13.14</v>
      </c>
      <c r="J549" s="1">
        <v>153</v>
      </c>
      <c r="K549" s="1">
        <v>5.8</v>
      </c>
      <c r="L549" s="1">
        <v>20.100000000000001</v>
      </c>
    </row>
    <row r="550" spans="1:12" x14ac:dyDescent="0.25">
      <c r="A550" t="s">
        <v>448</v>
      </c>
      <c r="B550">
        <v>2030</v>
      </c>
      <c r="C550" t="s">
        <v>66</v>
      </c>
      <c r="D550" t="s">
        <v>339</v>
      </c>
      <c r="E550" t="s">
        <v>340</v>
      </c>
      <c r="F550">
        <v>0</v>
      </c>
      <c r="G550">
        <v>0</v>
      </c>
      <c r="H550">
        <v>0</v>
      </c>
      <c r="I550">
        <v>0</v>
      </c>
      <c r="J550" s="1">
        <v>0</v>
      </c>
      <c r="K550" s="1">
        <v>0</v>
      </c>
      <c r="L550" s="1">
        <v>0</v>
      </c>
    </row>
    <row r="551" spans="1:12" x14ac:dyDescent="0.25">
      <c r="A551" t="s">
        <v>448</v>
      </c>
      <c r="B551">
        <v>2030</v>
      </c>
      <c r="C551" t="s">
        <v>66</v>
      </c>
      <c r="D551" t="s">
        <v>341</v>
      </c>
      <c r="E551" t="s">
        <v>342</v>
      </c>
      <c r="F551">
        <v>0</v>
      </c>
      <c r="G551">
        <v>0</v>
      </c>
      <c r="H551">
        <v>0</v>
      </c>
      <c r="I551">
        <v>0</v>
      </c>
      <c r="J551" s="1">
        <v>0</v>
      </c>
      <c r="K551" s="1">
        <v>0</v>
      </c>
      <c r="L551" s="1">
        <v>0</v>
      </c>
    </row>
    <row r="552" spans="1:12" x14ac:dyDescent="0.25">
      <c r="A552" t="s">
        <v>448</v>
      </c>
      <c r="B552">
        <v>2030</v>
      </c>
      <c r="C552" t="s">
        <v>66</v>
      </c>
      <c r="D552" t="s">
        <v>343</v>
      </c>
      <c r="E552" t="s">
        <v>344</v>
      </c>
      <c r="F552">
        <v>3.66</v>
      </c>
      <c r="G552">
        <v>40.68</v>
      </c>
      <c r="H552">
        <v>3.54</v>
      </c>
      <c r="I552">
        <v>13.59</v>
      </c>
      <c r="J552" s="1">
        <v>2.62</v>
      </c>
      <c r="K552" s="1">
        <v>9.2799999999999994E-2</v>
      </c>
      <c r="L552" s="1">
        <v>0.35599999999999998</v>
      </c>
    </row>
    <row r="553" spans="1:12" x14ac:dyDescent="0.25">
      <c r="A553" t="s">
        <v>448</v>
      </c>
      <c r="B553">
        <v>2030</v>
      </c>
      <c r="C553" t="s">
        <v>66</v>
      </c>
      <c r="D553" t="s">
        <v>46</v>
      </c>
      <c r="E553" t="s">
        <v>345</v>
      </c>
      <c r="F553">
        <v>0.21</v>
      </c>
      <c r="G553">
        <v>22.68</v>
      </c>
      <c r="H553">
        <v>0.2</v>
      </c>
      <c r="I553">
        <v>1.86</v>
      </c>
      <c r="J553" s="1">
        <v>2230</v>
      </c>
      <c r="K553" s="1">
        <v>4.4400000000000004</v>
      </c>
      <c r="L553" s="1">
        <v>41.6</v>
      </c>
    </row>
    <row r="554" spans="1:12" x14ac:dyDescent="0.25">
      <c r="A554" t="s">
        <v>448</v>
      </c>
      <c r="B554">
        <v>2030</v>
      </c>
      <c r="C554" t="s">
        <v>66</v>
      </c>
      <c r="D554" t="s">
        <v>346</v>
      </c>
      <c r="E554" t="s">
        <v>347</v>
      </c>
      <c r="F554">
        <v>11.85</v>
      </c>
      <c r="G554">
        <v>50.27</v>
      </c>
      <c r="H554">
        <v>10.91</v>
      </c>
      <c r="I554">
        <v>19.48</v>
      </c>
      <c r="J554" s="1">
        <v>1.32</v>
      </c>
      <c r="K554" s="1">
        <v>0.14399999999999999</v>
      </c>
      <c r="L554" s="1">
        <v>0.25700000000000001</v>
      </c>
    </row>
    <row r="555" spans="1:12" x14ac:dyDescent="0.25">
      <c r="A555" t="s">
        <v>448</v>
      </c>
      <c r="B555">
        <v>2030</v>
      </c>
      <c r="C555" t="s">
        <v>66</v>
      </c>
      <c r="D555" t="s">
        <v>348</v>
      </c>
      <c r="E555" t="s">
        <v>349</v>
      </c>
      <c r="F555">
        <v>0</v>
      </c>
      <c r="G555">
        <v>0</v>
      </c>
      <c r="H555">
        <v>0</v>
      </c>
      <c r="I555">
        <v>0</v>
      </c>
      <c r="J555" s="1">
        <v>0</v>
      </c>
      <c r="K555" s="1">
        <v>0</v>
      </c>
      <c r="L555" s="1">
        <v>0</v>
      </c>
    </row>
    <row r="556" spans="1:12" x14ac:dyDescent="0.25">
      <c r="A556" t="s">
        <v>448</v>
      </c>
      <c r="B556">
        <v>2030</v>
      </c>
      <c r="C556" t="s">
        <v>66</v>
      </c>
      <c r="D556" t="s">
        <v>350</v>
      </c>
      <c r="E556" t="s">
        <v>351</v>
      </c>
      <c r="F556">
        <v>0</v>
      </c>
      <c r="G556">
        <v>0</v>
      </c>
      <c r="H556">
        <v>0</v>
      </c>
      <c r="I556">
        <v>0</v>
      </c>
      <c r="J556" s="1">
        <v>0</v>
      </c>
      <c r="K556" s="1">
        <v>0</v>
      </c>
      <c r="L556" s="1">
        <v>0</v>
      </c>
    </row>
    <row r="557" spans="1:12" x14ac:dyDescent="0.25">
      <c r="A557" t="s">
        <v>448</v>
      </c>
      <c r="B557">
        <v>2030</v>
      </c>
      <c r="C557" t="s">
        <v>66</v>
      </c>
      <c r="D557" t="s">
        <v>352</v>
      </c>
      <c r="E557" t="s">
        <v>353</v>
      </c>
      <c r="F557">
        <v>0</v>
      </c>
      <c r="G557">
        <v>0</v>
      </c>
      <c r="H557">
        <v>0</v>
      </c>
      <c r="I557">
        <v>0</v>
      </c>
      <c r="J557" s="1">
        <v>0</v>
      </c>
      <c r="K557" s="1">
        <v>0</v>
      </c>
      <c r="L557" s="1">
        <v>0</v>
      </c>
    </row>
    <row r="558" spans="1:12" x14ac:dyDescent="0.25">
      <c r="A558" t="s">
        <v>448</v>
      </c>
      <c r="B558">
        <v>2030</v>
      </c>
      <c r="C558" t="s">
        <v>66</v>
      </c>
      <c r="D558" t="s">
        <v>354</v>
      </c>
      <c r="E558" t="s">
        <v>355</v>
      </c>
      <c r="F558">
        <v>0</v>
      </c>
      <c r="G558">
        <v>0</v>
      </c>
      <c r="H558">
        <v>0</v>
      </c>
      <c r="I558">
        <v>0</v>
      </c>
      <c r="J558" s="1">
        <v>0</v>
      </c>
      <c r="K558" s="1">
        <v>0</v>
      </c>
      <c r="L558" s="1">
        <v>0</v>
      </c>
    </row>
    <row r="559" spans="1:12" x14ac:dyDescent="0.25">
      <c r="A559" t="s">
        <v>448</v>
      </c>
      <c r="B559">
        <v>2030</v>
      </c>
      <c r="C559" t="s">
        <v>66</v>
      </c>
      <c r="D559" t="s">
        <v>356</v>
      </c>
      <c r="E559" t="s">
        <v>357</v>
      </c>
      <c r="F559">
        <v>0</v>
      </c>
      <c r="G559">
        <v>0</v>
      </c>
      <c r="H559">
        <v>0</v>
      </c>
      <c r="I559">
        <v>0</v>
      </c>
      <c r="J559" s="1">
        <v>0</v>
      </c>
      <c r="K559" s="1">
        <v>0</v>
      </c>
      <c r="L559" s="1">
        <v>0</v>
      </c>
    </row>
    <row r="560" spans="1:12" x14ac:dyDescent="0.25">
      <c r="A560" t="s">
        <v>448</v>
      </c>
      <c r="B560">
        <v>2030</v>
      </c>
      <c r="C560" t="s">
        <v>66</v>
      </c>
      <c r="D560" t="s">
        <v>358</v>
      </c>
      <c r="E560" t="s">
        <v>359</v>
      </c>
      <c r="F560">
        <v>0</v>
      </c>
      <c r="G560">
        <v>0</v>
      </c>
      <c r="H560">
        <v>0</v>
      </c>
      <c r="I560">
        <v>0</v>
      </c>
      <c r="J560" s="1">
        <v>0</v>
      </c>
      <c r="K560" s="1">
        <v>0</v>
      </c>
      <c r="L560" s="1">
        <v>0</v>
      </c>
    </row>
    <row r="561" spans="1:12" x14ac:dyDescent="0.25">
      <c r="A561" t="s">
        <v>448</v>
      </c>
      <c r="B561">
        <v>2030</v>
      </c>
      <c r="C561" t="s">
        <v>66</v>
      </c>
      <c r="D561" t="s">
        <v>360</v>
      </c>
      <c r="E561" t="s">
        <v>361</v>
      </c>
      <c r="F561">
        <v>0</v>
      </c>
      <c r="G561">
        <v>22.53</v>
      </c>
      <c r="H561">
        <v>0</v>
      </c>
      <c r="I561">
        <v>1.27</v>
      </c>
      <c r="J561" s="1">
        <v>1.23</v>
      </c>
      <c r="K561" s="1">
        <v>3.9400000000000002E-5</v>
      </c>
      <c r="L561" s="1">
        <v>1.5699999999999999E-2</v>
      </c>
    </row>
    <row r="562" spans="1:12" x14ac:dyDescent="0.25">
      <c r="A562" t="s">
        <v>448</v>
      </c>
      <c r="B562">
        <v>2030</v>
      </c>
      <c r="C562" t="s">
        <v>66</v>
      </c>
      <c r="D562" t="s">
        <v>362</v>
      </c>
      <c r="E562" t="s">
        <v>363</v>
      </c>
      <c r="F562">
        <v>0</v>
      </c>
      <c r="G562">
        <v>0</v>
      </c>
      <c r="H562">
        <v>0</v>
      </c>
      <c r="I562">
        <v>0</v>
      </c>
      <c r="J562" s="1">
        <v>0</v>
      </c>
      <c r="K562" s="1">
        <v>0</v>
      </c>
      <c r="L562" s="1">
        <v>0</v>
      </c>
    </row>
    <row r="563" spans="1:12" x14ac:dyDescent="0.25">
      <c r="A563" t="s">
        <v>448</v>
      </c>
      <c r="B563">
        <v>2030</v>
      </c>
      <c r="C563" t="s">
        <v>66</v>
      </c>
      <c r="D563" t="s">
        <v>364</v>
      </c>
      <c r="E563" t="s">
        <v>365</v>
      </c>
      <c r="F563">
        <v>0</v>
      </c>
      <c r="G563">
        <v>0</v>
      </c>
      <c r="H563">
        <v>0</v>
      </c>
      <c r="I563">
        <v>0</v>
      </c>
      <c r="J563" s="1">
        <v>0</v>
      </c>
      <c r="K563" s="1">
        <v>0</v>
      </c>
      <c r="L563" s="1">
        <v>0</v>
      </c>
    </row>
    <row r="564" spans="1:12" x14ac:dyDescent="0.25">
      <c r="A564" t="s">
        <v>448</v>
      </c>
      <c r="B564">
        <v>2030</v>
      </c>
      <c r="C564" t="s">
        <v>66</v>
      </c>
      <c r="D564" t="s">
        <v>366</v>
      </c>
      <c r="E564" t="s">
        <v>367</v>
      </c>
      <c r="F564">
        <v>0</v>
      </c>
      <c r="G564">
        <v>0</v>
      </c>
      <c r="H564">
        <v>0</v>
      </c>
      <c r="I564">
        <v>0</v>
      </c>
      <c r="J564" s="1">
        <v>0</v>
      </c>
      <c r="K564" s="1">
        <v>0</v>
      </c>
      <c r="L564" s="1">
        <v>0</v>
      </c>
    </row>
    <row r="565" spans="1:12" x14ac:dyDescent="0.25">
      <c r="A565" t="s">
        <v>448</v>
      </c>
      <c r="B565">
        <v>2030</v>
      </c>
      <c r="C565" t="s">
        <v>66</v>
      </c>
      <c r="D565" t="s">
        <v>368</v>
      </c>
      <c r="E565" t="s">
        <v>369</v>
      </c>
      <c r="F565">
        <v>1.03</v>
      </c>
      <c r="G565">
        <v>28.92</v>
      </c>
      <c r="H565">
        <v>0.99</v>
      </c>
      <c r="I565">
        <v>5.07</v>
      </c>
      <c r="J565" s="1">
        <v>11</v>
      </c>
      <c r="K565" s="1">
        <v>0.108</v>
      </c>
      <c r="L565" s="1">
        <v>0.55500000000000005</v>
      </c>
    </row>
    <row r="566" spans="1:12" x14ac:dyDescent="0.25">
      <c r="A566" t="s">
        <v>448</v>
      </c>
      <c r="B566">
        <v>2030</v>
      </c>
      <c r="C566" t="s">
        <v>66</v>
      </c>
      <c r="D566" t="s">
        <v>370</v>
      </c>
      <c r="E566" t="s">
        <v>371</v>
      </c>
      <c r="F566">
        <v>0</v>
      </c>
      <c r="G566">
        <v>0</v>
      </c>
      <c r="H566">
        <v>0</v>
      </c>
      <c r="I566">
        <v>0</v>
      </c>
      <c r="J566" s="1">
        <v>0</v>
      </c>
      <c r="K566" s="1">
        <v>0</v>
      </c>
      <c r="L566" s="1">
        <v>0</v>
      </c>
    </row>
    <row r="567" spans="1:12" x14ac:dyDescent="0.25">
      <c r="A567" t="s">
        <v>448</v>
      </c>
      <c r="B567">
        <v>2030</v>
      </c>
      <c r="C567" t="s">
        <v>66</v>
      </c>
      <c r="D567" t="s">
        <v>372</v>
      </c>
      <c r="E567" t="s">
        <v>373</v>
      </c>
      <c r="F567">
        <v>0</v>
      </c>
      <c r="G567">
        <v>0</v>
      </c>
      <c r="H567">
        <v>0</v>
      </c>
      <c r="I567">
        <v>0</v>
      </c>
      <c r="J567" s="1">
        <v>0</v>
      </c>
      <c r="K567" s="1">
        <v>0</v>
      </c>
      <c r="L567" s="1">
        <v>0</v>
      </c>
    </row>
    <row r="568" spans="1:12" x14ac:dyDescent="0.25">
      <c r="A568" t="s">
        <v>448</v>
      </c>
      <c r="B568">
        <v>2030</v>
      </c>
      <c r="C568" t="s">
        <v>66</v>
      </c>
      <c r="D568" t="s">
        <v>374</v>
      </c>
      <c r="E568" t="s">
        <v>375</v>
      </c>
      <c r="F568">
        <v>0</v>
      </c>
      <c r="G568">
        <v>0</v>
      </c>
      <c r="H568">
        <v>0</v>
      </c>
      <c r="I568">
        <v>0</v>
      </c>
      <c r="J568" s="1">
        <v>0</v>
      </c>
      <c r="K568" s="1">
        <v>0</v>
      </c>
      <c r="L568" s="1">
        <v>0</v>
      </c>
    </row>
    <row r="569" spans="1:12" x14ac:dyDescent="0.25">
      <c r="A569" t="s">
        <v>448</v>
      </c>
      <c r="B569">
        <v>2030</v>
      </c>
      <c r="C569" t="s">
        <v>66</v>
      </c>
      <c r="D569" t="s">
        <v>376</v>
      </c>
      <c r="E569" t="s">
        <v>377</v>
      </c>
      <c r="F569">
        <v>0.57999999999999996</v>
      </c>
      <c r="G569">
        <v>30.01</v>
      </c>
      <c r="H569">
        <v>0.54</v>
      </c>
      <c r="I569">
        <v>5.92</v>
      </c>
      <c r="J569" s="1">
        <v>304</v>
      </c>
      <c r="K569" s="1">
        <v>1.65</v>
      </c>
      <c r="L569" s="1">
        <v>18</v>
      </c>
    </row>
    <row r="570" spans="1:12" x14ac:dyDescent="0.25">
      <c r="A570" t="s">
        <v>448</v>
      </c>
      <c r="B570">
        <v>2030</v>
      </c>
      <c r="C570" t="s">
        <v>66</v>
      </c>
      <c r="D570" t="s">
        <v>378</v>
      </c>
      <c r="E570" t="s">
        <v>379</v>
      </c>
      <c r="F570">
        <v>0.02</v>
      </c>
      <c r="G570">
        <v>25.96</v>
      </c>
      <c r="H570">
        <v>0.01</v>
      </c>
      <c r="I570">
        <v>2.5499999999999998</v>
      </c>
      <c r="J570" s="1">
        <v>38.9</v>
      </c>
      <c r="K570" s="1">
        <v>4.9899999999999996E-3</v>
      </c>
      <c r="L570" s="1">
        <v>0.99199999999999999</v>
      </c>
    </row>
    <row r="571" spans="1:12" x14ac:dyDescent="0.25">
      <c r="A571" t="s">
        <v>448</v>
      </c>
      <c r="B571">
        <v>2030</v>
      </c>
      <c r="C571" t="s">
        <v>66</v>
      </c>
      <c r="D571" t="s">
        <v>32</v>
      </c>
      <c r="E571" t="s">
        <v>380</v>
      </c>
      <c r="F571">
        <v>0</v>
      </c>
      <c r="G571">
        <v>0</v>
      </c>
      <c r="H571">
        <v>0</v>
      </c>
      <c r="I571">
        <v>0</v>
      </c>
      <c r="J571" s="1">
        <v>0</v>
      </c>
      <c r="K571" s="1">
        <v>0</v>
      </c>
      <c r="L571" s="1">
        <v>0</v>
      </c>
    </row>
    <row r="572" spans="1:12" x14ac:dyDescent="0.25">
      <c r="A572" t="s">
        <v>448</v>
      </c>
      <c r="B572">
        <v>2030</v>
      </c>
      <c r="C572" t="s">
        <v>66</v>
      </c>
      <c r="D572" t="s">
        <v>381</v>
      </c>
      <c r="E572" t="s">
        <v>382</v>
      </c>
      <c r="F572">
        <v>0</v>
      </c>
      <c r="G572">
        <v>0</v>
      </c>
      <c r="H572">
        <v>0</v>
      </c>
      <c r="I572">
        <v>0</v>
      </c>
      <c r="J572" s="1">
        <v>0</v>
      </c>
      <c r="K572" s="1">
        <v>0</v>
      </c>
      <c r="L572" s="1">
        <v>0</v>
      </c>
    </row>
    <row r="573" spans="1:12" x14ac:dyDescent="0.25">
      <c r="A573" t="s">
        <v>448</v>
      </c>
      <c r="B573">
        <v>2030</v>
      </c>
      <c r="C573" t="s">
        <v>66</v>
      </c>
      <c r="D573" t="s">
        <v>383</v>
      </c>
      <c r="E573" t="s">
        <v>384</v>
      </c>
      <c r="F573">
        <v>0</v>
      </c>
      <c r="G573">
        <v>0</v>
      </c>
      <c r="H573">
        <v>0</v>
      </c>
      <c r="I573">
        <v>0</v>
      </c>
      <c r="J573" s="1">
        <v>0</v>
      </c>
      <c r="K573" s="1">
        <v>0</v>
      </c>
      <c r="L573" s="1">
        <v>0</v>
      </c>
    </row>
    <row r="574" spans="1:12" x14ac:dyDescent="0.25">
      <c r="A574" t="s">
        <v>448</v>
      </c>
      <c r="B574">
        <v>2030</v>
      </c>
      <c r="C574" t="s">
        <v>66</v>
      </c>
      <c r="D574" t="s">
        <v>385</v>
      </c>
      <c r="E574" t="s">
        <v>386</v>
      </c>
      <c r="F574">
        <v>0</v>
      </c>
      <c r="G574">
        <v>0</v>
      </c>
      <c r="H574">
        <v>0</v>
      </c>
      <c r="I574">
        <v>0</v>
      </c>
      <c r="J574" s="1">
        <v>0</v>
      </c>
      <c r="K574" s="1">
        <v>0</v>
      </c>
      <c r="L574" s="1">
        <v>0</v>
      </c>
    </row>
    <row r="575" spans="1:12" x14ac:dyDescent="0.25">
      <c r="A575" t="s">
        <v>448</v>
      </c>
      <c r="B575">
        <v>2030</v>
      </c>
      <c r="C575" t="s">
        <v>66</v>
      </c>
      <c r="D575" t="s">
        <v>387</v>
      </c>
      <c r="E575" t="s">
        <v>388</v>
      </c>
      <c r="F575">
        <v>0</v>
      </c>
      <c r="G575">
        <v>0</v>
      </c>
      <c r="H575">
        <v>0</v>
      </c>
      <c r="I575">
        <v>0</v>
      </c>
      <c r="J575" s="1">
        <v>0</v>
      </c>
      <c r="K575" s="1">
        <v>0</v>
      </c>
      <c r="L575" s="1">
        <v>0</v>
      </c>
    </row>
    <row r="576" spans="1:12" x14ac:dyDescent="0.25">
      <c r="A576" t="s">
        <v>448</v>
      </c>
      <c r="B576">
        <v>2030</v>
      </c>
      <c r="C576" t="s">
        <v>66</v>
      </c>
      <c r="D576" t="s">
        <v>389</v>
      </c>
      <c r="E576" t="s">
        <v>390</v>
      </c>
      <c r="F576">
        <v>0</v>
      </c>
      <c r="G576">
        <v>0</v>
      </c>
      <c r="H576">
        <v>0</v>
      </c>
      <c r="I576">
        <v>0</v>
      </c>
      <c r="J576" s="1">
        <v>0</v>
      </c>
      <c r="K576" s="1">
        <v>0</v>
      </c>
      <c r="L576" s="1">
        <v>0</v>
      </c>
    </row>
    <row r="577" spans="1:12" x14ac:dyDescent="0.25">
      <c r="A577" t="s">
        <v>448</v>
      </c>
      <c r="B577">
        <v>2030</v>
      </c>
      <c r="C577" t="s">
        <v>66</v>
      </c>
      <c r="D577" t="s">
        <v>38</v>
      </c>
      <c r="E577" t="s">
        <v>391</v>
      </c>
      <c r="F577">
        <v>0</v>
      </c>
      <c r="G577">
        <v>0</v>
      </c>
      <c r="H577">
        <v>0</v>
      </c>
      <c r="I577">
        <v>0</v>
      </c>
      <c r="J577" s="1">
        <v>0</v>
      </c>
      <c r="K577" s="1">
        <v>0</v>
      </c>
      <c r="L577" s="1">
        <v>0</v>
      </c>
    </row>
    <row r="578" spans="1:12" x14ac:dyDescent="0.25">
      <c r="A578" t="s">
        <v>448</v>
      </c>
      <c r="B578">
        <v>2030</v>
      </c>
      <c r="C578" t="s">
        <v>66</v>
      </c>
      <c r="D578" t="s">
        <v>31</v>
      </c>
      <c r="E578" t="s">
        <v>392</v>
      </c>
      <c r="F578">
        <v>0</v>
      </c>
      <c r="G578">
        <v>0</v>
      </c>
      <c r="H578">
        <v>0</v>
      </c>
      <c r="I578">
        <v>0</v>
      </c>
      <c r="J578" s="1">
        <v>0</v>
      </c>
      <c r="K578" s="1">
        <v>0</v>
      </c>
      <c r="L578" s="1">
        <v>0</v>
      </c>
    </row>
    <row r="579" spans="1:12" x14ac:dyDescent="0.25">
      <c r="A579" t="s">
        <v>448</v>
      </c>
      <c r="B579">
        <v>2030</v>
      </c>
      <c r="C579" t="s">
        <v>66</v>
      </c>
      <c r="D579" t="s">
        <v>393</v>
      </c>
      <c r="E579" t="s">
        <v>394</v>
      </c>
      <c r="F579">
        <v>0</v>
      </c>
      <c r="G579">
        <v>0</v>
      </c>
      <c r="H579">
        <v>0</v>
      </c>
      <c r="I579">
        <v>0</v>
      </c>
      <c r="J579" s="1">
        <v>0</v>
      </c>
      <c r="K579" s="1">
        <v>0</v>
      </c>
      <c r="L579" s="1">
        <v>0</v>
      </c>
    </row>
    <row r="580" spans="1:12" x14ac:dyDescent="0.25">
      <c r="A580" t="s">
        <v>448</v>
      </c>
      <c r="B580">
        <v>2030</v>
      </c>
      <c r="C580" t="s">
        <v>66</v>
      </c>
      <c r="D580" t="s">
        <v>395</v>
      </c>
      <c r="E580" t="s">
        <v>396</v>
      </c>
      <c r="F580">
        <v>0</v>
      </c>
      <c r="G580">
        <v>0</v>
      </c>
      <c r="H580">
        <v>0</v>
      </c>
      <c r="I580">
        <v>0</v>
      </c>
      <c r="J580" s="1">
        <v>0</v>
      </c>
      <c r="K580" s="1">
        <v>0</v>
      </c>
      <c r="L580" s="1">
        <v>0</v>
      </c>
    </row>
    <row r="581" spans="1:12" x14ac:dyDescent="0.25">
      <c r="A581" t="s">
        <v>448</v>
      </c>
      <c r="B581">
        <v>2030</v>
      </c>
      <c r="C581" t="s">
        <v>66</v>
      </c>
      <c r="D581" t="s">
        <v>397</v>
      </c>
      <c r="E581" t="s">
        <v>398</v>
      </c>
      <c r="F581">
        <v>0.48</v>
      </c>
      <c r="G581">
        <v>27.96</v>
      </c>
      <c r="H581">
        <v>0.45</v>
      </c>
      <c r="I581">
        <v>4.45</v>
      </c>
      <c r="J581" s="1">
        <v>24.6</v>
      </c>
      <c r="K581" s="1">
        <v>0.111</v>
      </c>
      <c r="L581" s="1">
        <v>1.1000000000000001</v>
      </c>
    </row>
    <row r="582" spans="1:12" x14ac:dyDescent="0.25">
      <c r="A582" t="s">
        <v>448</v>
      </c>
      <c r="B582">
        <v>2030</v>
      </c>
      <c r="C582" t="s">
        <v>66</v>
      </c>
      <c r="D582" t="s">
        <v>54</v>
      </c>
      <c r="E582" t="s">
        <v>399</v>
      </c>
      <c r="F582">
        <v>0</v>
      </c>
      <c r="G582">
        <v>0</v>
      </c>
      <c r="H582">
        <v>0</v>
      </c>
      <c r="I582">
        <v>0</v>
      </c>
      <c r="J582" s="1">
        <v>0</v>
      </c>
      <c r="K582" s="1">
        <v>0</v>
      </c>
      <c r="L582" s="1">
        <v>0</v>
      </c>
    </row>
    <row r="583" spans="1:12" x14ac:dyDescent="0.25">
      <c r="A583" t="s">
        <v>448</v>
      </c>
      <c r="B583">
        <v>2030</v>
      </c>
      <c r="C583" t="s">
        <v>66</v>
      </c>
      <c r="D583" t="s">
        <v>400</v>
      </c>
      <c r="E583" t="s">
        <v>401</v>
      </c>
      <c r="F583">
        <v>0.33</v>
      </c>
      <c r="G583">
        <v>32.6</v>
      </c>
      <c r="H583">
        <v>0.32</v>
      </c>
      <c r="I583">
        <v>7.72</v>
      </c>
      <c r="J583" s="1">
        <v>17.899999999999999</v>
      </c>
      <c r="K583" s="1">
        <v>5.6800000000000003E-2</v>
      </c>
      <c r="L583" s="1">
        <v>1.38</v>
      </c>
    </row>
    <row r="584" spans="1:12" x14ac:dyDescent="0.25">
      <c r="A584" t="s">
        <v>448</v>
      </c>
      <c r="B584">
        <v>2030</v>
      </c>
      <c r="C584" t="s">
        <v>66</v>
      </c>
      <c r="D584" t="s">
        <v>402</v>
      </c>
      <c r="E584" t="s">
        <v>403</v>
      </c>
      <c r="F584">
        <v>0</v>
      </c>
      <c r="G584">
        <v>0</v>
      </c>
      <c r="H584">
        <v>0</v>
      </c>
      <c r="I584">
        <v>0</v>
      </c>
      <c r="J584" s="1">
        <v>0</v>
      </c>
      <c r="K584" s="1">
        <v>0</v>
      </c>
      <c r="L584" s="1">
        <v>0</v>
      </c>
    </row>
    <row r="585" spans="1:12" x14ac:dyDescent="0.25">
      <c r="A585" t="s">
        <v>448</v>
      </c>
      <c r="B585">
        <v>2030</v>
      </c>
      <c r="C585" t="s">
        <v>66</v>
      </c>
      <c r="D585" t="s">
        <v>404</v>
      </c>
      <c r="E585" t="s">
        <v>405</v>
      </c>
      <c r="F585">
        <v>0</v>
      </c>
      <c r="G585">
        <v>0</v>
      </c>
      <c r="H585">
        <v>0</v>
      </c>
      <c r="I585">
        <v>0</v>
      </c>
      <c r="J585" s="1">
        <v>0</v>
      </c>
      <c r="K585" s="1">
        <v>0</v>
      </c>
      <c r="L585" s="1">
        <v>0</v>
      </c>
    </row>
    <row r="586" spans="1:12" x14ac:dyDescent="0.25">
      <c r="A586" t="s">
        <v>448</v>
      </c>
      <c r="B586">
        <v>2030</v>
      </c>
      <c r="C586" t="s">
        <v>66</v>
      </c>
      <c r="D586" t="s">
        <v>406</v>
      </c>
      <c r="E586" t="s">
        <v>407</v>
      </c>
      <c r="F586">
        <v>0</v>
      </c>
      <c r="G586">
        <v>0</v>
      </c>
      <c r="H586">
        <v>0</v>
      </c>
      <c r="I586">
        <v>0</v>
      </c>
      <c r="J586" s="1">
        <v>0</v>
      </c>
      <c r="K586" s="1">
        <v>0</v>
      </c>
      <c r="L586" s="1">
        <v>0</v>
      </c>
    </row>
    <row r="587" spans="1:12" x14ac:dyDescent="0.25">
      <c r="A587" t="s">
        <v>448</v>
      </c>
      <c r="B587">
        <v>2030</v>
      </c>
      <c r="C587" t="s">
        <v>66</v>
      </c>
      <c r="D587" t="s">
        <v>408</v>
      </c>
      <c r="E587" t="s">
        <v>409</v>
      </c>
      <c r="F587">
        <v>0</v>
      </c>
      <c r="G587">
        <v>0</v>
      </c>
      <c r="H587">
        <v>0</v>
      </c>
      <c r="I587">
        <v>0</v>
      </c>
      <c r="J587" s="1">
        <v>0</v>
      </c>
      <c r="K587" s="1">
        <v>0</v>
      </c>
      <c r="L587" s="1">
        <v>0</v>
      </c>
    </row>
    <row r="588" spans="1:12" x14ac:dyDescent="0.25">
      <c r="A588" t="s">
        <v>448</v>
      </c>
      <c r="B588">
        <v>2030</v>
      </c>
      <c r="C588" t="s">
        <v>66</v>
      </c>
      <c r="D588" t="s">
        <v>39</v>
      </c>
      <c r="E588" t="s">
        <v>410</v>
      </c>
      <c r="F588">
        <v>0</v>
      </c>
      <c r="G588">
        <v>0</v>
      </c>
      <c r="H588">
        <v>0</v>
      </c>
      <c r="I588">
        <v>0</v>
      </c>
      <c r="J588" s="1">
        <v>0</v>
      </c>
      <c r="K588" s="1">
        <v>0</v>
      </c>
      <c r="L588" s="1">
        <v>0</v>
      </c>
    </row>
    <row r="589" spans="1:12" x14ac:dyDescent="0.25">
      <c r="A589" t="s">
        <v>448</v>
      </c>
      <c r="B589">
        <v>2030</v>
      </c>
      <c r="C589" t="s">
        <v>66</v>
      </c>
      <c r="D589" t="s">
        <v>411</v>
      </c>
      <c r="E589" t="s">
        <v>412</v>
      </c>
      <c r="F589">
        <v>0</v>
      </c>
      <c r="G589">
        <v>0</v>
      </c>
      <c r="H589">
        <v>0</v>
      </c>
      <c r="I589">
        <v>0</v>
      </c>
      <c r="J589" s="1">
        <v>0</v>
      </c>
      <c r="K589" s="1">
        <v>0</v>
      </c>
      <c r="L589" s="1">
        <v>0</v>
      </c>
    </row>
    <row r="590" spans="1:12" x14ac:dyDescent="0.25">
      <c r="A590" t="s">
        <v>448</v>
      </c>
      <c r="B590">
        <v>2030</v>
      </c>
      <c r="C590" t="s">
        <v>66</v>
      </c>
      <c r="D590" t="s">
        <v>413</v>
      </c>
      <c r="E590" t="s">
        <v>414</v>
      </c>
      <c r="F590">
        <v>1.58</v>
      </c>
      <c r="G590">
        <v>35.68</v>
      </c>
      <c r="H590">
        <v>1.48</v>
      </c>
      <c r="I590">
        <v>9.42</v>
      </c>
      <c r="J590" s="1">
        <v>16</v>
      </c>
      <c r="K590" s="1">
        <v>0.23599999999999999</v>
      </c>
      <c r="L590" s="1">
        <v>1.5</v>
      </c>
    </row>
    <row r="591" spans="1:12" x14ac:dyDescent="0.25">
      <c r="A591" t="s">
        <v>448</v>
      </c>
      <c r="B591">
        <v>2030</v>
      </c>
      <c r="C591" t="s">
        <v>66</v>
      </c>
      <c r="D591" t="s">
        <v>47</v>
      </c>
      <c r="E591" t="s">
        <v>415</v>
      </c>
      <c r="F591">
        <v>0.53</v>
      </c>
      <c r="G591">
        <v>28.36</v>
      </c>
      <c r="H591">
        <v>0.5</v>
      </c>
      <c r="I591">
        <v>4.8499999999999996</v>
      </c>
      <c r="J591" s="1">
        <v>137</v>
      </c>
      <c r="K591" s="1">
        <v>0.68700000000000006</v>
      </c>
      <c r="L591" s="1">
        <v>6.64</v>
      </c>
    </row>
    <row r="592" spans="1:12" x14ac:dyDescent="0.25">
      <c r="A592" t="s">
        <v>448</v>
      </c>
      <c r="B592">
        <v>2030</v>
      </c>
      <c r="C592" t="s">
        <v>66</v>
      </c>
      <c r="D592" t="s">
        <v>416</v>
      </c>
      <c r="E592" t="s">
        <v>417</v>
      </c>
      <c r="F592">
        <v>0</v>
      </c>
      <c r="G592">
        <v>0</v>
      </c>
      <c r="H592">
        <v>0</v>
      </c>
      <c r="I592">
        <v>0</v>
      </c>
      <c r="J592" s="1">
        <v>0</v>
      </c>
      <c r="K592" s="1">
        <v>0</v>
      </c>
      <c r="L592" s="1">
        <v>0</v>
      </c>
    </row>
    <row r="593" spans="1:12" x14ac:dyDescent="0.25">
      <c r="A593" t="s">
        <v>448</v>
      </c>
      <c r="B593">
        <v>2030</v>
      </c>
      <c r="C593" t="s">
        <v>66</v>
      </c>
      <c r="D593" t="s">
        <v>35</v>
      </c>
      <c r="E593" t="s">
        <v>418</v>
      </c>
      <c r="F593">
        <v>0</v>
      </c>
      <c r="G593">
        <v>0</v>
      </c>
      <c r="H593">
        <v>0</v>
      </c>
      <c r="I593">
        <v>0</v>
      </c>
      <c r="J593" s="1">
        <v>0</v>
      </c>
      <c r="K593" s="1">
        <v>0</v>
      </c>
      <c r="L593" s="1">
        <v>0</v>
      </c>
    </row>
    <row r="594" spans="1:12" x14ac:dyDescent="0.25">
      <c r="A594" t="s">
        <v>448</v>
      </c>
      <c r="B594">
        <v>2030</v>
      </c>
      <c r="C594" t="s">
        <v>66</v>
      </c>
      <c r="D594" t="s">
        <v>419</v>
      </c>
      <c r="E594" t="s">
        <v>420</v>
      </c>
      <c r="F594">
        <v>0</v>
      </c>
      <c r="G594">
        <v>0</v>
      </c>
      <c r="H594">
        <v>0</v>
      </c>
      <c r="I594">
        <v>0</v>
      </c>
      <c r="J594" s="1">
        <v>0</v>
      </c>
      <c r="K594" s="1">
        <v>0</v>
      </c>
      <c r="L594" s="1">
        <v>0</v>
      </c>
    </row>
    <row r="595" spans="1:12" x14ac:dyDescent="0.25">
      <c r="A595" t="s">
        <v>448</v>
      </c>
      <c r="B595">
        <v>2030</v>
      </c>
      <c r="C595" t="s">
        <v>66</v>
      </c>
      <c r="D595" t="s">
        <v>59</v>
      </c>
      <c r="E595" t="s">
        <v>421</v>
      </c>
      <c r="F595">
        <v>6.04</v>
      </c>
      <c r="G595">
        <v>47.29</v>
      </c>
      <c r="H595">
        <v>6.03</v>
      </c>
      <c r="I595">
        <v>18.149999999999999</v>
      </c>
      <c r="J595" s="1">
        <v>83600</v>
      </c>
      <c r="K595" s="1">
        <v>5040</v>
      </c>
      <c r="L595" s="1">
        <v>15200</v>
      </c>
    </row>
    <row r="596" spans="1:12" x14ac:dyDescent="0.25">
      <c r="A596" t="s">
        <v>448</v>
      </c>
      <c r="B596">
        <v>2030</v>
      </c>
      <c r="C596" t="s">
        <v>66</v>
      </c>
      <c r="D596" t="s">
        <v>422</v>
      </c>
      <c r="E596" t="s">
        <v>423</v>
      </c>
      <c r="F596">
        <v>0</v>
      </c>
      <c r="G596">
        <v>0</v>
      </c>
      <c r="H596">
        <v>0</v>
      </c>
      <c r="I596">
        <v>0</v>
      </c>
      <c r="J596" s="1">
        <v>0</v>
      </c>
      <c r="K596" s="1">
        <v>0</v>
      </c>
      <c r="L596" s="1">
        <v>0</v>
      </c>
    </row>
    <row r="597" spans="1:12" x14ac:dyDescent="0.25">
      <c r="A597" t="s">
        <v>448</v>
      </c>
      <c r="B597">
        <v>2030</v>
      </c>
      <c r="C597" t="s">
        <v>66</v>
      </c>
      <c r="D597" t="s">
        <v>424</v>
      </c>
      <c r="E597" t="s">
        <v>425</v>
      </c>
      <c r="F597">
        <v>0.05</v>
      </c>
      <c r="G597">
        <v>27.12</v>
      </c>
      <c r="H597">
        <v>0.05</v>
      </c>
      <c r="I597">
        <v>4.12</v>
      </c>
      <c r="J597" s="1">
        <v>448</v>
      </c>
      <c r="K597" s="1">
        <v>0.219</v>
      </c>
      <c r="L597" s="1">
        <v>18.5</v>
      </c>
    </row>
    <row r="598" spans="1:12" x14ac:dyDescent="0.25">
      <c r="A598" t="s">
        <v>448</v>
      </c>
      <c r="B598">
        <v>2030</v>
      </c>
      <c r="C598" t="s">
        <v>66</v>
      </c>
      <c r="D598" t="s">
        <v>426</v>
      </c>
      <c r="E598" t="s">
        <v>427</v>
      </c>
      <c r="F598">
        <v>0</v>
      </c>
      <c r="G598">
        <v>0</v>
      </c>
      <c r="H598">
        <v>0</v>
      </c>
      <c r="I598">
        <v>0</v>
      </c>
      <c r="J598" s="1">
        <v>0</v>
      </c>
      <c r="K598" s="1">
        <v>0</v>
      </c>
      <c r="L598" s="1">
        <v>0</v>
      </c>
    </row>
    <row r="599" spans="1:12" x14ac:dyDescent="0.25">
      <c r="A599" t="s">
        <v>448</v>
      </c>
      <c r="B599">
        <v>2030</v>
      </c>
      <c r="C599" t="s">
        <v>66</v>
      </c>
      <c r="D599" t="s">
        <v>428</v>
      </c>
      <c r="E599" t="s">
        <v>429</v>
      </c>
      <c r="F599">
        <v>0</v>
      </c>
      <c r="G599">
        <v>0</v>
      </c>
      <c r="H599">
        <v>0</v>
      </c>
      <c r="I599">
        <v>0</v>
      </c>
      <c r="J599" s="1">
        <v>0</v>
      </c>
      <c r="K599" s="1">
        <v>0</v>
      </c>
      <c r="L599" s="1">
        <v>0</v>
      </c>
    </row>
    <row r="600" spans="1:12" x14ac:dyDescent="0.25">
      <c r="A600" t="s">
        <v>448</v>
      </c>
      <c r="B600">
        <v>2030</v>
      </c>
      <c r="C600" t="s">
        <v>66</v>
      </c>
      <c r="D600" t="s">
        <v>430</v>
      </c>
      <c r="E600" t="s">
        <v>431</v>
      </c>
      <c r="F600">
        <v>0</v>
      </c>
      <c r="G600">
        <v>0</v>
      </c>
      <c r="H600">
        <v>0</v>
      </c>
      <c r="I600">
        <v>0</v>
      </c>
      <c r="J600" s="1">
        <v>0</v>
      </c>
      <c r="K600" s="1">
        <v>0</v>
      </c>
      <c r="L600" s="1">
        <v>0</v>
      </c>
    </row>
    <row r="601" spans="1:12" x14ac:dyDescent="0.25">
      <c r="A601" t="s">
        <v>448</v>
      </c>
      <c r="B601">
        <v>2030</v>
      </c>
      <c r="C601" t="s">
        <v>66</v>
      </c>
      <c r="D601" t="s">
        <v>57</v>
      </c>
      <c r="E601" t="s">
        <v>432</v>
      </c>
      <c r="F601">
        <v>1.54</v>
      </c>
      <c r="G601">
        <v>37.99</v>
      </c>
      <c r="H601">
        <v>1.42</v>
      </c>
      <c r="I601">
        <v>10.69</v>
      </c>
      <c r="J601" s="1">
        <v>1.24</v>
      </c>
      <c r="K601" s="1">
        <v>1.7600000000000001E-2</v>
      </c>
      <c r="L601" s="1">
        <v>0.13200000000000001</v>
      </c>
    </row>
    <row r="602" spans="1:12" x14ac:dyDescent="0.25">
      <c r="A602" t="s">
        <v>448</v>
      </c>
      <c r="B602">
        <v>2030</v>
      </c>
      <c r="C602" t="s">
        <v>66</v>
      </c>
      <c r="D602" t="s">
        <v>433</v>
      </c>
      <c r="E602" t="s">
        <v>434</v>
      </c>
      <c r="F602">
        <v>0</v>
      </c>
      <c r="G602">
        <v>0</v>
      </c>
      <c r="H602">
        <v>0</v>
      </c>
      <c r="I602">
        <v>0</v>
      </c>
      <c r="J602" s="1">
        <v>0</v>
      </c>
      <c r="K602" s="1">
        <v>0</v>
      </c>
      <c r="L602" s="1">
        <v>0</v>
      </c>
    </row>
    <row r="603" spans="1:12" x14ac:dyDescent="0.25">
      <c r="A603" t="s">
        <v>448</v>
      </c>
      <c r="B603">
        <v>2030</v>
      </c>
      <c r="C603" t="s">
        <v>66</v>
      </c>
      <c r="D603" t="s">
        <v>435</v>
      </c>
      <c r="E603" t="s">
        <v>436</v>
      </c>
      <c r="F603">
        <v>0</v>
      </c>
      <c r="G603">
        <v>0</v>
      </c>
      <c r="H603">
        <v>0</v>
      </c>
      <c r="I603">
        <v>0</v>
      </c>
      <c r="J603" s="1">
        <v>0</v>
      </c>
      <c r="K603" s="1">
        <v>0</v>
      </c>
      <c r="L603" s="1">
        <v>0</v>
      </c>
    </row>
    <row r="604" spans="1:12" x14ac:dyDescent="0.25">
      <c r="A604" t="s">
        <v>448</v>
      </c>
      <c r="B604">
        <v>2030</v>
      </c>
      <c r="C604" t="s">
        <v>66</v>
      </c>
      <c r="D604" t="s">
        <v>437</v>
      </c>
      <c r="E604" t="s">
        <v>438</v>
      </c>
      <c r="F604">
        <v>16.48</v>
      </c>
      <c r="G604">
        <v>54.42</v>
      </c>
      <c r="H604">
        <v>13.87</v>
      </c>
      <c r="I604">
        <v>19.55</v>
      </c>
      <c r="J604" s="1">
        <v>228</v>
      </c>
      <c r="K604" s="1">
        <v>31.7</v>
      </c>
      <c r="L604" s="1">
        <v>44.6</v>
      </c>
    </row>
    <row r="605" spans="1:12" x14ac:dyDescent="0.25">
      <c r="A605" t="s">
        <v>448</v>
      </c>
      <c r="B605">
        <v>2030</v>
      </c>
      <c r="C605" t="s">
        <v>66</v>
      </c>
      <c r="D605" t="s">
        <v>439</v>
      </c>
      <c r="E605" t="s">
        <v>440</v>
      </c>
      <c r="F605">
        <v>5.19</v>
      </c>
      <c r="G605">
        <v>43.61</v>
      </c>
      <c r="H605">
        <v>4.75</v>
      </c>
      <c r="I605">
        <v>14.66</v>
      </c>
      <c r="J605" s="1">
        <v>108</v>
      </c>
      <c r="K605" s="1">
        <v>5.15</v>
      </c>
      <c r="L605" s="1">
        <v>15.9</v>
      </c>
    </row>
    <row r="606" spans="1:12" x14ac:dyDescent="0.25">
      <c r="A606" t="s">
        <v>448</v>
      </c>
      <c r="B606">
        <v>2030</v>
      </c>
      <c r="C606" t="s">
        <v>67</v>
      </c>
      <c r="D606" t="s">
        <v>77</v>
      </c>
      <c r="E606" t="s">
        <v>78</v>
      </c>
      <c r="F606">
        <v>9.3000000000000007</v>
      </c>
      <c r="G606">
        <v>49.78</v>
      </c>
      <c r="H606">
        <v>3.89</v>
      </c>
      <c r="I606">
        <v>2.54</v>
      </c>
      <c r="J606" s="1">
        <v>68.3</v>
      </c>
      <c r="K606" s="1">
        <v>2.66</v>
      </c>
      <c r="L606" s="1">
        <v>1.73</v>
      </c>
    </row>
    <row r="607" spans="1:12" x14ac:dyDescent="0.25">
      <c r="A607" t="s">
        <v>448</v>
      </c>
      <c r="B607">
        <v>2030</v>
      </c>
      <c r="C607" t="s">
        <v>67</v>
      </c>
      <c r="D607" t="s">
        <v>79</v>
      </c>
      <c r="E607" t="s">
        <v>80</v>
      </c>
      <c r="F607">
        <v>0</v>
      </c>
      <c r="G607">
        <v>0</v>
      </c>
      <c r="H607">
        <v>0</v>
      </c>
      <c r="I607">
        <v>0</v>
      </c>
      <c r="J607" s="1">
        <v>0</v>
      </c>
      <c r="K607" s="1">
        <v>0</v>
      </c>
      <c r="L607" s="1">
        <v>0</v>
      </c>
    </row>
    <row r="608" spans="1:12" x14ac:dyDescent="0.25">
      <c r="A608" t="s">
        <v>448</v>
      </c>
      <c r="B608">
        <v>2030</v>
      </c>
      <c r="C608" t="s">
        <v>67</v>
      </c>
      <c r="D608" t="s">
        <v>81</v>
      </c>
      <c r="E608" t="s">
        <v>82</v>
      </c>
      <c r="F608">
        <v>0</v>
      </c>
      <c r="G608">
        <v>0</v>
      </c>
      <c r="H608">
        <v>0</v>
      </c>
      <c r="I608">
        <v>0</v>
      </c>
      <c r="J608" s="1">
        <v>0</v>
      </c>
      <c r="K608" s="1">
        <v>0</v>
      </c>
      <c r="L608" s="1">
        <v>0</v>
      </c>
    </row>
    <row r="609" spans="1:12" x14ac:dyDescent="0.25">
      <c r="A609" t="s">
        <v>448</v>
      </c>
      <c r="B609">
        <v>2030</v>
      </c>
      <c r="C609" t="s">
        <v>67</v>
      </c>
      <c r="D609" t="s">
        <v>83</v>
      </c>
      <c r="E609" t="s">
        <v>84</v>
      </c>
      <c r="F609">
        <v>13.3</v>
      </c>
      <c r="G609">
        <v>46.13</v>
      </c>
      <c r="H609">
        <v>5.32</v>
      </c>
      <c r="I609">
        <v>2.33</v>
      </c>
      <c r="J609" s="1">
        <v>3910</v>
      </c>
      <c r="K609" s="1">
        <v>208</v>
      </c>
      <c r="L609" s="1">
        <v>90.9</v>
      </c>
    </row>
    <row r="610" spans="1:12" x14ac:dyDescent="0.25">
      <c r="A610" t="s">
        <v>448</v>
      </c>
      <c r="B610">
        <v>2030</v>
      </c>
      <c r="C610" t="s">
        <v>67</v>
      </c>
      <c r="D610" t="s">
        <v>85</v>
      </c>
      <c r="E610" t="s">
        <v>86</v>
      </c>
      <c r="F610">
        <v>0</v>
      </c>
      <c r="G610">
        <v>0</v>
      </c>
      <c r="H610">
        <v>0</v>
      </c>
      <c r="I610">
        <v>0</v>
      </c>
      <c r="J610" s="1">
        <v>0</v>
      </c>
      <c r="K610" s="1">
        <v>0</v>
      </c>
      <c r="L610" s="1">
        <v>0</v>
      </c>
    </row>
    <row r="611" spans="1:12" x14ac:dyDescent="0.25">
      <c r="A611" t="s">
        <v>448</v>
      </c>
      <c r="B611">
        <v>2030</v>
      </c>
      <c r="C611" t="s">
        <v>67</v>
      </c>
      <c r="D611" t="s">
        <v>63</v>
      </c>
      <c r="E611" t="s">
        <v>87</v>
      </c>
      <c r="F611">
        <v>0.04</v>
      </c>
      <c r="G611">
        <v>27.69</v>
      </c>
      <c r="H611">
        <v>0.02</v>
      </c>
      <c r="I611">
        <v>0.17</v>
      </c>
      <c r="J611" s="1">
        <v>1030</v>
      </c>
      <c r="K611" s="1">
        <v>0.17</v>
      </c>
      <c r="L611" s="1">
        <v>1.72</v>
      </c>
    </row>
    <row r="612" spans="1:12" x14ac:dyDescent="0.25">
      <c r="A612" t="s">
        <v>448</v>
      </c>
      <c r="B612">
        <v>2030</v>
      </c>
      <c r="C612" t="s">
        <v>67</v>
      </c>
      <c r="D612" t="s">
        <v>88</v>
      </c>
      <c r="E612" t="s">
        <v>89</v>
      </c>
      <c r="F612">
        <v>0</v>
      </c>
      <c r="G612">
        <v>0</v>
      </c>
      <c r="H612">
        <v>0</v>
      </c>
      <c r="I612">
        <v>0</v>
      </c>
      <c r="J612" s="1">
        <v>0</v>
      </c>
      <c r="K612" s="1">
        <v>0</v>
      </c>
      <c r="L612" s="1">
        <v>0</v>
      </c>
    </row>
    <row r="613" spans="1:12" x14ac:dyDescent="0.25">
      <c r="A613" t="s">
        <v>448</v>
      </c>
      <c r="B613">
        <v>2030</v>
      </c>
      <c r="C613" t="s">
        <v>67</v>
      </c>
      <c r="D613" t="s">
        <v>49</v>
      </c>
      <c r="E613" t="s">
        <v>90</v>
      </c>
      <c r="F613">
        <v>-0.01</v>
      </c>
      <c r="G613">
        <v>20.059999999999999</v>
      </c>
      <c r="H613">
        <v>0</v>
      </c>
      <c r="I613">
        <v>0.01</v>
      </c>
      <c r="J613" s="1">
        <v>980</v>
      </c>
      <c r="K613" s="1">
        <v>2.5700000000000001E-2</v>
      </c>
      <c r="L613" s="1">
        <v>0.113</v>
      </c>
    </row>
    <row r="614" spans="1:12" x14ac:dyDescent="0.25">
      <c r="A614" t="s">
        <v>448</v>
      </c>
      <c r="B614">
        <v>2030</v>
      </c>
      <c r="C614" t="s">
        <v>67</v>
      </c>
      <c r="D614" t="s">
        <v>30</v>
      </c>
      <c r="E614" t="s">
        <v>91</v>
      </c>
      <c r="F614">
        <v>0</v>
      </c>
      <c r="G614">
        <v>0</v>
      </c>
      <c r="H614">
        <v>0</v>
      </c>
      <c r="I614">
        <v>0</v>
      </c>
      <c r="J614" s="1">
        <v>0</v>
      </c>
      <c r="K614" s="1">
        <v>0</v>
      </c>
      <c r="L614" s="1">
        <v>0</v>
      </c>
    </row>
    <row r="615" spans="1:12" x14ac:dyDescent="0.25">
      <c r="A615" t="s">
        <v>448</v>
      </c>
      <c r="B615">
        <v>2030</v>
      </c>
      <c r="C615" t="s">
        <v>67</v>
      </c>
      <c r="D615" t="s">
        <v>92</v>
      </c>
      <c r="E615" t="s">
        <v>93</v>
      </c>
      <c r="F615">
        <v>4.09</v>
      </c>
      <c r="G615">
        <v>43.2</v>
      </c>
      <c r="H615">
        <v>1.68</v>
      </c>
      <c r="I615">
        <v>1.62</v>
      </c>
      <c r="J615" s="1">
        <v>16.399999999999999</v>
      </c>
      <c r="K615" s="1">
        <v>0.27700000000000002</v>
      </c>
      <c r="L615" s="1">
        <v>0.26600000000000001</v>
      </c>
    </row>
    <row r="616" spans="1:12" x14ac:dyDescent="0.25">
      <c r="A616" t="s">
        <v>448</v>
      </c>
      <c r="B616">
        <v>2030</v>
      </c>
      <c r="C616" t="s">
        <v>67</v>
      </c>
      <c r="D616" t="s">
        <v>94</v>
      </c>
      <c r="E616" t="s">
        <v>95</v>
      </c>
      <c r="F616">
        <v>0</v>
      </c>
      <c r="G616">
        <v>0</v>
      </c>
      <c r="H616">
        <v>0</v>
      </c>
      <c r="I616">
        <v>0</v>
      </c>
      <c r="J616" s="1">
        <v>0</v>
      </c>
      <c r="K616" s="1">
        <v>0</v>
      </c>
      <c r="L616" s="1">
        <v>0</v>
      </c>
    </row>
    <row r="617" spans="1:12" x14ac:dyDescent="0.25">
      <c r="A617" t="s">
        <v>448</v>
      </c>
      <c r="B617">
        <v>2030</v>
      </c>
      <c r="C617" t="s">
        <v>67</v>
      </c>
      <c r="D617" t="s">
        <v>96</v>
      </c>
      <c r="E617" t="s">
        <v>97</v>
      </c>
      <c r="F617">
        <v>0</v>
      </c>
      <c r="G617">
        <v>0</v>
      </c>
      <c r="H617">
        <v>0</v>
      </c>
      <c r="I617">
        <v>0</v>
      </c>
      <c r="J617" s="1">
        <v>0</v>
      </c>
      <c r="K617" s="1">
        <v>0</v>
      </c>
      <c r="L617" s="1">
        <v>0</v>
      </c>
    </row>
    <row r="618" spans="1:12" x14ac:dyDescent="0.25">
      <c r="A618" t="s">
        <v>448</v>
      </c>
      <c r="B618">
        <v>2030</v>
      </c>
      <c r="C618" t="s">
        <v>67</v>
      </c>
      <c r="D618" t="s">
        <v>98</v>
      </c>
      <c r="E618" t="s">
        <v>99</v>
      </c>
      <c r="F618">
        <v>4.0999999999999996</v>
      </c>
      <c r="G618">
        <v>42.71</v>
      </c>
      <c r="H618">
        <v>1.69</v>
      </c>
      <c r="I618">
        <v>1.58</v>
      </c>
      <c r="J618" s="1">
        <v>35200</v>
      </c>
      <c r="K618" s="1">
        <v>594</v>
      </c>
      <c r="L618" s="1">
        <v>555</v>
      </c>
    </row>
    <row r="619" spans="1:12" x14ac:dyDescent="0.25">
      <c r="A619" t="s">
        <v>448</v>
      </c>
      <c r="B619">
        <v>2030</v>
      </c>
      <c r="C619" t="s">
        <v>67</v>
      </c>
      <c r="D619" t="s">
        <v>100</v>
      </c>
      <c r="E619" t="s">
        <v>101</v>
      </c>
      <c r="F619">
        <v>0</v>
      </c>
      <c r="G619">
        <v>0</v>
      </c>
      <c r="H619">
        <v>0</v>
      </c>
      <c r="I619">
        <v>0</v>
      </c>
      <c r="J619" s="1">
        <v>0</v>
      </c>
      <c r="K619" s="1">
        <v>0</v>
      </c>
      <c r="L619" s="1">
        <v>0</v>
      </c>
    </row>
    <row r="620" spans="1:12" x14ac:dyDescent="0.25">
      <c r="A620" t="s">
        <v>448</v>
      </c>
      <c r="B620">
        <v>2030</v>
      </c>
      <c r="C620" t="s">
        <v>67</v>
      </c>
      <c r="D620" t="s">
        <v>102</v>
      </c>
      <c r="E620" t="s">
        <v>103</v>
      </c>
      <c r="F620">
        <v>0</v>
      </c>
      <c r="G620">
        <v>0</v>
      </c>
      <c r="H620">
        <v>0</v>
      </c>
      <c r="I620">
        <v>0</v>
      </c>
      <c r="J620" s="1">
        <v>0</v>
      </c>
      <c r="K620" s="1">
        <v>0</v>
      </c>
      <c r="L620" s="1">
        <v>0</v>
      </c>
    </row>
    <row r="621" spans="1:12" x14ac:dyDescent="0.25">
      <c r="A621" t="s">
        <v>448</v>
      </c>
      <c r="B621">
        <v>2030</v>
      </c>
      <c r="C621" t="s">
        <v>67</v>
      </c>
      <c r="D621" t="s">
        <v>104</v>
      </c>
      <c r="E621" t="s">
        <v>105</v>
      </c>
      <c r="F621">
        <v>0</v>
      </c>
      <c r="G621">
        <v>0</v>
      </c>
      <c r="H621">
        <v>0</v>
      </c>
      <c r="I621">
        <v>0</v>
      </c>
      <c r="J621" s="1">
        <v>0</v>
      </c>
      <c r="K621" s="1">
        <v>0</v>
      </c>
      <c r="L621" s="1">
        <v>0</v>
      </c>
    </row>
    <row r="622" spans="1:12" x14ac:dyDescent="0.25">
      <c r="A622" t="s">
        <v>448</v>
      </c>
      <c r="B622">
        <v>2030</v>
      </c>
      <c r="C622" t="s">
        <v>67</v>
      </c>
      <c r="D622" t="s">
        <v>106</v>
      </c>
      <c r="E622" t="s">
        <v>107</v>
      </c>
      <c r="F622">
        <v>0.96</v>
      </c>
      <c r="G622">
        <v>31.15</v>
      </c>
      <c r="H622">
        <v>0.39</v>
      </c>
      <c r="I622">
        <v>0.41</v>
      </c>
      <c r="J622" s="1">
        <v>12.2</v>
      </c>
      <c r="K622" s="1">
        <v>4.7600000000000003E-2</v>
      </c>
      <c r="L622" s="1">
        <v>5.0200000000000002E-2</v>
      </c>
    </row>
    <row r="623" spans="1:12" x14ac:dyDescent="0.25">
      <c r="A623" t="s">
        <v>448</v>
      </c>
      <c r="B623">
        <v>2030</v>
      </c>
      <c r="C623" t="s">
        <v>67</v>
      </c>
      <c r="D623" t="s">
        <v>108</v>
      </c>
      <c r="E623" t="s">
        <v>109</v>
      </c>
      <c r="F623">
        <v>2.08</v>
      </c>
      <c r="G623">
        <v>37.049999999999997</v>
      </c>
      <c r="H623">
        <v>0.83</v>
      </c>
      <c r="I623">
        <v>0.93</v>
      </c>
      <c r="J623" s="1">
        <v>15.5</v>
      </c>
      <c r="K623" s="1">
        <v>0.128</v>
      </c>
      <c r="L623" s="1">
        <v>0.14499999999999999</v>
      </c>
    </row>
    <row r="624" spans="1:12" x14ac:dyDescent="0.25">
      <c r="A624" t="s">
        <v>448</v>
      </c>
      <c r="B624">
        <v>2030</v>
      </c>
      <c r="C624" t="s">
        <v>67</v>
      </c>
      <c r="D624" t="s">
        <v>110</v>
      </c>
      <c r="E624" t="s">
        <v>111</v>
      </c>
      <c r="F624">
        <v>8.7200000000000006</v>
      </c>
      <c r="G624">
        <v>46.36</v>
      </c>
      <c r="H624">
        <v>3.5</v>
      </c>
      <c r="I624">
        <v>1.99</v>
      </c>
      <c r="J624" s="1">
        <v>7.31</v>
      </c>
      <c r="K624" s="1">
        <v>0.25600000000000001</v>
      </c>
      <c r="L624" s="1">
        <v>0.14499999999999999</v>
      </c>
    </row>
    <row r="625" spans="1:12" x14ac:dyDescent="0.25">
      <c r="A625" t="s">
        <v>448</v>
      </c>
      <c r="B625">
        <v>2030</v>
      </c>
      <c r="C625" t="s">
        <v>67</v>
      </c>
      <c r="D625" t="s">
        <v>112</v>
      </c>
      <c r="E625" t="s">
        <v>113</v>
      </c>
      <c r="F625">
        <v>0.46</v>
      </c>
      <c r="G625">
        <v>25.81</v>
      </c>
      <c r="H625">
        <v>0.18</v>
      </c>
      <c r="I625">
        <v>0.09</v>
      </c>
      <c r="J625" s="1">
        <v>182</v>
      </c>
      <c r="K625" s="1">
        <v>0.33100000000000002</v>
      </c>
      <c r="L625" s="1">
        <v>0.16700000000000001</v>
      </c>
    </row>
    <row r="626" spans="1:12" x14ac:dyDescent="0.25">
      <c r="A626" t="s">
        <v>448</v>
      </c>
      <c r="B626">
        <v>2030</v>
      </c>
      <c r="C626" t="s">
        <v>67</v>
      </c>
      <c r="D626" t="s">
        <v>114</v>
      </c>
      <c r="E626" t="s">
        <v>115</v>
      </c>
      <c r="F626">
        <v>0</v>
      </c>
      <c r="G626">
        <v>0</v>
      </c>
      <c r="H626">
        <v>0</v>
      </c>
      <c r="I626">
        <v>0</v>
      </c>
      <c r="J626" s="1">
        <v>0</v>
      </c>
      <c r="K626" s="1">
        <v>0</v>
      </c>
      <c r="L626" s="1">
        <v>0</v>
      </c>
    </row>
    <row r="627" spans="1:12" x14ac:dyDescent="0.25">
      <c r="A627" t="s">
        <v>448</v>
      </c>
      <c r="B627">
        <v>2030</v>
      </c>
      <c r="C627" t="s">
        <v>67</v>
      </c>
      <c r="D627" t="s">
        <v>116</v>
      </c>
      <c r="E627" t="s">
        <v>117</v>
      </c>
      <c r="F627">
        <v>0</v>
      </c>
      <c r="G627">
        <v>0</v>
      </c>
      <c r="H627">
        <v>0</v>
      </c>
      <c r="I627">
        <v>0</v>
      </c>
      <c r="J627" s="1">
        <v>0</v>
      </c>
      <c r="K627" s="1">
        <v>0</v>
      </c>
      <c r="L627" s="1">
        <v>0</v>
      </c>
    </row>
    <row r="628" spans="1:12" x14ac:dyDescent="0.25">
      <c r="A628" t="s">
        <v>448</v>
      </c>
      <c r="B628">
        <v>2030</v>
      </c>
      <c r="C628" t="s">
        <v>67</v>
      </c>
      <c r="D628" t="s">
        <v>60</v>
      </c>
      <c r="E628" t="s">
        <v>118</v>
      </c>
      <c r="F628">
        <v>1.1100000000000001</v>
      </c>
      <c r="G628">
        <v>31.98</v>
      </c>
      <c r="H628">
        <v>0.45</v>
      </c>
      <c r="I628">
        <v>0.51</v>
      </c>
      <c r="J628" s="1">
        <v>4760</v>
      </c>
      <c r="K628" s="1">
        <v>21.6</v>
      </c>
      <c r="L628" s="1">
        <v>24.5</v>
      </c>
    </row>
    <row r="629" spans="1:12" x14ac:dyDescent="0.25">
      <c r="A629" t="s">
        <v>448</v>
      </c>
      <c r="B629">
        <v>2030</v>
      </c>
      <c r="C629" t="s">
        <v>67</v>
      </c>
      <c r="D629" t="s">
        <v>119</v>
      </c>
      <c r="E629" t="s">
        <v>120</v>
      </c>
      <c r="F629">
        <v>1.98</v>
      </c>
      <c r="G629">
        <v>41.31</v>
      </c>
      <c r="H629">
        <v>0.81</v>
      </c>
      <c r="I629">
        <v>1.4</v>
      </c>
      <c r="J629" s="1">
        <v>1.01</v>
      </c>
      <c r="K629" s="1">
        <v>8.26E-3</v>
      </c>
      <c r="L629" s="1">
        <v>1.4200000000000001E-2</v>
      </c>
    </row>
    <row r="630" spans="1:12" x14ac:dyDescent="0.25">
      <c r="A630" t="s">
        <v>448</v>
      </c>
      <c r="B630">
        <v>2030</v>
      </c>
      <c r="C630" t="s">
        <v>67</v>
      </c>
      <c r="D630" t="s">
        <v>41</v>
      </c>
      <c r="E630" t="s">
        <v>121</v>
      </c>
      <c r="F630">
        <v>3.94</v>
      </c>
      <c r="G630">
        <v>42.21</v>
      </c>
      <c r="H630">
        <v>1.64</v>
      </c>
      <c r="I630">
        <v>1.5</v>
      </c>
      <c r="J630" s="1">
        <v>2.06</v>
      </c>
      <c r="K630" s="1">
        <v>3.3799999999999997E-2</v>
      </c>
      <c r="L630" s="1">
        <v>3.1E-2</v>
      </c>
    </row>
    <row r="631" spans="1:12" x14ac:dyDescent="0.25">
      <c r="A631" t="s">
        <v>448</v>
      </c>
      <c r="B631">
        <v>2030</v>
      </c>
      <c r="C631" t="s">
        <v>67</v>
      </c>
      <c r="D631" t="s">
        <v>122</v>
      </c>
      <c r="E631" t="s">
        <v>123</v>
      </c>
      <c r="F631">
        <v>0.21</v>
      </c>
      <c r="G631">
        <v>30.19</v>
      </c>
      <c r="H631">
        <v>0.08</v>
      </c>
      <c r="I631">
        <v>0.34</v>
      </c>
      <c r="J631" s="1">
        <v>188</v>
      </c>
      <c r="K631" s="1">
        <v>0.155</v>
      </c>
      <c r="L631" s="1">
        <v>0.63900000000000001</v>
      </c>
    </row>
    <row r="632" spans="1:12" x14ac:dyDescent="0.25">
      <c r="A632" t="s">
        <v>448</v>
      </c>
      <c r="B632">
        <v>2030</v>
      </c>
      <c r="C632" t="s">
        <v>67</v>
      </c>
      <c r="D632" t="s">
        <v>124</v>
      </c>
      <c r="E632" t="s">
        <v>125</v>
      </c>
      <c r="F632">
        <v>15.27</v>
      </c>
      <c r="G632">
        <v>54.9</v>
      </c>
      <c r="H632">
        <v>6.26</v>
      </c>
      <c r="I632">
        <v>3.33</v>
      </c>
      <c r="J632" s="1">
        <v>11.4</v>
      </c>
      <c r="K632" s="1">
        <v>0.71299999999999997</v>
      </c>
      <c r="L632" s="1">
        <v>0.379</v>
      </c>
    </row>
    <row r="633" spans="1:12" x14ac:dyDescent="0.25">
      <c r="A633" t="s">
        <v>448</v>
      </c>
      <c r="B633">
        <v>2030</v>
      </c>
      <c r="C633" t="s">
        <v>67</v>
      </c>
      <c r="D633" t="s">
        <v>126</v>
      </c>
      <c r="E633" t="s">
        <v>127</v>
      </c>
      <c r="F633">
        <v>0</v>
      </c>
      <c r="G633">
        <v>0</v>
      </c>
      <c r="H633">
        <v>0</v>
      </c>
      <c r="I633">
        <v>0</v>
      </c>
      <c r="J633" s="1">
        <v>0</v>
      </c>
      <c r="K633" s="1">
        <v>0</v>
      </c>
      <c r="L633" s="1">
        <v>0</v>
      </c>
    </row>
    <row r="634" spans="1:12" x14ac:dyDescent="0.25">
      <c r="A634" t="s">
        <v>448</v>
      </c>
      <c r="B634">
        <v>2030</v>
      </c>
      <c r="C634" t="s">
        <v>67</v>
      </c>
      <c r="D634" t="s">
        <v>128</v>
      </c>
      <c r="E634" t="s">
        <v>129</v>
      </c>
      <c r="F634">
        <v>0.76</v>
      </c>
      <c r="G634">
        <v>33.36</v>
      </c>
      <c r="H634">
        <v>0.31</v>
      </c>
      <c r="I634">
        <v>0.6</v>
      </c>
      <c r="J634" s="1">
        <v>3340</v>
      </c>
      <c r="K634" s="1">
        <v>10.5</v>
      </c>
      <c r="L634" s="1">
        <v>19.899999999999999</v>
      </c>
    </row>
    <row r="635" spans="1:12" x14ac:dyDescent="0.25">
      <c r="A635" t="s">
        <v>448</v>
      </c>
      <c r="B635">
        <v>2030</v>
      </c>
      <c r="C635" t="s">
        <v>67</v>
      </c>
      <c r="D635" t="s">
        <v>130</v>
      </c>
      <c r="E635" t="s">
        <v>131</v>
      </c>
      <c r="F635">
        <v>11.24</v>
      </c>
      <c r="G635">
        <v>46.9</v>
      </c>
      <c r="H635">
        <v>4.6100000000000003</v>
      </c>
      <c r="I635">
        <v>2.2400000000000002</v>
      </c>
      <c r="J635" s="1">
        <v>264</v>
      </c>
      <c r="K635" s="1">
        <v>12.2</v>
      </c>
      <c r="L635" s="1">
        <v>5.91</v>
      </c>
    </row>
    <row r="636" spans="1:12" x14ac:dyDescent="0.25">
      <c r="A636" t="s">
        <v>448</v>
      </c>
      <c r="B636">
        <v>2030</v>
      </c>
      <c r="C636" t="s">
        <v>67</v>
      </c>
      <c r="D636" t="s">
        <v>58</v>
      </c>
      <c r="E636" t="s">
        <v>132</v>
      </c>
      <c r="F636">
        <v>0</v>
      </c>
      <c r="G636">
        <v>0</v>
      </c>
      <c r="H636">
        <v>0</v>
      </c>
      <c r="I636">
        <v>0</v>
      </c>
      <c r="J636" s="1">
        <v>0</v>
      </c>
      <c r="K636" s="1">
        <v>0</v>
      </c>
      <c r="L636" s="1">
        <v>0</v>
      </c>
    </row>
    <row r="637" spans="1:12" x14ac:dyDescent="0.25">
      <c r="A637" t="s">
        <v>448</v>
      </c>
      <c r="B637">
        <v>2030</v>
      </c>
      <c r="C637" t="s">
        <v>67</v>
      </c>
      <c r="D637" t="s">
        <v>133</v>
      </c>
      <c r="E637" t="s">
        <v>134</v>
      </c>
      <c r="F637">
        <v>18.510000000000002</v>
      </c>
      <c r="G637">
        <v>56.67</v>
      </c>
      <c r="H637">
        <v>7.99</v>
      </c>
      <c r="I637">
        <v>3.65</v>
      </c>
      <c r="J637" s="1">
        <v>2.1800000000000002</v>
      </c>
      <c r="K637" s="1">
        <v>0.17399999999999999</v>
      </c>
      <c r="L637" s="1">
        <v>7.9399999999999998E-2</v>
      </c>
    </row>
    <row r="638" spans="1:12" x14ac:dyDescent="0.25">
      <c r="A638" t="s">
        <v>448</v>
      </c>
      <c r="B638">
        <v>2030</v>
      </c>
      <c r="C638" t="s">
        <v>67</v>
      </c>
      <c r="D638" t="s">
        <v>135</v>
      </c>
      <c r="E638" t="s">
        <v>136</v>
      </c>
      <c r="F638">
        <v>9.4600000000000009</v>
      </c>
      <c r="G638">
        <v>46.99</v>
      </c>
      <c r="H638">
        <v>3.97</v>
      </c>
      <c r="I638">
        <v>2.2599999999999998</v>
      </c>
      <c r="J638" s="1">
        <v>70</v>
      </c>
      <c r="K638" s="1">
        <v>2.78</v>
      </c>
      <c r="L638" s="1">
        <v>1.58</v>
      </c>
    </row>
    <row r="639" spans="1:12" x14ac:dyDescent="0.25">
      <c r="A639" t="s">
        <v>448</v>
      </c>
      <c r="B639">
        <v>2030</v>
      </c>
      <c r="C639" t="s">
        <v>67</v>
      </c>
      <c r="D639" t="s">
        <v>62</v>
      </c>
      <c r="E639" t="s">
        <v>137</v>
      </c>
      <c r="F639">
        <v>0.96</v>
      </c>
      <c r="G639">
        <v>34.409999999999997</v>
      </c>
      <c r="H639">
        <v>0.4</v>
      </c>
      <c r="I639">
        <v>0.73</v>
      </c>
      <c r="J639" s="1">
        <v>56</v>
      </c>
      <c r="K639" s="1">
        <v>0.221</v>
      </c>
      <c r="L639" s="1">
        <v>0.41</v>
      </c>
    </row>
    <row r="640" spans="1:12" x14ac:dyDescent="0.25">
      <c r="A640" t="s">
        <v>448</v>
      </c>
      <c r="B640">
        <v>2030</v>
      </c>
      <c r="C640" t="s">
        <v>67</v>
      </c>
      <c r="D640" t="s">
        <v>51</v>
      </c>
      <c r="E640" t="s">
        <v>138</v>
      </c>
      <c r="F640">
        <v>2.99</v>
      </c>
      <c r="G640">
        <v>36.18</v>
      </c>
      <c r="H640">
        <v>1.24</v>
      </c>
      <c r="I640">
        <v>0.88</v>
      </c>
      <c r="J640" s="1">
        <v>175000</v>
      </c>
      <c r="K640" s="1">
        <v>2180</v>
      </c>
      <c r="L640" s="1">
        <v>1550</v>
      </c>
    </row>
    <row r="641" spans="1:12" x14ac:dyDescent="0.25">
      <c r="A641" t="s">
        <v>448</v>
      </c>
      <c r="B641">
        <v>2030</v>
      </c>
      <c r="C641" t="s">
        <v>67</v>
      </c>
      <c r="D641" t="s">
        <v>139</v>
      </c>
      <c r="E641" t="s">
        <v>140</v>
      </c>
      <c r="F641">
        <v>0</v>
      </c>
      <c r="G641">
        <v>0</v>
      </c>
      <c r="H641">
        <v>0</v>
      </c>
      <c r="I641">
        <v>0</v>
      </c>
      <c r="J641" s="1">
        <v>0</v>
      </c>
      <c r="K641" s="1">
        <v>0</v>
      </c>
      <c r="L641" s="1">
        <v>0</v>
      </c>
    </row>
    <row r="642" spans="1:12" x14ac:dyDescent="0.25">
      <c r="A642" t="s">
        <v>448</v>
      </c>
      <c r="B642">
        <v>2030</v>
      </c>
      <c r="C642" t="s">
        <v>67</v>
      </c>
      <c r="D642" t="s">
        <v>141</v>
      </c>
      <c r="E642" t="s">
        <v>142</v>
      </c>
      <c r="F642">
        <v>0</v>
      </c>
      <c r="G642">
        <v>0</v>
      </c>
      <c r="H642">
        <v>0</v>
      </c>
      <c r="I642">
        <v>0</v>
      </c>
      <c r="J642" s="1">
        <v>0</v>
      </c>
      <c r="K642" s="1">
        <v>0</v>
      </c>
      <c r="L642" s="1">
        <v>0</v>
      </c>
    </row>
    <row r="643" spans="1:12" x14ac:dyDescent="0.25">
      <c r="A643" t="s">
        <v>448</v>
      </c>
      <c r="B643">
        <v>2030</v>
      </c>
      <c r="C643" t="s">
        <v>67</v>
      </c>
      <c r="D643" t="s">
        <v>52</v>
      </c>
      <c r="E643" t="s">
        <v>143</v>
      </c>
      <c r="F643">
        <v>0.93</v>
      </c>
      <c r="G643">
        <v>31.5</v>
      </c>
      <c r="H643">
        <v>0.4</v>
      </c>
      <c r="I643">
        <v>0.46</v>
      </c>
      <c r="J643" s="1">
        <v>1490</v>
      </c>
      <c r="K643" s="1">
        <v>5.91</v>
      </c>
      <c r="L643" s="1">
        <v>6.78</v>
      </c>
    </row>
    <row r="644" spans="1:12" x14ac:dyDescent="0.25">
      <c r="A644" t="s">
        <v>448</v>
      </c>
      <c r="B644">
        <v>2030</v>
      </c>
      <c r="C644" t="s">
        <v>67</v>
      </c>
      <c r="D644" t="s">
        <v>144</v>
      </c>
      <c r="E644" t="s">
        <v>145</v>
      </c>
      <c r="F644">
        <v>0.61</v>
      </c>
      <c r="G644">
        <v>32.69</v>
      </c>
      <c r="H644">
        <v>0.25</v>
      </c>
      <c r="I644">
        <v>0.56999999999999995</v>
      </c>
      <c r="J644" s="1">
        <v>1670</v>
      </c>
      <c r="K644" s="1">
        <v>4.13</v>
      </c>
      <c r="L644" s="1">
        <v>9.48</v>
      </c>
    </row>
    <row r="645" spans="1:12" x14ac:dyDescent="0.25">
      <c r="A645" t="s">
        <v>448</v>
      </c>
      <c r="B645">
        <v>2030</v>
      </c>
      <c r="C645" t="s">
        <v>67</v>
      </c>
      <c r="D645" t="s">
        <v>146</v>
      </c>
      <c r="E645" t="s">
        <v>147</v>
      </c>
      <c r="F645">
        <v>0</v>
      </c>
      <c r="G645">
        <v>0</v>
      </c>
      <c r="H645">
        <v>0</v>
      </c>
      <c r="I645">
        <v>0</v>
      </c>
      <c r="J645" s="1">
        <v>0</v>
      </c>
      <c r="K645" s="1">
        <v>0</v>
      </c>
      <c r="L645" s="1">
        <v>0</v>
      </c>
    </row>
    <row r="646" spans="1:12" x14ac:dyDescent="0.25">
      <c r="A646" t="s">
        <v>448</v>
      </c>
      <c r="B646">
        <v>2030</v>
      </c>
      <c r="C646" t="s">
        <v>67</v>
      </c>
      <c r="D646" t="s">
        <v>148</v>
      </c>
      <c r="E646" t="s">
        <v>149</v>
      </c>
      <c r="F646">
        <v>0.95</v>
      </c>
      <c r="G646">
        <v>26.94</v>
      </c>
      <c r="H646">
        <v>0.39</v>
      </c>
      <c r="I646">
        <v>0.19</v>
      </c>
      <c r="J646" s="1">
        <v>1390</v>
      </c>
      <c r="K646" s="1">
        <v>5.42</v>
      </c>
      <c r="L646" s="1">
        <v>2.64</v>
      </c>
    </row>
    <row r="647" spans="1:12" x14ac:dyDescent="0.25">
      <c r="A647" t="s">
        <v>448</v>
      </c>
      <c r="B647">
        <v>2030</v>
      </c>
      <c r="C647" t="s">
        <v>67</v>
      </c>
      <c r="D647" t="s">
        <v>150</v>
      </c>
      <c r="E647" t="s">
        <v>151</v>
      </c>
      <c r="F647">
        <v>0.06</v>
      </c>
      <c r="G647">
        <v>30.42</v>
      </c>
      <c r="H647">
        <v>0.02</v>
      </c>
      <c r="I647">
        <v>0.36</v>
      </c>
      <c r="J647" s="1">
        <v>126</v>
      </c>
      <c r="K647" s="1">
        <v>2.8799999999999999E-2</v>
      </c>
      <c r="L647" s="1">
        <v>0.45100000000000001</v>
      </c>
    </row>
    <row r="648" spans="1:12" x14ac:dyDescent="0.25">
      <c r="A648" t="s">
        <v>448</v>
      </c>
      <c r="B648">
        <v>2030</v>
      </c>
      <c r="C648" t="s">
        <v>67</v>
      </c>
      <c r="D648" t="s">
        <v>152</v>
      </c>
      <c r="E648" t="s">
        <v>153</v>
      </c>
      <c r="F648">
        <v>5.84</v>
      </c>
      <c r="G648">
        <v>40.98</v>
      </c>
      <c r="H648">
        <v>2.29</v>
      </c>
      <c r="I648">
        <v>1.37</v>
      </c>
      <c r="J648" s="1">
        <v>88.6</v>
      </c>
      <c r="K648" s="1">
        <v>2.0299999999999998</v>
      </c>
      <c r="L648" s="1">
        <v>1.21</v>
      </c>
    </row>
    <row r="649" spans="1:12" x14ac:dyDescent="0.25">
      <c r="A649" t="s">
        <v>448</v>
      </c>
      <c r="B649">
        <v>2030</v>
      </c>
      <c r="C649" t="s">
        <v>67</v>
      </c>
      <c r="D649" t="s">
        <v>154</v>
      </c>
      <c r="E649" t="s">
        <v>155</v>
      </c>
      <c r="F649">
        <v>0</v>
      </c>
      <c r="G649">
        <v>0</v>
      </c>
      <c r="H649">
        <v>0</v>
      </c>
      <c r="I649">
        <v>0</v>
      </c>
      <c r="J649" s="1">
        <v>0</v>
      </c>
      <c r="K649" s="1">
        <v>0</v>
      </c>
      <c r="L649" s="1">
        <v>0</v>
      </c>
    </row>
    <row r="650" spans="1:12" x14ac:dyDescent="0.25">
      <c r="A650" t="s">
        <v>448</v>
      </c>
      <c r="B650">
        <v>2030</v>
      </c>
      <c r="C650" t="s">
        <v>67</v>
      </c>
      <c r="D650" t="s">
        <v>156</v>
      </c>
      <c r="E650" t="s">
        <v>157</v>
      </c>
      <c r="F650">
        <v>0.8</v>
      </c>
      <c r="G650">
        <v>33.700000000000003</v>
      </c>
      <c r="H650">
        <v>0.32</v>
      </c>
      <c r="I650">
        <v>0.62</v>
      </c>
      <c r="J650" s="1">
        <v>273</v>
      </c>
      <c r="K650" s="1">
        <v>0.88600000000000001</v>
      </c>
      <c r="L650" s="1">
        <v>1.7</v>
      </c>
    </row>
    <row r="651" spans="1:12" x14ac:dyDescent="0.25">
      <c r="A651" t="s">
        <v>448</v>
      </c>
      <c r="B651">
        <v>2030</v>
      </c>
      <c r="C651" t="s">
        <v>67</v>
      </c>
      <c r="D651" t="s">
        <v>158</v>
      </c>
      <c r="E651" t="s">
        <v>159</v>
      </c>
      <c r="F651">
        <v>0</v>
      </c>
      <c r="G651">
        <v>0</v>
      </c>
      <c r="H651">
        <v>0</v>
      </c>
      <c r="I651">
        <v>0</v>
      </c>
      <c r="J651" s="1">
        <v>0</v>
      </c>
      <c r="K651" s="1">
        <v>0</v>
      </c>
      <c r="L651" s="1">
        <v>0</v>
      </c>
    </row>
    <row r="652" spans="1:12" x14ac:dyDescent="0.25">
      <c r="A652" t="s">
        <v>448</v>
      </c>
      <c r="B652">
        <v>2030</v>
      </c>
      <c r="C652" t="s">
        <v>67</v>
      </c>
      <c r="D652" t="s">
        <v>160</v>
      </c>
      <c r="E652" t="s">
        <v>161</v>
      </c>
      <c r="F652">
        <v>0</v>
      </c>
      <c r="G652">
        <v>0</v>
      </c>
      <c r="H652">
        <v>0</v>
      </c>
      <c r="I652">
        <v>0</v>
      </c>
      <c r="J652" s="1">
        <v>0</v>
      </c>
      <c r="K652" s="1">
        <v>0</v>
      </c>
      <c r="L652" s="1">
        <v>0</v>
      </c>
    </row>
    <row r="653" spans="1:12" x14ac:dyDescent="0.25">
      <c r="A653" t="s">
        <v>448</v>
      </c>
      <c r="B653">
        <v>2030</v>
      </c>
      <c r="C653" t="s">
        <v>67</v>
      </c>
      <c r="D653" t="s">
        <v>162</v>
      </c>
      <c r="E653" t="s">
        <v>163</v>
      </c>
      <c r="F653">
        <v>0</v>
      </c>
      <c r="G653">
        <v>0</v>
      </c>
      <c r="H653">
        <v>0</v>
      </c>
      <c r="I653">
        <v>0</v>
      </c>
      <c r="J653" s="1">
        <v>0</v>
      </c>
      <c r="K653" s="1">
        <v>0</v>
      </c>
      <c r="L653" s="1">
        <v>0</v>
      </c>
    </row>
    <row r="654" spans="1:12" x14ac:dyDescent="0.25">
      <c r="A654" t="s">
        <v>448</v>
      </c>
      <c r="B654">
        <v>2030</v>
      </c>
      <c r="C654" t="s">
        <v>67</v>
      </c>
      <c r="D654" t="s">
        <v>164</v>
      </c>
      <c r="E654" t="s">
        <v>165</v>
      </c>
      <c r="F654">
        <v>3.37</v>
      </c>
      <c r="G654">
        <v>37.880000000000003</v>
      </c>
      <c r="H654">
        <v>1.4</v>
      </c>
      <c r="I654">
        <v>1.03</v>
      </c>
      <c r="J654" s="1">
        <v>1600</v>
      </c>
      <c r="K654" s="1">
        <v>22.4</v>
      </c>
      <c r="L654" s="1">
        <v>16.5</v>
      </c>
    </row>
    <row r="655" spans="1:12" x14ac:dyDescent="0.25">
      <c r="A655" t="s">
        <v>448</v>
      </c>
      <c r="B655">
        <v>2030</v>
      </c>
      <c r="C655" t="s">
        <v>67</v>
      </c>
      <c r="D655" t="s">
        <v>166</v>
      </c>
      <c r="E655" t="s">
        <v>167</v>
      </c>
      <c r="F655">
        <v>6.93</v>
      </c>
      <c r="G655">
        <v>35.86</v>
      </c>
      <c r="H655">
        <v>2.87</v>
      </c>
      <c r="I655">
        <v>1.23</v>
      </c>
      <c r="J655" s="1">
        <v>1440</v>
      </c>
      <c r="K655" s="1">
        <v>41.2</v>
      </c>
      <c r="L655" s="1">
        <v>17.7</v>
      </c>
    </row>
    <row r="656" spans="1:12" x14ac:dyDescent="0.25">
      <c r="A656" t="s">
        <v>448</v>
      </c>
      <c r="B656">
        <v>2030</v>
      </c>
      <c r="C656" t="s">
        <v>67</v>
      </c>
      <c r="D656" t="s">
        <v>168</v>
      </c>
      <c r="E656" t="s">
        <v>169</v>
      </c>
      <c r="F656">
        <v>0</v>
      </c>
      <c r="G656">
        <v>0</v>
      </c>
      <c r="H656">
        <v>0</v>
      </c>
      <c r="I656">
        <v>0</v>
      </c>
      <c r="J656" s="1">
        <v>0</v>
      </c>
      <c r="K656" s="1">
        <v>0</v>
      </c>
      <c r="L656" s="1">
        <v>0</v>
      </c>
    </row>
    <row r="657" spans="1:12" x14ac:dyDescent="0.25">
      <c r="A657" t="s">
        <v>448</v>
      </c>
      <c r="B657">
        <v>2030</v>
      </c>
      <c r="C657" t="s">
        <v>67</v>
      </c>
      <c r="D657" t="s">
        <v>170</v>
      </c>
      <c r="E657" t="s">
        <v>171</v>
      </c>
      <c r="F657">
        <v>0</v>
      </c>
      <c r="G657">
        <v>0</v>
      </c>
      <c r="H657">
        <v>0</v>
      </c>
      <c r="I657">
        <v>0</v>
      </c>
      <c r="J657" s="1">
        <v>0</v>
      </c>
      <c r="K657" s="1">
        <v>0</v>
      </c>
      <c r="L657" s="1">
        <v>0</v>
      </c>
    </row>
    <row r="658" spans="1:12" x14ac:dyDescent="0.25">
      <c r="A658" t="s">
        <v>448</v>
      </c>
      <c r="B658">
        <v>2030</v>
      </c>
      <c r="C658" t="s">
        <v>67</v>
      </c>
      <c r="D658" t="s">
        <v>172</v>
      </c>
      <c r="E658" t="s">
        <v>173</v>
      </c>
      <c r="F658">
        <v>0.88</v>
      </c>
      <c r="G658">
        <v>35.76</v>
      </c>
      <c r="H658">
        <v>0.36</v>
      </c>
      <c r="I658">
        <v>0.82</v>
      </c>
      <c r="J658" s="1">
        <v>430</v>
      </c>
      <c r="K658" s="1">
        <v>1.54</v>
      </c>
      <c r="L658" s="1">
        <v>3.55</v>
      </c>
    </row>
    <row r="659" spans="1:12" x14ac:dyDescent="0.25">
      <c r="A659" t="s">
        <v>448</v>
      </c>
      <c r="B659">
        <v>2030</v>
      </c>
      <c r="C659" t="s">
        <v>67</v>
      </c>
      <c r="D659" t="s">
        <v>174</v>
      </c>
      <c r="E659" t="s">
        <v>175</v>
      </c>
      <c r="F659">
        <v>0.1</v>
      </c>
      <c r="G659">
        <v>34.72</v>
      </c>
      <c r="H659">
        <v>0.04</v>
      </c>
      <c r="I659">
        <v>0.73</v>
      </c>
      <c r="J659" s="1">
        <v>944</v>
      </c>
      <c r="K659" s="1">
        <v>0.379</v>
      </c>
      <c r="L659" s="1">
        <v>6.85</v>
      </c>
    </row>
    <row r="660" spans="1:12" x14ac:dyDescent="0.25">
      <c r="A660" t="s">
        <v>448</v>
      </c>
      <c r="B660">
        <v>2030</v>
      </c>
      <c r="C660" t="s">
        <v>67</v>
      </c>
      <c r="D660" t="s">
        <v>44</v>
      </c>
      <c r="E660" t="s">
        <v>176</v>
      </c>
      <c r="F660">
        <v>5.26</v>
      </c>
      <c r="G660">
        <v>46.06</v>
      </c>
      <c r="H660">
        <v>2.27</v>
      </c>
      <c r="I660">
        <v>2.02</v>
      </c>
      <c r="J660" s="1">
        <v>5690</v>
      </c>
      <c r="K660" s="1">
        <v>129</v>
      </c>
      <c r="L660" s="1">
        <v>115</v>
      </c>
    </row>
    <row r="661" spans="1:12" x14ac:dyDescent="0.25">
      <c r="A661" t="s">
        <v>448</v>
      </c>
      <c r="B661">
        <v>2030</v>
      </c>
      <c r="C661" t="s">
        <v>67</v>
      </c>
      <c r="D661" t="s">
        <v>177</v>
      </c>
      <c r="E661" t="s">
        <v>178</v>
      </c>
      <c r="F661">
        <v>1.87</v>
      </c>
      <c r="G661">
        <v>38.61</v>
      </c>
      <c r="H661">
        <v>0.76</v>
      </c>
      <c r="I661">
        <v>1.0900000000000001</v>
      </c>
      <c r="J661" s="1">
        <v>35.799999999999997</v>
      </c>
      <c r="K661" s="1">
        <v>0.27300000000000002</v>
      </c>
      <c r="L661" s="1">
        <v>0.39100000000000001</v>
      </c>
    </row>
    <row r="662" spans="1:12" x14ac:dyDescent="0.25">
      <c r="A662" t="s">
        <v>448</v>
      </c>
      <c r="B662">
        <v>2030</v>
      </c>
      <c r="C662" t="s">
        <v>67</v>
      </c>
      <c r="D662" t="s">
        <v>179</v>
      </c>
      <c r="E662" t="s">
        <v>180</v>
      </c>
      <c r="F662">
        <v>1.79</v>
      </c>
      <c r="G662">
        <v>30.73</v>
      </c>
      <c r="H662">
        <v>0.74</v>
      </c>
      <c r="I662">
        <v>0.38</v>
      </c>
      <c r="J662" s="1">
        <v>7.07</v>
      </c>
      <c r="K662" s="1">
        <v>5.21E-2</v>
      </c>
      <c r="L662" s="1">
        <v>2.6700000000000002E-2</v>
      </c>
    </row>
    <row r="663" spans="1:12" x14ac:dyDescent="0.25">
      <c r="A663" t="s">
        <v>448</v>
      </c>
      <c r="B663">
        <v>2030</v>
      </c>
      <c r="C663" t="s">
        <v>67</v>
      </c>
      <c r="D663" t="s">
        <v>181</v>
      </c>
      <c r="E663" t="s">
        <v>182</v>
      </c>
      <c r="F663">
        <v>0</v>
      </c>
      <c r="G663">
        <v>0</v>
      </c>
      <c r="H663">
        <v>0</v>
      </c>
      <c r="I663">
        <v>0</v>
      </c>
      <c r="J663" s="1">
        <v>0</v>
      </c>
      <c r="K663" s="1">
        <v>0</v>
      </c>
      <c r="L663" s="1">
        <v>0</v>
      </c>
    </row>
    <row r="664" spans="1:12" x14ac:dyDescent="0.25">
      <c r="A664" t="s">
        <v>448</v>
      </c>
      <c r="B664">
        <v>2030</v>
      </c>
      <c r="C664" t="s">
        <v>67</v>
      </c>
      <c r="D664" t="s">
        <v>183</v>
      </c>
      <c r="E664" t="s">
        <v>184</v>
      </c>
      <c r="F664">
        <v>0</v>
      </c>
      <c r="G664">
        <v>0</v>
      </c>
      <c r="H664">
        <v>0</v>
      </c>
      <c r="I664">
        <v>0</v>
      </c>
      <c r="J664" s="1">
        <v>0</v>
      </c>
      <c r="K664" s="1">
        <v>0</v>
      </c>
      <c r="L664" s="1">
        <v>0</v>
      </c>
    </row>
    <row r="665" spans="1:12" x14ac:dyDescent="0.25">
      <c r="A665" t="s">
        <v>448</v>
      </c>
      <c r="B665">
        <v>2030</v>
      </c>
      <c r="C665" t="s">
        <v>67</v>
      </c>
      <c r="D665" t="s">
        <v>185</v>
      </c>
      <c r="E665" t="s">
        <v>186</v>
      </c>
      <c r="F665">
        <v>0</v>
      </c>
      <c r="G665">
        <v>0</v>
      </c>
      <c r="H665">
        <v>0</v>
      </c>
      <c r="I665">
        <v>0</v>
      </c>
      <c r="J665" s="1">
        <v>0</v>
      </c>
      <c r="K665" s="1">
        <v>0</v>
      </c>
      <c r="L665" s="1">
        <v>0</v>
      </c>
    </row>
    <row r="666" spans="1:12" x14ac:dyDescent="0.25">
      <c r="A666" t="s">
        <v>448</v>
      </c>
      <c r="B666">
        <v>2030</v>
      </c>
      <c r="C666" t="s">
        <v>67</v>
      </c>
      <c r="D666" t="s">
        <v>187</v>
      </c>
      <c r="E666" t="s">
        <v>188</v>
      </c>
      <c r="F666">
        <v>0.28000000000000003</v>
      </c>
      <c r="G666">
        <v>26.88</v>
      </c>
      <c r="H666">
        <v>0.12</v>
      </c>
      <c r="I666">
        <v>0.11</v>
      </c>
      <c r="J666" s="1">
        <v>1.01</v>
      </c>
      <c r="K666" s="1">
        <v>1.17E-3</v>
      </c>
      <c r="L666" s="1">
        <v>1.1299999999999999E-3</v>
      </c>
    </row>
    <row r="667" spans="1:12" x14ac:dyDescent="0.25">
      <c r="A667" t="s">
        <v>448</v>
      </c>
      <c r="B667">
        <v>2030</v>
      </c>
      <c r="C667" t="s">
        <v>67</v>
      </c>
      <c r="D667" t="s">
        <v>33</v>
      </c>
      <c r="E667" t="s">
        <v>189</v>
      </c>
      <c r="F667">
        <v>0</v>
      </c>
      <c r="G667">
        <v>0</v>
      </c>
      <c r="H667">
        <v>0</v>
      </c>
      <c r="I667">
        <v>0</v>
      </c>
      <c r="J667" s="1">
        <v>0</v>
      </c>
      <c r="K667" s="1">
        <v>0</v>
      </c>
      <c r="L667" s="1">
        <v>0</v>
      </c>
    </row>
    <row r="668" spans="1:12" x14ac:dyDescent="0.25">
      <c r="A668" t="s">
        <v>448</v>
      </c>
      <c r="B668">
        <v>2030</v>
      </c>
      <c r="C668" t="s">
        <v>67</v>
      </c>
      <c r="D668" t="s">
        <v>34</v>
      </c>
      <c r="E668" t="s">
        <v>190</v>
      </c>
      <c r="F668">
        <v>0.03</v>
      </c>
      <c r="G668">
        <v>25.42</v>
      </c>
      <c r="H668">
        <v>0.01</v>
      </c>
      <c r="I668">
        <v>0.02</v>
      </c>
      <c r="J668" s="1">
        <v>3.16</v>
      </c>
      <c r="K668" s="1">
        <v>3.1100000000000002E-4</v>
      </c>
      <c r="L668" s="1">
        <v>7.2900000000000005E-4</v>
      </c>
    </row>
    <row r="669" spans="1:12" x14ac:dyDescent="0.25">
      <c r="A669" t="s">
        <v>448</v>
      </c>
      <c r="B669">
        <v>2030</v>
      </c>
      <c r="C669" t="s">
        <v>67</v>
      </c>
      <c r="D669" t="s">
        <v>191</v>
      </c>
      <c r="E669" t="s">
        <v>192</v>
      </c>
      <c r="F669">
        <v>0</v>
      </c>
      <c r="G669">
        <v>25.67</v>
      </c>
      <c r="H669">
        <v>0</v>
      </c>
      <c r="I669">
        <v>0.04</v>
      </c>
      <c r="J669" s="1">
        <v>2.02</v>
      </c>
      <c r="K669" s="1">
        <v>0</v>
      </c>
      <c r="L669" s="1">
        <v>7.8399999999999997E-4</v>
      </c>
    </row>
    <row r="670" spans="1:12" x14ac:dyDescent="0.25">
      <c r="A670" t="s">
        <v>448</v>
      </c>
      <c r="B670">
        <v>2030</v>
      </c>
      <c r="C670" t="s">
        <v>67</v>
      </c>
      <c r="D670" t="s">
        <v>193</v>
      </c>
      <c r="E670" t="s">
        <v>194</v>
      </c>
      <c r="F670">
        <v>0</v>
      </c>
      <c r="G670">
        <v>0</v>
      </c>
      <c r="H670">
        <v>0</v>
      </c>
      <c r="I670">
        <v>0</v>
      </c>
      <c r="J670" s="1">
        <v>0</v>
      </c>
      <c r="K670" s="1">
        <v>0</v>
      </c>
      <c r="L670" s="1">
        <v>0</v>
      </c>
    </row>
    <row r="671" spans="1:12" x14ac:dyDescent="0.25">
      <c r="A671" t="s">
        <v>448</v>
      </c>
      <c r="B671">
        <v>2030</v>
      </c>
      <c r="C671" t="s">
        <v>67</v>
      </c>
      <c r="D671" t="s">
        <v>195</v>
      </c>
      <c r="E671" t="s">
        <v>196</v>
      </c>
      <c r="F671">
        <v>1.22</v>
      </c>
      <c r="G671">
        <v>28.51</v>
      </c>
      <c r="H671">
        <v>0.5</v>
      </c>
      <c r="I671">
        <v>0.31</v>
      </c>
      <c r="J671" s="1">
        <v>2460</v>
      </c>
      <c r="K671" s="1">
        <v>12.3</v>
      </c>
      <c r="L671" s="1">
        <v>7.65</v>
      </c>
    </row>
    <row r="672" spans="1:12" x14ac:dyDescent="0.25">
      <c r="A672" t="s">
        <v>448</v>
      </c>
      <c r="B672">
        <v>2030</v>
      </c>
      <c r="C672" t="s">
        <v>67</v>
      </c>
      <c r="D672" t="s">
        <v>197</v>
      </c>
      <c r="E672" t="s">
        <v>198</v>
      </c>
      <c r="F672">
        <v>0</v>
      </c>
      <c r="G672">
        <v>30.44</v>
      </c>
      <c r="H672">
        <v>0</v>
      </c>
      <c r="I672">
        <v>0.35</v>
      </c>
      <c r="J672" s="1">
        <v>1.02</v>
      </c>
      <c r="K672" s="1">
        <v>0</v>
      </c>
      <c r="L672" s="1">
        <v>3.62E-3</v>
      </c>
    </row>
    <row r="673" spans="1:12" x14ac:dyDescent="0.25">
      <c r="A673" t="s">
        <v>448</v>
      </c>
      <c r="B673">
        <v>2030</v>
      </c>
      <c r="C673" t="s">
        <v>67</v>
      </c>
      <c r="D673" t="s">
        <v>199</v>
      </c>
      <c r="E673" t="s">
        <v>200</v>
      </c>
      <c r="F673">
        <v>0</v>
      </c>
      <c r="G673">
        <v>0</v>
      </c>
      <c r="H673">
        <v>0</v>
      </c>
      <c r="I673">
        <v>0</v>
      </c>
      <c r="J673" s="1">
        <v>0</v>
      </c>
      <c r="K673" s="1">
        <v>0</v>
      </c>
      <c r="L673" s="1">
        <v>0</v>
      </c>
    </row>
    <row r="674" spans="1:12" x14ac:dyDescent="0.25">
      <c r="A674" t="s">
        <v>448</v>
      </c>
      <c r="B674">
        <v>2030</v>
      </c>
      <c r="C674" t="s">
        <v>67</v>
      </c>
      <c r="D674" t="s">
        <v>201</v>
      </c>
      <c r="E674" t="s">
        <v>202</v>
      </c>
      <c r="F674">
        <v>0</v>
      </c>
      <c r="G674">
        <v>0</v>
      </c>
      <c r="H674">
        <v>0</v>
      </c>
      <c r="I674">
        <v>0</v>
      </c>
      <c r="J674" s="1">
        <v>0</v>
      </c>
      <c r="K674" s="1">
        <v>0</v>
      </c>
      <c r="L674" s="1">
        <v>0</v>
      </c>
    </row>
    <row r="675" spans="1:12" x14ac:dyDescent="0.25">
      <c r="A675" t="s">
        <v>448</v>
      </c>
      <c r="B675">
        <v>2030</v>
      </c>
      <c r="C675" t="s">
        <v>67</v>
      </c>
      <c r="D675" t="s">
        <v>203</v>
      </c>
      <c r="E675" t="s">
        <v>204</v>
      </c>
      <c r="F675">
        <v>5.76</v>
      </c>
      <c r="G675">
        <v>42.55</v>
      </c>
      <c r="H675">
        <v>2.27</v>
      </c>
      <c r="I675">
        <v>1.53</v>
      </c>
      <c r="J675" s="1">
        <v>92.8</v>
      </c>
      <c r="K675" s="1">
        <v>2.1</v>
      </c>
      <c r="L675" s="1">
        <v>1.42</v>
      </c>
    </row>
    <row r="676" spans="1:12" x14ac:dyDescent="0.25">
      <c r="A676" t="s">
        <v>448</v>
      </c>
      <c r="B676">
        <v>2030</v>
      </c>
      <c r="C676" t="s">
        <v>67</v>
      </c>
      <c r="D676" t="s">
        <v>36</v>
      </c>
      <c r="E676" t="s">
        <v>205</v>
      </c>
      <c r="F676">
        <v>3.31</v>
      </c>
      <c r="G676">
        <v>35.380000000000003</v>
      </c>
      <c r="H676">
        <v>1.38</v>
      </c>
      <c r="I676">
        <v>0.88</v>
      </c>
      <c r="J676" s="1">
        <v>82.8</v>
      </c>
      <c r="K676" s="1">
        <v>1.1399999999999999</v>
      </c>
      <c r="L676" s="1">
        <v>0.73299999999999998</v>
      </c>
    </row>
    <row r="677" spans="1:12" x14ac:dyDescent="0.25">
      <c r="A677" t="s">
        <v>448</v>
      </c>
      <c r="B677">
        <v>2030</v>
      </c>
      <c r="C677" t="s">
        <v>67</v>
      </c>
      <c r="D677" t="s">
        <v>206</v>
      </c>
      <c r="E677" t="s">
        <v>207</v>
      </c>
      <c r="F677">
        <v>0</v>
      </c>
      <c r="G677">
        <v>0</v>
      </c>
      <c r="H677">
        <v>0</v>
      </c>
      <c r="I677">
        <v>0</v>
      </c>
      <c r="J677" s="1">
        <v>0</v>
      </c>
      <c r="K677" s="1">
        <v>0</v>
      </c>
      <c r="L677" s="1">
        <v>0</v>
      </c>
    </row>
    <row r="678" spans="1:12" x14ac:dyDescent="0.25">
      <c r="A678" t="s">
        <v>448</v>
      </c>
      <c r="B678">
        <v>2030</v>
      </c>
      <c r="C678" t="s">
        <v>67</v>
      </c>
      <c r="D678" t="s">
        <v>208</v>
      </c>
      <c r="E678" t="s">
        <v>209</v>
      </c>
      <c r="F678">
        <v>0</v>
      </c>
      <c r="G678">
        <v>0</v>
      </c>
      <c r="H678">
        <v>0</v>
      </c>
      <c r="I678">
        <v>0</v>
      </c>
      <c r="J678" s="1">
        <v>0</v>
      </c>
      <c r="K678" s="1">
        <v>0</v>
      </c>
      <c r="L678" s="1">
        <v>0</v>
      </c>
    </row>
    <row r="679" spans="1:12" x14ac:dyDescent="0.25">
      <c r="A679" t="s">
        <v>448</v>
      </c>
      <c r="B679">
        <v>2030</v>
      </c>
      <c r="C679" t="s">
        <v>67</v>
      </c>
      <c r="D679" t="s">
        <v>210</v>
      </c>
      <c r="E679" t="s">
        <v>211</v>
      </c>
      <c r="F679">
        <v>0</v>
      </c>
      <c r="G679">
        <v>0</v>
      </c>
      <c r="H679">
        <v>0</v>
      </c>
      <c r="I679">
        <v>0</v>
      </c>
      <c r="J679" s="1">
        <v>0</v>
      </c>
      <c r="K679" s="1">
        <v>0</v>
      </c>
      <c r="L679" s="1">
        <v>0</v>
      </c>
    </row>
    <row r="680" spans="1:12" x14ac:dyDescent="0.25">
      <c r="A680" t="s">
        <v>448</v>
      </c>
      <c r="B680">
        <v>2030</v>
      </c>
      <c r="C680" t="s">
        <v>67</v>
      </c>
      <c r="D680" t="s">
        <v>212</v>
      </c>
      <c r="E680" t="s">
        <v>213</v>
      </c>
      <c r="F680">
        <v>2.75</v>
      </c>
      <c r="G680">
        <v>33.659999999999997</v>
      </c>
      <c r="H680">
        <v>1.1200000000000001</v>
      </c>
      <c r="I680">
        <v>0.61</v>
      </c>
      <c r="J680" s="1">
        <v>9.23</v>
      </c>
      <c r="K680" s="1">
        <v>0.104</v>
      </c>
      <c r="L680" s="1">
        <v>5.6300000000000003E-2</v>
      </c>
    </row>
    <row r="681" spans="1:12" x14ac:dyDescent="0.25">
      <c r="A681" t="s">
        <v>448</v>
      </c>
      <c r="B681">
        <v>2030</v>
      </c>
      <c r="C681" t="s">
        <v>67</v>
      </c>
      <c r="D681" t="s">
        <v>214</v>
      </c>
      <c r="E681" t="s">
        <v>215</v>
      </c>
      <c r="F681">
        <v>10.9</v>
      </c>
      <c r="G681">
        <v>50.14</v>
      </c>
      <c r="H681">
        <v>4.3499999999999996</v>
      </c>
      <c r="I681">
        <v>2.59</v>
      </c>
      <c r="J681" s="1">
        <v>385</v>
      </c>
      <c r="K681" s="1">
        <v>16.8</v>
      </c>
      <c r="L681" s="1">
        <v>9.9700000000000006</v>
      </c>
    </row>
    <row r="682" spans="1:12" x14ac:dyDescent="0.25">
      <c r="A682" t="s">
        <v>448</v>
      </c>
      <c r="B682">
        <v>2030</v>
      </c>
      <c r="C682" t="s">
        <v>67</v>
      </c>
      <c r="D682" t="s">
        <v>216</v>
      </c>
      <c r="E682" t="s">
        <v>217</v>
      </c>
      <c r="F682">
        <v>9.9499999999999993</v>
      </c>
      <c r="G682">
        <v>52.5</v>
      </c>
      <c r="H682">
        <v>4</v>
      </c>
      <c r="I682">
        <v>2.9</v>
      </c>
      <c r="J682" s="1">
        <v>13.5</v>
      </c>
      <c r="K682" s="1">
        <v>0.54100000000000004</v>
      </c>
      <c r="L682" s="1">
        <v>0.39300000000000002</v>
      </c>
    </row>
    <row r="683" spans="1:12" x14ac:dyDescent="0.25">
      <c r="A683" t="s">
        <v>448</v>
      </c>
      <c r="B683">
        <v>2030</v>
      </c>
      <c r="C683" t="s">
        <v>67</v>
      </c>
      <c r="D683" t="s">
        <v>218</v>
      </c>
      <c r="E683" t="s">
        <v>219</v>
      </c>
      <c r="F683">
        <v>0</v>
      </c>
      <c r="G683">
        <v>23.14</v>
      </c>
      <c r="H683">
        <v>0</v>
      </c>
      <c r="I683">
        <v>0</v>
      </c>
      <c r="J683" s="1">
        <v>349</v>
      </c>
      <c r="K683" s="1">
        <v>0</v>
      </c>
      <c r="L683" s="1">
        <v>0</v>
      </c>
    </row>
    <row r="684" spans="1:12" x14ac:dyDescent="0.25">
      <c r="A684" t="s">
        <v>448</v>
      </c>
      <c r="B684">
        <v>2030</v>
      </c>
      <c r="C684" t="s">
        <v>67</v>
      </c>
      <c r="D684" t="s">
        <v>220</v>
      </c>
      <c r="E684" t="s">
        <v>221</v>
      </c>
      <c r="F684">
        <v>0.71</v>
      </c>
      <c r="G684">
        <v>36.28</v>
      </c>
      <c r="H684">
        <v>0.28999999999999998</v>
      </c>
      <c r="I684">
        <v>0.86</v>
      </c>
      <c r="J684" s="1">
        <v>179</v>
      </c>
      <c r="K684" s="1">
        <v>0.51500000000000001</v>
      </c>
      <c r="L684" s="1">
        <v>1.55</v>
      </c>
    </row>
    <row r="685" spans="1:12" x14ac:dyDescent="0.25">
      <c r="A685" t="s">
        <v>448</v>
      </c>
      <c r="B685">
        <v>2030</v>
      </c>
      <c r="C685" t="s">
        <v>67</v>
      </c>
      <c r="D685" t="s">
        <v>222</v>
      </c>
      <c r="E685" t="s">
        <v>223</v>
      </c>
      <c r="F685">
        <v>0.48</v>
      </c>
      <c r="G685">
        <v>29.08</v>
      </c>
      <c r="H685">
        <v>0.2</v>
      </c>
      <c r="I685">
        <v>0.26</v>
      </c>
      <c r="J685" s="1">
        <v>78.099999999999994</v>
      </c>
      <c r="K685" s="1">
        <v>0.154</v>
      </c>
      <c r="L685" s="1">
        <v>0.20399999999999999</v>
      </c>
    </row>
    <row r="686" spans="1:12" x14ac:dyDescent="0.25">
      <c r="A686" t="s">
        <v>448</v>
      </c>
      <c r="B686">
        <v>2030</v>
      </c>
      <c r="C686" t="s">
        <v>67</v>
      </c>
      <c r="D686" t="s">
        <v>42</v>
      </c>
      <c r="E686" t="s">
        <v>224</v>
      </c>
      <c r="F686">
        <v>0</v>
      </c>
      <c r="G686">
        <v>0</v>
      </c>
      <c r="H686">
        <v>0</v>
      </c>
      <c r="I686">
        <v>0</v>
      </c>
      <c r="J686" s="1">
        <v>0</v>
      </c>
      <c r="K686" s="1">
        <v>0</v>
      </c>
      <c r="L686" s="1">
        <v>0</v>
      </c>
    </row>
    <row r="687" spans="1:12" x14ac:dyDescent="0.25">
      <c r="A687" t="s">
        <v>448</v>
      </c>
      <c r="B687">
        <v>2030</v>
      </c>
      <c r="C687" t="s">
        <v>67</v>
      </c>
      <c r="D687" t="s">
        <v>225</v>
      </c>
      <c r="E687" t="s">
        <v>226</v>
      </c>
      <c r="F687">
        <v>0</v>
      </c>
      <c r="G687">
        <v>0</v>
      </c>
      <c r="H687">
        <v>0</v>
      </c>
      <c r="I687">
        <v>0</v>
      </c>
      <c r="J687" s="1">
        <v>0</v>
      </c>
      <c r="K687" s="1">
        <v>0</v>
      </c>
      <c r="L687" s="1">
        <v>0</v>
      </c>
    </row>
    <row r="688" spans="1:12" x14ac:dyDescent="0.25">
      <c r="A688" t="s">
        <v>448</v>
      </c>
      <c r="B688">
        <v>2030</v>
      </c>
      <c r="C688" t="s">
        <v>67</v>
      </c>
      <c r="D688" t="s">
        <v>227</v>
      </c>
      <c r="E688" t="s">
        <v>228</v>
      </c>
      <c r="F688">
        <v>7.25</v>
      </c>
      <c r="G688">
        <v>46.49</v>
      </c>
      <c r="H688">
        <v>3.01</v>
      </c>
      <c r="I688">
        <v>2.11</v>
      </c>
      <c r="J688" s="1">
        <v>125000</v>
      </c>
      <c r="K688" s="1">
        <v>3750</v>
      </c>
      <c r="L688" s="1">
        <v>2630</v>
      </c>
    </row>
    <row r="689" spans="1:12" x14ac:dyDescent="0.25">
      <c r="A689" t="s">
        <v>448</v>
      </c>
      <c r="B689">
        <v>2030</v>
      </c>
      <c r="C689" t="s">
        <v>67</v>
      </c>
      <c r="D689" t="s">
        <v>53</v>
      </c>
      <c r="E689" t="s">
        <v>229</v>
      </c>
      <c r="F689">
        <v>1.43</v>
      </c>
      <c r="G689">
        <v>35.67</v>
      </c>
      <c r="H689">
        <v>0.59</v>
      </c>
      <c r="I689">
        <v>0.86</v>
      </c>
      <c r="J689" s="1">
        <v>43800</v>
      </c>
      <c r="K689" s="1">
        <v>259</v>
      </c>
      <c r="L689" s="1">
        <v>377</v>
      </c>
    </row>
    <row r="690" spans="1:12" x14ac:dyDescent="0.25">
      <c r="A690" t="s">
        <v>448</v>
      </c>
      <c r="B690">
        <v>2030</v>
      </c>
      <c r="C690" t="s">
        <v>67</v>
      </c>
      <c r="D690" t="s">
        <v>230</v>
      </c>
      <c r="E690" t="s">
        <v>231</v>
      </c>
      <c r="F690">
        <v>11.47</v>
      </c>
      <c r="G690">
        <v>51.87</v>
      </c>
      <c r="H690">
        <v>4.76</v>
      </c>
      <c r="I690">
        <v>2.9</v>
      </c>
      <c r="J690" s="1">
        <v>1460</v>
      </c>
      <c r="K690" s="1">
        <v>69.599999999999994</v>
      </c>
      <c r="L690" s="1">
        <v>42.4</v>
      </c>
    </row>
    <row r="691" spans="1:12" x14ac:dyDescent="0.25">
      <c r="A691" t="s">
        <v>448</v>
      </c>
      <c r="B691">
        <v>2030</v>
      </c>
      <c r="C691" t="s">
        <v>67</v>
      </c>
      <c r="D691" t="s">
        <v>232</v>
      </c>
      <c r="E691" t="s">
        <v>233</v>
      </c>
      <c r="F691">
        <v>8.44</v>
      </c>
      <c r="G691">
        <v>48.29</v>
      </c>
      <c r="H691">
        <v>3.55</v>
      </c>
      <c r="I691">
        <v>2.33</v>
      </c>
      <c r="J691" s="1">
        <v>22.8</v>
      </c>
      <c r="K691" s="1">
        <v>0.81100000000000005</v>
      </c>
      <c r="L691" s="1">
        <v>0.53200000000000003</v>
      </c>
    </row>
    <row r="692" spans="1:12" x14ac:dyDescent="0.25">
      <c r="A692" t="s">
        <v>448</v>
      </c>
      <c r="B692">
        <v>2030</v>
      </c>
      <c r="C692" t="s">
        <v>67</v>
      </c>
      <c r="D692" t="s">
        <v>234</v>
      </c>
      <c r="E692" t="s">
        <v>235</v>
      </c>
      <c r="F692">
        <v>0</v>
      </c>
      <c r="G692">
        <v>0</v>
      </c>
      <c r="H692">
        <v>0</v>
      </c>
      <c r="I692">
        <v>0</v>
      </c>
      <c r="J692" s="1">
        <v>0</v>
      </c>
      <c r="K692" s="1">
        <v>0</v>
      </c>
      <c r="L692" s="1">
        <v>0</v>
      </c>
    </row>
    <row r="693" spans="1:12" x14ac:dyDescent="0.25">
      <c r="A693" t="s">
        <v>448</v>
      </c>
      <c r="B693">
        <v>2030</v>
      </c>
      <c r="C693" t="s">
        <v>67</v>
      </c>
      <c r="D693" t="s">
        <v>236</v>
      </c>
      <c r="E693" t="s">
        <v>237</v>
      </c>
      <c r="F693">
        <v>0</v>
      </c>
      <c r="G693">
        <v>0</v>
      </c>
      <c r="H693">
        <v>0</v>
      </c>
      <c r="I693">
        <v>0</v>
      </c>
      <c r="J693" s="1">
        <v>0</v>
      </c>
      <c r="K693" s="1">
        <v>0</v>
      </c>
      <c r="L693" s="1">
        <v>0</v>
      </c>
    </row>
    <row r="694" spans="1:12" x14ac:dyDescent="0.25">
      <c r="A694" t="s">
        <v>448</v>
      </c>
      <c r="B694">
        <v>2030</v>
      </c>
      <c r="C694" t="s">
        <v>67</v>
      </c>
      <c r="D694" t="s">
        <v>37</v>
      </c>
      <c r="E694" t="s">
        <v>238</v>
      </c>
      <c r="F694">
        <v>6.98</v>
      </c>
      <c r="G694">
        <v>43.25</v>
      </c>
      <c r="H694">
        <v>2.93</v>
      </c>
      <c r="I694">
        <v>1.77</v>
      </c>
      <c r="J694" s="1">
        <v>1020</v>
      </c>
      <c r="K694" s="1">
        <v>30</v>
      </c>
      <c r="L694" s="1">
        <v>18.2</v>
      </c>
    </row>
    <row r="695" spans="1:12" x14ac:dyDescent="0.25">
      <c r="A695" t="s">
        <v>448</v>
      </c>
      <c r="B695">
        <v>2030</v>
      </c>
      <c r="C695" t="s">
        <v>67</v>
      </c>
      <c r="D695" t="s">
        <v>239</v>
      </c>
      <c r="E695" t="s">
        <v>240</v>
      </c>
      <c r="F695">
        <v>0</v>
      </c>
      <c r="G695">
        <v>0</v>
      </c>
      <c r="H695">
        <v>0</v>
      </c>
      <c r="I695">
        <v>0</v>
      </c>
      <c r="J695" s="1">
        <v>0</v>
      </c>
      <c r="K695" s="1">
        <v>0</v>
      </c>
      <c r="L695" s="1">
        <v>0</v>
      </c>
    </row>
    <row r="696" spans="1:12" x14ac:dyDescent="0.25">
      <c r="A696" t="s">
        <v>448</v>
      </c>
      <c r="B696">
        <v>2030</v>
      </c>
      <c r="C696" t="s">
        <v>67</v>
      </c>
      <c r="D696" t="s">
        <v>48</v>
      </c>
      <c r="E696" t="s">
        <v>241</v>
      </c>
      <c r="F696">
        <v>2.6</v>
      </c>
      <c r="G696">
        <v>38.46</v>
      </c>
      <c r="H696">
        <v>1.08</v>
      </c>
      <c r="I696">
        <v>1.0900000000000001</v>
      </c>
      <c r="J696" s="1">
        <v>11000</v>
      </c>
      <c r="K696" s="1">
        <v>118</v>
      </c>
      <c r="L696" s="1">
        <v>119</v>
      </c>
    </row>
    <row r="697" spans="1:12" x14ac:dyDescent="0.25">
      <c r="A697" t="s">
        <v>448</v>
      </c>
      <c r="B697">
        <v>2030</v>
      </c>
      <c r="C697" t="s">
        <v>67</v>
      </c>
      <c r="D697" t="s">
        <v>242</v>
      </c>
      <c r="E697" t="s">
        <v>243</v>
      </c>
      <c r="F697">
        <v>0</v>
      </c>
      <c r="G697">
        <v>0</v>
      </c>
      <c r="H697">
        <v>0</v>
      </c>
      <c r="I697">
        <v>0</v>
      </c>
      <c r="J697" s="1">
        <v>0</v>
      </c>
      <c r="K697" s="1">
        <v>0</v>
      </c>
      <c r="L697" s="1">
        <v>0</v>
      </c>
    </row>
    <row r="698" spans="1:12" x14ac:dyDescent="0.25">
      <c r="A698" t="s">
        <v>448</v>
      </c>
      <c r="B698">
        <v>2030</v>
      </c>
      <c r="C698" t="s">
        <v>67</v>
      </c>
      <c r="D698" t="s">
        <v>45</v>
      </c>
      <c r="E698" t="s">
        <v>244</v>
      </c>
      <c r="F698">
        <v>2.3199999999999998</v>
      </c>
      <c r="G698">
        <v>38.5</v>
      </c>
      <c r="H698">
        <v>0.95</v>
      </c>
      <c r="I698">
        <v>1.1200000000000001</v>
      </c>
      <c r="J698" s="1">
        <v>91.1</v>
      </c>
      <c r="K698" s="1">
        <v>0.86699999999999999</v>
      </c>
      <c r="L698" s="1">
        <v>1.02</v>
      </c>
    </row>
    <row r="699" spans="1:12" x14ac:dyDescent="0.25">
      <c r="A699" t="s">
        <v>448</v>
      </c>
      <c r="B699">
        <v>2030</v>
      </c>
      <c r="C699" t="s">
        <v>67</v>
      </c>
      <c r="D699" t="s">
        <v>245</v>
      </c>
      <c r="E699" t="s">
        <v>246</v>
      </c>
      <c r="F699">
        <v>0.12</v>
      </c>
      <c r="G699">
        <v>30.96</v>
      </c>
      <c r="H699">
        <v>0.05</v>
      </c>
      <c r="I699">
        <v>0.4</v>
      </c>
      <c r="J699" s="1">
        <v>7.11</v>
      </c>
      <c r="K699" s="1">
        <v>3.3800000000000002E-3</v>
      </c>
      <c r="L699" s="1">
        <v>2.8199999999999999E-2</v>
      </c>
    </row>
    <row r="700" spans="1:12" x14ac:dyDescent="0.25">
      <c r="A700" t="s">
        <v>448</v>
      </c>
      <c r="B700">
        <v>2030</v>
      </c>
      <c r="C700" t="s">
        <v>67</v>
      </c>
      <c r="D700" t="s">
        <v>247</v>
      </c>
      <c r="E700" t="s">
        <v>248</v>
      </c>
      <c r="F700">
        <v>0</v>
      </c>
      <c r="G700">
        <v>0</v>
      </c>
      <c r="H700">
        <v>0</v>
      </c>
      <c r="I700">
        <v>0</v>
      </c>
      <c r="J700" s="1">
        <v>0</v>
      </c>
      <c r="K700" s="1">
        <v>0</v>
      </c>
      <c r="L700" s="1">
        <v>0</v>
      </c>
    </row>
    <row r="701" spans="1:12" x14ac:dyDescent="0.25">
      <c r="A701" t="s">
        <v>448</v>
      </c>
      <c r="B701">
        <v>2030</v>
      </c>
      <c r="C701" t="s">
        <v>67</v>
      </c>
      <c r="D701" t="s">
        <v>249</v>
      </c>
      <c r="E701" t="s">
        <v>250</v>
      </c>
      <c r="F701">
        <v>0</v>
      </c>
      <c r="G701">
        <v>0</v>
      </c>
      <c r="H701">
        <v>0</v>
      </c>
      <c r="I701">
        <v>0</v>
      </c>
      <c r="J701" s="1">
        <v>0</v>
      </c>
      <c r="K701" s="1">
        <v>0</v>
      </c>
      <c r="L701" s="1">
        <v>0</v>
      </c>
    </row>
    <row r="702" spans="1:12" x14ac:dyDescent="0.25">
      <c r="A702" t="s">
        <v>448</v>
      </c>
      <c r="B702">
        <v>2030</v>
      </c>
      <c r="C702" t="s">
        <v>67</v>
      </c>
      <c r="D702" t="s">
        <v>251</v>
      </c>
      <c r="E702" t="s">
        <v>252</v>
      </c>
      <c r="F702">
        <v>11.14</v>
      </c>
      <c r="G702">
        <v>50.52</v>
      </c>
      <c r="H702">
        <v>4.6399999999999997</v>
      </c>
      <c r="I702">
        <v>2.64</v>
      </c>
      <c r="J702" s="1">
        <v>2.0699999999999998</v>
      </c>
      <c r="K702" s="1">
        <v>9.5899999999999999E-2</v>
      </c>
      <c r="L702" s="1">
        <v>5.4600000000000003E-2</v>
      </c>
    </row>
    <row r="703" spans="1:12" x14ac:dyDescent="0.25">
      <c r="A703" t="s">
        <v>448</v>
      </c>
      <c r="B703">
        <v>2030</v>
      </c>
      <c r="C703" t="s">
        <v>67</v>
      </c>
      <c r="D703" t="s">
        <v>253</v>
      </c>
      <c r="E703" t="s">
        <v>254</v>
      </c>
      <c r="F703">
        <v>3.88</v>
      </c>
      <c r="G703">
        <v>39.090000000000003</v>
      </c>
      <c r="H703">
        <v>1.58</v>
      </c>
      <c r="I703">
        <v>1.17</v>
      </c>
      <c r="J703" s="1">
        <v>1420</v>
      </c>
      <c r="K703" s="1">
        <v>22.5</v>
      </c>
      <c r="L703" s="1">
        <v>16.5</v>
      </c>
    </row>
    <row r="704" spans="1:12" x14ac:dyDescent="0.25">
      <c r="A704" t="s">
        <v>448</v>
      </c>
      <c r="B704">
        <v>2030</v>
      </c>
      <c r="C704" t="s">
        <v>67</v>
      </c>
      <c r="D704" t="s">
        <v>255</v>
      </c>
      <c r="E704" t="s">
        <v>256</v>
      </c>
      <c r="F704">
        <v>0</v>
      </c>
      <c r="G704">
        <v>0</v>
      </c>
      <c r="H704">
        <v>0</v>
      </c>
      <c r="I704">
        <v>0</v>
      </c>
      <c r="J704" s="1">
        <v>0</v>
      </c>
      <c r="K704" s="1">
        <v>0</v>
      </c>
      <c r="L704" s="1">
        <v>0</v>
      </c>
    </row>
    <row r="705" spans="1:12" x14ac:dyDescent="0.25">
      <c r="A705" t="s">
        <v>448</v>
      </c>
      <c r="B705">
        <v>2030</v>
      </c>
      <c r="C705" t="s">
        <v>67</v>
      </c>
      <c r="D705" t="s">
        <v>257</v>
      </c>
      <c r="E705" t="s">
        <v>258</v>
      </c>
      <c r="F705">
        <v>0</v>
      </c>
      <c r="G705">
        <v>0</v>
      </c>
      <c r="H705">
        <v>0</v>
      </c>
      <c r="I705">
        <v>0</v>
      </c>
      <c r="J705" s="1">
        <v>0</v>
      </c>
      <c r="K705" s="1">
        <v>0</v>
      </c>
      <c r="L705" s="1">
        <v>0</v>
      </c>
    </row>
    <row r="706" spans="1:12" x14ac:dyDescent="0.25">
      <c r="A706" t="s">
        <v>448</v>
      </c>
      <c r="B706">
        <v>2030</v>
      </c>
      <c r="C706" t="s">
        <v>67</v>
      </c>
      <c r="D706" t="s">
        <v>259</v>
      </c>
      <c r="E706" t="s">
        <v>260</v>
      </c>
      <c r="F706">
        <v>0</v>
      </c>
      <c r="G706">
        <v>0</v>
      </c>
      <c r="H706">
        <v>0</v>
      </c>
      <c r="I706">
        <v>0</v>
      </c>
      <c r="J706" s="1">
        <v>0</v>
      </c>
      <c r="K706" s="1">
        <v>0</v>
      </c>
      <c r="L706" s="1">
        <v>0</v>
      </c>
    </row>
    <row r="707" spans="1:12" x14ac:dyDescent="0.25">
      <c r="A707" t="s">
        <v>448</v>
      </c>
      <c r="B707">
        <v>2030</v>
      </c>
      <c r="C707" t="s">
        <v>67</v>
      </c>
      <c r="D707" t="s">
        <v>261</v>
      </c>
      <c r="E707" t="s">
        <v>262</v>
      </c>
      <c r="F707">
        <v>4.5999999999999996</v>
      </c>
      <c r="G707">
        <v>43.14</v>
      </c>
      <c r="H707">
        <v>1.85</v>
      </c>
      <c r="I707">
        <v>1.61</v>
      </c>
      <c r="J707" s="1">
        <v>7.19</v>
      </c>
      <c r="K707" s="1">
        <v>0.13300000000000001</v>
      </c>
      <c r="L707" s="1">
        <v>0.11600000000000001</v>
      </c>
    </row>
    <row r="708" spans="1:12" x14ac:dyDescent="0.25">
      <c r="A708" t="s">
        <v>448</v>
      </c>
      <c r="B708">
        <v>2030</v>
      </c>
      <c r="C708" t="s">
        <v>67</v>
      </c>
      <c r="D708" t="s">
        <v>263</v>
      </c>
      <c r="E708" t="s">
        <v>264</v>
      </c>
      <c r="F708">
        <v>0</v>
      </c>
      <c r="G708">
        <v>0</v>
      </c>
      <c r="H708">
        <v>0</v>
      </c>
      <c r="I708">
        <v>0</v>
      </c>
      <c r="J708" s="1">
        <v>0</v>
      </c>
      <c r="K708" s="1">
        <v>0</v>
      </c>
      <c r="L708" s="1">
        <v>0</v>
      </c>
    </row>
    <row r="709" spans="1:12" x14ac:dyDescent="0.25">
      <c r="A709" t="s">
        <v>448</v>
      </c>
      <c r="B709">
        <v>2030</v>
      </c>
      <c r="C709" t="s">
        <v>67</v>
      </c>
      <c r="D709" t="s">
        <v>265</v>
      </c>
      <c r="E709" t="s">
        <v>266</v>
      </c>
      <c r="F709">
        <v>0</v>
      </c>
      <c r="G709">
        <v>0</v>
      </c>
      <c r="H709">
        <v>0</v>
      </c>
      <c r="I709">
        <v>0</v>
      </c>
      <c r="J709" s="1">
        <v>0</v>
      </c>
      <c r="K709" s="1">
        <v>0</v>
      </c>
      <c r="L709" s="1">
        <v>0</v>
      </c>
    </row>
    <row r="710" spans="1:12" x14ac:dyDescent="0.25">
      <c r="A710" t="s">
        <v>448</v>
      </c>
      <c r="B710">
        <v>2030</v>
      </c>
      <c r="C710" t="s">
        <v>67</v>
      </c>
      <c r="D710" t="s">
        <v>267</v>
      </c>
      <c r="E710" t="s">
        <v>268</v>
      </c>
      <c r="F710">
        <v>0</v>
      </c>
      <c r="G710">
        <v>0</v>
      </c>
      <c r="H710">
        <v>0</v>
      </c>
      <c r="I710">
        <v>0</v>
      </c>
      <c r="J710" s="1">
        <v>0</v>
      </c>
      <c r="K710" s="1">
        <v>0</v>
      </c>
      <c r="L710" s="1">
        <v>0</v>
      </c>
    </row>
    <row r="711" spans="1:12" x14ac:dyDescent="0.25">
      <c r="A711" t="s">
        <v>448</v>
      </c>
      <c r="B711">
        <v>2030</v>
      </c>
      <c r="C711" t="s">
        <v>67</v>
      </c>
      <c r="D711" t="s">
        <v>269</v>
      </c>
      <c r="E711" t="s">
        <v>270</v>
      </c>
      <c r="F711">
        <v>0.37</v>
      </c>
      <c r="G711">
        <v>30.71</v>
      </c>
      <c r="H711">
        <v>0.15</v>
      </c>
      <c r="I711">
        <v>0.4</v>
      </c>
      <c r="J711" s="1">
        <v>1690</v>
      </c>
      <c r="K711" s="1">
        <v>2.5299999999999998</v>
      </c>
      <c r="L711" s="1">
        <v>6.72</v>
      </c>
    </row>
    <row r="712" spans="1:12" x14ac:dyDescent="0.25">
      <c r="A712" t="s">
        <v>448</v>
      </c>
      <c r="B712">
        <v>2030</v>
      </c>
      <c r="C712" t="s">
        <v>67</v>
      </c>
      <c r="D712" t="s">
        <v>271</v>
      </c>
      <c r="E712" t="s">
        <v>272</v>
      </c>
      <c r="F712">
        <v>2.13</v>
      </c>
      <c r="G712">
        <v>36.799999999999997</v>
      </c>
      <c r="H712">
        <v>0.86</v>
      </c>
      <c r="I712">
        <v>0.92</v>
      </c>
      <c r="J712" s="1">
        <v>79.8</v>
      </c>
      <c r="K712" s="1">
        <v>0.69</v>
      </c>
      <c r="L712" s="1">
        <v>0.73199999999999998</v>
      </c>
    </row>
    <row r="713" spans="1:12" x14ac:dyDescent="0.25">
      <c r="A713" t="s">
        <v>448</v>
      </c>
      <c r="B713">
        <v>2030</v>
      </c>
      <c r="C713" t="s">
        <v>67</v>
      </c>
      <c r="D713" t="s">
        <v>55</v>
      </c>
      <c r="E713" t="s">
        <v>273</v>
      </c>
      <c r="F713">
        <v>4.32</v>
      </c>
      <c r="G713">
        <v>40.020000000000003</v>
      </c>
      <c r="H713">
        <v>1.78</v>
      </c>
      <c r="I713">
        <v>1.31</v>
      </c>
      <c r="J713" s="1">
        <v>1250</v>
      </c>
      <c r="K713" s="1">
        <v>22.2</v>
      </c>
      <c r="L713" s="1">
        <v>16.3</v>
      </c>
    </row>
    <row r="714" spans="1:12" x14ac:dyDescent="0.25">
      <c r="A714" t="s">
        <v>448</v>
      </c>
      <c r="B714">
        <v>2030</v>
      </c>
      <c r="C714" t="s">
        <v>67</v>
      </c>
      <c r="D714" t="s">
        <v>274</v>
      </c>
      <c r="E714" t="s">
        <v>275</v>
      </c>
      <c r="F714">
        <v>0</v>
      </c>
      <c r="G714">
        <v>0</v>
      </c>
      <c r="H714">
        <v>0</v>
      </c>
      <c r="I714">
        <v>0</v>
      </c>
      <c r="J714" s="1">
        <v>0</v>
      </c>
      <c r="K714" s="1">
        <v>0</v>
      </c>
      <c r="L714" s="1">
        <v>0</v>
      </c>
    </row>
    <row r="715" spans="1:12" x14ac:dyDescent="0.25">
      <c r="A715" t="s">
        <v>448</v>
      </c>
      <c r="B715">
        <v>2030</v>
      </c>
      <c r="C715" t="s">
        <v>67</v>
      </c>
      <c r="D715" t="s">
        <v>276</v>
      </c>
      <c r="E715" t="s">
        <v>277</v>
      </c>
      <c r="F715">
        <v>0.32</v>
      </c>
      <c r="G715">
        <v>32.89</v>
      </c>
      <c r="H715">
        <v>0.13</v>
      </c>
      <c r="I715">
        <v>0.56000000000000005</v>
      </c>
      <c r="J715" s="1">
        <v>606</v>
      </c>
      <c r="K715" s="1">
        <v>0.8</v>
      </c>
      <c r="L715" s="1">
        <v>3.38</v>
      </c>
    </row>
    <row r="716" spans="1:12" x14ac:dyDescent="0.25">
      <c r="A716" t="s">
        <v>448</v>
      </c>
      <c r="B716">
        <v>2030</v>
      </c>
      <c r="C716" t="s">
        <v>67</v>
      </c>
      <c r="D716" t="s">
        <v>278</v>
      </c>
      <c r="E716" t="s">
        <v>279</v>
      </c>
      <c r="F716">
        <v>0</v>
      </c>
      <c r="G716">
        <v>0</v>
      </c>
      <c r="H716">
        <v>0</v>
      </c>
      <c r="I716">
        <v>0</v>
      </c>
      <c r="J716" s="1">
        <v>0</v>
      </c>
      <c r="K716" s="1">
        <v>0</v>
      </c>
      <c r="L716" s="1">
        <v>0</v>
      </c>
    </row>
    <row r="717" spans="1:12" x14ac:dyDescent="0.25">
      <c r="A717" t="s">
        <v>448</v>
      </c>
      <c r="B717">
        <v>2030</v>
      </c>
      <c r="C717" t="s">
        <v>67</v>
      </c>
      <c r="D717" t="s">
        <v>280</v>
      </c>
      <c r="E717" t="s">
        <v>281</v>
      </c>
      <c r="F717">
        <v>0</v>
      </c>
      <c r="G717">
        <v>0</v>
      </c>
      <c r="H717">
        <v>0</v>
      </c>
      <c r="I717">
        <v>0</v>
      </c>
      <c r="J717" s="1">
        <v>0</v>
      </c>
      <c r="K717" s="1">
        <v>0</v>
      </c>
      <c r="L717" s="1">
        <v>0</v>
      </c>
    </row>
    <row r="718" spans="1:12" x14ac:dyDescent="0.25">
      <c r="A718" t="s">
        <v>448</v>
      </c>
      <c r="B718">
        <v>2030</v>
      </c>
      <c r="C718" t="s">
        <v>67</v>
      </c>
      <c r="D718" t="s">
        <v>282</v>
      </c>
      <c r="E718" t="s">
        <v>283</v>
      </c>
      <c r="F718">
        <v>1.04</v>
      </c>
      <c r="G718">
        <v>37.299999999999997</v>
      </c>
      <c r="H718">
        <v>0.43</v>
      </c>
      <c r="I718">
        <v>0.96</v>
      </c>
      <c r="J718" s="1">
        <v>12.2</v>
      </c>
      <c r="K718" s="1">
        <v>5.21E-2</v>
      </c>
      <c r="L718" s="1">
        <v>0.11700000000000001</v>
      </c>
    </row>
    <row r="719" spans="1:12" x14ac:dyDescent="0.25">
      <c r="A719" t="s">
        <v>448</v>
      </c>
      <c r="B719">
        <v>2030</v>
      </c>
      <c r="C719" t="s">
        <v>67</v>
      </c>
      <c r="D719" t="s">
        <v>284</v>
      </c>
      <c r="E719" t="s">
        <v>285</v>
      </c>
      <c r="F719">
        <v>0</v>
      </c>
      <c r="G719">
        <v>0</v>
      </c>
      <c r="H719">
        <v>0</v>
      </c>
      <c r="I719">
        <v>0</v>
      </c>
      <c r="J719" s="1">
        <v>0</v>
      </c>
      <c r="K719" s="1">
        <v>0</v>
      </c>
      <c r="L719" s="1">
        <v>0</v>
      </c>
    </row>
    <row r="720" spans="1:12" x14ac:dyDescent="0.25">
      <c r="A720" t="s">
        <v>448</v>
      </c>
      <c r="B720">
        <v>2030</v>
      </c>
      <c r="C720" t="s">
        <v>67</v>
      </c>
      <c r="D720" t="s">
        <v>286</v>
      </c>
      <c r="E720" t="s">
        <v>287</v>
      </c>
      <c r="F720">
        <v>0</v>
      </c>
      <c r="G720">
        <v>0</v>
      </c>
      <c r="H720">
        <v>0</v>
      </c>
      <c r="I720">
        <v>0</v>
      </c>
      <c r="J720" s="1">
        <v>0</v>
      </c>
      <c r="K720" s="1">
        <v>0</v>
      </c>
      <c r="L720" s="1">
        <v>0</v>
      </c>
    </row>
    <row r="721" spans="1:12" x14ac:dyDescent="0.25">
      <c r="A721" t="s">
        <v>448</v>
      </c>
      <c r="B721">
        <v>2030</v>
      </c>
      <c r="C721" t="s">
        <v>67</v>
      </c>
      <c r="D721" t="s">
        <v>61</v>
      </c>
      <c r="E721" t="s">
        <v>288</v>
      </c>
      <c r="F721">
        <v>5.0599999999999996</v>
      </c>
      <c r="G721">
        <v>43.29</v>
      </c>
      <c r="H721">
        <v>2.06</v>
      </c>
      <c r="I721">
        <v>1.68</v>
      </c>
      <c r="J721" s="1">
        <v>271</v>
      </c>
      <c r="K721" s="1">
        <v>5.6</v>
      </c>
      <c r="L721" s="1">
        <v>4.55</v>
      </c>
    </row>
    <row r="722" spans="1:12" x14ac:dyDescent="0.25">
      <c r="A722" t="s">
        <v>448</v>
      </c>
      <c r="B722">
        <v>2030</v>
      </c>
      <c r="C722" t="s">
        <v>67</v>
      </c>
      <c r="D722" t="s">
        <v>289</v>
      </c>
      <c r="E722" t="s">
        <v>290</v>
      </c>
      <c r="F722">
        <v>0</v>
      </c>
      <c r="G722">
        <v>0</v>
      </c>
      <c r="H722">
        <v>0</v>
      </c>
      <c r="I722">
        <v>0</v>
      </c>
      <c r="J722" s="1">
        <v>0</v>
      </c>
      <c r="K722" s="1">
        <v>0</v>
      </c>
      <c r="L722" s="1">
        <v>0</v>
      </c>
    </row>
    <row r="723" spans="1:12" x14ac:dyDescent="0.25">
      <c r="A723" t="s">
        <v>448</v>
      </c>
      <c r="B723">
        <v>2030</v>
      </c>
      <c r="C723" t="s">
        <v>67</v>
      </c>
      <c r="D723" t="s">
        <v>291</v>
      </c>
      <c r="E723" t="s">
        <v>292</v>
      </c>
      <c r="F723">
        <v>0</v>
      </c>
      <c r="G723">
        <v>0</v>
      </c>
      <c r="H723">
        <v>0</v>
      </c>
      <c r="I723">
        <v>0</v>
      </c>
      <c r="J723" s="1">
        <v>0</v>
      </c>
      <c r="K723" s="1">
        <v>0</v>
      </c>
      <c r="L723" s="1">
        <v>0</v>
      </c>
    </row>
    <row r="724" spans="1:12" x14ac:dyDescent="0.25">
      <c r="A724" t="s">
        <v>448</v>
      </c>
      <c r="B724">
        <v>2030</v>
      </c>
      <c r="C724" t="s">
        <v>67</v>
      </c>
      <c r="D724" t="s">
        <v>293</v>
      </c>
      <c r="E724" t="s">
        <v>294</v>
      </c>
      <c r="F724">
        <v>0</v>
      </c>
      <c r="G724">
        <v>0</v>
      </c>
      <c r="H724">
        <v>0</v>
      </c>
      <c r="I724">
        <v>0</v>
      </c>
      <c r="J724" s="1">
        <v>0</v>
      </c>
      <c r="K724" s="1">
        <v>0</v>
      </c>
      <c r="L724" s="1">
        <v>0</v>
      </c>
    </row>
    <row r="725" spans="1:12" x14ac:dyDescent="0.25">
      <c r="A725" t="s">
        <v>448</v>
      </c>
      <c r="B725">
        <v>2030</v>
      </c>
      <c r="C725" t="s">
        <v>67</v>
      </c>
      <c r="D725" t="s">
        <v>295</v>
      </c>
      <c r="E725" t="s">
        <v>296</v>
      </c>
      <c r="F725">
        <v>0</v>
      </c>
      <c r="G725">
        <v>0</v>
      </c>
      <c r="H725">
        <v>0</v>
      </c>
      <c r="I725">
        <v>0</v>
      </c>
      <c r="J725" s="1">
        <v>0</v>
      </c>
      <c r="K725" s="1">
        <v>0</v>
      </c>
      <c r="L725" s="1">
        <v>0</v>
      </c>
    </row>
    <row r="726" spans="1:12" x14ac:dyDescent="0.25">
      <c r="A726" t="s">
        <v>448</v>
      </c>
      <c r="B726">
        <v>2030</v>
      </c>
      <c r="C726" t="s">
        <v>67</v>
      </c>
      <c r="D726" t="s">
        <v>297</v>
      </c>
      <c r="E726" t="s">
        <v>298</v>
      </c>
      <c r="F726">
        <v>0.7</v>
      </c>
      <c r="G726">
        <v>31.77</v>
      </c>
      <c r="H726">
        <v>0.28000000000000003</v>
      </c>
      <c r="I726">
        <v>0.48</v>
      </c>
      <c r="J726" s="1">
        <v>88.6</v>
      </c>
      <c r="K726" s="1">
        <v>0.252</v>
      </c>
      <c r="L726" s="1">
        <v>0.42899999999999999</v>
      </c>
    </row>
    <row r="727" spans="1:12" x14ac:dyDescent="0.25">
      <c r="A727" t="s">
        <v>448</v>
      </c>
      <c r="B727">
        <v>2030</v>
      </c>
      <c r="C727" t="s">
        <v>67</v>
      </c>
      <c r="D727" t="s">
        <v>299</v>
      </c>
      <c r="E727" t="s">
        <v>300</v>
      </c>
      <c r="F727">
        <v>5.48</v>
      </c>
      <c r="G727">
        <v>40.83</v>
      </c>
      <c r="H727">
        <v>2.25</v>
      </c>
      <c r="I727">
        <v>1.42</v>
      </c>
      <c r="J727" s="1">
        <v>18800</v>
      </c>
      <c r="K727" s="1">
        <v>423</v>
      </c>
      <c r="L727" s="1">
        <v>268</v>
      </c>
    </row>
    <row r="728" spans="1:12" x14ac:dyDescent="0.25">
      <c r="A728" t="s">
        <v>448</v>
      </c>
      <c r="B728">
        <v>2030</v>
      </c>
      <c r="C728" t="s">
        <v>67</v>
      </c>
      <c r="D728" t="s">
        <v>301</v>
      </c>
      <c r="E728" t="s">
        <v>302</v>
      </c>
      <c r="F728">
        <v>0</v>
      </c>
      <c r="G728">
        <v>0</v>
      </c>
      <c r="H728">
        <v>0</v>
      </c>
      <c r="I728">
        <v>0</v>
      </c>
      <c r="J728" s="1">
        <v>0</v>
      </c>
      <c r="K728" s="1">
        <v>0</v>
      </c>
      <c r="L728" s="1">
        <v>0</v>
      </c>
    </row>
    <row r="729" spans="1:12" x14ac:dyDescent="0.25">
      <c r="A729" t="s">
        <v>448</v>
      </c>
      <c r="B729">
        <v>2030</v>
      </c>
      <c r="C729" t="s">
        <v>67</v>
      </c>
      <c r="D729" t="s">
        <v>303</v>
      </c>
      <c r="E729" t="s">
        <v>304</v>
      </c>
      <c r="F729">
        <v>9.39</v>
      </c>
      <c r="G729">
        <v>47.89</v>
      </c>
      <c r="H729">
        <v>3.85</v>
      </c>
      <c r="I729">
        <v>2.2599999999999998</v>
      </c>
      <c r="J729" s="1">
        <v>1780</v>
      </c>
      <c r="K729" s="1">
        <v>68.400000000000006</v>
      </c>
      <c r="L729" s="1">
        <v>40.1</v>
      </c>
    </row>
    <row r="730" spans="1:12" x14ac:dyDescent="0.25">
      <c r="A730" t="s">
        <v>448</v>
      </c>
      <c r="B730">
        <v>2030</v>
      </c>
      <c r="C730" t="s">
        <v>67</v>
      </c>
      <c r="D730" t="s">
        <v>305</v>
      </c>
      <c r="E730" t="s">
        <v>306</v>
      </c>
      <c r="F730">
        <v>0</v>
      </c>
      <c r="G730">
        <v>0</v>
      </c>
      <c r="H730">
        <v>0</v>
      </c>
      <c r="I730">
        <v>0</v>
      </c>
      <c r="J730" s="1">
        <v>0</v>
      </c>
      <c r="K730" s="1">
        <v>0</v>
      </c>
      <c r="L730" s="1">
        <v>0</v>
      </c>
    </row>
    <row r="731" spans="1:12" x14ac:dyDescent="0.25">
      <c r="A731" t="s">
        <v>448</v>
      </c>
      <c r="B731">
        <v>2030</v>
      </c>
      <c r="C731" t="s">
        <v>67</v>
      </c>
      <c r="D731" t="s">
        <v>307</v>
      </c>
      <c r="E731" t="s">
        <v>308</v>
      </c>
      <c r="F731">
        <v>0</v>
      </c>
      <c r="G731">
        <v>0</v>
      </c>
      <c r="H731">
        <v>0</v>
      </c>
      <c r="I731">
        <v>0</v>
      </c>
      <c r="J731" s="1">
        <v>0</v>
      </c>
      <c r="K731" s="1">
        <v>0</v>
      </c>
      <c r="L731" s="1">
        <v>0</v>
      </c>
    </row>
    <row r="732" spans="1:12" x14ac:dyDescent="0.25">
      <c r="A732" t="s">
        <v>448</v>
      </c>
      <c r="B732">
        <v>2030</v>
      </c>
      <c r="C732" t="s">
        <v>67</v>
      </c>
      <c r="D732" t="s">
        <v>50</v>
      </c>
      <c r="E732" t="s">
        <v>309</v>
      </c>
      <c r="F732">
        <v>0</v>
      </c>
      <c r="G732">
        <v>0</v>
      </c>
      <c r="H732">
        <v>0</v>
      </c>
      <c r="I732">
        <v>0</v>
      </c>
      <c r="J732" s="1">
        <v>0</v>
      </c>
      <c r="K732" s="1">
        <v>0</v>
      </c>
      <c r="L732" s="1">
        <v>0</v>
      </c>
    </row>
    <row r="733" spans="1:12" x14ac:dyDescent="0.25">
      <c r="A733" t="s">
        <v>448</v>
      </c>
      <c r="B733">
        <v>2030</v>
      </c>
      <c r="C733" t="s">
        <v>67</v>
      </c>
      <c r="D733" t="s">
        <v>310</v>
      </c>
      <c r="E733" t="s">
        <v>311</v>
      </c>
      <c r="F733">
        <v>0.21</v>
      </c>
      <c r="G733">
        <v>29.96</v>
      </c>
      <c r="H733">
        <v>0.09</v>
      </c>
      <c r="I733">
        <v>0.33</v>
      </c>
      <c r="J733" s="1">
        <v>31.4</v>
      </c>
      <c r="K733" s="1">
        <v>2.6800000000000001E-2</v>
      </c>
      <c r="L733" s="1">
        <v>0.10299999999999999</v>
      </c>
    </row>
    <row r="734" spans="1:12" x14ac:dyDescent="0.25">
      <c r="A734" t="s">
        <v>448</v>
      </c>
      <c r="B734">
        <v>2030</v>
      </c>
      <c r="C734" t="s">
        <v>67</v>
      </c>
      <c r="D734" t="s">
        <v>312</v>
      </c>
      <c r="E734" t="s">
        <v>313</v>
      </c>
      <c r="F734">
        <v>0.14000000000000001</v>
      </c>
      <c r="G734">
        <v>28.88</v>
      </c>
      <c r="H734">
        <v>0.06</v>
      </c>
      <c r="I734">
        <v>0.25</v>
      </c>
      <c r="J734" s="1">
        <v>37.700000000000003</v>
      </c>
      <c r="K734" s="1">
        <v>2.12E-2</v>
      </c>
      <c r="L734" s="1">
        <v>9.4200000000000006E-2</v>
      </c>
    </row>
    <row r="735" spans="1:12" x14ac:dyDescent="0.25">
      <c r="A735" t="s">
        <v>448</v>
      </c>
      <c r="B735">
        <v>2030</v>
      </c>
      <c r="C735" t="s">
        <v>67</v>
      </c>
      <c r="D735" t="s">
        <v>314</v>
      </c>
      <c r="E735" t="s">
        <v>315</v>
      </c>
      <c r="F735">
        <v>13.4</v>
      </c>
      <c r="G735">
        <v>53.08</v>
      </c>
      <c r="H735">
        <v>5.37</v>
      </c>
      <c r="I735">
        <v>3.02</v>
      </c>
      <c r="J735" s="1">
        <v>806</v>
      </c>
      <c r="K735" s="1">
        <v>43.3</v>
      </c>
      <c r="L735" s="1">
        <v>24.4</v>
      </c>
    </row>
    <row r="736" spans="1:12" x14ac:dyDescent="0.25">
      <c r="A736" t="s">
        <v>448</v>
      </c>
      <c r="B736">
        <v>2030</v>
      </c>
      <c r="C736" t="s">
        <v>67</v>
      </c>
      <c r="D736" t="s">
        <v>40</v>
      </c>
      <c r="E736" t="s">
        <v>316</v>
      </c>
      <c r="F736">
        <v>0</v>
      </c>
      <c r="G736">
        <v>0</v>
      </c>
      <c r="H736">
        <v>0</v>
      </c>
      <c r="I736">
        <v>0</v>
      </c>
      <c r="J736" s="1">
        <v>0</v>
      </c>
      <c r="K736" s="1">
        <v>0</v>
      </c>
      <c r="L736" s="1">
        <v>0</v>
      </c>
    </row>
    <row r="737" spans="1:12" x14ac:dyDescent="0.25">
      <c r="A737" t="s">
        <v>448</v>
      </c>
      <c r="B737">
        <v>2030</v>
      </c>
      <c r="C737" t="s">
        <v>67</v>
      </c>
      <c r="D737" t="s">
        <v>317</v>
      </c>
      <c r="E737" t="s">
        <v>318</v>
      </c>
      <c r="F737">
        <v>0</v>
      </c>
      <c r="G737">
        <v>0</v>
      </c>
      <c r="H737">
        <v>0</v>
      </c>
      <c r="I737">
        <v>0</v>
      </c>
      <c r="J737" s="1">
        <v>0</v>
      </c>
      <c r="K737" s="1">
        <v>0</v>
      </c>
      <c r="L737" s="1">
        <v>0</v>
      </c>
    </row>
    <row r="738" spans="1:12" x14ac:dyDescent="0.25">
      <c r="A738" t="s">
        <v>448</v>
      </c>
      <c r="B738">
        <v>2030</v>
      </c>
      <c r="C738" t="s">
        <v>67</v>
      </c>
      <c r="D738" t="s">
        <v>319</v>
      </c>
      <c r="E738" t="s">
        <v>320</v>
      </c>
      <c r="F738">
        <v>10.74</v>
      </c>
      <c r="G738">
        <v>51.9</v>
      </c>
      <c r="H738">
        <v>4.4400000000000004</v>
      </c>
      <c r="I738">
        <v>2.92</v>
      </c>
      <c r="J738" s="1">
        <v>5430</v>
      </c>
      <c r="K738" s="1">
        <v>241</v>
      </c>
      <c r="L738" s="1">
        <v>158</v>
      </c>
    </row>
    <row r="739" spans="1:12" x14ac:dyDescent="0.25">
      <c r="A739" t="s">
        <v>448</v>
      </c>
      <c r="B739">
        <v>2030</v>
      </c>
      <c r="C739" t="s">
        <v>67</v>
      </c>
      <c r="D739" t="s">
        <v>321</v>
      </c>
      <c r="E739" t="s">
        <v>322</v>
      </c>
      <c r="F739">
        <v>0.18</v>
      </c>
      <c r="G739">
        <v>34.31</v>
      </c>
      <c r="H739">
        <v>7.0000000000000007E-2</v>
      </c>
      <c r="I739">
        <v>0.68</v>
      </c>
      <c r="J739" s="1">
        <v>52.8</v>
      </c>
      <c r="K739" s="1">
        <v>3.85E-2</v>
      </c>
      <c r="L739" s="1">
        <v>0.35899999999999999</v>
      </c>
    </row>
    <row r="740" spans="1:12" x14ac:dyDescent="0.25">
      <c r="A740" t="s">
        <v>448</v>
      </c>
      <c r="B740">
        <v>2030</v>
      </c>
      <c r="C740" t="s">
        <v>67</v>
      </c>
      <c r="D740" t="s">
        <v>323</v>
      </c>
      <c r="E740" t="s">
        <v>324</v>
      </c>
      <c r="F740">
        <v>0</v>
      </c>
      <c r="G740">
        <v>0</v>
      </c>
      <c r="H740">
        <v>0</v>
      </c>
      <c r="I740">
        <v>0</v>
      </c>
      <c r="J740" s="1">
        <v>0</v>
      </c>
      <c r="K740" s="1">
        <v>0</v>
      </c>
      <c r="L740" s="1">
        <v>0</v>
      </c>
    </row>
    <row r="741" spans="1:12" x14ac:dyDescent="0.25">
      <c r="A741" t="s">
        <v>448</v>
      </c>
      <c r="B741">
        <v>2030</v>
      </c>
      <c r="C741" t="s">
        <v>67</v>
      </c>
      <c r="D741" t="s">
        <v>325</v>
      </c>
      <c r="E741" t="s">
        <v>326</v>
      </c>
      <c r="F741">
        <v>0.03</v>
      </c>
      <c r="G741">
        <v>25.64</v>
      </c>
      <c r="H741">
        <v>0.01</v>
      </c>
      <c r="I741">
        <v>0.04</v>
      </c>
      <c r="J741" s="1">
        <v>1310</v>
      </c>
      <c r="K741" s="1">
        <v>0.159</v>
      </c>
      <c r="L741" s="1">
        <v>0.51</v>
      </c>
    </row>
    <row r="742" spans="1:12" x14ac:dyDescent="0.25">
      <c r="A742" t="s">
        <v>448</v>
      </c>
      <c r="B742">
        <v>2030</v>
      </c>
      <c r="C742" t="s">
        <v>67</v>
      </c>
      <c r="D742" t="s">
        <v>327</v>
      </c>
      <c r="E742" t="s">
        <v>328</v>
      </c>
      <c r="F742">
        <v>0.03</v>
      </c>
      <c r="G742">
        <v>29.34</v>
      </c>
      <c r="H742">
        <v>0.01</v>
      </c>
      <c r="I742">
        <v>0.32</v>
      </c>
      <c r="J742" s="1">
        <v>1510</v>
      </c>
      <c r="K742" s="1">
        <v>0.161</v>
      </c>
      <c r="L742" s="1">
        <v>4.84</v>
      </c>
    </row>
    <row r="743" spans="1:12" x14ac:dyDescent="0.25">
      <c r="A743" t="s">
        <v>448</v>
      </c>
      <c r="B743">
        <v>2030</v>
      </c>
      <c r="C743" t="s">
        <v>67</v>
      </c>
      <c r="D743" t="s">
        <v>56</v>
      </c>
      <c r="E743" t="s">
        <v>329</v>
      </c>
      <c r="F743">
        <v>0.44</v>
      </c>
      <c r="G743">
        <v>29.84</v>
      </c>
      <c r="H743">
        <v>0.18</v>
      </c>
      <c r="I743">
        <v>0.32</v>
      </c>
      <c r="J743" s="1">
        <v>10300</v>
      </c>
      <c r="K743" s="1">
        <v>18.7</v>
      </c>
      <c r="L743" s="1">
        <v>33.5</v>
      </c>
    </row>
    <row r="744" spans="1:12" x14ac:dyDescent="0.25">
      <c r="A744" t="s">
        <v>448</v>
      </c>
      <c r="B744">
        <v>2030</v>
      </c>
      <c r="C744" t="s">
        <v>67</v>
      </c>
      <c r="D744" t="s">
        <v>43</v>
      </c>
      <c r="E744" t="s">
        <v>330</v>
      </c>
      <c r="F744">
        <v>0</v>
      </c>
      <c r="G744">
        <v>0</v>
      </c>
      <c r="H744">
        <v>0</v>
      </c>
      <c r="I744">
        <v>0</v>
      </c>
      <c r="J744" s="1">
        <v>0</v>
      </c>
      <c r="K744" s="1">
        <v>0</v>
      </c>
      <c r="L744" s="1">
        <v>0</v>
      </c>
    </row>
    <row r="745" spans="1:12" x14ac:dyDescent="0.25">
      <c r="A745" t="s">
        <v>448</v>
      </c>
      <c r="B745">
        <v>2030</v>
      </c>
      <c r="C745" t="s">
        <v>67</v>
      </c>
      <c r="D745" t="s">
        <v>331</v>
      </c>
      <c r="E745" t="s">
        <v>332</v>
      </c>
      <c r="F745">
        <v>4.84</v>
      </c>
      <c r="G745">
        <v>44.74</v>
      </c>
      <c r="H745">
        <v>2.02</v>
      </c>
      <c r="I745">
        <v>1.82</v>
      </c>
      <c r="J745" s="1">
        <v>12.4</v>
      </c>
      <c r="K745" s="1">
        <v>0.251</v>
      </c>
      <c r="L745" s="1">
        <v>0.22600000000000001</v>
      </c>
    </row>
    <row r="746" spans="1:12" x14ac:dyDescent="0.25">
      <c r="A746" t="s">
        <v>448</v>
      </c>
      <c r="B746">
        <v>2030</v>
      </c>
      <c r="C746" t="s">
        <v>67</v>
      </c>
      <c r="D746" t="s">
        <v>333</v>
      </c>
      <c r="E746" t="s">
        <v>334</v>
      </c>
      <c r="F746">
        <v>0</v>
      </c>
      <c r="G746">
        <v>0</v>
      </c>
      <c r="H746">
        <v>0</v>
      </c>
      <c r="I746">
        <v>0</v>
      </c>
      <c r="J746" s="1">
        <v>0</v>
      </c>
      <c r="K746" s="1">
        <v>0</v>
      </c>
      <c r="L746" s="1">
        <v>0</v>
      </c>
    </row>
    <row r="747" spans="1:12" x14ac:dyDescent="0.25">
      <c r="A747" t="s">
        <v>448</v>
      </c>
      <c r="B747">
        <v>2030</v>
      </c>
      <c r="C747" t="s">
        <v>67</v>
      </c>
      <c r="D747" t="s">
        <v>335</v>
      </c>
      <c r="E747" t="s">
        <v>336</v>
      </c>
      <c r="F747">
        <v>0</v>
      </c>
      <c r="G747">
        <v>0</v>
      </c>
      <c r="H747">
        <v>0</v>
      </c>
      <c r="I747">
        <v>0</v>
      </c>
      <c r="J747" s="1">
        <v>0</v>
      </c>
      <c r="K747" s="1">
        <v>0</v>
      </c>
      <c r="L747" s="1">
        <v>0</v>
      </c>
    </row>
    <row r="748" spans="1:12" x14ac:dyDescent="0.25">
      <c r="A748" t="s">
        <v>448</v>
      </c>
      <c r="B748">
        <v>2030</v>
      </c>
      <c r="C748" t="s">
        <v>67</v>
      </c>
      <c r="D748" t="s">
        <v>337</v>
      </c>
      <c r="E748" t="s">
        <v>338</v>
      </c>
      <c r="F748">
        <v>3.56</v>
      </c>
      <c r="G748">
        <v>37</v>
      </c>
      <c r="H748">
        <v>1.48</v>
      </c>
      <c r="I748">
        <v>0.95</v>
      </c>
      <c r="J748" s="1">
        <v>7150</v>
      </c>
      <c r="K748" s="1">
        <v>106</v>
      </c>
      <c r="L748" s="1">
        <v>67.900000000000006</v>
      </c>
    </row>
    <row r="749" spans="1:12" x14ac:dyDescent="0.25">
      <c r="A749" t="s">
        <v>448</v>
      </c>
      <c r="B749">
        <v>2030</v>
      </c>
      <c r="C749" t="s">
        <v>67</v>
      </c>
      <c r="D749" t="s">
        <v>339</v>
      </c>
      <c r="E749" t="s">
        <v>340</v>
      </c>
      <c r="F749">
        <v>0</v>
      </c>
      <c r="G749">
        <v>0</v>
      </c>
      <c r="H749">
        <v>0</v>
      </c>
      <c r="I749">
        <v>0</v>
      </c>
      <c r="J749" s="1">
        <v>0</v>
      </c>
      <c r="K749" s="1">
        <v>0</v>
      </c>
      <c r="L749" s="1">
        <v>0</v>
      </c>
    </row>
    <row r="750" spans="1:12" x14ac:dyDescent="0.25">
      <c r="A750" t="s">
        <v>448</v>
      </c>
      <c r="B750">
        <v>2030</v>
      </c>
      <c r="C750" t="s">
        <v>67</v>
      </c>
      <c r="D750" t="s">
        <v>341</v>
      </c>
      <c r="E750" t="s">
        <v>342</v>
      </c>
      <c r="F750">
        <v>0</v>
      </c>
      <c r="G750">
        <v>0</v>
      </c>
      <c r="H750">
        <v>0</v>
      </c>
      <c r="I750">
        <v>0</v>
      </c>
      <c r="J750" s="1">
        <v>0</v>
      </c>
      <c r="K750" s="1">
        <v>0</v>
      </c>
      <c r="L750" s="1">
        <v>0</v>
      </c>
    </row>
    <row r="751" spans="1:12" x14ac:dyDescent="0.25">
      <c r="A751" t="s">
        <v>448</v>
      </c>
      <c r="B751">
        <v>2030</v>
      </c>
      <c r="C751" t="s">
        <v>67</v>
      </c>
      <c r="D751" t="s">
        <v>343</v>
      </c>
      <c r="E751" t="s">
        <v>344</v>
      </c>
      <c r="F751">
        <v>0</v>
      </c>
      <c r="G751">
        <v>0</v>
      </c>
      <c r="H751">
        <v>0</v>
      </c>
      <c r="I751">
        <v>0</v>
      </c>
      <c r="J751" s="1">
        <v>0</v>
      </c>
      <c r="K751" s="1">
        <v>0</v>
      </c>
      <c r="L751" s="1">
        <v>0</v>
      </c>
    </row>
    <row r="752" spans="1:12" x14ac:dyDescent="0.25">
      <c r="A752" t="s">
        <v>448</v>
      </c>
      <c r="B752">
        <v>2030</v>
      </c>
      <c r="C752" t="s">
        <v>67</v>
      </c>
      <c r="D752" t="s">
        <v>46</v>
      </c>
      <c r="E752" t="s">
        <v>345</v>
      </c>
      <c r="F752">
        <v>2.36</v>
      </c>
      <c r="G752">
        <v>37.9</v>
      </c>
      <c r="H752">
        <v>0.98</v>
      </c>
      <c r="I752">
        <v>1.08</v>
      </c>
      <c r="J752" s="1">
        <v>182</v>
      </c>
      <c r="K752" s="1">
        <v>1.79</v>
      </c>
      <c r="L752" s="1">
        <v>1.98</v>
      </c>
    </row>
    <row r="753" spans="1:12" x14ac:dyDescent="0.25">
      <c r="A753" t="s">
        <v>448</v>
      </c>
      <c r="B753">
        <v>2030</v>
      </c>
      <c r="C753" t="s">
        <v>67</v>
      </c>
      <c r="D753" t="s">
        <v>346</v>
      </c>
      <c r="E753" t="s">
        <v>347</v>
      </c>
      <c r="F753">
        <v>0</v>
      </c>
      <c r="G753">
        <v>0</v>
      </c>
      <c r="H753">
        <v>0</v>
      </c>
      <c r="I753">
        <v>0</v>
      </c>
      <c r="J753" s="1">
        <v>0</v>
      </c>
      <c r="K753" s="1">
        <v>0</v>
      </c>
      <c r="L753" s="1">
        <v>0</v>
      </c>
    </row>
    <row r="754" spans="1:12" x14ac:dyDescent="0.25">
      <c r="A754" t="s">
        <v>448</v>
      </c>
      <c r="B754">
        <v>2030</v>
      </c>
      <c r="C754" t="s">
        <v>67</v>
      </c>
      <c r="D754" t="s">
        <v>348</v>
      </c>
      <c r="E754" t="s">
        <v>349</v>
      </c>
      <c r="F754">
        <v>0</v>
      </c>
      <c r="G754">
        <v>0</v>
      </c>
      <c r="H754">
        <v>0</v>
      </c>
      <c r="I754">
        <v>0</v>
      </c>
      <c r="J754" s="1">
        <v>0</v>
      </c>
      <c r="K754" s="1">
        <v>0</v>
      </c>
      <c r="L754" s="1">
        <v>0</v>
      </c>
    </row>
    <row r="755" spans="1:12" x14ac:dyDescent="0.25">
      <c r="A755" t="s">
        <v>448</v>
      </c>
      <c r="B755">
        <v>2030</v>
      </c>
      <c r="C755" t="s">
        <v>67</v>
      </c>
      <c r="D755" t="s">
        <v>350</v>
      </c>
      <c r="E755" t="s">
        <v>351</v>
      </c>
      <c r="F755">
        <v>0</v>
      </c>
      <c r="G755">
        <v>0</v>
      </c>
      <c r="H755">
        <v>0</v>
      </c>
      <c r="I755">
        <v>0</v>
      </c>
      <c r="J755" s="1">
        <v>0</v>
      </c>
      <c r="K755" s="1">
        <v>0</v>
      </c>
      <c r="L755" s="1">
        <v>0</v>
      </c>
    </row>
    <row r="756" spans="1:12" x14ac:dyDescent="0.25">
      <c r="A756" t="s">
        <v>448</v>
      </c>
      <c r="B756">
        <v>2030</v>
      </c>
      <c r="C756" t="s">
        <v>67</v>
      </c>
      <c r="D756" t="s">
        <v>352</v>
      </c>
      <c r="E756" t="s">
        <v>353</v>
      </c>
      <c r="F756">
        <v>0</v>
      </c>
      <c r="G756">
        <v>0</v>
      </c>
      <c r="H756">
        <v>0</v>
      </c>
      <c r="I756">
        <v>0</v>
      </c>
      <c r="J756" s="1">
        <v>0</v>
      </c>
      <c r="K756" s="1">
        <v>0</v>
      </c>
      <c r="L756" s="1">
        <v>0</v>
      </c>
    </row>
    <row r="757" spans="1:12" x14ac:dyDescent="0.25">
      <c r="A757" t="s">
        <v>448</v>
      </c>
      <c r="B757">
        <v>2030</v>
      </c>
      <c r="C757" t="s">
        <v>67</v>
      </c>
      <c r="D757" t="s">
        <v>354</v>
      </c>
      <c r="E757" t="s">
        <v>355</v>
      </c>
      <c r="F757">
        <v>0</v>
      </c>
      <c r="G757">
        <v>0</v>
      </c>
      <c r="H757">
        <v>0</v>
      </c>
      <c r="I757">
        <v>0</v>
      </c>
      <c r="J757" s="1">
        <v>0</v>
      </c>
      <c r="K757" s="1">
        <v>0</v>
      </c>
      <c r="L757" s="1">
        <v>0</v>
      </c>
    </row>
    <row r="758" spans="1:12" x14ac:dyDescent="0.25">
      <c r="A758" t="s">
        <v>448</v>
      </c>
      <c r="B758">
        <v>2030</v>
      </c>
      <c r="C758" t="s">
        <v>67</v>
      </c>
      <c r="D758" t="s">
        <v>356</v>
      </c>
      <c r="E758" t="s">
        <v>357</v>
      </c>
      <c r="F758">
        <v>0</v>
      </c>
      <c r="G758">
        <v>0</v>
      </c>
      <c r="H758">
        <v>0</v>
      </c>
      <c r="I758">
        <v>0</v>
      </c>
      <c r="J758" s="1">
        <v>0</v>
      </c>
      <c r="K758" s="1">
        <v>0</v>
      </c>
      <c r="L758" s="1">
        <v>0</v>
      </c>
    </row>
    <row r="759" spans="1:12" x14ac:dyDescent="0.25">
      <c r="A759" t="s">
        <v>448</v>
      </c>
      <c r="B759">
        <v>2030</v>
      </c>
      <c r="C759" t="s">
        <v>67</v>
      </c>
      <c r="D759" t="s">
        <v>358</v>
      </c>
      <c r="E759" t="s">
        <v>359</v>
      </c>
      <c r="F759">
        <v>0.63</v>
      </c>
      <c r="G759">
        <v>35.68</v>
      </c>
      <c r="H759">
        <v>0.25</v>
      </c>
      <c r="I759">
        <v>0.82</v>
      </c>
      <c r="J759" s="1">
        <v>220</v>
      </c>
      <c r="K759" s="1">
        <v>0.56000000000000005</v>
      </c>
      <c r="L759" s="1">
        <v>1.8</v>
      </c>
    </row>
    <row r="760" spans="1:12" x14ac:dyDescent="0.25">
      <c r="A760" t="s">
        <v>448</v>
      </c>
      <c r="B760">
        <v>2030</v>
      </c>
      <c r="C760" t="s">
        <v>67</v>
      </c>
      <c r="D760" t="s">
        <v>360</v>
      </c>
      <c r="E760" t="s">
        <v>361</v>
      </c>
      <c r="F760">
        <v>0</v>
      </c>
      <c r="G760">
        <v>0</v>
      </c>
      <c r="H760">
        <v>0</v>
      </c>
      <c r="I760">
        <v>0</v>
      </c>
      <c r="J760" s="1">
        <v>0</v>
      </c>
      <c r="K760" s="1">
        <v>0</v>
      </c>
      <c r="L760" s="1">
        <v>0</v>
      </c>
    </row>
    <row r="761" spans="1:12" x14ac:dyDescent="0.25">
      <c r="A761" t="s">
        <v>448</v>
      </c>
      <c r="B761">
        <v>2030</v>
      </c>
      <c r="C761" t="s">
        <v>67</v>
      </c>
      <c r="D761" t="s">
        <v>362</v>
      </c>
      <c r="E761" t="s">
        <v>363</v>
      </c>
      <c r="F761">
        <v>0</v>
      </c>
      <c r="G761">
        <v>0</v>
      </c>
      <c r="H761">
        <v>0</v>
      </c>
      <c r="I761">
        <v>0</v>
      </c>
      <c r="J761" s="1">
        <v>0</v>
      </c>
      <c r="K761" s="1">
        <v>0</v>
      </c>
      <c r="L761" s="1">
        <v>0</v>
      </c>
    </row>
    <row r="762" spans="1:12" x14ac:dyDescent="0.25">
      <c r="A762" t="s">
        <v>448</v>
      </c>
      <c r="B762">
        <v>2030</v>
      </c>
      <c r="C762" t="s">
        <v>67</v>
      </c>
      <c r="D762" t="s">
        <v>364</v>
      </c>
      <c r="E762" t="s">
        <v>365</v>
      </c>
      <c r="F762">
        <v>12.1</v>
      </c>
      <c r="G762">
        <v>51.17</v>
      </c>
      <c r="H762">
        <v>4.8099999999999996</v>
      </c>
      <c r="I762">
        <v>2.66</v>
      </c>
      <c r="J762" s="1">
        <v>19</v>
      </c>
      <c r="K762" s="1">
        <v>0.91300000000000003</v>
      </c>
      <c r="L762" s="1">
        <v>0.50600000000000001</v>
      </c>
    </row>
    <row r="763" spans="1:12" x14ac:dyDescent="0.25">
      <c r="A763" t="s">
        <v>448</v>
      </c>
      <c r="B763">
        <v>2030</v>
      </c>
      <c r="C763" t="s">
        <v>67</v>
      </c>
      <c r="D763" t="s">
        <v>366</v>
      </c>
      <c r="E763" t="s">
        <v>367</v>
      </c>
      <c r="F763">
        <v>0</v>
      </c>
      <c r="G763">
        <v>0</v>
      </c>
      <c r="H763">
        <v>0</v>
      </c>
      <c r="I763">
        <v>0</v>
      </c>
      <c r="J763" s="1">
        <v>0</v>
      </c>
      <c r="K763" s="1">
        <v>0</v>
      </c>
      <c r="L763" s="1">
        <v>0</v>
      </c>
    </row>
    <row r="764" spans="1:12" x14ac:dyDescent="0.25">
      <c r="A764" t="s">
        <v>448</v>
      </c>
      <c r="B764">
        <v>2030</v>
      </c>
      <c r="C764" t="s">
        <v>67</v>
      </c>
      <c r="D764" t="s">
        <v>368</v>
      </c>
      <c r="E764" t="s">
        <v>369</v>
      </c>
      <c r="F764">
        <v>0</v>
      </c>
      <c r="G764">
        <v>0</v>
      </c>
      <c r="H764">
        <v>0</v>
      </c>
      <c r="I764">
        <v>0</v>
      </c>
      <c r="J764" s="1">
        <v>0</v>
      </c>
      <c r="K764" s="1">
        <v>0</v>
      </c>
      <c r="L764" s="1">
        <v>0</v>
      </c>
    </row>
    <row r="765" spans="1:12" x14ac:dyDescent="0.25">
      <c r="A765" t="s">
        <v>448</v>
      </c>
      <c r="B765">
        <v>2030</v>
      </c>
      <c r="C765" t="s">
        <v>67</v>
      </c>
      <c r="D765" t="s">
        <v>370</v>
      </c>
      <c r="E765" t="s">
        <v>371</v>
      </c>
      <c r="F765">
        <v>0</v>
      </c>
      <c r="G765">
        <v>0</v>
      </c>
      <c r="H765">
        <v>0</v>
      </c>
      <c r="I765">
        <v>0</v>
      </c>
      <c r="J765" s="1">
        <v>0</v>
      </c>
      <c r="K765" s="1">
        <v>0</v>
      </c>
      <c r="L765" s="1">
        <v>0</v>
      </c>
    </row>
    <row r="766" spans="1:12" x14ac:dyDescent="0.25">
      <c r="A766" t="s">
        <v>448</v>
      </c>
      <c r="B766">
        <v>2030</v>
      </c>
      <c r="C766" t="s">
        <v>67</v>
      </c>
      <c r="D766" t="s">
        <v>372</v>
      </c>
      <c r="E766" t="s">
        <v>373</v>
      </c>
      <c r="F766">
        <v>0</v>
      </c>
      <c r="G766">
        <v>0</v>
      </c>
      <c r="H766">
        <v>0</v>
      </c>
      <c r="I766">
        <v>0</v>
      </c>
      <c r="J766" s="1">
        <v>0</v>
      </c>
      <c r="K766" s="1">
        <v>0</v>
      </c>
      <c r="L766" s="1">
        <v>0</v>
      </c>
    </row>
    <row r="767" spans="1:12" x14ac:dyDescent="0.25">
      <c r="A767" t="s">
        <v>448</v>
      </c>
      <c r="B767">
        <v>2030</v>
      </c>
      <c r="C767" t="s">
        <v>67</v>
      </c>
      <c r="D767" t="s">
        <v>374</v>
      </c>
      <c r="E767" t="s">
        <v>375</v>
      </c>
      <c r="F767">
        <v>0</v>
      </c>
      <c r="G767">
        <v>0</v>
      </c>
      <c r="H767">
        <v>0</v>
      </c>
      <c r="I767">
        <v>0</v>
      </c>
      <c r="J767" s="1">
        <v>0</v>
      </c>
      <c r="K767" s="1">
        <v>0</v>
      </c>
      <c r="L767" s="1">
        <v>0</v>
      </c>
    </row>
    <row r="768" spans="1:12" x14ac:dyDescent="0.25">
      <c r="A768" t="s">
        <v>448</v>
      </c>
      <c r="B768">
        <v>2030</v>
      </c>
      <c r="C768" t="s">
        <v>67</v>
      </c>
      <c r="D768" t="s">
        <v>376</v>
      </c>
      <c r="E768" t="s">
        <v>377</v>
      </c>
      <c r="F768">
        <v>0</v>
      </c>
      <c r="G768">
        <v>0</v>
      </c>
      <c r="H768">
        <v>0</v>
      </c>
      <c r="I768">
        <v>0</v>
      </c>
      <c r="J768" s="1">
        <v>0</v>
      </c>
      <c r="K768" s="1">
        <v>0</v>
      </c>
      <c r="L768" s="1">
        <v>0</v>
      </c>
    </row>
    <row r="769" spans="1:12" x14ac:dyDescent="0.25">
      <c r="A769" t="s">
        <v>448</v>
      </c>
      <c r="B769">
        <v>2030</v>
      </c>
      <c r="C769" t="s">
        <v>67</v>
      </c>
      <c r="D769" t="s">
        <v>378</v>
      </c>
      <c r="E769" t="s">
        <v>379</v>
      </c>
      <c r="F769">
        <v>0</v>
      </c>
      <c r="G769">
        <v>0</v>
      </c>
      <c r="H769">
        <v>0</v>
      </c>
      <c r="I769">
        <v>0</v>
      </c>
      <c r="J769" s="1">
        <v>0</v>
      </c>
      <c r="K769" s="1">
        <v>0</v>
      </c>
      <c r="L769" s="1">
        <v>0</v>
      </c>
    </row>
    <row r="770" spans="1:12" x14ac:dyDescent="0.25">
      <c r="A770" t="s">
        <v>448</v>
      </c>
      <c r="B770">
        <v>2030</v>
      </c>
      <c r="C770" t="s">
        <v>67</v>
      </c>
      <c r="D770" t="s">
        <v>32</v>
      </c>
      <c r="E770" t="s">
        <v>380</v>
      </c>
      <c r="F770">
        <v>10.46</v>
      </c>
      <c r="G770">
        <v>50.82</v>
      </c>
      <c r="H770">
        <v>4.3899999999999997</v>
      </c>
      <c r="I770">
        <v>2.71</v>
      </c>
      <c r="J770" s="1">
        <v>357</v>
      </c>
      <c r="K770" s="1">
        <v>15.7</v>
      </c>
      <c r="L770" s="1">
        <v>9.66</v>
      </c>
    </row>
    <row r="771" spans="1:12" x14ac:dyDescent="0.25">
      <c r="A771" t="s">
        <v>448</v>
      </c>
      <c r="B771">
        <v>2030</v>
      </c>
      <c r="C771" t="s">
        <v>67</v>
      </c>
      <c r="D771" t="s">
        <v>381</v>
      </c>
      <c r="E771" t="s">
        <v>382</v>
      </c>
      <c r="F771">
        <v>3.5</v>
      </c>
      <c r="G771">
        <v>38.46</v>
      </c>
      <c r="H771">
        <v>1.43</v>
      </c>
      <c r="I771">
        <v>1.08</v>
      </c>
      <c r="J771" s="1">
        <v>2390</v>
      </c>
      <c r="K771" s="1">
        <v>34</v>
      </c>
      <c r="L771" s="1">
        <v>25.8</v>
      </c>
    </row>
    <row r="772" spans="1:12" x14ac:dyDescent="0.25">
      <c r="A772" t="s">
        <v>448</v>
      </c>
      <c r="B772">
        <v>2030</v>
      </c>
      <c r="C772" t="s">
        <v>67</v>
      </c>
      <c r="D772" t="s">
        <v>383</v>
      </c>
      <c r="E772" t="s">
        <v>384</v>
      </c>
      <c r="F772">
        <v>0</v>
      </c>
      <c r="G772">
        <v>0</v>
      </c>
      <c r="H772">
        <v>0</v>
      </c>
      <c r="I772">
        <v>0</v>
      </c>
      <c r="J772" s="1">
        <v>0</v>
      </c>
      <c r="K772" s="1">
        <v>0</v>
      </c>
      <c r="L772" s="1">
        <v>0</v>
      </c>
    </row>
    <row r="773" spans="1:12" x14ac:dyDescent="0.25">
      <c r="A773" t="s">
        <v>448</v>
      </c>
      <c r="B773">
        <v>2030</v>
      </c>
      <c r="C773" t="s">
        <v>67</v>
      </c>
      <c r="D773" t="s">
        <v>385</v>
      </c>
      <c r="E773" t="s">
        <v>386</v>
      </c>
      <c r="F773">
        <v>0</v>
      </c>
      <c r="G773">
        <v>0</v>
      </c>
      <c r="H773">
        <v>0</v>
      </c>
      <c r="I773">
        <v>0</v>
      </c>
      <c r="J773" s="1">
        <v>0</v>
      </c>
      <c r="K773" s="1">
        <v>0</v>
      </c>
      <c r="L773" s="1">
        <v>0</v>
      </c>
    </row>
    <row r="774" spans="1:12" x14ac:dyDescent="0.25">
      <c r="A774" t="s">
        <v>448</v>
      </c>
      <c r="B774">
        <v>2030</v>
      </c>
      <c r="C774" t="s">
        <v>67</v>
      </c>
      <c r="D774" t="s">
        <v>387</v>
      </c>
      <c r="E774" t="s">
        <v>388</v>
      </c>
      <c r="F774">
        <v>0</v>
      </c>
      <c r="G774">
        <v>22</v>
      </c>
      <c r="H774">
        <v>0</v>
      </c>
      <c r="I774">
        <v>0</v>
      </c>
      <c r="J774" s="1">
        <v>163</v>
      </c>
      <c r="K774" s="1">
        <v>0</v>
      </c>
      <c r="L774" s="1">
        <v>0</v>
      </c>
    </row>
    <row r="775" spans="1:12" x14ac:dyDescent="0.25">
      <c r="A775" t="s">
        <v>448</v>
      </c>
      <c r="B775">
        <v>2030</v>
      </c>
      <c r="C775" t="s">
        <v>67</v>
      </c>
      <c r="D775" t="s">
        <v>389</v>
      </c>
      <c r="E775" t="s">
        <v>390</v>
      </c>
      <c r="F775">
        <v>0</v>
      </c>
      <c r="G775">
        <v>0</v>
      </c>
      <c r="H775">
        <v>0</v>
      </c>
      <c r="I775">
        <v>0</v>
      </c>
      <c r="J775" s="1">
        <v>0</v>
      </c>
      <c r="K775" s="1">
        <v>0</v>
      </c>
      <c r="L775" s="1">
        <v>0</v>
      </c>
    </row>
    <row r="776" spans="1:12" x14ac:dyDescent="0.25">
      <c r="A776" t="s">
        <v>448</v>
      </c>
      <c r="B776">
        <v>2030</v>
      </c>
      <c r="C776" t="s">
        <v>67</v>
      </c>
      <c r="D776" t="s">
        <v>38</v>
      </c>
      <c r="E776" t="s">
        <v>391</v>
      </c>
      <c r="F776">
        <v>0</v>
      </c>
      <c r="G776">
        <v>0</v>
      </c>
      <c r="H776">
        <v>0</v>
      </c>
      <c r="I776">
        <v>0</v>
      </c>
      <c r="J776" s="1">
        <v>0</v>
      </c>
      <c r="K776" s="1">
        <v>0</v>
      </c>
      <c r="L776" s="1">
        <v>0</v>
      </c>
    </row>
    <row r="777" spans="1:12" x14ac:dyDescent="0.25">
      <c r="A777" t="s">
        <v>448</v>
      </c>
      <c r="B777">
        <v>2030</v>
      </c>
      <c r="C777" t="s">
        <v>67</v>
      </c>
      <c r="D777" t="s">
        <v>31</v>
      </c>
      <c r="E777" t="s">
        <v>392</v>
      </c>
      <c r="F777">
        <v>0</v>
      </c>
      <c r="G777">
        <v>0</v>
      </c>
      <c r="H777">
        <v>0</v>
      </c>
      <c r="I777">
        <v>0</v>
      </c>
      <c r="J777" s="1">
        <v>0</v>
      </c>
      <c r="K777" s="1">
        <v>0</v>
      </c>
      <c r="L777" s="1">
        <v>0</v>
      </c>
    </row>
    <row r="778" spans="1:12" x14ac:dyDescent="0.25">
      <c r="A778" t="s">
        <v>448</v>
      </c>
      <c r="B778">
        <v>2030</v>
      </c>
      <c r="C778" t="s">
        <v>67</v>
      </c>
      <c r="D778" t="s">
        <v>393</v>
      </c>
      <c r="E778" t="s">
        <v>394</v>
      </c>
      <c r="F778">
        <v>0</v>
      </c>
      <c r="G778">
        <v>0</v>
      </c>
      <c r="H778">
        <v>0</v>
      </c>
      <c r="I778">
        <v>0</v>
      </c>
      <c r="J778" s="1">
        <v>0</v>
      </c>
      <c r="K778" s="1">
        <v>0</v>
      </c>
      <c r="L778" s="1">
        <v>0</v>
      </c>
    </row>
    <row r="779" spans="1:12" x14ac:dyDescent="0.25">
      <c r="A779" t="s">
        <v>448</v>
      </c>
      <c r="B779">
        <v>2030</v>
      </c>
      <c r="C779" t="s">
        <v>67</v>
      </c>
      <c r="D779" t="s">
        <v>395</v>
      </c>
      <c r="E779" t="s">
        <v>396</v>
      </c>
      <c r="F779">
        <v>10.7</v>
      </c>
      <c r="G779">
        <v>50.27</v>
      </c>
      <c r="H779">
        <v>4.46</v>
      </c>
      <c r="I779">
        <v>2.6</v>
      </c>
      <c r="J779" s="1">
        <v>1.03</v>
      </c>
      <c r="K779" s="1">
        <v>4.6100000000000002E-2</v>
      </c>
      <c r="L779" s="1">
        <v>2.69E-2</v>
      </c>
    </row>
    <row r="780" spans="1:12" x14ac:dyDescent="0.25">
      <c r="A780" t="s">
        <v>448</v>
      </c>
      <c r="B780">
        <v>2030</v>
      </c>
      <c r="C780" t="s">
        <v>67</v>
      </c>
      <c r="D780" t="s">
        <v>397</v>
      </c>
      <c r="E780" t="s">
        <v>398</v>
      </c>
      <c r="F780">
        <v>0</v>
      </c>
      <c r="G780">
        <v>0</v>
      </c>
      <c r="H780">
        <v>0</v>
      </c>
      <c r="I780">
        <v>0</v>
      </c>
      <c r="J780" s="1">
        <v>0</v>
      </c>
      <c r="K780" s="1">
        <v>0</v>
      </c>
      <c r="L780" s="1">
        <v>0</v>
      </c>
    </row>
    <row r="781" spans="1:12" x14ac:dyDescent="0.25">
      <c r="A781" t="s">
        <v>448</v>
      </c>
      <c r="B781">
        <v>2030</v>
      </c>
      <c r="C781" t="s">
        <v>67</v>
      </c>
      <c r="D781" t="s">
        <v>54</v>
      </c>
      <c r="E781" t="s">
        <v>399</v>
      </c>
      <c r="F781">
        <v>3.1</v>
      </c>
      <c r="G781">
        <v>38.81</v>
      </c>
      <c r="H781">
        <v>1.27</v>
      </c>
      <c r="I781">
        <v>1.1399999999999999</v>
      </c>
      <c r="J781" s="1">
        <v>23200</v>
      </c>
      <c r="K781" s="1">
        <v>296</v>
      </c>
      <c r="L781" s="1">
        <v>265</v>
      </c>
    </row>
    <row r="782" spans="1:12" x14ac:dyDescent="0.25">
      <c r="A782" t="s">
        <v>448</v>
      </c>
      <c r="B782">
        <v>2030</v>
      </c>
      <c r="C782" t="s">
        <v>67</v>
      </c>
      <c r="D782" t="s">
        <v>400</v>
      </c>
      <c r="E782" t="s">
        <v>401</v>
      </c>
      <c r="F782">
        <v>0.25</v>
      </c>
      <c r="G782">
        <v>32.130000000000003</v>
      </c>
      <c r="H782">
        <v>0.12</v>
      </c>
      <c r="I782">
        <v>0.49</v>
      </c>
      <c r="J782" s="1">
        <v>20.3</v>
      </c>
      <c r="K782" s="1">
        <v>2.35E-2</v>
      </c>
      <c r="L782" s="1">
        <v>9.9500000000000005E-2</v>
      </c>
    </row>
    <row r="783" spans="1:12" x14ac:dyDescent="0.25">
      <c r="A783" t="s">
        <v>448</v>
      </c>
      <c r="B783">
        <v>2030</v>
      </c>
      <c r="C783" t="s">
        <v>67</v>
      </c>
      <c r="D783" t="s">
        <v>402</v>
      </c>
      <c r="E783" t="s">
        <v>403</v>
      </c>
      <c r="F783">
        <v>8.9</v>
      </c>
      <c r="G783">
        <v>47.41</v>
      </c>
      <c r="H783">
        <v>3.48</v>
      </c>
      <c r="I783">
        <v>2.23</v>
      </c>
      <c r="J783" s="1">
        <v>9.5</v>
      </c>
      <c r="K783" s="1">
        <v>0.33100000000000002</v>
      </c>
      <c r="L783" s="1">
        <v>0.21199999999999999</v>
      </c>
    </row>
    <row r="784" spans="1:12" x14ac:dyDescent="0.25">
      <c r="A784" t="s">
        <v>448</v>
      </c>
      <c r="B784">
        <v>2030</v>
      </c>
      <c r="C784" t="s">
        <v>67</v>
      </c>
      <c r="D784" t="s">
        <v>404</v>
      </c>
      <c r="E784" t="s">
        <v>405</v>
      </c>
      <c r="F784">
        <v>0</v>
      </c>
      <c r="G784">
        <v>0</v>
      </c>
      <c r="H784">
        <v>0</v>
      </c>
      <c r="I784">
        <v>0</v>
      </c>
      <c r="J784" s="1">
        <v>0</v>
      </c>
      <c r="K784" s="1">
        <v>0</v>
      </c>
      <c r="L784" s="1">
        <v>0</v>
      </c>
    </row>
    <row r="785" spans="1:12" x14ac:dyDescent="0.25">
      <c r="A785" t="s">
        <v>448</v>
      </c>
      <c r="B785">
        <v>2030</v>
      </c>
      <c r="C785" t="s">
        <v>67</v>
      </c>
      <c r="D785" t="s">
        <v>406</v>
      </c>
      <c r="E785" t="s">
        <v>407</v>
      </c>
      <c r="F785">
        <v>0</v>
      </c>
      <c r="G785">
        <v>0</v>
      </c>
      <c r="H785">
        <v>0</v>
      </c>
      <c r="I785">
        <v>0</v>
      </c>
      <c r="J785" s="1">
        <v>0</v>
      </c>
      <c r="K785" s="1">
        <v>0</v>
      </c>
      <c r="L785" s="1">
        <v>0</v>
      </c>
    </row>
    <row r="786" spans="1:12" x14ac:dyDescent="0.25">
      <c r="A786" t="s">
        <v>448</v>
      </c>
      <c r="B786">
        <v>2030</v>
      </c>
      <c r="C786" t="s">
        <v>67</v>
      </c>
      <c r="D786" t="s">
        <v>408</v>
      </c>
      <c r="E786" t="s">
        <v>409</v>
      </c>
      <c r="F786">
        <v>0</v>
      </c>
      <c r="G786">
        <v>0</v>
      </c>
      <c r="H786">
        <v>0</v>
      </c>
      <c r="I786">
        <v>0</v>
      </c>
      <c r="J786" s="1">
        <v>0</v>
      </c>
      <c r="K786" s="1">
        <v>0</v>
      </c>
      <c r="L786" s="1">
        <v>0</v>
      </c>
    </row>
    <row r="787" spans="1:12" x14ac:dyDescent="0.25">
      <c r="A787" t="s">
        <v>448</v>
      </c>
      <c r="B787">
        <v>2030</v>
      </c>
      <c r="C787" t="s">
        <v>67</v>
      </c>
      <c r="D787" t="s">
        <v>39</v>
      </c>
      <c r="E787" t="s">
        <v>410</v>
      </c>
      <c r="F787">
        <v>5.4</v>
      </c>
      <c r="G787">
        <v>42.26</v>
      </c>
      <c r="H787">
        <v>2.27</v>
      </c>
      <c r="I787">
        <v>1.59</v>
      </c>
      <c r="J787" s="1">
        <v>168</v>
      </c>
      <c r="K787" s="1">
        <v>3.82</v>
      </c>
      <c r="L787" s="1">
        <v>2.67</v>
      </c>
    </row>
    <row r="788" spans="1:12" x14ac:dyDescent="0.25">
      <c r="A788" t="s">
        <v>448</v>
      </c>
      <c r="B788">
        <v>2030</v>
      </c>
      <c r="C788" t="s">
        <v>67</v>
      </c>
      <c r="D788" t="s">
        <v>411</v>
      </c>
      <c r="E788" t="s">
        <v>412</v>
      </c>
      <c r="F788">
        <v>0</v>
      </c>
      <c r="G788">
        <v>0</v>
      </c>
      <c r="H788">
        <v>0</v>
      </c>
      <c r="I788">
        <v>0</v>
      </c>
      <c r="J788" s="1">
        <v>0</v>
      </c>
      <c r="K788" s="1">
        <v>0</v>
      </c>
      <c r="L788" s="1">
        <v>0</v>
      </c>
    </row>
    <row r="789" spans="1:12" x14ac:dyDescent="0.25">
      <c r="A789" t="s">
        <v>448</v>
      </c>
      <c r="B789">
        <v>2030</v>
      </c>
      <c r="C789" t="s">
        <v>67</v>
      </c>
      <c r="D789" t="s">
        <v>413</v>
      </c>
      <c r="E789" t="s">
        <v>414</v>
      </c>
      <c r="F789">
        <v>3.37</v>
      </c>
      <c r="G789">
        <v>37.97</v>
      </c>
      <c r="H789">
        <v>1.38</v>
      </c>
      <c r="I789">
        <v>1.04</v>
      </c>
      <c r="J789" s="1">
        <v>17.3</v>
      </c>
      <c r="K789" s="1">
        <v>0.23899999999999999</v>
      </c>
      <c r="L789" s="1">
        <v>0.18</v>
      </c>
    </row>
    <row r="790" spans="1:12" x14ac:dyDescent="0.25">
      <c r="A790" t="s">
        <v>448</v>
      </c>
      <c r="B790">
        <v>2030</v>
      </c>
      <c r="C790" t="s">
        <v>67</v>
      </c>
      <c r="D790" t="s">
        <v>47</v>
      </c>
      <c r="E790" t="s">
        <v>415</v>
      </c>
      <c r="F790">
        <v>0</v>
      </c>
      <c r="G790">
        <v>0</v>
      </c>
      <c r="H790">
        <v>0</v>
      </c>
      <c r="I790">
        <v>0</v>
      </c>
      <c r="J790" s="1">
        <v>0</v>
      </c>
      <c r="K790" s="1">
        <v>0</v>
      </c>
      <c r="L790" s="1">
        <v>0</v>
      </c>
    </row>
    <row r="791" spans="1:12" x14ac:dyDescent="0.25">
      <c r="A791" t="s">
        <v>448</v>
      </c>
      <c r="B791">
        <v>2030</v>
      </c>
      <c r="C791" t="s">
        <v>67</v>
      </c>
      <c r="D791" t="s">
        <v>416</v>
      </c>
      <c r="E791" t="s">
        <v>417</v>
      </c>
      <c r="F791">
        <v>0</v>
      </c>
      <c r="G791">
        <v>0</v>
      </c>
      <c r="H791">
        <v>0</v>
      </c>
      <c r="I791">
        <v>0</v>
      </c>
      <c r="J791" s="1">
        <v>0</v>
      </c>
      <c r="K791" s="1">
        <v>0</v>
      </c>
      <c r="L791" s="1">
        <v>0</v>
      </c>
    </row>
    <row r="792" spans="1:12" x14ac:dyDescent="0.25">
      <c r="A792" t="s">
        <v>448</v>
      </c>
      <c r="B792">
        <v>2030</v>
      </c>
      <c r="C792" t="s">
        <v>67</v>
      </c>
      <c r="D792" t="s">
        <v>35</v>
      </c>
      <c r="E792" t="s">
        <v>418</v>
      </c>
      <c r="F792">
        <v>0</v>
      </c>
      <c r="G792">
        <v>0</v>
      </c>
      <c r="H792">
        <v>0</v>
      </c>
      <c r="I792">
        <v>0</v>
      </c>
      <c r="J792" s="1">
        <v>0</v>
      </c>
      <c r="K792" s="1">
        <v>0</v>
      </c>
      <c r="L792" s="1">
        <v>0</v>
      </c>
    </row>
    <row r="793" spans="1:12" x14ac:dyDescent="0.25">
      <c r="A793" t="s">
        <v>448</v>
      </c>
      <c r="B793">
        <v>2030</v>
      </c>
      <c r="C793" t="s">
        <v>67</v>
      </c>
      <c r="D793" t="s">
        <v>419</v>
      </c>
      <c r="E793" t="s">
        <v>420</v>
      </c>
      <c r="F793">
        <v>4.33</v>
      </c>
      <c r="G793">
        <v>37.26</v>
      </c>
      <c r="H793">
        <v>1.79</v>
      </c>
      <c r="I793">
        <v>1.1499999999999999</v>
      </c>
      <c r="J793" s="1">
        <v>209</v>
      </c>
      <c r="K793" s="1">
        <v>3.75</v>
      </c>
      <c r="L793" s="1">
        <v>2.41</v>
      </c>
    </row>
    <row r="794" spans="1:12" x14ac:dyDescent="0.25">
      <c r="A794" t="s">
        <v>448</v>
      </c>
      <c r="B794">
        <v>2030</v>
      </c>
      <c r="C794" t="s">
        <v>67</v>
      </c>
      <c r="D794" t="s">
        <v>59</v>
      </c>
      <c r="E794" t="s">
        <v>421</v>
      </c>
      <c r="F794">
        <v>3.75</v>
      </c>
      <c r="G794">
        <v>43.41</v>
      </c>
      <c r="H794">
        <v>1.59</v>
      </c>
      <c r="I794">
        <v>1.67</v>
      </c>
      <c r="J794" s="1">
        <v>8110</v>
      </c>
      <c r="K794" s="1">
        <v>129</v>
      </c>
      <c r="L794" s="1">
        <v>136</v>
      </c>
    </row>
    <row r="795" spans="1:12" x14ac:dyDescent="0.25">
      <c r="A795" t="s">
        <v>448</v>
      </c>
      <c r="B795">
        <v>2030</v>
      </c>
      <c r="C795" t="s">
        <v>67</v>
      </c>
      <c r="D795" t="s">
        <v>422</v>
      </c>
      <c r="E795" t="s">
        <v>423</v>
      </c>
      <c r="F795">
        <v>0</v>
      </c>
      <c r="G795">
        <v>0</v>
      </c>
      <c r="H795">
        <v>0</v>
      </c>
      <c r="I795">
        <v>0</v>
      </c>
      <c r="J795" s="1">
        <v>0</v>
      </c>
      <c r="K795" s="1">
        <v>0</v>
      </c>
      <c r="L795" s="1">
        <v>0</v>
      </c>
    </row>
    <row r="796" spans="1:12" x14ac:dyDescent="0.25">
      <c r="A796" t="s">
        <v>448</v>
      </c>
      <c r="B796">
        <v>2030</v>
      </c>
      <c r="C796" t="s">
        <v>67</v>
      </c>
      <c r="D796" t="s">
        <v>424</v>
      </c>
      <c r="E796" t="s">
        <v>425</v>
      </c>
      <c r="F796">
        <v>0.21</v>
      </c>
      <c r="G796">
        <v>27.67</v>
      </c>
      <c r="H796">
        <v>0.09</v>
      </c>
      <c r="I796">
        <v>0.16</v>
      </c>
      <c r="J796" s="1">
        <v>1110</v>
      </c>
      <c r="K796" s="1">
        <v>0.97699999999999998</v>
      </c>
      <c r="L796" s="1">
        <v>1.82</v>
      </c>
    </row>
    <row r="797" spans="1:12" x14ac:dyDescent="0.25">
      <c r="A797" t="s">
        <v>448</v>
      </c>
      <c r="B797">
        <v>2030</v>
      </c>
      <c r="C797" t="s">
        <v>67</v>
      </c>
      <c r="D797" t="s">
        <v>426</v>
      </c>
      <c r="E797" t="s">
        <v>427</v>
      </c>
      <c r="F797">
        <v>0</v>
      </c>
      <c r="G797">
        <v>0</v>
      </c>
      <c r="H797">
        <v>0</v>
      </c>
      <c r="I797">
        <v>0</v>
      </c>
      <c r="J797" s="1">
        <v>0</v>
      </c>
      <c r="K797" s="1">
        <v>0</v>
      </c>
      <c r="L797" s="1">
        <v>0</v>
      </c>
    </row>
    <row r="798" spans="1:12" x14ac:dyDescent="0.25">
      <c r="A798" t="s">
        <v>448</v>
      </c>
      <c r="B798">
        <v>2030</v>
      </c>
      <c r="C798" t="s">
        <v>67</v>
      </c>
      <c r="D798" t="s">
        <v>428</v>
      </c>
      <c r="E798" t="s">
        <v>429</v>
      </c>
      <c r="F798">
        <v>0</v>
      </c>
      <c r="G798">
        <v>0</v>
      </c>
      <c r="H798">
        <v>0</v>
      </c>
      <c r="I798">
        <v>0</v>
      </c>
      <c r="J798" s="1">
        <v>0</v>
      </c>
      <c r="K798" s="1">
        <v>0</v>
      </c>
      <c r="L798" s="1">
        <v>0</v>
      </c>
    </row>
    <row r="799" spans="1:12" x14ac:dyDescent="0.25">
      <c r="A799" t="s">
        <v>448</v>
      </c>
      <c r="B799">
        <v>2030</v>
      </c>
      <c r="C799" t="s">
        <v>67</v>
      </c>
      <c r="D799" t="s">
        <v>430</v>
      </c>
      <c r="E799" t="s">
        <v>431</v>
      </c>
      <c r="F799">
        <v>0.55000000000000004</v>
      </c>
      <c r="G799">
        <v>33.799999999999997</v>
      </c>
      <c r="H799">
        <v>0.23</v>
      </c>
      <c r="I799">
        <v>0.64</v>
      </c>
      <c r="J799" s="1">
        <v>587</v>
      </c>
      <c r="K799" s="1">
        <v>1.33</v>
      </c>
      <c r="L799" s="1">
        <v>3.77</v>
      </c>
    </row>
    <row r="800" spans="1:12" x14ac:dyDescent="0.25">
      <c r="A800" t="s">
        <v>448</v>
      </c>
      <c r="B800">
        <v>2030</v>
      </c>
      <c r="C800" t="s">
        <v>67</v>
      </c>
      <c r="D800" t="s">
        <v>57</v>
      </c>
      <c r="E800" t="s">
        <v>432</v>
      </c>
      <c r="F800">
        <v>1.1499999999999999</v>
      </c>
      <c r="G800">
        <v>34.46</v>
      </c>
      <c r="H800">
        <v>0.47</v>
      </c>
      <c r="I800">
        <v>0.76</v>
      </c>
      <c r="J800" s="1">
        <v>30100</v>
      </c>
      <c r="K800" s="1">
        <v>141</v>
      </c>
      <c r="L800" s="1">
        <v>228</v>
      </c>
    </row>
    <row r="801" spans="1:12" x14ac:dyDescent="0.25">
      <c r="A801" t="s">
        <v>448</v>
      </c>
      <c r="B801">
        <v>2030</v>
      </c>
      <c r="C801" t="s">
        <v>67</v>
      </c>
      <c r="D801" t="s">
        <v>433</v>
      </c>
      <c r="E801" t="s">
        <v>434</v>
      </c>
      <c r="F801">
        <v>0</v>
      </c>
      <c r="G801">
        <v>0</v>
      </c>
      <c r="H801">
        <v>0</v>
      </c>
      <c r="I801">
        <v>0</v>
      </c>
      <c r="J801" s="1">
        <v>0</v>
      </c>
      <c r="K801" s="1">
        <v>0</v>
      </c>
      <c r="L801" s="1">
        <v>0</v>
      </c>
    </row>
    <row r="802" spans="1:12" x14ac:dyDescent="0.25">
      <c r="A802" t="s">
        <v>448</v>
      </c>
      <c r="B802">
        <v>2030</v>
      </c>
      <c r="C802" t="s">
        <v>67</v>
      </c>
      <c r="D802" t="s">
        <v>435</v>
      </c>
      <c r="E802" t="s">
        <v>436</v>
      </c>
      <c r="F802">
        <v>0</v>
      </c>
      <c r="G802">
        <v>0</v>
      </c>
      <c r="H802">
        <v>0</v>
      </c>
      <c r="I802">
        <v>0</v>
      </c>
      <c r="J802" s="1">
        <v>0</v>
      </c>
      <c r="K802" s="1">
        <v>0</v>
      </c>
      <c r="L802" s="1">
        <v>0</v>
      </c>
    </row>
    <row r="803" spans="1:12" x14ac:dyDescent="0.25">
      <c r="A803" t="s">
        <v>448</v>
      </c>
      <c r="B803">
        <v>2030</v>
      </c>
      <c r="C803" t="s">
        <v>67</v>
      </c>
      <c r="D803" t="s">
        <v>437</v>
      </c>
      <c r="E803" t="s">
        <v>438</v>
      </c>
      <c r="F803">
        <v>9.26</v>
      </c>
      <c r="G803">
        <v>45.37</v>
      </c>
      <c r="H803">
        <v>3.68</v>
      </c>
      <c r="I803">
        <v>1.85</v>
      </c>
      <c r="J803" s="1">
        <v>27.3</v>
      </c>
      <c r="K803" s="1">
        <v>1.01</v>
      </c>
      <c r="L803" s="1">
        <v>0.505</v>
      </c>
    </row>
    <row r="804" spans="1:12" x14ac:dyDescent="0.25">
      <c r="A804" t="s">
        <v>448</v>
      </c>
      <c r="B804">
        <v>2030</v>
      </c>
      <c r="C804" t="s">
        <v>67</v>
      </c>
      <c r="D804" t="s">
        <v>439</v>
      </c>
      <c r="E804" t="s">
        <v>440</v>
      </c>
      <c r="F804">
        <v>3.35</v>
      </c>
      <c r="G804">
        <v>38.74</v>
      </c>
      <c r="H804">
        <v>1.36</v>
      </c>
      <c r="I804">
        <v>1.1599999999999999</v>
      </c>
      <c r="J804" s="1">
        <v>522</v>
      </c>
      <c r="K804" s="1">
        <v>7.11</v>
      </c>
      <c r="L804" s="1">
        <v>6.04</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A8" sqref="A8:L804"/>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2.538962306384323</v>
      </c>
      <c r="G2" s="7">
        <f t="array" ref="G2">SUM(IF($C$9:$C$804=$E2,$G$9:$G$804*$J$9:$J$804))/SUM(IF($C$9:$C$804=$E2,$J$9:$J$804))</f>
        <v>37.108191255015335</v>
      </c>
      <c r="H2" s="8">
        <f t="array" ref="H2">SUM(IF($C$9:$C$804=$E2,$H$9:$H$804*$J$9:$J$804))/SUM(IF($C$9:$C$804=$E2,$J$9:$J$804))/100</f>
        <v>4.4762871516646256E-2</v>
      </c>
      <c r="I2" s="8">
        <f t="array" ref="I2">SUM(IF($C$9:$C$804=$E2,$I$9:$I$804*$J$9:$J$804))/SUM(IF($C$9:$C$804=$E2,$J$9:$J$804))/100</f>
        <v>3.0041072628503578E-2</v>
      </c>
      <c r="K2" s="8">
        <f>SUMIFS($K$9:$K$804,$C$9:$C$804,$E2)/SUMIFS($J$9:$J$804,$C$9:$C$804,$E2)</f>
        <v>4.4749698614074962E-2</v>
      </c>
      <c r="L2" s="8">
        <f>SUMIFS($L$9:$L$804,$C$9:$C$804,$E2)/SUMIFS($J$9:$J$804,$C$9:$C$804,$E2)</f>
        <v>3.0078395287152563E-2</v>
      </c>
    </row>
    <row r="3" spans="1:12" x14ac:dyDescent="0.25">
      <c r="A3" t="s">
        <v>13</v>
      </c>
      <c r="B3" t="s">
        <v>14</v>
      </c>
      <c r="E3" s="3" t="s">
        <v>65</v>
      </c>
      <c r="F3" s="6">
        <f t="array" ref="F3">SUM(IF($C$9:$C$804=$E3,$F$9:$F$804*$J$9:$J$804))/SUM(IF($C$9:$C$804=$E3,$J$9:$J$804))</f>
        <v>4.5887625858468146</v>
      </c>
      <c r="G3" s="7">
        <f t="array" ref="G3">SUM(IF($C$9:$C$804=$E3,$G$9:$G$804*$J$9:$J$804))/SUM(IF($C$9:$C$804=$E3,$J$9:$J$804))</f>
        <v>42.313738132222639</v>
      </c>
      <c r="H3" s="8">
        <f t="array" ref="H3">SUM(IF($C$9:$C$804=$E3,$H$9:$H$804*$J$9:$J$804))/SUM(IF($C$9:$C$804=$E3,$J$9:$J$804))/100</f>
        <v>1.5525316048720889E-2</v>
      </c>
      <c r="I3" s="8">
        <f t="array" ref="I3">SUM(IF($C$9:$C$804=$E3,$I$9:$I$804*$J$9:$J$804))/SUM(IF($C$9:$C$804=$E3,$J$9:$J$804))/100</f>
        <v>4.4298987637445615E-2</v>
      </c>
      <c r="K3" s="8">
        <f>SUMIFS($K$9:$K$804,$C$9:$C$804,$E3)/SUMIFS($J$9:$J$804,$C$9:$C$804,$E3)</f>
        <v>1.5515942212764785E-2</v>
      </c>
      <c r="L3" s="8">
        <f>SUMIFS($L$9:$L$804,$C$9:$C$804,$E3)/SUMIFS($J$9:$J$804,$C$9:$C$804,$E3)</f>
        <v>4.4365304446227515E-2</v>
      </c>
    </row>
    <row r="4" spans="1:12" x14ac:dyDescent="0.25">
      <c r="A4" t="s">
        <v>2</v>
      </c>
      <c r="E4" s="3" t="s">
        <v>66</v>
      </c>
      <c r="F4" s="6">
        <f t="array" ref="F4">SUM(IF($C$9:$C$804=$E4,$F$9:$F$804*$J$9:$J$804))/SUM(IF($C$9:$C$804=$E4,$J$9:$J$804))</f>
        <v>4.7835613290961509</v>
      </c>
      <c r="G4" s="7">
        <f t="array" ref="G4">SUM(IF($C$9:$C$804=$E4,$G$9:$G$804*$J$9:$J$804))/SUM(IF($C$9:$C$804=$E4,$J$9:$J$804))</f>
        <v>41.313762989035325</v>
      </c>
      <c r="H4" s="8">
        <f t="array" ref="H4">SUM(IF($C$9:$C$804=$E4,$H$9:$H$804*$J$9:$J$804))/SUM(IF($C$9:$C$804=$E4,$J$9:$J$804))/100</f>
        <v>4.6704515232992183E-2</v>
      </c>
      <c r="I4" s="8">
        <f t="array" ref="I4">SUM(IF($C$9:$C$804=$E4,$I$9:$I$804*$J$9:$J$804))/SUM(IF($C$9:$C$804=$E4,$J$9:$J$804))/100</f>
        <v>0.13805972138457431</v>
      </c>
      <c r="K4" s="8">
        <f>SUMIFS($K$9:$K$804,$C$9:$C$804,$E4)/SUMIFS($J$9:$J$804,$C$9:$C$804,$E4)</f>
        <v>4.6681072421751547E-2</v>
      </c>
      <c r="L4" s="8">
        <f>SUMIFS($L$9:$L$804,$C$9:$C$804,$E4)/SUMIFS($J$9:$J$804,$C$9:$C$804,$E4)</f>
        <v>0.13827710092357803</v>
      </c>
    </row>
    <row r="5" spans="1:12" x14ac:dyDescent="0.25">
      <c r="A5" t="s">
        <v>3</v>
      </c>
      <c r="E5" s="3" t="s">
        <v>67</v>
      </c>
      <c r="F5" s="6">
        <f t="array" ref="F5">SUM(IF($C$9:$C$804=$E5,$F$9:$F$804*$J$9:$J$804))/SUM(IF($C$9:$C$804=$E5,$J$9:$J$804))</f>
        <v>3.7490074246629499</v>
      </c>
      <c r="G5" s="7">
        <f t="array" ref="G5">SUM(IF($C$9:$C$804=$E5,$G$9:$G$804*$J$9:$J$804))/SUM(IF($C$9:$C$804=$E5,$J$9:$J$804))</f>
        <v>39.156829805610187</v>
      </c>
      <c r="H5" s="8">
        <f t="array" ref="H5">SUM(IF($C$9:$C$804=$E5,$H$9:$H$804*$J$9:$J$804))/SUM(IF($C$9:$C$804=$E5,$J$9:$J$804))/100</f>
        <v>1.564701806256151E-2</v>
      </c>
      <c r="I5" s="8">
        <f t="array" ref="I5">SUM(IF($C$9:$C$804=$E5,$I$9:$I$804*$J$9:$J$804))/SUM(IF($C$9:$C$804=$E5,$J$9:$J$804))/100</f>
        <v>1.2643404369844499E-2</v>
      </c>
      <c r="K5" s="8">
        <f>SUMIFS($K$9:$K$804,$C$9:$C$804,$E5)/SUMIFS($J$9:$J$804,$C$9:$C$804,$E5)</f>
        <v>1.5612997538679488E-2</v>
      </c>
      <c r="L5" s="8">
        <f>SUMIFS($L$9:$L$804,$C$9:$C$804,$E5)/SUMIFS($J$9:$J$804,$C$9:$C$804,$E5)</f>
        <v>1.2627545425062526E-2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448</v>
      </c>
      <c r="B9">
        <v>2040</v>
      </c>
      <c r="C9" t="s">
        <v>64</v>
      </c>
      <c r="D9" t="s">
        <v>77</v>
      </c>
      <c r="E9" t="s">
        <v>78</v>
      </c>
      <c r="F9">
        <v>5.99</v>
      </c>
      <c r="G9">
        <v>45.75</v>
      </c>
      <c r="H9">
        <v>10.11</v>
      </c>
      <c r="I9">
        <v>5.67</v>
      </c>
      <c r="J9" s="1">
        <v>872</v>
      </c>
      <c r="K9" s="1">
        <v>88.2</v>
      </c>
      <c r="L9" s="1">
        <v>49.4</v>
      </c>
    </row>
    <row r="10" spans="1:12" x14ac:dyDescent="0.25">
      <c r="A10" t="s">
        <v>448</v>
      </c>
      <c r="B10">
        <v>2040</v>
      </c>
      <c r="C10" t="s">
        <v>64</v>
      </c>
      <c r="D10" t="s">
        <v>79</v>
      </c>
      <c r="E10" t="s">
        <v>80</v>
      </c>
      <c r="F10">
        <v>4.43</v>
      </c>
      <c r="G10">
        <v>41.53</v>
      </c>
      <c r="H10">
        <v>7.71</v>
      </c>
      <c r="I10">
        <v>4.1500000000000004</v>
      </c>
      <c r="J10" s="1">
        <v>151</v>
      </c>
      <c r="K10" s="1">
        <v>11.6</v>
      </c>
      <c r="L10" s="1">
        <v>6.26</v>
      </c>
    </row>
    <row r="11" spans="1:12" x14ac:dyDescent="0.25">
      <c r="A11" t="s">
        <v>448</v>
      </c>
      <c r="B11">
        <v>2040</v>
      </c>
      <c r="C11" t="s">
        <v>64</v>
      </c>
      <c r="D11" t="s">
        <v>81</v>
      </c>
      <c r="E11" t="s">
        <v>82</v>
      </c>
      <c r="F11">
        <v>10.54</v>
      </c>
      <c r="G11">
        <v>49.3</v>
      </c>
      <c r="H11">
        <v>20.5</v>
      </c>
      <c r="I11">
        <v>7.08</v>
      </c>
      <c r="J11" s="1">
        <v>1010</v>
      </c>
      <c r="K11" s="1">
        <v>207</v>
      </c>
      <c r="L11" s="1">
        <v>71.5</v>
      </c>
    </row>
    <row r="12" spans="1:12" x14ac:dyDescent="0.25">
      <c r="A12" t="s">
        <v>448</v>
      </c>
      <c r="B12">
        <v>2040</v>
      </c>
      <c r="C12" t="s">
        <v>64</v>
      </c>
      <c r="D12" t="s">
        <v>83</v>
      </c>
      <c r="E12" t="s">
        <v>84</v>
      </c>
      <c r="F12">
        <v>0</v>
      </c>
      <c r="G12">
        <v>0</v>
      </c>
      <c r="H12">
        <v>0</v>
      </c>
      <c r="I12">
        <v>0</v>
      </c>
      <c r="J12" s="1">
        <v>0</v>
      </c>
      <c r="K12" s="1">
        <v>0</v>
      </c>
      <c r="L12" s="1">
        <v>0</v>
      </c>
    </row>
    <row r="13" spans="1:12" x14ac:dyDescent="0.25">
      <c r="A13" t="s">
        <v>448</v>
      </c>
      <c r="B13">
        <v>2040</v>
      </c>
      <c r="C13" t="s">
        <v>64</v>
      </c>
      <c r="D13" t="s">
        <v>85</v>
      </c>
      <c r="E13" t="s">
        <v>86</v>
      </c>
      <c r="F13">
        <v>0</v>
      </c>
      <c r="G13">
        <v>0</v>
      </c>
      <c r="H13">
        <v>0</v>
      </c>
      <c r="I13">
        <v>0</v>
      </c>
      <c r="J13" s="1">
        <v>0</v>
      </c>
      <c r="K13" s="1">
        <v>0</v>
      </c>
      <c r="L13" s="1">
        <v>0</v>
      </c>
    </row>
    <row r="14" spans="1:12" x14ac:dyDescent="0.25">
      <c r="A14" t="s">
        <v>448</v>
      </c>
      <c r="B14">
        <v>2040</v>
      </c>
      <c r="C14" t="s">
        <v>64</v>
      </c>
      <c r="D14" t="s">
        <v>63</v>
      </c>
      <c r="E14" t="s">
        <v>87</v>
      </c>
      <c r="F14">
        <v>0.47</v>
      </c>
      <c r="G14">
        <v>29.73</v>
      </c>
      <c r="H14">
        <v>0.75</v>
      </c>
      <c r="I14">
        <v>0.97</v>
      </c>
      <c r="J14" s="1">
        <v>10700</v>
      </c>
      <c r="K14" s="1">
        <v>80.900000000000006</v>
      </c>
      <c r="L14" s="1">
        <v>104</v>
      </c>
    </row>
    <row r="15" spans="1:12" x14ac:dyDescent="0.25">
      <c r="A15" t="s">
        <v>448</v>
      </c>
      <c r="B15">
        <v>2040</v>
      </c>
      <c r="C15" t="s">
        <v>64</v>
      </c>
      <c r="D15" t="s">
        <v>88</v>
      </c>
      <c r="E15" t="s">
        <v>89</v>
      </c>
      <c r="F15">
        <v>7.43</v>
      </c>
      <c r="G15">
        <v>46.41</v>
      </c>
      <c r="H15">
        <v>12.63</v>
      </c>
      <c r="I15">
        <v>5.87</v>
      </c>
      <c r="J15" s="1">
        <v>50.1</v>
      </c>
      <c r="K15" s="1">
        <v>6.33</v>
      </c>
      <c r="L15" s="1">
        <v>2.94</v>
      </c>
    </row>
    <row r="16" spans="1:12" x14ac:dyDescent="0.25">
      <c r="A16" t="s">
        <v>448</v>
      </c>
      <c r="B16">
        <v>2040</v>
      </c>
      <c r="C16" t="s">
        <v>64</v>
      </c>
      <c r="D16" t="s">
        <v>49</v>
      </c>
      <c r="E16" t="s">
        <v>90</v>
      </c>
      <c r="F16">
        <v>0</v>
      </c>
      <c r="G16">
        <v>22.07</v>
      </c>
      <c r="H16">
        <v>0</v>
      </c>
      <c r="I16">
        <v>0.01</v>
      </c>
      <c r="J16" s="1">
        <v>18700</v>
      </c>
      <c r="K16" s="1">
        <v>0.69699999999999995</v>
      </c>
      <c r="L16" s="1">
        <v>1.73</v>
      </c>
    </row>
    <row r="17" spans="1:12" x14ac:dyDescent="0.25">
      <c r="A17" t="s">
        <v>448</v>
      </c>
      <c r="B17">
        <v>2040</v>
      </c>
      <c r="C17" t="s">
        <v>64</v>
      </c>
      <c r="D17" t="s">
        <v>30</v>
      </c>
      <c r="E17" t="s">
        <v>91</v>
      </c>
      <c r="F17">
        <v>2.06</v>
      </c>
      <c r="G17">
        <v>36.840000000000003</v>
      </c>
      <c r="H17">
        <v>3.45</v>
      </c>
      <c r="I17">
        <v>2.73</v>
      </c>
      <c r="J17" s="1">
        <v>1440</v>
      </c>
      <c r="K17" s="1">
        <v>49.8</v>
      </c>
      <c r="L17" s="1">
        <v>39.4</v>
      </c>
    </row>
    <row r="18" spans="1:12" x14ac:dyDescent="0.25">
      <c r="A18" t="s">
        <v>448</v>
      </c>
      <c r="B18">
        <v>2040</v>
      </c>
      <c r="C18" t="s">
        <v>64</v>
      </c>
      <c r="D18" t="s">
        <v>92</v>
      </c>
      <c r="E18" t="s">
        <v>93</v>
      </c>
      <c r="F18">
        <v>3.34</v>
      </c>
      <c r="G18">
        <v>40.78</v>
      </c>
      <c r="H18">
        <v>5.6</v>
      </c>
      <c r="I18">
        <v>3.92</v>
      </c>
      <c r="J18" s="1">
        <v>950</v>
      </c>
      <c r="K18" s="1">
        <v>53.3</v>
      </c>
      <c r="L18" s="1">
        <v>37.299999999999997</v>
      </c>
    </row>
    <row r="19" spans="1:12" x14ac:dyDescent="0.25">
      <c r="A19" t="s">
        <v>448</v>
      </c>
      <c r="B19">
        <v>2040</v>
      </c>
      <c r="C19" t="s">
        <v>64</v>
      </c>
      <c r="D19" t="s">
        <v>94</v>
      </c>
      <c r="E19" t="s">
        <v>95</v>
      </c>
      <c r="F19">
        <v>0</v>
      </c>
      <c r="G19">
        <v>0</v>
      </c>
      <c r="H19">
        <v>0</v>
      </c>
      <c r="I19">
        <v>0</v>
      </c>
      <c r="J19" s="1">
        <v>0</v>
      </c>
      <c r="K19" s="1">
        <v>0</v>
      </c>
      <c r="L19" s="1">
        <v>0</v>
      </c>
    </row>
    <row r="20" spans="1:12" x14ac:dyDescent="0.25">
      <c r="A20" t="s">
        <v>448</v>
      </c>
      <c r="B20">
        <v>2040</v>
      </c>
      <c r="C20" t="s">
        <v>64</v>
      </c>
      <c r="D20" t="s">
        <v>96</v>
      </c>
      <c r="E20" t="s">
        <v>97</v>
      </c>
      <c r="F20">
        <v>0</v>
      </c>
      <c r="G20">
        <v>0</v>
      </c>
      <c r="H20">
        <v>0</v>
      </c>
      <c r="I20">
        <v>0</v>
      </c>
      <c r="J20" s="1">
        <v>0</v>
      </c>
      <c r="K20" s="1">
        <v>0</v>
      </c>
      <c r="L20" s="1">
        <v>0</v>
      </c>
    </row>
    <row r="21" spans="1:12" x14ac:dyDescent="0.25">
      <c r="A21" t="s">
        <v>448</v>
      </c>
      <c r="B21">
        <v>2040</v>
      </c>
      <c r="C21" t="s">
        <v>64</v>
      </c>
      <c r="D21" t="s">
        <v>98</v>
      </c>
      <c r="E21" t="s">
        <v>99</v>
      </c>
      <c r="F21">
        <v>0.42</v>
      </c>
      <c r="G21">
        <v>27.14</v>
      </c>
      <c r="H21">
        <v>0.65</v>
      </c>
      <c r="I21">
        <v>0.46</v>
      </c>
      <c r="J21" s="1">
        <v>1240</v>
      </c>
      <c r="K21" s="1">
        <v>8.1</v>
      </c>
      <c r="L21" s="1">
        <v>5.66</v>
      </c>
    </row>
    <row r="22" spans="1:12" x14ac:dyDescent="0.25">
      <c r="A22" t="s">
        <v>448</v>
      </c>
      <c r="B22">
        <v>2040</v>
      </c>
      <c r="C22" t="s">
        <v>64</v>
      </c>
      <c r="D22" t="s">
        <v>100</v>
      </c>
      <c r="E22" t="s">
        <v>101</v>
      </c>
      <c r="F22">
        <v>0</v>
      </c>
      <c r="G22">
        <v>0</v>
      </c>
      <c r="H22">
        <v>0</v>
      </c>
      <c r="I22">
        <v>0</v>
      </c>
      <c r="J22" s="1">
        <v>0</v>
      </c>
      <c r="K22" s="1">
        <v>0</v>
      </c>
      <c r="L22" s="1">
        <v>0</v>
      </c>
    </row>
    <row r="23" spans="1:12" x14ac:dyDescent="0.25">
      <c r="A23" t="s">
        <v>448</v>
      </c>
      <c r="B23">
        <v>2040</v>
      </c>
      <c r="C23" t="s">
        <v>64</v>
      </c>
      <c r="D23" t="s">
        <v>102</v>
      </c>
      <c r="E23" t="s">
        <v>103</v>
      </c>
      <c r="F23">
        <v>0.39</v>
      </c>
      <c r="G23">
        <v>32.4</v>
      </c>
      <c r="H23">
        <v>0.63</v>
      </c>
      <c r="I23">
        <v>1.55</v>
      </c>
      <c r="J23" s="1">
        <v>10.5</v>
      </c>
      <c r="K23" s="1">
        <v>6.6600000000000006E-2</v>
      </c>
      <c r="L23" s="1">
        <v>0.16200000000000001</v>
      </c>
    </row>
    <row r="24" spans="1:12" x14ac:dyDescent="0.25">
      <c r="A24" t="s">
        <v>448</v>
      </c>
      <c r="B24">
        <v>2040</v>
      </c>
      <c r="C24" t="s">
        <v>64</v>
      </c>
      <c r="D24" t="s">
        <v>104</v>
      </c>
      <c r="E24" t="s">
        <v>105</v>
      </c>
      <c r="F24">
        <v>1.64</v>
      </c>
      <c r="G24">
        <v>39.07</v>
      </c>
      <c r="H24">
        <v>2.65</v>
      </c>
      <c r="I24">
        <v>3.38</v>
      </c>
      <c r="J24" s="1">
        <v>1270</v>
      </c>
      <c r="K24" s="1">
        <v>33.700000000000003</v>
      </c>
      <c r="L24" s="1">
        <v>43</v>
      </c>
    </row>
    <row r="25" spans="1:12" x14ac:dyDescent="0.25">
      <c r="A25" t="s">
        <v>448</v>
      </c>
      <c r="B25">
        <v>2040</v>
      </c>
      <c r="C25" t="s">
        <v>64</v>
      </c>
      <c r="D25" t="s">
        <v>106</v>
      </c>
      <c r="E25" t="s">
        <v>107</v>
      </c>
      <c r="F25">
        <v>0</v>
      </c>
      <c r="G25">
        <v>0</v>
      </c>
      <c r="H25">
        <v>0</v>
      </c>
      <c r="I25">
        <v>0</v>
      </c>
      <c r="J25" s="1">
        <v>0</v>
      </c>
      <c r="K25" s="1">
        <v>0</v>
      </c>
      <c r="L25" s="1">
        <v>0</v>
      </c>
    </row>
    <row r="26" spans="1:12" x14ac:dyDescent="0.25">
      <c r="A26" t="s">
        <v>448</v>
      </c>
      <c r="B26">
        <v>2040</v>
      </c>
      <c r="C26" t="s">
        <v>64</v>
      </c>
      <c r="D26" t="s">
        <v>108</v>
      </c>
      <c r="E26" t="s">
        <v>109</v>
      </c>
      <c r="F26">
        <v>0</v>
      </c>
      <c r="G26">
        <v>0</v>
      </c>
      <c r="H26">
        <v>0</v>
      </c>
      <c r="I26">
        <v>0</v>
      </c>
      <c r="J26" s="1">
        <v>0</v>
      </c>
      <c r="K26" s="1">
        <v>0</v>
      </c>
      <c r="L26" s="1">
        <v>0</v>
      </c>
    </row>
    <row r="27" spans="1:12" x14ac:dyDescent="0.25">
      <c r="A27" t="s">
        <v>448</v>
      </c>
      <c r="B27">
        <v>2040</v>
      </c>
      <c r="C27" t="s">
        <v>64</v>
      </c>
      <c r="D27" t="s">
        <v>110</v>
      </c>
      <c r="E27" t="s">
        <v>111</v>
      </c>
      <c r="F27">
        <v>0</v>
      </c>
      <c r="G27">
        <v>0</v>
      </c>
      <c r="H27">
        <v>0</v>
      </c>
      <c r="I27">
        <v>0</v>
      </c>
      <c r="J27" s="1">
        <v>0</v>
      </c>
      <c r="K27" s="1">
        <v>0</v>
      </c>
      <c r="L27" s="1">
        <v>0</v>
      </c>
    </row>
    <row r="28" spans="1:12" x14ac:dyDescent="0.25">
      <c r="A28" t="s">
        <v>448</v>
      </c>
      <c r="B28">
        <v>2040</v>
      </c>
      <c r="C28" t="s">
        <v>64</v>
      </c>
      <c r="D28" t="s">
        <v>112</v>
      </c>
      <c r="E28" t="s">
        <v>113</v>
      </c>
      <c r="F28">
        <v>0.74</v>
      </c>
      <c r="G28">
        <v>26.75</v>
      </c>
      <c r="H28">
        <v>1.25</v>
      </c>
      <c r="I28">
        <v>0.67</v>
      </c>
      <c r="J28" s="1">
        <v>566</v>
      </c>
      <c r="K28" s="1">
        <v>7.06</v>
      </c>
      <c r="L28" s="1">
        <v>3.79</v>
      </c>
    </row>
    <row r="29" spans="1:12" x14ac:dyDescent="0.25">
      <c r="A29" t="s">
        <v>448</v>
      </c>
      <c r="B29">
        <v>2040</v>
      </c>
      <c r="C29" t="s">
        <v>64</v>
      </c>
      <c r="D29" t="s">
        <v>114</v>
      </c>
      <c r="E29" t="s">
        <v>115</v>
      </c>
      <c r="F29">
        <v>1.1299999999999999</v>
      </c>
      <c r="G29">
        <v>34.799999999999997</v>
      </c>
      <c r="H29">
        <v>1.9</v>
      </c>
      <c r="I29">
        <v>2.17</v>
      </c>
      <c r="J29" s="1">
        <v>101</v>
      </c>
      <c r="K29" s="1">
        <v>1.92</v>
      </c>
      <c r="L29" s="1">
        <v>2.2000000000000002</v>
      </c>
    </row>
    <row r="30" spans="1:12" x14ac:dyDescent="0.25">
      <c r="A30" t="s">
        <v>448</v>
      </c>
      <c r="B30">
        <v>2040</v>
      </c>
      <c r="C30" t="s">
        <v>64</v>
      </c>
      <c r="D30" t="s">
        <v>116</v>
      </c>
      <c r="E30" t="s">
        <v>117</v>
      </c>
      <c r="F30">
        <v>3.32</v>
      </c>
      <c r="G30">
        <v>39.17</v>
      </c>
      <c r="H30">
        <v>5.62</v>
      </c>
      <c r="I30">
        <v>3.39</v>
      </c>
      <c r="J30" s="1">
        <v>1.0900000000000001</v>
      </c>
      <c r="K30" s="1">
        <v>6.0999999999999999E-2</v>
      </c>
      <c r="L30" s="1">
        <v>3.6799999999999999E-2</v>
      </c>
    </row>
    <row r="31" spans="1:12" x14ac:dyDescent="0.25">
      <c r="A31" t="s">
        <v>448</v>
      </c>
      <c r="B31">
        <v>2040</v>
      </c>
      <c r="C31" t="s">
        <v>64</v>
      </c>
      <c r="D31" t="s">
        <v>60</v>
      </c>
      <c r="E31" t="s">
        <v>118</v>
      </c>
      <c r="F31">
        <v>1.95</v>
      </c>
      <c r="G31">
        <v>36.22</v>
      </c>
      <c r="H31">
        <v>3.11</v>
      </c>
      <c r="I31">
        <v>2.56</v>
      </c>
      <c r="J31" s="1">
        <v>715</v>
      </c>
      <c r="K31" s="1">
        <v>22.3</v>
      </c>
      <c r="L31" s="1">
        <v>18.3</v>
      </c>
    </row>
    <row r="32" spans="1:12" x14ac:dyDescent="0.25">
      <c r="A32" t="s">
        <v>448</v>
      </c>
      <c r="B32">
        <v>2040</v>
      </c>
      <c r="C32" t="s">
        <v>64</v>
      </c>
      <c r="D32" t="s">
        <v>119</v>
      </c>
      <c r="E32" t="s">
        <v>120</v>
      </c>
      <c r="F32">
        <v>0</v>
      </c>
      <c r="G32">
        <v>0</v>
      </c>
      <c r="H32">
        <v>0</v>
      </c>
      <c r="I32">
        <v>0</v>
      </c>
      <c r="J32" s="1">
        <v>0</v>
      </c>
      <c r="K32" s="1">
        <v>0</v>
      </c>
      <c r="L32" s="1">
        <v>0</v>
      </c>
    </row>
    <row r="33" spans="1:12" x14ac:dyDescent="0.25">
      <c r="A33" t="s">
        <v>448</v>
      </c>
      <c r="B33">
        <v>2040</v>
      </c>
      <c r="C33" t="s">
        <v>64</v>
      </c>
      <c r="D33" t="s">
        <v>41</v>
      </c>
      <c r="E33" t="s">
        <v>121</v>
      </c>
      <c r="F33">
        <v>1.96</v>
      </c>
      <c r="G33">
        <v>36.770000000000003</v>
      </c>
      <c r="H33">
        <v>3.44</v>
      </c>
      <c r="I33">
        <v>2.76</v>
      </c>
      <c r="J33" s="1">
        <v>3990</v>
      </c>
      <c r="K33" s="1">
        <v>137</v>
      </c>
      <c r="L33" s="1">
        <v>110</v>
      </c>
    </row>
    <row r="34" spans="1:12" x14ac:dyDescent="0.25">
      <c r="A34" t="s">
        <v>448</v>
      </c>
      <c r="B34">
        <v>2040</v>
      </c>
      <c r="C34" t="s">
        <v>64</v>
      </c>
      <c r="D34" t="s">
        <v>122</v>
      </c>
      <c r="E34" t="s">
        <v>123</v>
      </c>
      <c r="F34">
        <v>0</v>
      </c>
      <c r="G34">
        <v>0</v>
      </c>
      <c r="H34">
        <v>0</v>
      </c>
      <c r="I34">
        <v>0</v>
      </c>
      <c r="J34" s="1">
        <v>0</v>
      </c>
      <c r="K34" s="1">
        <v>0</v>
      </c>
      <c r="L34" s="1">
        <v>0</v>
      </c>
    </row>
    <row r="35" spans="1:12" x14ac:dyDescent="0.25">
      <c r="A35" t="s">
        <v>448</v>
      </c>
      <c r="B35">
        <v>2040</v>
      </c>
      <c r="C35" t="s">
        <v>64</v>
      </c>
      <c r="D35" t="s">
        <v>124</v>
      </c>
      <c r="E35" t="s">
        <v>125</v>
      </c>
      <c r="F35">
        <v>5.53</v>
      </c>
      <c r="G35">
        <v>42.06</v>
      </c>
      <c r="H35">
        <v>8.18</v>
      </c>
      <c r="I35">
        <v>4.0599999999999996</v>
      </c>
      <c r="J35" s="1">
        <v>12.2</v>
      </c>
      <c r="K35" s="1">
        <v>0.997</v>
      </c>
      <c r="L35" s="1">
        <v>0.495</v>
      </c>
    </row>
    <row r="36" spans="1:12" x14ac:dyDescent="0.25">
      <c r="A36" t="s">
        <v>448</v>
      </c>
      <c r="B36">
        <v>2040</v>
      </c>
      <c r="C36" t="s">
        <v>64</v>
      </c>
      <c r="D36" t="s">
        <v>126</v>
      </c>
      <c r="E36" t="s">
        <v>127</v>
      </c>
      <c r="F36">
        <v>0</v>
      </c>
      <c r="G36">
        <v>0</v>
      </c>
      <c r="H36">
        <v>0</v>
      </c>
      <c r="I36">
        <v>0</v>
      </c>
      <c r="J36" s="1">
        <v>0</v>
      </c>
      <c r="K36" s="1">
        <v>0</v>
      </c>
      <c r="L36" s="1">
        <v>0</v>
      </c>
    </row>
    <row r="37" spans="1:12" x14ac:dyDescent="0.25">
      <c r="A37" t="s">
        <v>448</v>
      </c>
      <c r="B37">
        <v>2040</v>
      </c>
      <c r="C37" t="s">
        <v>64</v>
      </c>
      <c r="D37" t="s">
        <v>128</v>
      </c>
      <c r="E37" t="s">
        <v>129</v>
      </c>
      <c r="F37">
        <v>0</v>
      </c>
      <c r="G37">
        <v>0</v>
      </c>
      <c r="H37">
        <v>0</v>
      </c>
      <c r="I37">
        <v>0</v>
      </c>
      <c r="J37" s="1">
        <v>0</v>
      </c>
      <c r="K37" s="1">
        <v>0</v>
      </c>
      <c r="L37" s="1">
        <v>0</v>
      </c>
    </row>
    <row r="38" spans="1:12" x14ac:dyDescent="0.25">
      <c r="A38" t="s">
        <v>448</v>
      </c>
      <c r="B38">
        <v>2040</v>
      </c>
      <c r="C38" t="s">
        <v>64</v>
      </c>
      <c r="D38" t="s">
        <v>130</v>
      </c>
      <c r="E38" t="s">
        <v>131</v>
      </c>
      <c r="F38">
        <v>0</v>
      </c>
      <c r="G38">
        <v>0</v>
      </c>
      <c r="H38">
        <v>0</v>
      </c>
      <c r="I38">
        <v>0</v>
      </c>
      <c r="J38" s="1">
        <v>0</v>
      </c>
      <c r="K38" s="1">
        <v>0</v>
      </c>
      <c r="L38" s="1">
        <v>0</v>
      </c>
    </row>
    <row r="39" spans="1:12" x14ac:dyDescent="0.25">
      <c r="A39" t="s">
        <v>448</v>
      </c>
      <c r="B39">
        <v>2040</v>
      </c>
      <c r="C39" t="s">
        <v>64</v>
      </c>
      <c r="D39" t="s">
        <v>58</v>
      </c>
      <c r="E39" t="s">
        <v>132</v>
      </c>
      <c r="F39">
        <v>0.25</v>
      </c>
      <c r="G39">
        <v>35.31</v>
      </c>
      <c r="H39">
        <v>0.91</v>
      </c>
      <c r="I39">
        <v>2.35</v>
      </c>
      <c r="J39" s="1">
        <v>17300</v>
      </c>
      <c r="K39" s="1">
        <v>158</v>
      </c>
      <c r="L39" s="1">
        <v>406</v>
      </c>
    </row>
    <row r="40" spans="1:12" x14ac:dyDescent="0.25">
      <c r="A40" t="s">
        <v>448</v>
      </c>
      <c r="B40">
        <v>2040</v>
      </c>
      <c r="C40" t="s">
        <v>64</v>
      </c>
      <c r="D40" t="s">
        <v>133</v>
      </c>
      <c r="E40" t="s">
        <v>134</v>
      </c>
      <c r="F40">
        <v>0</v>
      </c>
      <c r="G40">
        <v>0</v>
      </c>
      <c r="H40">
        <v>0</v>
      </c>
      <c r="I40">
        <v>0</v>
      </c>
      <c r="J40" s="1">
        <v>0</v>
      </c>
      <c r="K40" s="1">
        <v>0</v>
      </c>
      <c r="L40" s="1">
        <v>0</v>
      </c>
    </row>
    <row r="41" spans="1:12" x14ac:dyDescent="0.25">
      <c r="A41" t="s">
        <v>448</v>
      </c>
      <c r="B41">
        <v>2040</v>
      </c>
      <c r="C41" t="s">
        <v>64</v>
      </c>
      <c r="D41" t="s">
        <v>135</v>
      </c>
      <c r="E41" t="s">
        <v>136</v>
      </c>
      <c r="F41">
        <v>0</v>
      </c>
      <c r="G41">
        <v>0</v>
      </c>
      <c r="H41">
        <v>0</v>
      </c>
      <c r="I41">
        <v>0</v>
      </c>
      <c r="J41" s="1">
        <v>0</v>
      </c>
      <c r="K41" s="1">
        <v>0</v>
      </c>
      <c r="L41" s="1">
        <v>0</v>
      </c>
    </row>
    <row r="42" spans="1:12" x14ac:dyDescent="0.25">
      <c r="A42" t="s">
        <v>448</v>
      </c>
      <c r="B42">
        <v>2040</v>
      </c>
      <c r="C42" t="s">
        <v>64</v>
      </c>
      <c r="D42" t="s">
        <v>62</v>
      </c>
      <c r="E42" t="s">
        <v>137</v>
      </c>
      <c r="F42">
        <v>1.9</v>
      </c>
      <c r="G42">
        <v>34.28</v>
      </c>
      <c r="H42">
        <v>2.96</v>
      </c>
      <c r="I42">
        <v>2.27</v>
      </c>
      <c r="J42" s="1">
        <v>1060</v>
      </c>
      <c r="K42" s="1">
        <v>31.4</v>
      </c>
      <c r="L42" s="1">
        <v>24.1</v>
      </c>
    </row>
    <row r="43" spans="1:12" x14ac:dyDescent="0.25">
      <c r="A43" t="s">
        <v>448</v>
      </c>
      <c r="B43">
        <v>2040</v>
      </c>
      <c r="C43" t="s">
        <v>64</v>
      </c>
      <c r="D43" t="s">
        <v>51</v>
      </c>
      <c r="E43" t="s">
        <v>138</v>
      </c>
      <c r="F43">
        <v>2.14</v>
      </c>
      <c r="G43">
        <v>35.71</v>
      </c>
      <c r="H43">
        <v>3.79</v>
      </c>
      <c r="I43">
        <v>2.46</v>
      </c>
      <c r="J43" s="1">
        <v>92900</v>
      </c>
      <c r="K43" s="1">
        <v>3520</v>
      </c>
      <c r="L43" s="1">
        <v>2290</v>
      </c>
    </row>
    <row r="44" spans="1:12" x14ac:dyDescent="0.25">
      <c r="A44" t="s">
        <v>448</v>
      </c>
      <c r="B44">
        <v>2040</v>
      </c>
      <c r="C44" t="s">
        <v>64</v>
      </c>
      <c r="D44" t="s">
        <v>139</v>
      </c>
      <c r="E44" t="s">
        <v>140</v>
      </c>
      <c r="F44">
        <v>0</v>
      </c>
      <c r="G44">
        <v>0</v>
      </c>
      <c r="H44">
        <v>0</v>
      </c>
      <c r="I44">
        <v>0</v>
      </c>
      <c r="J44" s="1">
        <v>0</v>
      </c>
      <c r="K44" s="1">
        <v>0</v>
      </c>
      <c r="L44" s="1">
        <v>0</v>
      </c>
    </row>
    <row r="45" spans="1:12" x14ac:dyDescent="0.25">
      <c r="A45" t="s">
        <v>448</v>
      </c>
      <c r="B45">
        <v>2040</v>
      </c>
      <c r="C45" t="s">
        <v>64</v>
      </c>
      <c r="D45" t="s">
        <v>141</v>
      </c>
      <c r="E45" t="s">
        <v>142</v>
      </c>
      <c r="F45">
        <v>0</v>
      </c>
      <c r="G45">
        <v>0</v>
      </c>
      <c r="H45">
        <v>0</v>
      </c>
      <c r="I45">
        <v>0</v>
      </c>
      <c r="J45" s="1">
        <v>0</v>
      </c>
      <c r="K45" s="1">
        <v>0</v>
      </c>
      <c r="L45" s="1">
        <v>0</v>
      </c>
    </row>
    <row r="46" spans="1:12" x14ac:dyDescent="0.25">
      <c r="A46" t="s">
        <v>448</v>
      </c>
      <c r="B46">
        <v>2040</v>
      </c>
      <c r="C46" t="s">
        <v>64</v>
      </c>
      <c r="D46" t="s">
        <v>52</v>
      </c>
      <c r="E46" t="s">
        <v>143</v>
      </c>
      <c r="F46">
        <v>0</v>
      </c>
      <c r="G46">
        <v>0</v>
      </c>
      <c r="H46">
        <v>0</v>
      </c>
      <c r="I46">
        <v>0</v>
      </c>
      <c r="J46" s="1">
        <v>0</v>
      </c>
      <c r="K46" s="1">
        <v>0</v>
      </c>
      <c r="L46" s="1">
        <v>0</v>
      </c>
    </row>
    <row r="47" spans="1:12" x14ac:dyDescent="0.25">
      <c r="A47" t="s">
        <v>448</v>
      </c>
      <c r="B47">
        <v>2040</v>
      </c>
      <c r="C47" t="s">
        <v>64</v>
      </c>
      <c r="D47" t="s">
        <v>144</v>
      </c>
      <c r="E47" t="s">
        <v>145</v>
      </c>
      <c r="F47">
        <v>0.68</v>
      </c>
      <c r="G47">
        <v>34.32</v>
      </c>
      <c r="H47">
        <v>1.06</v>
      </c>
      <c r="I47">
        <v>2.09</v>
      </c>
      <c r="J47" s="1">
        <v>71.900000000000006</v>
      </c>
      <c r="K47" s="1">
        <v>0.76500000000000001</v>
      </c>
      <c r="L47" s="1">
        <v>1.5</v>
      </c>
    </row>
    <row r="48" spans="1:12" x14ac:dyDescent="0.25">
      <c r="A48" t="s">
        <v>448</v>
      </c>
      <c r="B48">
        <v>2040</v>
      </c>
      <c r="C48" t="s">
        <v>64</v>
      </c>
      <c r="D48" t="s">
        <v>146</v>
      </c>
      <c r="E48" t="s">
        <v>147</v>
      </c>
      <c r="F48">
        <v>0</v>
      </c>
      <c r="G48">
        <v>0</v>
      </c>
      <c r="H48">
        <v>0</v>
      </c>
      <c r="I48">
        <v>0</v>
      </c>
      <c r="J48" s="1">
        <v>0</v>
      </c>
      <c r="K48" s="1">
        <v>0</v>
      </c>
      <c r="L48" s="1">
        <v>0</v>
      </c>
    </row>
    <row r="49" spans="1:12" x14ac:dyDescent="0.25">
      <c r="A49" t="s">
        <v>448</v>
      </c>
      <c r="B49">
        <v>2040</v>
      </c>
      <c r="C49" t="s">
        <v>64</v>
      </c>
      <c r="D49" t="s">
        <v>148</v>
      </c>
      <c r="E49" t="s">
        <v>149</v>
      </c>
      <c r="F49">
        <v>0</v>
      </c>
      <c r="G49">
        <v>0</v>
      </c>
      <c r="H49">
        <v>0</v>
      </c>
      <c r="I49">
        <v>0</v>
      </c>
      <c r="J49" s="1">
        <v>0</v>
      </c>
      <c r="K49" s="1">
        <v>0</v>
      </c>
      <c r="L49" s="1">
        <v>0</v>
      </c>
    </row>
    <row r="50" spans="1:12" x14ac:dyDescent="0.25">
      <c r="A50" t="s">
        <v>448</v>
      </c>
      <c r="B50">
        <v>2040</v>
      </c>
      <c r="C50" t="s">
        <v>64</v>
      </c>
      <c r="D50" t="s">
        <v>150</v>
      </c>
      <c r="E50" t="s">
        <v>151</v>
      </c>
      <c r="F50">
        <v>0</v>
      </c>
      <c r="G50">
        <v>0</v>
      </c>
      <c r="H50">
        <v>0</v>
      </c>
      <c r="I50">
        <v>0</v>
      </c>
      <c r="J50" s="1">
        <v>0</v>
      </c>
      <c r="K50" s="1">
        <v>0</v>
      </c>
      <c r="L50" s="1">
        <v>0</v>
      </c>
    </row>
    <row r="51" spans="1:12" x14ac:dyDescent="0.25">
      <c r="A51" t="s">
        <v>448</v>
      </c>
      <c r="B51">
        <v>2040</v>
      </c>
      <c r="C51" t="s">
        <v>64</v>
      </c>
      <c r="D51" t="s">
        <v>152</v>
      </c>
      <c r="E51" t="s">
        <v>153</v>
      </c>
      <c r="F51">
        <v>0</v>
      </c>
      <c r="G51">
        <v>0</v>
      </c>
      <c r="H51">
        <v>0</v>
      </c>
      <c r="I51">
        <v>0</v>
      </c>
      <c r="J51" s="1">
        <v>0</v>
      </c>
      <c r="K51" s="1">
        <v>0</v>
      </c>
      <c r="L51" s="1">
        <v>0</v>
      </c>
    </row>
    <row r="52" spans="1:12" x14ac:dyDescent="0.25">
      <c r="A52" t="s">
        <v>448</v>
      </c>
      <c r="B52">
        <v>2040</v>
      </c>
      <c r="C52" t="s">
        <v>64</v>
      </c>
      <c r="D52" t="s">
        <v>154</v>
      </c>
      <c r="E52" t="s">
        <v>155</v>
      </c>
      <c r="F52">
        <v>1.73</v>
      </c>
      <c r="G52">
        <v>35.28</v>
      </c>
      <c r="H52">
        <v>2.97</v>
      </c>
      <c r="I52">
        <v>2.33</v>
      </c>
      <c r="J52" s="1">
        <v>801</v>
      </c>
      <c r="K52" s="1">
        <v>23.8</v>
      </c>
      <c r="L52" s="1">
        <v>18.7</v>
      </c>
    </row>
    <row r="53" spans="1:12" x14ac:dyDescent="0.25">
      <c r="A53" t="s">
        <v>448</v>
      </c>
      <c r="B53">
        <v>2040</v>
      </c>
      <c r="C53" t="s">
        <v>64</v>
      </c>
      <c r="D53" t="s">
        <v>156</v>
      </c>
      <c r="E53" t="s">
        <v>157</v>
      </c>
      <c r="F53">
        <v>0</v>
      </c>
      <c r="G53">
        <v>0</v>
      </c>
      <c r="H53">
        <v>0</v>
      </c>
      <c r="I53">
        <v>0</v>
      </c>
      <c r="J53" s="1">
        <v>0</v>
      </c>
      <c r="K53" s="1">
        <v>0</v>
      </c>
      <c r="L53" s="1">
        <v>0</v>
      </c>
    </row>
    <row r="54" spans="1:12" x14ac:dyDescent="0.25">
      <c r="A54" t="s">
        <v>448</v>
      </c>
      <c r="B54">
        <v>2040</v>
      </c>
      <c r="C54" t="s">
        <v>64</v>
      </c>
      <c r="D54" t="s">
        <v>158</v>
      </c>
      <c r="E54" t="s">
        <v>159</v>
      </c>
      <c r="F54">
        <v>0</v>
      </c>
      <c r="G54">
        <v>0</v>
      </c>
      <c r="H54">
        <v>0</v>
      </c>
      <c r="I54">
        <v>0</v>
      </c>
      <c r="J54" s="1">
        <v>0</v>
      </c>
      <c r="K54" s="1">
        <v>0</v>
      </c>
      <c r="L54" s="1">
        <v>0</v>
      </c>
    </row>
    <row r="55" spans="1:12" x14ac:dyDescent="0.25">
      <c r="A55" t="s">
        <v>448</v>
      </c>
      <c r="B55">
        <v>2040</v>
      </c>
      <c r="C55" t="s">
        <v>64</v>
      </c>
      <c r="D55" t="s">
        <v>160</v>
      </c>
      <c r="E55" t="s">
        <v>161</v>
      </c>
      <c r="F55">
        <v>0</v>
      </c>
      <c r="G55">
        <v>0</v>
      </c>
      <c r="H55">
        <v>0</v>
      </c>
      <c r="I55">
        <v>0</v>
      </c>
      <c r="J55" s="1">
        <v>0</v>
      </c>
      <c r="K55" s="1">
        <v>0</v>
      </c>
      <c r="L55" s="1">
        <v>0</v>
      </c>
    </row>
    <row r="56" spans="1:12" x14ac:dyDescent="0.25">
      <c r="A56" t="s">
        <v>448</v>
      </c>
      <c r="B56">
        <v>2040</v>
      </c>
      <c r="C56" t="s">
        <v>64</v>
      </c>
      <c r="D56" t="s">
        <v>162</v>
      </c>
      <c r="E56" t="s">
        <v>163</v>
      </c>
      <c r="F56">
        <v>1.61</v>
      </c>
      <c r="G56">
        <v>35.71</v>
      </c>
      <c r="H56">
        <v>2.64</v>
      </c>
      <c r="I56">
        <v>2.41</v>
      </c>
      <c r="J56" s="1">
        <v>3740</v>
      </c>
      <c r="K56" s="1">
        <v>98.8</v>
      </c>
      <c r="L56" s="1">
        <v>90.1</v>
      </c>
    </row>
    <row r="57" spans="1:12" x14ac:dyDescent="0.25">
      <c r="A57" t="s">
        <v>448</v>
      </c>
      <c r="B57">
        <v>2040</v>
      </c>
      <c r="C57" t="s">
        <v>64</v>
      </c>
      <c r="D57" t="s">
        <v>164</v>
      </c>
      <c r="E57" t="s">
        <v>165</v>
      </c>
      <c r="F57">
        <v>1.96</v>
      </c>
      <c r="G57">
        <v>38.29</v>
      </c>
      <c r="H57">
        <v>3.44</v>
      </c>
      <c r="I57">
        <v>3.14</v>
      </c>
      <c r="J57" s="1">
        <v>66.099999999999994</v>
      </c>
      <c r="K57" s="1">
        <v>2.27</v>
      </c>
      <c r="L57" s="1">
        <v>2.08</v>
      </c>
    </row>
    <row r="58" spans="1:12" x14ac:dyDescent="0.25">
      <c r="A58" t="s">
        <v>448</v>
      </c>
      <c r="B58">
        <v>2040</v>
      </c>
      <c r="C58" t="s">
        <v>64</v>
      </c>
      <c r="D58" t="s">
        <v>166</v>
      </c>
      <c r="E58" t="s">
        <v>167</v>
      </c>
      <c r="F58">
        <v>0</v>
      </c>
      <c r="G58">
        <v>0</v>
      </c>
      <c r="H58">
        <v>0</v>
      </c>
      <c r="I58">
        <v>0</v>
      </c>
      <c r="J58" s="1">
        <v>0</v>
      </c>
      <c r="K58" s="1">
        <v>0</v>
      </c>
      <c r="L58" s="1">
        <v>0</v>
      </c>
    </row>
    <row r="59" spans="1:12" x14ac:dyDescent="0.25">
      <c r="A59" t="s">
        <v>448</v>
      </c>
      <c r="B59">
        <v>2040</v>
      </c>
      <c r="C59" t="s">
        <v>64</v>
      </c>
      <c r="D59" t="s">
        <v>168</v>
      </c>
      <c r="E59" t="s">
        <v>169</v>
      </c>
      <c r="F59">
        <v>1.51</v>
      </c>
      <c r="G59">
        <v>39.61</v>
      </c>
      <c r="H59">
        <v>2.4700000000000002</v>
      </c>
      <c r="I59">
        <v>3.54</v>
      </c>
      <c r="J59" s="1">
        <v>4180</v>
      </c>
      <c r="K59" s="1">
        <v>103</v>
      </c>
      <c r="L59" s="1">
        <v>148</v>
      </c>
    </row>
    <row r="60" spans="1:12" x14ac:dyDescent="0.25">
      <c r="A60" t="s">
        <v>448</v>
      </c>
      <c r="B60">
        <v>2040</v>
      </c>
      <c r="C60" t="s">
        <v>64</v>
      </c>
      <c r="D60" t="s">
        <v>170</v>
      </c>
      <c r="E60" t="s">
        <v>171</v>
      </c>
      <c r="F60">
        <v>0</v>
      </c>
      <c r="G60">
        <v>0</v>
      </c>
      <c r="H60">
        <v>0</v>
      </c>
      <c r="I60">
        <v>0</v>
      </c>
      <c r="J60" s="1">
        <v>0</v>
      </c>
      <c r="K60" s="1">
        <v>0</v>
      </c>
      <c r="L60" s="1">
        <v>0</v>
      </c>
    </row>
    <row r="61" spans="1:12" x14ac:dyDescent="0.25">
      <c r="A61" t="s">
        <v>448</v>
      </c>
      <c r="B61">
        <v>2040</v>
      </c>
      <c r="C61" t="s">
        <v>64</v>
      </c>
      <c r="D61" t="s">
        <v>172</v>
      </c>
      <c r="E61" t="s">
        <v>173</v>
      </c>
      <c r="F61">
        <v>0</v>
      </c>
      <c r="G61">
        <v>0</v>
      </c>
      <c r="H61">
        <v>0</v>
      </c>
      <c r="I61">
        <v>0</v>
      </c>
      <c r="J61" s="1">
        <v>0</v>
      </c>
      <c r="K61" s="1">
        <v>0</v>
      </c>
      <c r="L61" s="1">
        <v>0</v>
      </c>
    </row>
    <row r="62" spans="1:12" x14ac:dyDescent="0.25">
      <c r="A62" t="s">
        <v>448</v>
      </c>
      <c r="B62">
        <v>2040</v>
      </c>
      <c r="C62" t="s">
        <v>64</v>
      </c>
      <c r="D62" t="s">
        <v>174</v>
      </c>
      <c r="E62" t="s">
        <v>175</v>
      </c>
      <c r="F62">
        <v>0.11</v>
      </c>
      <c r="G62">
        <v>32.28</v>
      </c>
      <c r="H62">
        <v>0.18</v>
      </c>
      <c r="I62">
        <v>1.63</v>
      </c>
      <c r="J62" s="1">
        <v>20.6</v>
      </c>
      <c r="K62" s="1">
        <v>3.6799999999999999E-2</v>
      </c>
      <c r="L62" s="1">
        <v>0.33600000000000002</v>
      </c>
    </row>
    <row r="63" spans="1:12" x14ac:dyDescent="0.25">
      <c r="A63" t="s">
        <v>448</v>
      </c>
      <c r="B63">
        <v>2040</v>
      </c>
      <c r="C63" t="s">
        <v>64</v>
      </c>
      <c r="D63" t="s">
        <v>44</v>
      </c>
      <c r="E63" t="s">
        <v>176</v>
      </c>
      <c r="F63">
        <v>2.4700000000000002</v>
      </c>
      <c r="G63">
        <v>36.04</v>
      </c>
      <c r="H63">
        <v>4.17</v>
      </c>
      <c r="I63">
        <v>2.69</v>
      </c>
      <c r="J63" s="1">
        <v>6740</v>
      </c>
      <c r="K63" s="1">
        <v>281</v>
      </c>
      <c r="L63" s="1">
        <v>181</v>
      </c>
    </row>
    <row r="64" spans="1:12" x14ac:dyDescent="0.25">
      <c r="A64" t="s">
        <v>448</v>
      </c>
      <c r="B64">
        <v>2040</v>
      </c>
      <c r="C64" t="s">
        <v>64</v>
      </c>
      <c r="D64" t="s">
        <v>177</v>
      </c>
      <c r="E64" t="s">
        <v>178</v>
      </c>
      <c r="F64">
        <v>0</v>
      </c>
      <c r="G64">
        <v>0</v>
      </c>
      <c r="H64">
        <v>0</v>
      </c>
      <c r="I64">
        <v>0</v>
      </c>
      <c r="J64" s="1">
        <v>0</v>
      </c>
      <c r="K64" s="1">
        <v>0</v>
      </c>
      <c r="L64" s="1">
        <v>0</v>
      </c>
    </row>
    <row r="65" spans="1:12" x14ac:dyDescent="0.25">
      <c r="A65" t="s">
        <v>448</v>
      </c>
      <c r="B65">
        <v>2040</v>
      </c>
      <c r="C65" t="s">
        <v>64</v>
      </c>
      <c r="D65" t="s">
        <v>179</v>
      </c>
      <c r="E65" t="s">
        <v>180</v>
      </c>
      <c r="F65">
        <v>0</v>
      </c>
      <c r="G65">
        <v>0</v>
      </c>
      <c r="H65">
        <v>0</v>
      </c>
      <c r="I65">
        <v>0</v>
      </c>
      <c r="J65" s="1">
        <v>0</v>
      </c>
      <c r="K65" s="1">
        <v>0</v>
      </c>
      <c r="L65" s="1">
        <v>0</v>
      </c>
    </row>
    <row r="66" spans="1:12" x14ac:dyDescent="0.25">
      <c r="A66" t="s">
        <v>448</v>
      </c>
      <c r="B66">
        <v>2040</v>
      </c>
      <c r="C66" t="s">
        <v>64</v>
      </c>
      <c r="D66" t="s">
        <v>181</v>
      </c>
      <c r="E66" t="s">
        <v>182</v>
      </c>
      <c r="F66">
        <v>3.19</v>
      </c>
      <c r="G66">
        <v>43.3</v>
      </c>
      <c r="H66">
        <v>5</v>
      </c>
      <c r="I66">
        <v>4.74</v>
      </c>
      <c r="J66" s="1">
        <v>17</v>
      </c>
      <c r="K66" s="1">
        <v>0.84799999999999998</v>
      </c>
      <c r="L66" s="1">
        <v>0.80400000000000005</v>
      </c>
    </row>
    <row r="67" spans="1:12" x14ac:dyDescent="0.25">
      <c r="A67" t="s">
        <v>448</v>
      </c>
      <c r="B67">
        <v>2040</v>
      </c>
      <c r="C67" t="s">
        <v>64</v>
      </c>
      <c r="D67" t="s">
        <v>183</v>
      </c>
      <c r="E67" t="s">
        <v>184</v>
      </c>
      <c r="F67">
        <v>0</v>
      </c>
      <c r="G67">
        <v>0</v>
      </c>
      <c r="H67">
        <v>0</v>
      </c>
      <c r="I67">
        <v>0</v>
      </c>
      <c r="J67" s="1">
        <v>0</v>
      </c>
      <c r="K67" s="1">
        <v>0</v>
      </c>
      <c r="L67" s="1">
        <v>0</v>
      </c>
    </row>
    <row r="68" spans="1:12" x14ac:dyDescent="0.25">
      <c r="A68" t="s">
        <v>448</v>
      </c>
      <c r="B68">
        <v>2040</v>
      </c>
      <c r="C68" t="s">
        <v>64</v>
      </c>
      <c r="D68" t="s">
        <v>185</v>
      </c>
      <c r="E68" t="s">
        <v>186</v>
      </c>
      <c r="F68">
        <v>2.58</v>
      </c>
      <c r="G68">
        <v>39.01</v>
      </c>
      <c r="H68">
        <v>4.01</v>
      </c>
      <c r="I68">
        <v>3.4</v>
      </c>
      <c r="J68" s="1">
        <v>258</v>
      </c>
      <c r="K68" s="1">
        <v>10.4</v>
      </c>
      <c r="L68" s="1">
        <v>8.77</v>
      </c>
    </row>
    <row r="69" spans="1:12" x14ac:dyDescent="0.25">
      <c r="A69" t="s">
        <v>448</v>
      </c>
      <c r="B69">
        <v>2040</v>
      </c>
      <c r="C69" t="s">
        <v>64</v>
      </c>
      <c r="D69" t="s">
        <v>187</v>
      </c>
      <c r="E69" t="s">
        <v>188</v>
      </c>
      <c r="F69">
        <v>0</v>
      </c>
      <c r="G69">
        <v>0</v>
      </c>
      <c r="H69">
        <v>0</v>
      </c>
      <c r="I69">
        <v>0</v>
      </c>
      <c r="J69" s="1">
        <v>0</v>
      </c>
      <c r="K69" s="1">
        <v>0</v>
      </c>
      <c r="L69" s="1">
        <v>0</v>
      </c>
    </row>
    <row r="70" spans="1:12" x14ac:dyDescent="0.25">
      <c r="A70" t="s">
        <v>448</v>
      </c>
      <c r="B70">
        <v>2040</v>
      </c>
      <c r="C70" t="s">
        <v>64</v>
      </c>
      <c r="D70" t="s">
        <v>33</v>
      </c>
      <c r="E70" t="s">
        <v>189</v>
      </c>
      <c r="F70">
        <v>2.58</v>
      </c>
      <c r="G70">
        <v>37.54</v>
      </c>
      <c r="H70">
        <v>4.2</v>
      </c>
      <c r="I70">
        <v>2.92</v>
      </c>
      <c r="J70" s="1">
        <v>12.7</v>
      </c>
      <c r="K70" s="1">
        <v>0.53200000000000003</v>
      </c>
      <c r="L70" s="1">
        <v>0.37</v>
      </c>
    </row>
    <row r="71" spans="1:12" x14ac:dyDescent="0.25">
      <c r="A71" t="s">
        <v>448</v>
      </c>
      <c r="B71">
        <v>2040</v>
      </c>
      <c r="C71" t="s">
        <v>64</v>
      </c>
      <c r="D71" t="s">
        <v>34</v>
      </c>
      <c r="E71" t="s">
        <v>190</v>
      </c>
      <c r="F71">
        <v>2.2799999999999998</v>
      </c>
      <c r="G71">
        <v>39.49</v>
      </c>
      <c r="H71">
        <v>3.83</v>
      </c>
      <c r="I71">
        <v>3.51</v>
      </c>
      <c r="J71" s="1">
        <v>33700</v>
      </c>
      <c r="K71" s="1">
        <v>1290</v>
      </c>
      <c r="L71" s="1">
        <v>1190</v>
      </c>
    </row>
    <row r="72" spans="1:12" x14ac:dyDescent="0.25">
      <c r="A72" t="s">
        <v>448</v>
      </c>
      <c r="B72">
        <v>2040</v>
      </c>
      <c r="C72" t="s">
        <v>64</v>
      </c>
      <c r="D72" t="s">
        <v>191</v>
      </c>
      <c r="E72" t="s">
        <v>192</v>
      </c>
      <c r="F72">
        <v>0</v>
      </c>
      <c r="G72">
        <v>0</v>
      </c>
      <c r="H72">
        <v>0</v>
      </c>
      <c r="I72">
        <v>0</v>
      </c>
      <c r="J72" s="1">
        <v>0</v>
      </c>
      <c r="K72" s="1">
        <v>0</v>
      </c>
      <c r="L72" s="1">
        <v>0</v>
      </c>
    </row>
    <row r="73" spans="1:12" x14ac:dyDescent="0.25">
      <c r="A73" t="s">
        <v>448</v>
      </c>
      <c r="B73">
        <v>2040</v>
      </c>
      <c r="C73" t="s">
        <v>64</v>
      </c>
      <c r="D73" t="s">
        <v>193</v>
      </c>
      <c r="E73" t="s">
        <v>194</v>
      </c>
      <c r="F73">
        <v>0</v>
      </c>
      <c r="G73">
        <v>0</v>
      </c>
      <c r="H73">
        <v>0</v>
      </c>
      <c r="I73">
        <v>0</v>
      </c>
      <c r="J73" s="1">
        <v>0</v>
      </c>
      <c r="K73" s="1">
        <v>0</v>
      </c>
      <c r="L73" s="1">
        <v>0</v>
      </c>
    </row>
    <row r="74" spans="1:12" x14ac:dyDescent="0.25">
      <c r="A74" t="s">
        <v>448</v>
      </c>
      <c r="B74">
        <v>2040</v>
      </c>
      <c r="C74" t="s">
        <v>64</v>
      </c>
      <c r="D74" t="s">
        <v>195</v>
      </c>
      <c r="E74" t="s">
        <v>196</v>
      </c>
      <c r="F74">
        <v>0</v>
      </c>
      <c r="G74">
        <v>0</v>
      </c>
      <c r="H74">
        <v>0</v>
      </c>
      <c r="I74">
        <v>0</v>
      </c>
      <c r="J74" s="1">
        <v>0</v>
      </c>
      <c r="K74" s="1">
        <v>0</v>
      </c>
      <c r="L74" s="1">
        <v>0</v>
      </c>
    </row>
    <row r="75" spans="1:12" x14ac:dyDescent="0.25">
      <c r="A75" t="s">
        <v>448</v>
      </c>
      <c r="B75">
        <v>2040</v>
      </c>
      <c r="C75" t="s">
        <v>64</v>
      </c>
      <c r="D75" t="s">
        <v>197</v>
      </c>
      <c r="E75" t="s">
        <v>198</v>
      </c>
      <c r="F75">
        <v>0</v>
      </c>
      <c r="G75">
        <v>0</v>
      </c>
      <c r="H75">
        <v>0</v>
      </c>
      <c r="I75">
        <v>0</v>
      </c>
      <c r="J75" s="1">
        <v>0</v>
      </c>
      <c r="K75" s="1">
        <v>0</v>
      </c>
      <c r="L75" s="1">
        <v>0</v>
      </c>
    </row>
    <row r="76" spans="1:12" x14ac:dyDescent="0.25">
      <c r="A76" t="s">
        <v>448</v>
      </c>
      <c r="B76">
        <v>2040</v>
      </c>
      <c r="C76" t="s">
        <v>64</v>
      </c>
      <c r="D76" t="s">
        <v>199</v>
      </c>
      <c r="E76" t="s">
        <v>200</v>
      </c>
      <c r="F76">
        <v>6.36</v>
      </c>
      <c r="G76">
        <v>44.68</v>
      </c>
      <c r="H76">
        <v>10.99</v>
      </c>
      <c r="I76">
        <v>5.27</v>
      </c>
      <c r="J76" s="1">
        <v>43.8</v>
      </c>
      <c r="K76" s="1">
        <v>4.8099999999999996</v>
      </c>
      <c r="L76" s="1">
        <v>2.31</v>
      </c>
    </row>
    <row r="77" spans="1:12" x14ac:dyDescent="0.25">
      <c r="A77" t="s">
        <v>448</v>
      </c>
      <c r="B77">
        <v>2040</v>
      </c>
      <c r="C77" t="s">
        <v>64</v>
      </c>
      <c r="D77" t="s">
        <v>201</v>
      </c>
      <c r="E77" t="s">
        <v>202</v>
      </c>
      <c r="F77">
        <v>1.92</v>
      </c>
      <c r="G77">
        <v>38.56</v>
      </c>
      <c r="H77">
        <v>3.15</v>
      </c>
      <c r="I77">
        <v>3.24</v>
      </c>
      <c r="J77" s="1">
        <v>19500</v>
      </c>
      <c r="K77" s="1">
        <v>615</v>
      </c>
      <c r="L77" s="1">
        <v>631</v>
      </c>
    </row>
    <row r="78" spans="1:12" x14ac:dyDescent="0.25">
      <c r="A78" t="s">
        <v>448</v>
      </c>
      <c r="B78">
        <v>2040</v>
      </c>
      <c r="C78" t="s">
        <v>64</v>
      </c>
      <c r="D78" t="s">
        <v>203</v>
      </c>
      <c r="E78" t="s">
        <v>204</v>
      </c>
      <c r="F78">
        <v>0</v>
      </c>
      <c r="G78">
        <v>0</v>
      </c>
      <c r="H78">
        <v>0</v>
      </c>
      <c r="I78">
        <v>0</v>
      </c>
      <c r="J78" s="1">
        <v>0</v>
      </c>
      <c r="K78" s="1">
        <v>0</v>
      </c>
      <c r="L78" s="1">
        <v>0</v>
      </c>
    </row>
    <row r="79" spans="1:12" x14ac:dyDescent="0.25">
      <c r="A79" t="s">
        <v>448</v>
      </c>
      <c r="B79">
        <v>2040</v>
      </c>
      <c r="C79" t="s">
        <v>64</v>
      </c>
      <c r="D79" t="s">
        <v>36</v>
      </c>
      <c r="E79" t="s">
        <v>205</v>
      </c>
      <c r="F79">
        <v>3.79</v>
      </c>
      <c r="G79">
        <v>40.83</v>
      </c>
      <c r="H79">
        <v>6.76</v>
      </c>
      <c r="I79">
        <v>3.94</v>
      </c>
      <c r="J79" s="1">
        <v>1800</v>
      </c>
      <c r="K79" s="1">
        <v>122</v>
      </c>
      <c r="L79" s="1">
        <v>71.099999999999994</v>
      </c>
    </row>
    <row r="80" spans="1:12" x14ac:dyDescent="0.25">
      <c r="A80" t="s">
        <v>448</v>
      </c>
      <c r="B80">
        <v>2040</v>
      </c>
      <c r="C80" t="s">
        <v>64</v>
      </c>
      <c r="D80" t="s">
        <v>206</v>
      </c>
      <c r="E80" t="s">
        <v>207</v>
      </c>
      <c r="F80">
        <v>0</v>
      </c>
      <c r="G80">
        <v>0</v>
      </c>
      <c r="H80">
        <v>0</v>
      </c>
      <c r="I80">
        <v>0</v>
      </c>
      <c r="J80" s="1">
        <v>0</v>
      </c>
      <c r="K80" s="1">
        <v>0</v>
      </c>
      <c r="L80" s="1">
        <v>0</v>
      </c>
    </row>
    <row r="81" spans="1:12" x14ac:dyDescent="0.25">
      <c r="A81" t="s">
        <v>448</v>
      </c>
      <c r="B81">
        <v>2040</v>
      </c>
      <c r="C81" t="s">
        <v>64</v>
      </c>
      <c r="D81" t="s">
        <v>208</v>
      </c>
      <c r="E81" t="s">
        <v>209</v>
      </c>
      <c r="F81">
        <v>0</v>
      </c>
      <c r="G81">
        <v>0</v>
      </c>
      <c r="H81">
        <v>0</v>
      </c>
      <c r="I81">
        <v>0</v>
      </c>
      <c r="J81" s="1">
        <v>0</v>
      </c>
      <c r="K81" s="1">
        <v>0</v>
      </c>
      <c r="L81" s="1">
        <v>0</v>
      </c>
    </row>
    <row r="82" spans="1:12" x14ac:dyDescent="0.25">
      <c r="A82" t="s">
        <v>448</v>
      </c>
      <c r="B82">
        <v>2040</v>
      </c>
      <c r="C82" t="s">
        <v>64</v>
      </c>
      <c r="D82" t="s">
        <v>210</v>
      </c>
      <c r="E82" t="s">
        <v>211</v>
      </c>
      <c r="F82">
        <v>0</v>
      </c>
      <c r="G82">
        <v>0</v>
      </c>
      <c r="H82">
        <v>0</v>
      </c>
      <c r="I82">
        <v>0</v>
      </c>
      <c r="J82" s="1">
        <v>0</v>
      </c>
      <c r="K82" s="1">
        <v>0</v>
      </c>
      <c r="L82" s="1">
        <v>0</v>
      </c>
    </row>
    <row r="83" spans="1:12" x14ac:dyDescent="0.25">
      <c r="A83" t="s">
        <v>448</v>
      </c>
      <c r="B83">
        <v>2040</v>
      </c>
      <c r="C83" t="s">
        <v>64</v>
      </c>
      <c r="D83" t="s">
        <v>212</v>
      </c>
      <c r="E83" t="s">
        <v>213</v>
      </c>
      <c r="F83">
        <v>0</v>
      </c>
      <c r="G83">
        <v>0</v>
      </c>
      <c r="H83">
        <v>0</v>
      </c>
      <c r="I83">
        <v>0</v>
      </c>
      <c r="J83" s="1">
        <v>0</v>
      </c>
      <c r="K83" s="1">
        <v>0</v>
      </c>
      <c r="L83" s="1">
        <v>0</v>
      </c>
    </row>
    <row r="84" spans="1:12" x14ac:dyDescent="0.25">
      <c r="A84" t="s">
        <v>448</v>
      </c>
      <c r="B84">
        <v>2040</v>
      </c>
      <c r="C84" t="s">
        <v>64</v>
      </c>
      <c r="D84" t="s">
        <v>214</v>
      </c>
      <c r="E84" t="s">
        <v>215</v>
      </c>
      <c r="F84">
        <v>0</v>
      </c>
      <c r="G84">
        <v>0</v>
      </c>
      <c r="H84">
        <v>0</v>
      </c>
      <c r="I84">
        <v>0</v>
      </c>
      <c r="J84" s="1">
        <v>0</v>
      </c>
      <c r="K84" s="1">
        <v>0</v>
      </c>
      <c r="L84" s="1">
        <v>0</v>
      </c>
    </row>
    <row r="85" spans="1:12" x14ac:dyDescent="0.25">
      <c r="A85" t="s">
        <v>448</v>
      </c>
      <c r="B85">
        <v>2040</v>
      </c>
      <c r="C85" t="s">
        <v>64</v>
      </c>
      <c r="D85" t="s">
        <v>216</v>
      </c>
      <c r="E85" t="s">
        <v>217</v>
      </c>
      <c r="F85">
        <v>0</v>
      </c>
      <c r="G85">
        <v>0</v>
      </c>
      <c r="H85">
        <v>0</v>
      </c>
      <c r="I85">
        <v>0</v>
      </c>
      <c r="J85" s="1">
        <v>0</v>
      </c>
      <c r="K85" s="1">
        <v>0</v>
      </c>
      <c r="L85" s="1">
        <v>0</v>
      </c>
    </row>
    <row r="86" spans="1:12" x14ac:dyDescent="0.25">
      <c r="A86" t="s">
        <v>448</v>
      </c>
      <c r="B86">
        <v>2040</v>
      </c>
      <c r="C86" t="s">
        <v>64</v>
      </c>
      <c r="D86" t="s">
        <v>218</v>
      </c>
      <c r="E86" t="s">
        <v>219</v>
      </c>
      <c r="F86">
        <v>0</v>
      </c>
      <c r="G86">
        <v>0</v>
      </c>
      <c r="H86">
        <v>0</v>
      </c>
      <c r="I86">
        <v>0</v>
      </c>
      <c r="J86" s="1">
        <v>0</v>
      </c>
      <c r="K86" s="1">
        <v>0</v>
      </c>
      <c r="L86" s="1">
        <v>0</v>
      </c>
    </row>
    <row r="87" spans="1:12" x14ac:dyDescent="0.25">
      <c r="A87" t="s">
        <v>448</v>
      </c>
      <c r="B87">
        <v>2040</v>
      </c>
      <c r="C87" t="s">
        <v>64</v>
      </c>
      <c r="D87" t="s">
        <v>220</v>
      </c>
      <c r="E87" t="s">
        <v>221</v>
      </c>
      <c r="F87">
        <v>0</v>
      </c>
      <c r="G87">
        <v>0</v>
      </c>
      <c r="H87">
        <v>0</v>
      </c>
      <c r="I87">
        <v>0</v>
      </c>
      <c r="J87" s="1">
        <v>0</v>
      </c>
      <c r="K87" s="1">
        <v>0</v>
      </c>
      <c r="L87" s="1">
        <v>0</v>
      </c>
    </row>
    <row r="88" spans="1:12" x14ac:dyDescent="0.25">
      <c r="A88" t="s">
        <v>448</v>
      </c>
      <c r="B88">
        <v>2040</v>
      </c>
      <c r="C88" t="s">
        <v>64</v>
      </c>
      <c r="D88" t="s">
        <v>222</v>
      </c>
      <c r="E88" t="s">
        <v>223</v>
      </c>
      <c r="F88">
        <v>0</v>
      </c>
      <c r="G88">
        <v>0</v>
      </c>
      <c r="H88">
        <v>0</v>
      </c>
      <c r="I88">
        <v>0</v>
      </c>
      <c r="J88" s="1">
        <v>0</v>
      </c>
      <c r="K88" s="1">
        <v>0</v>
      </c>
      <c r="L88" s="1">
        <v>0</v>
      </c>
    </row>
    <row r="89" spans="1:12" x14ac:dyDescent="0.25">
      <c r="A89" t="s">
        <v>448</v>
      </c>
      <c r="B89">
        <v>2040</v>
      </c>
      <c r="C89" t="s">
        <v>64</v>
      </c>
      <c r="D89" t="s">
        <v>42</v>
      </c>
      <c r="E89" t="s">
        <v>224</v>
      </c>
      <c r="F89">
        <v>0.96</v>
      </c>
      <c r="G89">
        <v>33.4</v>
      </c>
      <c r="H89">
        <v>1.59</v>
      </c>
      <c r="I89">
        <v>1.8</v>
      </c>
      <c r="J89" s="1">
        <v>3400</v>
      </c>
      <c r="K89" s="1">
        <v>54</v>
      </c>
      <c r="L89" s="1">
        <v>61.4</v>
      </c>
    </row>
    <row r="90" spans="1:12" x14ac:dyDescent="0.25">
      <c r="A90" t="s">
        <v>448</v>
      </c>
      <c r="B90">
        <v>2040</v>
      </c>
      <c r="C90" t="s">
        <v>64</v>
      </c>
      <c r="D90" t="s">
        <v>225</v>
      </c>
      <c r="E90" t="s">
        <v>226</v>
      </c>
      <c r="F90">
        <v>0</v>
      </c>
      <c r="G90">
        <v>0</v>
      </c>
      <c r="H90">
        <v>0</v>
      </c>
      <c r="I90">
        <v>0</v>
      </c>
      <c r="J90" s="1">
        <v>0</v>
      </c>
      <c r="K90" s="1">
        <v>0</v>
      </c>
      <c r="L90" s="1">
        <v>0</v>
      </c>
    </row>
    <row r="91" spans="1:12" x14ac:dyDescent="0.25">
      <c r="A91" t="s">
        <v>448</v>
      </c>
      <c r="B91">
        <v>2040</v>
      </c>
      <c r="C91" t="s">
        <v>64</v>
      </c>
      <c r="D91" t="s">
        <v>227</v>
      </c>
      <c r="E91" t="s">
        <v>228</v>
      </c>
      <c r="F91">
        <v>1.81</v>
      </c>
      <c r="G91">
        <v>34.5</v>
      </c>
      <c r="H91">
        <v>2.98</v>
      </c>
      <c r="I91">
        <v>2.25</v>
      </c>
      <c r="J91" s="1">
        <v>69800</v>
      </c>
      <c r="K91" s="1">
        <v>2080</v>
      </c>
      <c r="L91" s="1">
        <v>1570</v>
      </c>
    </row>
    <row r="92" spans="1:12" x14ac:dyDescent="0.25">
      <c r="A92" t="s">
        <v>448</v>
      </c>
      <c r="B92">
        <v>2040</v>
      </c>
      <c r="C92" t="s">
        <v>64</v>
      </c>
      <c r="D92" t="s">
        <v>53</v>
      </c>
      <c r="E92" t="s">
        <v>229</v>
      </c>
      <c r="F92">
        <v>0</v>
      </c>
      <c r="G92">
        <v>0</v>
      </c>
      <c r="H92">
        <v>0</v>
      </c>
      <c r="I92">
        <v>0</v>
      </c>
      <c r="J92" s="1">
        <v>0</v>
      </c>
      <c r="K92" s="1">
        <v>0</v>
      </c>
      <c r="L92" s="1">
        <v>0</v>
      </c>
    </row>
    <row r="93" spans="1:12" x14ac:dyDescent="0.25">
      <c r="A93" t="s">
        <v>448</v>
      </c>
      <c r="B93">
        <v>2040</v>
      </c>
      <c r="C93" t="s">
        <v>64</v>
      </c>
      <c r="D93" t="s">
        <v>230</v>
      </c>
      <c r="E93" t="s">
        <v>231</v>
      </c>
      <c r="F93">
        <v>11.01</v>
      </c>
      <c r="G93">
        <v>50.93</v>
      </c>
      <c r="H93">
        <v>19.73</v>
      </c>
      <c r="I93">
        <v>7.69</v>
      </c>
      <c r="J93" s="1">
        <v>6240</v>
      </c>
      <c r="K93" s="1">
        <v>1230</v>
      </c>
      <c r="L93" s="1">
        <v>480</v>
      </c>
    </row>
    <row r="94" spans="1:12" x14ac:dyDescent="0.25">
      <c r="A94" t="s">
        <v>448</v>
      </c>
      <c r="B94">
        <v>2040</v>
      </c>
      <c r="C94" t="s">
        <v>64</v>
      </c>
      <c r="D94" t="s">
        <v>232</v>
      </c>
      <c r="E94" t="s">
        <v>233</v>
      </c>
      <c r="F94">
        <v>11.74</v>
      </c>
      <c r="G94">
        <v>50.76</v>
      </c>
      <c r="H94">
        <v>21.79</v>
      </c>
      <c r="I94">
        <v>7.47</v>
      </c>
      <c r="J94" s="1">
        <v>308</v>
      </c>
      <c r="K94" s="1">
        <v>67.099999999999994</v>
      </c>
      <c r="L94" s="1">
        <v>23</v>
      </c>
    </row>
    <row r="95" spans="1:12" x14ac:dyDescent="0.25">
      <c r="A95" t="s">
        <v>448</v>
      </c>
      <c r="B95">
        <v>2040</v>
      </c>
      <c r="C95" t="s">
        <v>64</v>
      </c>
      <c r="D95" t="s">
        <v>234</v>
      </c>
      <c r="E95" t="s">
        <v>235</v>
      </c>
      <c r="F95">
        <v>1.92</v>
      </c>
      <c r="G95">
        <v>39.380000000000003</v>
      </c>
      <c r="H95">
        <v>3</v>
      </c>
      <c r="I95">
        <v>3.44</v>
      </c>
      <c r="J95" s="1">
        <v>499</v>
      </c>
      <c r="K95" s="1">
        <v>15</v>
      </c>
      <c r="L95" s="1">
        <v>17.2</v>
      </c>
    </row>
    <row r="96" spans="1:12" x14ac:dyDescent="0.25">
      <c r="A96" t="s">
        <v>448</v>
      </c>
      <c r="B96">
        <v>2040</v>
      </c>
      <c r="C96" t="s">
        <v>64</v>
      </c>
      <c r="D96" t="s">
        <v>236</v>
      </c>
      <c r="E96" t="s">
        <v>237</v>
      </c>
      <c r="F96">
        <v>4.37</v>
      </c>
      <c r="G96">
        <v>42.96</v>
      </c>
      <c r="H96">
        <v>7.55</v>
      </c>
      <c r="I96">
        <v>4.6100000000000003</v>
      </c>
      <c r="J96" s="1">
        <v>74</v>
      </c>
      <c r="K96" s="1">
        <v>5.59</v>
      </c>
      <c r="L96" s="1">
        <v>3.42</v>
      </c>
    </row>
    <row r="97" spans="1:12" x14ac:dyDescent="0.25">
      <c r="A97" t="s">
        <v>448</v>
      </c>
      <c r="B97">
        <v>2040</v>
      </c>
      <c r="C97" t="s">
        <v>64</v>
      </c>
      <c r="D97" t="s">
        <v>37</v>
      </c>
      <c r="E97" t="s">
        <v>238</v>
      </c>
      <c r="F97">
        <v>8.35</v>
      </c>
      <c r="G97">
        <v>47.11</v>
      </c>
      <c r="H97">
        <v>17.22</v>
      </c>
      <c r="I97">
        <v>6.09</v>
      </c>
      <c r="J97" s="1">
        <v>6760</v>
      </c>
      <c r="K97" s="1">
        <v>1160</v>
      </c>
      <c r="L97" s="1">
        <v>412</v>
      </c>
    </row>
    <row r="98" spans="1:12" x14ac:dyDescent="0.25">
      <c r="A98" t="s">
        <v>448</v>
      </c>
      <c r="B98">
        <v>2040</v>
      </c>
      <c r="C98" t="s">
        <v>64</v>
      </c>
      <c r="D98" t="s">
        <v>239</v>
      </c>
      <c r="E98" t="s">
        <v>240</v>
      </c>
      <c r="F98">
        <v>0</v>
      </c>
      <c r="G98">
        <v>0</v>
      </c>
      <c r="H98">
        <v>0</v>
      </c>
      <c r="I98">
        <v>0</v>
      </c>
      <c r="J98" s="1">
        <v>0</v>
      </c>
      <c r="K98" s="1">
        <v>0</v>
      </c>
      <c r="L98" s="1">
        <v>0</v>
      </c>
    </row>
    <row r="99" spans="1:12" x14ac:dyDescent="0.25">
      <c r="A99" t="s">
        <v>448</v>
      </c>
      <c r="B99">
        <v>2040</v>
      </c>
      <c r="C99" t="s">
        <v>64</v>
      </c>
      <c r="D99" t="s">
        <v>48</v>
      </c>
      <c r="E99" t="s">
        <v>241</v>
      </c>
      <c r="F99">
        <v>1.79</v>
      </c>
      <c r="G99">
        <v>37.68</v>
      </c>
      <c r="H99">
        <v>3.2</v>
      </c>
      <c r="I99">
        <v>3.02</v>
      </c>
      <c r="J99" s="1">
        <v>180</v>
      </c>
      <c r="K99" s="1">
        <v>5.78</v>
      </c>
      <c r="L99" s="1">
        <v>5.45</v>
      </c>
    </row>
    <row r="100" spans="1:12" x14ac:dyDescent="0.25">
      <c r="A100" t="s">
        <v>448</v>
      </c>
      <c r="B100">
        <v>2040</v>
      </c>
      <c r="C100" t="s">
        <v>64</v>
      </c>
      <c r="D100" t="s">
        <v>242</v>
      </c>
      <c r="E100" t="s">
        <v>243</v>
      </c>
      <c r="F100">
        <v>5.45</v>
      </c>
      <c r="G100">
        <v>44.79</v>
      </c>
      <c r="H100">
        <v>9.49</v>
      </c>
      <c r="I100">
        <v>5.22</v>
      </c>
      <c r="J100" s="1">
        <v>58.2</v>
      </c>
      <c r="K100" s="1">
        <v>5.53</v>
      </c>
      <c r="L100" s="1">
        <v>3.04</v>
      </c>
    </row>
    <row r="101" spans="1:12" x14ac:dyDescent="0.25">
      <c r="A101" t="s">
        <v>448</v>
      </c>
      <c r="B101">
        <v>2040</v>
      </c>
      <c r="C101" t="s">
        <v>64</v>
      </c>
      <c r="D101" t="s">
        <v>45</v>
      </c>
      <c r="E101" t="s">
        <v>244</v>
      </c>
      <c r="F101">
        <v>1.03</v>
      </c>
      <c r="G101">
        <v>31.19</v>
      </c>
      <c r="H101">
        <v>1.66</v>
      </c>
      <c r="I101">
        <v>1.3</v>
      </c>
      <c r="J101" s="1">
        <v>5100</v>
      </c>
      <c r="K101" s="1">
        <v>84.8</v>
      </c>
      <c r="L101" s="1">
        <v>66.099999999999994</v>
      </c>
    </row>
    <row r="102" spans="1:12" x14ac:dyDescent="0.25">
      <c r="A102" t="s">
        <v>448</v>
      </c>
      <c r="B102">
        <v>2040</v>
      </c>
      <c r="C102" t="s">
        <v>64</v>
      </c>
      <c r="D102" t="s">
        <v>245</v>
      </c>
      <c r="E102" t="s">
        <v>246</v>
      </c>
      <c r="F102">
        <v>1.41</v>
      </c>
      <c r="G102">
        <v>35.6</v>
      </c>
      <c r="H102">
        <v>2.2000000000000002</v>
      </c>
      <c r="I102">
        <v>2.37</v>
      </c>
      <c r="J102" s="1">
        <v>86.1</v>
      </c>
      <c r="K102" s="1">
        <v>1.89</v>
      </c>
      <c r="L102" s="1">
        <v>2.04</v>
      </c>
    </row>
    <row r="103" spans="1:12" x14ac:dyDescent="0.25">
      <c r="A103" t="s">
        <v>448</v>
      </c>
      <c r="B103">
        <v>2040</v>
      </c>
      <c r="C103" t="s">
        <v>64</v>
      </c>
      <c r="D103" t="s">
        <v>247</v>
      </c>
      <c r="E103" t="s">
        <v>248</v>
      </c>
      <c r="F103">
        <v>0</v>
      </c>
      <c r="G103">
        <v>0</v>
      </c>
      <c r="H103">
        <v>0</v>
      </c>
      <c r="I103">
        <v>0</v>
      </c>
      <c r="J103" s="1">
        <v>0</v>
      </c>
      <c r="K103" s="1">
        <v>0</v>
      </c>
      <c r="L103" s="1">
        <v>0</v>
      </c>
    </row>
    <row r="104" spans="1:12" x14ac:dyDescent="0.25">
      <c r="A104" t="s">
        <v>448</v>
      </c>
      <c r="B104">
        <v>2040</v>
      </c>
      <c r="C104" t="s">
        <v>64</v>
      </c>
      <c r="D104" t="s">
        <v>249</v>
      </c>
      <c r="E104" t="s">
        <v>250</v>
      </c>
      <c r="F104">
        <v>0</v>
      </c>
      <c r="G104">
        <v>0</v>
      </c>
      <c r="H104">
        <v>0</v>
      </c>
      <c r="I104">
        <v>0</v>
      </c>
      <c r="J104" s="1">
        <v>0</v>
      </c>
      <c r="K104" s="1">
        <v>0</v>
      </c>
      <c r="L104" s="1">
        <v>0</v>
      </c>
    </row>
    <row r="105" spans="1:12" x14ac:dyDescent="0.25">
      <c r="A105" t="s">
        <v>448</v>
      </c>
      <c r="B105">
        <v>2040</v>
      </c>
      <c r="C105" t="s">
        <v>64</v>
      </c>
      <c r="D105" t="s">
        <v>251</v>
      </c>
      <c r="E105" t="s">
        <v>252</v>
      </c>
      <c r="F105">
        <v>7.64</v>
      </c>
      <c r="G105">
        <v>45.43</v>
      </c>
      <c r="H105">
        <v>13.16</v>
      </c>
      <c r="I105">
        <v>5.69</v>
      </c>
      <c r="J105" s="1">
        <v>955</v>
      </c>
      <c r="K105" s="1">
        <v>126</v>
      </c>
      <c r="L105" s="1">
        <v>54.3</v>
      </c>
    </row>
    <row r="106" spans="1:12" x14ac:dyDescent="0.25">
      <c r="A106" t="s">
        <v>448</v>
      </c>
      <c r="B106">
        <v>2040</v>
      </c>
      <c r="C106" t="s">
        <v>64</v>
      </c>
      <c r="D106" t="s">
        <v>253</v>
      </c>
      <c r="E106" t="s">
        <v>254</v>
      </c>
      <c r="F106">
        <v>0</v>
      </c>
      <c r="G106">
        <v>0</v>
      </c>
      <c r="H106">
        <v>0</v>
      </c>
      <c r="I106">
        <v>0</v>
      </c>
      <c r="J106" s="1">
        <v>0</v>
      </c>
      <c r="K106" s="1">
        <v>0</v>
      </c>
      <c r="L106" s="1">
        <v>0</v>
      </c>
    </row>
    <row r="107" spans="1:12" x14ac:dyDescent="0.25">
      <c r="A107" t="s">
        <v>448</v>
      </c>
      <c r="B107">
        <v>2040</v>
      </c>
      <c r="C107" t="s">
        <v>64</v>
      </c>
      <c r="D107" t="s">
        <v>255</v>
      </c>
      <c r="E107" t="s">
        <v>256</v>
      </c>
      <c r="F107">
        <v>0.84</v>
      </c>
      <c r="G107">
        <v>34.58</v>
      </c>
      <c r="H107">
        <v>1.38</v>
      </c>
      <c r="I107">
        <v>2.13</v>
      </c>
      <c r="J107" s="1">
        <v>24.4</v>
      </c>
      <c r="K107" s="1">
        <v>0.33700000000000002</v>
      </c>
      <c r="L107" s="1">
        <v>0.52</v>
      </c>
    </row>
    <row r="108" spans="1:12" x14ac:dyDescent="0.25">
      <c r="A108" t="s">
        <v>448</v>
      </c>
      <c r="B108">
        <v>2040</v>
      </c>
      <c r="C108" t="s">
        <v>64</v>
      </c>
      <c r="D108" t="s">
        <v>257</v>
      </c>
      <c r="E108" t="s">
        <v>258</v>
      </c>
      <c r="F108">
        <v>8.18</v>
      </c>
      <c r="G108">
        <v>48.83</v>
      </c>
      <c r="H108">
        <v>15.09</v>
      </c>
      <c r="I108">
        <v>6.73</v>
      </c>
      <c r="J108" s="1">
        <v>85.5</v>
      </c>
      <c r="K108" s="1">
        <v>12.9</v>
      </c>
      <c r="L108" s="1">
        <v>5.75</v>
      </c>
    </row>
    <row r="109" spans="1:12" x14ac:dyDescent="0.25">
      <c r="A109" t="s">
        <v>448</v>
      </c>
      <c r="B109">
        <v>2040</v>
      </c>
      <c r="C109" t="s">
        <v>64</v>
      </c>
      <c r="D109" t="s">
        <v>259</v>
      </c>
      <c r="E109" t="s">
        <v>260</v>
      </c>
      <c r="F109">
        <v>5.73</v>
      </c>
      <c r="G109">
        <v>44.39</v>
      </c>
      <c r="H109">
        <v>9.3000000000000007</v>
      </c>
      <c r="I109">
        <v>5.07</v>
      </c>
      <c r="J109" s="1">
        <v>556</v>
      </c>
      <c r="K109" s="1">
        <v>51.7</v>
      </c>
      <c r="L109" s="1">
        <v>28.2</v>
      </c>
    </row>
    <row r="110" spans="1:12" x14ac:dyDescent="0.25">
      <c r="A110" t="s">
        <v>448</v>
      </c>
      <c r="B110">
        <v>2040</v>
      </c>
      <c r="C110" t="s">
        <v>64</v>
      </c>
      <c r="D110" t="s">
        <v>261</v>
      </c>
      <c r="E110" t="s">
        <v>262</v>
      </c>
      <c r="F110">
        <v>0</v>
      </c>
      <c r="G110">
        <v>0</v>
      </c>
      <c r="H110">
        <v>0</v>
      </c>
      <c r="I110">
        <v>0</v>
      </c>
      <c r="J110" s="1">
        <v>0</v>
      </c>
      <c r="K110" s="1">
        <v>0</v>
      </c>
      <c r="L110" s="1">
        <v>0</v>
      </c>
    </row>
    <row r="111" spans="1:12" x14ac:dyDescent="0.25">
      <c r="A111" t="s">
        <v>448</v>
      </c>
      <c r="B111">
        <v>2040</v>
      </c>
      <c r="C111" t="s">
        <v>64</v>
      </c>
      <c r="D111" t="s">
        <v>263</v>
      </c>
      <c r="E111" t="s">
        <v>264</v>
      </c>
      <c r="F111">
        <v>6.43</v>
      </c>
      <c r="G111">
        <v>45.83</v>
      </c>
      <c r="H111">
        <v>11.25</v>
      </c>
      <c r="I111">
        <v>5.66</v>
      </c>
      <c r="J111" s="1">
        <v>101</v>
      </c>
      <c r="K111" s="1">
        <v>11.4</v>
      </c>
      <c r="L111" s="1">
        <v>5.72</v>
      </c>
    </row>
    <row r="112" spans="1:12" x14ac:dyDescent="0.25">
      <c r="A112" t="s">
        <v>448</v>
      </c>
      <c r="B112">
        <v>2040</v>
      </c>
      <c r="C112" t="s">
        <v>64</v>
      </c>
      <c r="D112" t="s">
        <v>265</v>
      </c>
      <c r="E112" t="s">
        <v>266</v>
      </c>
      <c r="F112">
        <v>0.42</v>
      </c>
      <c r="G112">
        <v>33.9</v>
      </c>
      <c r="H112">
        <v>0.69</v>
      </c>
      <c r="I112">
        <v>1.92</v>
      </c>
      <c r="J112" s="1">
        <v>521</v>
      </c>
      <c r="K112" s="1">
        <v>3.61</v>
      </c>
      <c r="L112" s="1">
        <v>10</v>
      </c>
    </row>
    <row r="113" spans="1:12" x14ac:dyDescent="0.25">
      <c r="A113" t="s">
        <v>448</v>
      </c>
      <c r="B113">
        <v>2040</v>
      </c>
      <c r="C113" t="s">
        <v>64</v>
      </c>
      <c r="D113" t="s">
        <v>267</v>
      </c>
      <c r="E113" t="s">
        <v>268</v>
      </c>
      <c r="F113">
        <v>0</v>
      </c>
      <c r="G113">
        <v>0</v>
      </c>
      <c r="H113">
        <v>0</v>
      </c>
      <c r="I113">
        <v>0</v>
      </c>
      <c r="J113" s="1">
        <v>0</v>
      </c>
      <c r="K113" s="1">
        <v>0</v>
      </c>
      <c r="L113" s="1">
        <v>0</v>
      </c>
    </row>
    <row r="114" spans="1:12" x14ac:dyDescent="0.25">
      <c r="A114" t="s">
        <v>448</v>
      </c>
      <c r="B114">
        <v>2040</v>
      </c>
      <c r="C114" t="s">
        <v>64</v>
      </c>
      <c r="D114" t="s">
        <v>269</v>
      </c>
      <c r="E114" t="s">
        <v>270</v>
      </c>
      <c r="F114">
        <v>1.1200000000000001</v>
      </c>
      <c r="G114">
        <v>35.369999999999997</v>
      </c>
      <c r="H114">
        <v>1.76</v>
      </c>
      <c r="I114">
        <v>2.35</v>
      </c>
      <c r="J114" s="1">
        <v>35.799999999999997</v>
      </c>
      <c r="K114" s="1">
        <v>0.63200000000000001</v>
      </c>
      <c r="L114" s="1">
        <v>0.84399999999999997</v>
      </c>
    </row>
    <row r="115" spans="1:12" x14ac:dyDescent="0.25">
      <c r="A115" t="s">
        <v>448</v>
      </c>
      <c r="B115">
        <v>2040</v>
      </c>
      <c r="C115" t="s">
        <v>64</v>
      </c>
      <c r="D115" t="s">
        <v>271</v>
      </c>
      <c r="E115" t="s">
        <v>272</v>
      </c>
      <c r="F115">
        <v>0</v>
      </c>
      <c r="G115">
        <v>0</v>
      </c>
      <c r="H115">
        <v>0</v>
      </c>
      <c r="I115">
        <v>0</v>
      </c>
      <c r="J115" s="1">
        <v>0</v>
      </c>
      <c r="K115" s="1">
        <v>0</v>
      </c>
      <c r="L115" s="1">
        <v>0</v>
      </c>
    </row>
    <row r="116" spans="1:12" x14ac:dyDescent="0.25">
      <c r="A116" t="s">
        <v>448</v>
      </c>
      <c r="B116">
        <v>2040</v>
      </c>
      <c r="C116" t="s">
        <v>64</v>
      </c>
      <c r="D116" t="s">
        <v>55</v>
      </c>
      <c r="E116" t="s">
        <v>273</v>
      </c>
      <c r="F116">
        <v>0</v>
      </c>
      <c r="G116">
        <v>0</v>
      </c>
      <c r="H116">
        <v>0</v>
      </c>
      <c r="I116">
        <v>0</v>
      </c>
      <c r="J116" s="1">
        <v>0</v>
      </c>
      <c r="K116" s="1">
        <v>0</v>
      </c>
      <c r="L116" s="1">
        <v>0</v>
      </c>
    </row>
    <row r="117" spans="1:12" x14ac:dyDescent="0.25">
      <c r="A117" t="s">
        <v>448</v>
      </c>
      <c r="B117">
        <v>2040</v>
      </c>
      <c r="C117" t="s">
        <v>64</v>
      </c>
      <c r="D117" t="s">
        <v>274</v>
      </c>
      <c r="E117" t="s">
        <v>275</v>
      </c>
      <c r="F117">
        <v>0</v>
      </c>
      <c r="G117">
        <v>0</v>
      </c>
      <c r="H117">
        <v>0</v>
      </c>
      <c r="I117">
        <v>0</v>
      </c>
      <c r="J117" s="1">
        <v>0</v>
      </c>
      <c r="K117" s="1">
        <v>0</v>
      </c>
      <c r="L117" s="1">
        <v>0</v>
      </c>
    </row>
    <row r="118" spans="1:12" x14ac:dyDescent="0.25">
      <c r="A118" t="s">
        <v>448</v>
      </c>
      <c r="B118">
        <v>2040</v>
      </c>
      <c r="C118" t="s">
        <v>64</v>
      </c>
      <c r="D118" t="s">
        <v>276</v>
      </c>
      <c r="E118" t="s">
        <v>277</v>
      </c>
      <c r="F118">
        <v>0</v>
      </c>
      <c r="G118">
        <v>0</v>
      </c>
      <c r="H118">
        <v>0</v>
      </c>
      <c r="I118">
        <v>0</v>
      </c>
      <c r="J118" s="1">
        <v>0</v>
      </c>
      <c r="K118" s="1">
        <v>0</v>
      </c>
      <c r="L118" s="1">
        <v>0</v>
      </c>
    </row>
    <row r="119" spans="1:12" x14ac:dyDescent="0.25">
      <c r="A119" t="s">
        <v>448</v>
      </c>
      <c r="B119">
        <v>2040</v>
      </c>
      <c r="C119" t="s">
        <v>64</v>
      </c>
      <c r="D119" t="s">
        <v>278</v>
      </c>
      <c r="E119" t="s">
        <v>279</v>
      </c>
      <c r="F119">
        <v>0</v>
      </c>
      <c r="G119">
        <v>0</v>
      </c>
      <c r="H119">
        <v>0</v>
      </c>
      <c r="I119">
        <v>0</v>
      </c>
      <c r="J119" s="1">
        <v>0</v>
      </c>
      <c r="K119" s="1">
        <v>0</v>
      </c>
      <c r="L119" s="1">
        <v>0</v>
      </c>
    </row>
    <row r="120" spans="1:12" x14ac:dyDescent="0.25">
      <c r="A120" t="s">
        <v>448</v>
      </c>
      <c r="B120">
        <v>2040</v>
      </c>
      <c r="C120" t="s">
        <v>64</v>
      </c>
      <c r="D120" t="s">
        <v>280</v>
      </c>
      <c r="E120" t="s">
        <v>281</v>
      </c>
      <c r="F120">
        <v>0</v>
      </c>
      <c r="G120">
        <v>0</v>
      </c>
      <c r="H120">
        <v>0</v>
      </c>
      <c r="I120">
        <v>0</v>
      </c>
      <c r="J120" s="1">
        <v>0</v>
      </c>
      <c r="K120" s="1">
        <v>0</v>
      </c>
      <c r="L120" s="1">
        <v>0</v>
      </c>
    </row>
    <row r="121" spans="1:12" x14ac:dyDescent="0.25">
      <c r="A121" t="s">
        <v>448</v>
      </c>
      <c r="B121">
        <v>2040</v>
      </c>
      <c r="C121" t="s">
        <v>64</v>
      </c>
      <c r="D121" t="s">
        <v>282</v>
      </c>
      <c r="E121" t="s">
        <v>283</v>
      </c>
      <c r="F121">
        <v>0</v>
      </c>
      <c r="G121">
        <v>0</v>
      </c>
      <c r="H121">
        <v>0</v>
      </c>
      <c r="I121">
        <v>0</v>
      </c>
      <c r="J121" s="1">
        <v>0</v>
      </c>
      <c r="K121" s="1">
        <v>0</v>
      </c>
      <c r="L121" s="1">
        <v>0</v>
      </c>
    </row>
    <row r="122" spans="1:12" x14ac:dyDescent="0.25">
      <c r="A122" t="s">
        <v>448</v>
      </c>
      <c r="B122">
        <v>2040</v>
      </c>
      <c r="C122" t="s">
        <v>64</v>
      </c>
      <c r="D122" t="s">
        <v>284</v>
      </c>
      <c r="E122" t="s">
        <v>285</v>
      </c>
      <c r="F122">
        <v>0</v>
      </c>
      <c r="G122">
        <v>0</v>
      </c>
      <c r="H122">
        <v>0</v>
      </c>
      <c r="I122">
        <v>0</v>
      </c>
      <c r="J122" s="1">
        <v>0</v>
      </c>
      <c r="K122" s="1">
        <v>0</v>
      </c>
      <c r="L122" s="1">
        <v>0</v>
      </c>
    </row>
    <row r="123" spans="1:12" x14ac:dyDescent="0.25">
      <c r="A123" t="s">
        <v>448</v>
      </c>
      <c r="B123">
        <v>2040</v>
      </c>
      <c r="C123" t="s">
        <v>64</v>
      </c>
      <c r="D123" t="s">
        <v>286</v>
      </c>
      <c r="E123" t="s">
        <v>287</v>
      </c>
      <c r="F123">
        <v>0</v>
      </c>
      <c r="G123">
        <v>0</v>
      </c>
      <c r="H123">
        <v>0</v>
      </c>
      <c r="I123">
        <v>0</v>
      </c>
      <c r="J123" s="1">
        <v>0</v>
      </c>
      <c r="K123" s="1">
        <v>0</v>
      </c>
      <c r="L123" s="1">
        <v>0</v>
      </c>
    </row>
    <row r="124" spans="1:12" x14ac:dyDescent="0.25">
      <c r="A124" t="s">
        <v>448</v>
      </c>
      <c r="B124">
        <v>2040</v>
      </c>
      <c r="C124" t="s">
        <v>64</v>
      </c>
      <c r="D124" t="s">
        <v>61</v>
      </c>
      <c r="E124" t="s">
        <v>288</v>
      </c>
      <c r="F124">
        <v>3.2</v>
      </c>
      <c r="G124">
        <v>42.21</v>
      </c>
      <c r="H124">
        <v>5.61</v>
      </c>
      <c r="I124">
        <v>4.45</v>
      </c>
      <c r="J124" s="1">
        <v>2760</v>
      </c>
      <c r="K124" s="1">
        <v>154</v>
      </c>
      <c r="L124" s="1">
        <v>123</v>
      </c>
    </row>
    <row r="125" spans="1:12" x14ac:dyDescent="0.25">
      <c r="A125" t="s">
        <v>448</v>
      </c>
      <c r="B125">
        <v>2040</v>
      </c>
      <c r="C125" t="s">
        <v>64</v>
      </c>
      <c r="D125" t="s">
        <v>289</v>
      </c>
      <c r="E125" t="s">
        <v>290</v>
      </c>
      <c r="F125">
        <v>0</v>
      </c>
      <c r="G125">
        <v>0</v>
      </c>
      <c r="H125">
        <v>0</v>
      </c>
      <c r="I125">
        <v>0</v>
      </c>
      <c r="J125" s="1">
        <v>0</v>
      </c>
      <c r="K125" s="1">
        <v>0</v>
      </c>
      <c r="L125" s="1">
        <v>0</v>
      </c>
    </row>
    <row r="126" spans="1:12" x14ac:dyDescent="0.25">
      <c r="A126" t="s">
        <v>448</v>
      </c>
      <c r="B126">
        <v>2040</v>
      </c>
      <c r="C126" t="s">
        <v>64</v>
      </c>
      <c r="D126" t="s">
        <v>291</v>
      </c>
      <c r="E126" t="s">
        <v>292</v>
      </c>
      <c r="F126">
        <v>0.34</v>
      </c>
      <c r="G126">
        <v>30.03</v>
      </c>
      <c r="H126">
        <v>0.54</v>
      </c>
      <c r="I126">
        <v>1.05</v>
      </c>
      <c r="J126" s="1">
        <v>494</v>
      </c>
      <c r="K126" s="1">
        <v>2.68</v>
      </c>
      <c r="L126" s="1">
        <v>5.18</v>
      </c>
    </row>
    <row r="127" spans="1:12" x14ac:dyDescent="0.25">
      <c r="A127" t="s">
        <v>448</v>
      </c>
      <c r="B127">
        <v>2040</v>
      </c>
      <c r="C127" t="s">
        <v>64</v>
      </c>
      <c r="D127" t="s">
        <v>293</v>
      </c>
      <c r="E127" t="s">
        <v>294</v>
      </c>
      <c r="F127">
        <v>1.42</v>
      </c>
      <c r="G127">
        <v>34.229999999999997</v>
      </c>
      <c r="H127">
        <v>2.3199999999999998</v>
      </c>
      <c r="I127">
        <v>2.02</v>
      </c>
      <c r="J127" s="1">
        <v>33.200000000000003</v>
      </c>
      <c r="K127" s="1">
        <v>0.77100000000000002</v>
      </c>
      <c r="L127" s="1">
        <v>0.67200000000000004</v>
      </c>
    </row>
    <row r="128" spans="1:12" x14ac:dyDescent="0.25">
      <c r="A128" t="s">
        <v>448</v>
      </c>
      <c r="B128">
        <v>2040</v>
      </c>
      <c r="C128" t="s">
        <v>64</v>
      </c>
      <c r="D128" t="s">
        <v>295</v>
      </c>
      <c r="E128" t="s">
        <v>296</v>
      </c>
      <c r="F128">
        <v>9.51</v>
      </c>
      <c r="G128">
        <v>51.11</v>
      </c>
      <c r="H128">
        <v>17.440000000000001</v>
      </c>
      <c r="I128">
        <v>7.75</v>
      </c>
      <c r="J128" s="1">
        <v>1430</v>
      </c>
      <c r="K128" s="1">
        <v>249</v>
      </c>
      <c r="L128" s="1">
        <v>111</v>
      </c>
    </row>
    <row r="129" spans="1:12" x14ac:dyDescent="0.25">
      <c r="A129" t="s">
        <v>448</v>
      </c>
      <c r="B129">
        <v>2040</v>
      </c>
      <c r="C129" t="s">
        <v>64</v>
      </c>
      <c r="D129" t="s">
        <v>297</v>
      </c>
      <c r="E129" t="s">
        <v>298</v>
      </c>
      <c r="F129">
        <v>0</v>
      </c>
      <c r="G129">
        <v>0</v>
      </c>
      <c r="H129">
        <v>0</v>
      </c>
      <c r="I129">
        <v>0</v>
      </c>
      <c r="J129" s="1">
        <v>0</v>
      </c>
      <c r="K129" s="1">
        <v>0</v>
      </c>
      <c r="L129" s="1">
        <v>0</v>
      </c>
    </row>
    <row r="130" spans="1:12" x14ac:dyDescent="0.25">
      <c r="A130" t="s">
        <v>448</v>
      </c>
      <c r="B130">
        <v>2040</v>
      </c>
      <c r="C130" t="s">
        <v>64</v>
      </c>
      <c r="D130" t="s">
        <v>299</v>
      </c>
      <c r="E130" t="s">
        <v>300</v>
      </c>
      <c r="F130">
        <v>2.77</v>
      </c>
      <c r="G130">
        <v>36.409999999999997</v>
      </c>
      <c r="H130">
        <v>4.54</v>
      </c>
      <c r="I130">
        <v>2.71</v>
      </c>
      <c r="J130" s="1">
        <v>459</v>
      </c>
      <c r="K130" s="1">
        <v>20.8</v>
      </c>
      <c r="L130" s="1">
        <v>12.4</v>
      </c>
    </row>
    <row r="131" spans="1:12" x14ac:dyDescent="0.25">
      <c r="A131" t="s">
        <v>448</v>
      </c>
      <c r="B131">
        <v>2040</v>
      </c>
      <c r="C131" t="s">
        <v>64</v>
      </c>
      <c r="D131" t="s">
        <v>301</v>
      </c>
      <c r="E131" t="s">
        <v>302</v>
      </c>
      <c r="F131">
        <v>0</v>
      </c>
      <c r="G131">
        <v>0</v>
      </c>
      <c r="H131">
        <v>0</v>
      </c>
      <c r="I131">
        <v>0</v>
      </c>
      <c r="J131" s="1">
        <v>0</v>
      </c>
      <c r="K131" s="1">
        <v>0</v>
      </c>
      <c r="L131" s="1">
        <v>0</v>
      </c>
    </row>
    <row r="132" spans="1:12" x14ac:dyDescent="0.25">
      <c r="A132" t="s">
        <v>448</v>
      </c>
      <c r="B132">
        <v>2040</v>
      </c>
      <c r="C132" t="s">
        <v>64</v>
      </c>
      <c r="D132" t="s">
        <v>303</v>
      </c>
      <c r="E132" t="s">
        <v>304</v>
      </c>
      <c r="F132">
        <v>7.13</v>
      </c>
      <c r="G132">
        <v>42.81</v>
      </c>
      <c r="H132">
        <v>12.17</v>
      </c>
      <c r="I132">
        <v>4.66</v>
      </c>
      <c r="J132" s="1">
        <v>272</v>
      </c>
      <c r="K132" s="1">
        <v>33.1</v>
      </c>
      <c r="L132" s="1">
        <v>12.7</v>
      </c>
    </row>
    <row r="133" spans="1:12" x14ac:dyDescent="0.25">
      <c r="A133" t="s">
        <v>448</v>
      </c>
      <c r="B133">
        <v>2040</v>
      </c>
      <c r="C133" t="s">
        <v>64</v>
      </c>
      <c r="D133" t="s">
        <v>305</v>
      </c>
      <c r="E133" t="s">
        <v>306</v>
      </c>
      <c r="F133">
        <v>2.59</v>
      </c>
      <c r="G133">
        <v>40.450000000000003</v>
      </c>
      <c r="H133">
        <v>4.21</v>
      </c>
      <c r="I133">
        <v>3.82</v>
      </c>
      <c r="J133" s="1">
        <v>482</v>
      </c>
      <c r="K133" s="1">
        <v>20.3</v>
      </c>
      <c r="L133" s="1">
        <v>18.399999999999999</v>
      </c>
    </row>
    <row r="134" spans="1:12" x14ac:dyDescent="0.25">
      <c r="A134" t="s">
        <v>448</v>
      </c>
      <c r="B134">
        <v>2040</v>
      </c>
      <c r="C134" t="s">
        <v>64</v>
      </c>
      <c r="D134" t="s">
        <v>307</v>
      </c>
      <c r="E134" t="s">
        <v>308</v>
      </c>
      <c r="F134">
        <v>0</v>
      </c>
      <c r="G134">
        <v>0</v>
      </c>
      <c r="H134">
        <v>0</v>
      </c>
      <c r="I134">
        <v>0</v>
      </c>
      <c r="J134" s="1">
        <v>0</v>
      </c>
      <c r="K134" s="1">
        <v>0</v>
      </c>
      <c r="L134" s="1">
        <v>0</v>
      </c>
    </row>
    <row r="135" spans="1:12" x14ac:dyDescent="0.25">
      <c r="A135" t="s">
        <v>448</v>
      </c>
      <c r="B135">
        <v>2040</v>
      </c>
      <c r="C135" t="s">
        <v>64</v>
      </c>
      <c r="D135" t="s">
        <v>50</v>
      </c>
      <c r="E135" t="s">
        <v>309</v>
      </c>
      <c r="F135">
        <v>0</v>
      </c>
      <c r="G135">
        <v>21.83</v>
      </c>
      <c r="H135">
        <v>0</v>
      </c>
      <c r="I135">
        <v>0.01</v>
      </c>
      <c r="J135" s="1">
        <v>139</v>
      </c>
      <c r="K135" s="1">
        <v>0</v>
      </c>
      <c r="L135" s="1">
        <v>1.18E-2</v>
      </c>
    </row>
    <row r="136" spans="1:12" x14ac:dyDescent="0.25">
      <c r="A136" t="s">
        <v>448</v>
      </c>
      <c r="B136">
        <v>2040</v>
      </c>
      <c r="C136" t="s">
        <v>64</v>
      </c>
      <c r="D136" t="s">
        <v>310</v>
      </c>
      <c r="E136" t="s">
        <v>311</v>
      </c>
      <c r="F136">
        <v>0</v>
      </c>
      <c r="G136">
        <v>0</v>
      </c>
      <c r="H136">
        <v>0</v>
      </c>
      <c r="I136">
        <v>0</v>
      </c>
      <c r="J136" s="1">
        <v>0</v>
      </c>
      <c r="K136" s="1">
        <v>0</v>
      </c>
      <c r="L136" s="1">
        <v>0</v>
      </c>
    </row>
    <row r="137" spans="1:12" x14ac:dyDescent="0.25">
      <c r="A137" t="s">
        <v>448</v>
      </c>
      <c r="B137">
        <v>2040</v>
      </c>
      <c r="C137" t="s">
        <v>64</v>
      </c>
      <c r="D137" t="s">
        <v>312</v>
      </c>
      <c r="E137" t="s">
        <v>313</v>
      </c>
      <c r="F137">
        <v>0.36</v>
      </c>
      <c r="G137">
        <v>32.619999999999997</v>
      </c>
      <c r="H137">
        <v>0.54</v>
      </c>
      <c r="I137">
        <v>1.51</v>
      </c>
      <c r="J137" s="1">
        <v>3.29</v>
      </c>
      <c r="K137" s="1">
        <v>1.77E-2</v>
      </c>
      <c r="L137" s="1">
        <v>4.9599999999999998E-2</v>
      </c>
    </row>
    <row r="138" spans="1:12" x14ac:dyDescent="0.25">
      <c r="A138" t="s">
        <v>448</v>
      </c>
      <c r="B138">
        <v>2040</v>
      </c>
      <c r="C138" t="s">
        <v>64</v>
      </c>
      <c r="D138" t="s">
        <v>314</v>
      </c>
      <c r="E138" t="s">
        <v>315</v>
      </c>
      <c r="F138">
        <v>1.22</v>
      </c>
      <c r="G138">
        <v>35.35</v>
      </c>
      <c r="H138">
        <v>1.81</v>
      </c>
      <c r="I138">
        <v>2.1800000000000002</v>
      </c>
      <c r="J138" s="1">
        <v>32.1</v>
      </c>
      <c r="K138" s="1">
        <v>0.58099999999999996</v>
      </c>
      <c r="L138" s="1">
        <v>0.69699999999999995</v>
      </c>
    </row>
    <row r="139" spans="1:12" x14ac:dyDescent="0.25">
      <c r="A139" t="s">
        <v>448</v>
      </c>
      <c r="B139">
        <v>2040</v>
      </c>
      <c r="C139" t="s">
        <v>64</v>
      </c>
      <c r="D139" t="s">
        <v>40</v>
      </c>
      <c r="E139" t="s">
        <v>316</v>
      </c>
      <c r="F139">
        <v>0.81</v>
      </c>
      <c r="G139">
        <v>33.18</v>
      </c>
      <c r="H139">
        <v>1.29</v>
      </c>
      <c r="I139">
        <v>1.75</v>
      </c>
      <c r="J139" s="1">
        <v>67.400000000000006</v>
      </c>
      <c r="K139" s="1">
        <v>0.873</v>
      </c>
      <c r="L139" s="1">
        <v>1.18</v>
      </c>
    </row>
    <row r="140" spans="1:12" x14ac:dyDescent="0.25">
      <c r="A140" t="s">
        <v>448</v>
      </c>
      <c r="B140">
        <v>2040</v>
      </c>
      <c r="C140" t="s">
        <v>64</v>
      </c>
      <c r="D140" t="s">
        <v>317</v>
      </c>
      <c r="E140" t="s">
        <v>318</v>
      </c>
      <c r="F140">
        <v>10.11</v>
      </c>
      <c r="G140">
        <v>54.72</v>
      </c>
      <c r="H140">
        <v>16.21</v>
      </c>
      <c r="I140">
        <v>9.0299999999999994</v>
      </c>
      <c r="J140" s="1">
        <v>83.5</v>
      </c>
      <c r="K140" s="1">
        <v>13.5</v>
      </c>
      <c r="L140" s="1">
        <v>7.55</v>
      </c>
    </row>
    <row r="141" spans="1:12" x14ac:dyDescent="0.25">
      <c r="A141" t="s">
        <v>448</v>
      </c>
      <c r="B141">
        <v>2040</v>
      </c>
      <c r="C141" t="s">
        <v>64</v>
      </c>
      <c r="D141" t="s">
        <v>319</v>
      </c>
      <c r="E141" t="s">
        <v>320</v>
      </c>
      <c r="F141">
        <v>5.58</v>
      </c>
      <c r="G141">
        <v>42.8</v>
      </c>
      <c r="H141">
        <v>9.14</v>
      </c>
      <c r="I141">
        <v>4.79</v>
      </c>
      <c r="J141" s="1">
        <v>18400</v>
      </c>
      <c r="K141" s="1">
        <v>1680</v>
      </c>
      <c r="L141" s="1">
        <v>884</v>
      </c>
    </row>
    <row r="142" spans="1:12" x14ac:dyDescent="0.25">
      <c r="A142" t="s">
        <v>448</v>
      </c>
      <c r="B142">
        <v>2040</v>
      </c>
      <c r="C142" t="s">
        <v>64</v>
      </c>
      <c r="D142" t="s">
        <v>321</v>
      </c>
      <c r="E142" t="s">
        <v>322</v>
      </c>
      <c r="F142">
        <v>0</v>
      </c>
      <c r="G142">
        <v>0</v>
      </c>
      <c r="H142">
        <v>0</v>
      </c>
      <c r="I142">
        <v>0</v>
      </c>
      <c r="J142" s="1">
        <v>0</v>
      </c>
      <c r="K142" s="1">
        <v>0</v>
      </c>
      <c r="L142" s="1">
        <v>0</v>
      </c>
    </row>
    <row r="143" spans="1:12" x14ac:dyDescent="0.25">
      <c r="A143" t="s">
        <v>448</v>
      </c>
      <c r="B143">
        <v>2040</v>
      </c>
      <c r="C143" t="s">
        <v>64</v>
      </c>
      <c r="D143" t="s">
        <v>323</v>
      </c>
      <c r="E143" t="s">
        <v>324</v>
      </c>
      <c r="F143">
        <v>0</v>
      </c>
      <c r="G143">
        <v>0</v>
      </c>
      <c r="H143">
        <v>0</v>
      </c>
      <c r="I143">
        <v>0</v>
      </c>
      <c r="J143" s="1">
        <v>0</v>
      </c>
      <c r="K143" s="1">
        <v>0</v>
      </c>
      <c r="L143" s="1">
        <v>0</v>
      </c>
    </row>
    <row r="144" spans="1:12" x14ac:dyDescent="0.25">
      <c r="A144" t="s">
        <v>448</v>
      </c>
      <c r="B144">
        <v>2040</v>
      </c>
      <c r="C144" t="s">
        <v>64</v>
      </c>
      <c r="D144" t="s">
        <v>325</v>
      </c>
      <c r="E144" t="s">
        <v>326</v>
      </c>
      <c r="F144">
        <v>4.24</v>
      </c>
      <c r="G144">
        <v>37.28</v>
      </c>
      <c r="H144">
        <v>7.32</v>
      </c>
      <c r="I144">
        <v>2.84</v>
      </c>
      <c r="J144" s="1">
        <v>304</v>
      </c>
      <c r="K144" s="1">
        <v>22.2</v>
      </c>
      <c r="L144" s="1">
        <v>8.64</v>
      </c>
    </row>
    <row r="145" spans="1:12" x14ac:dyDescent="0.25">
      <c r="A145" t="s">
        <v>448</v>
      </c>
      <c r="B145">
        <v>2040</v>
      </c>
      <c r="C145" t="s">
        <v>64</v>
      </c>
      <c r="D145" t="s">
        <v>327</v>
      </c>
      <c r="E145" t="s">
        <v>328</v>
      </c>
      <c r="F145">
        <v>0.3</v>
      </c>
      <c r="G145">
        <v>23.13</v>
      </c>
      <c r="H145">
        <v>0.48</v>
      </c>
      <c r="I145">
        <v>0.54</v>
      </c>
      <c r="J145" s="1">
        <v>702</v>
      </c>
      <c r="K145" s="1">
        <v>3.35</v>
      </c>
      <c r="L145" s="1">
        <v>3.78</v>
      </c>
    </row>
    <row r="146" spans="1:12" x14ac:dyDescent="0.25">
      <c r="A146" t="s">
        <v>448</v>
      </c>
      <c r="B146">
        <v>2040</v>
      </c>
      <c r="C146" t="s">
        <v>64</v>
      </c>
      <c r="D146" t="s">
        <v>56</v>
      </c>
      <c r="E146" t="s">
        <v>329</v>
      </c>
      <c r="F146">
        <v>0</v>
      </c>
      <c r="G146">
        <v>0</v>
      </c>
      <c r="H146">
        <v>0</v>
      </c>
      <c r="I146">
        <v>0</v>
      </c>
      <c r="J146" s="1">
        <v>0</v>
      </c>
      <c r="K146" s="1">
        <v>0</v>
      </c>
      <c r="L146" s="1">
        <v>0</v>
      </c>
    </row>
    <row r="147" spans="1:12" x14ac:dyDescent="0.25">
      <c r="A147" t="s">
        <v>448</v>
      </c>
      <c r="B147">
        <v>2040</v>
      </c>
      <c r="C147" t="s">
        <v>64</v>
      </c>
      <c r="D147" t="s">
        <v>43</v>
      </c>
      <c r="E147" t="s">
        <v>330</v>
      </c>
      <c r="F147">
        <v>0.97</v>
      </c>
      <c r="G147">
        <v>34.03</v>
      </c>
      <c r="H147">
        <v>1.59</v>
      </c>
      <c r="I147">
        <v>1.97</v>
      </c>
      <c r="J147" s="1">
        <v>6320</v>
      </c>
      <c r="K147" s="1">
        <v>101</v>
      </c>
      <c r="L147" s="1">
        <v>124</v>
      </c>
    </row>
    <row r="148" spans="1:12" x14ac:dyDescent="0.25">
      <c r="A148" t="s">
        <v>448</v>
      </c>
      <c r="B148">
        <v>2040</v>
      </c>
      <c r="C148" t="s">
        <v>64</v>
      </c>
      <c r="D148" t="s">
        <v>331</v>
      </c>
      <c r="E148" t="s">
        <v>332</v>
      </c>
      <c r="F148">
        <v>3.32</v>
      </c>
      <c r="G148">
        <v>42.15</v>
      </c>
      <c r="H148">
        <v>5.76</v>
      </c>
      <c r="I148">
        <v>4.3600000000000003</v>
      </c>
      <c r="J148" s="1">
        <v>111</v>
      </c>
      <c r="K148" s="1">
        <v>6.42</v>
      </c>
      <c r="L148" s="1">
        <v>4.8600000000000003</v>
      </c>
    </row>
    <row r="149" spans="1:12" x14ac:dyDescent="0.25">
      <c r="A149" t="s">
        <v>448</v>
      </c>
      <c r="B149">
        <v>2040</v>
      </c>
      <c r="C149" t="s">
        <v>64</v>
      </c>
      <c r="D149" t="s">
        <v>333</v>
      </c>
      <c r="E149" t="s">
        <v>334</v>
      </c>
      <c r="F149">
        <v>0</v>
      </c>
      <c r="G149">
        <v>0</v>
      </c>
      <c r="H149">
        <v>0</v>
      </c>
      <c r="I149">
        <v>0</v>
      </c>
      <c r="J149" s="1">
        <v>0</v>
      </c>
      <c r="K149" s="1">
        <v>0</v>
      </c>
      <c r="L149" s="1">
        <v>0</v>
      </c>
    </row>
    <row r="150" spans="1:12" x14ac:dyDescent="0.25">
      <c r="A150" t="s">
        <v>448</v>
      </c>
      <c r="B150">
        <v>2040</v>
      </c>
      <c r="C150" t="s">
        <v>64</v>
      </c>
      <c r="D150" t="s">
        <v>335</v>
      </c>
      <c r="E150" t="s">
        <v>336</v>
      </c>
      <c r="F150">
        <v>19.920000000000002</v>
      </c>
      <c r="G150">
        <v>59.6</v>
      </c>
      <c r="H150">
        <v>34.39</v>
      </c>
      <c r="I150">
        <v>10.65</v>
      </c>
      <c r="J150" s="1">
        <v>33.5</v>
      </c>
      <c r="K150" s="1">
        <v>11.5</v>
      </c>
      <c r="L150" s="1">
        <v>3.57</v>
      </c>
    </row>
    <row r="151" spans="1:12" x14ac:dyDescent="0.25">
      <c r="A151" t="s">
        <v>448</v>
      </c>
      <c r="B151">
        <v>2040</v>
      </c>
      <c r="C151" t="s">
        <v>64</v>
      </c>
      <c r="D151" t="s">
        <v>337</v>
      </c>
      <c r="E151" t="s">
        <v>338</v>
      </c>
      <c r="F151">
        <v>3.58</v>
      </c>
      <c r="G151">
        <v>41.43</v>
      </c>
      <c r="H151">
        <v>6.37</v>
      </c>
      <c r="I151">
        <v>4.0999999999999996</v>
      </c>
      <c r="J151" s="1">
        <v>12.2</v>
      </c>
      <c r="K151" s="1">
        <v>0.77500000000000002</v>
      </c>
      <c r="L151" s="1">
        <v>0.499</v>
      </c>
    </row>
    <row r="152" spans="1:12" x14ac:dyDescent="0.25">
      <c r="A152" t="s">
        <v>448</v>
      </c>
      <c r="B152">
        <v>2040</v>
      </c>
      <c r="C152" t="s">
        <v>64</v>
      </c>
      <c r="D152" t="s">
        <v>339</v>
      </c>
      <c r="E152" t="s">
        <v>340</v>
      </c>
      <c r="F152">
        <v>1.34</v>
      </c>
      <c r="G152">
        <v>35.19</v>
      </c>
      <c r="H152">
        <v>2.2000000000000002</v>
      </c>
      <c r="I152">
        <v>2.2599999999999998</v>
      </c>
      <c r="J152" s="1">
        <v>659</v>
      </c>
      <c r="K152" s="1">
        <v>14.5</v>
      </c>
      <c r="L152" s="1">
        <v>14.9</v>
      </c>
    </row>
    <row r="153" spans="1:12" x14ac:dyDescent="0.25">
      <c r="A153" t="s">
        <v>448</v>
      </c>
      <c r="B153">
        <v>2040</v>
      </c>
      <c r="C153" t="s">
        <v>64</v>
      </c>
      <c r="D153" t="s">
        <v>341</v>
      </c>
      <c r="E153" t="s">
        <v>342</v>
      </c>
      <c r="F153">
        <v>0</v>
      </c>
      <c r="G153">
        <v>0</v>
      </c>
      <c r="H153">
        <v>0</v>
      </c>
      <c r="I153">
        <v>0</v>
      </c>
      <c r="J153" s="1">
        <v>0</v>
      </c>
      <c r="K153" s="1">
        <v>0</v>
      </c>
      <c r="L153" s="1">
        <v>0</v>
      </c>
    </row>
    <row r="154" spans="1:12" x14ac:dyDescent="0.25">
      <c r="A154" t="s">
        <v>448</v>
      </c>
      <c r="B154">
        <v>2040</v>
      </c>
      <c r="C154" t="s">
        <v>64</v>
      </c>
      <c r="D154" t="s">
        <v>343</v>
      </c>
      <c r="E154" t="s">
        <v>344</v>
      </c>
      <c r="F154">
        <v>1.1499999999999999</v>
      </c>
      <c r="G154">
        <v>34.49</v>
      </c>
      <c r="H154">
        <v>1.94</v>
      </c>
      <c r="I154">
        <v>2.08</v>
      </c>
      <c r="J154" s="1">
        <v>3480</v>
      </c>
      <c r="K154" s="1">
        <v>67.599999999999994</v>
      </c>
      <c r="L154" s="1">
        <v>72.5</v>
      </c>
    </row>
    <row r="155" spans="1:12" x14ac:dyDescent="0.25">
      <c r="A155" t="s">
        <v>448</v>
      </c>
      <c r="B155">
        <v>2040</v>
      </c>
      <c r="C155" t="s">
        <v>64</v>
      </c>
      <c r="D155" t="s">
        <v>46</v>
      </c>
      <c r="E155" t="s">
        <v>345</v>
      </c>
      <c r="F155">
        <v>0.94</v>
      </c>
      <c r="G155">
        <v>31.71</v>
      </c>
      <c r="H155">
        <v>1.56</v>
      </c>
      <c r="I155">
        <v>1.53</v>
      </c>
      <c r="J155" s="1">
        <v>17800</v>
      </c>
      <c r="K155" s="1">
        <v>278</v>
      </c>
      <c r="L155" s="1">
        <v>271</v>
      </c>
    </row>
    <row r="156" spans="1:12" x14ac:dyDescent="0.25">
      <c r="A156" t="s">
        <v>448</v>
      </c>
      <c r="B156">
        <v>2040</v>
      </c>
      <c r="C156" t="s">
        <v>64</v>
      </c>
      <c r="D156" t="s">
        <v>346</v>
      </c>
      <c r="E156" t="s">
        <v>347</v>
      </c>
      <c r="F156">
        <v>0</v>
      </c>
      <c r="G156">
        <v>0</v>
      </c>
      <c r="H156">
        <v>0</v>
      </c>
      <c r="I156">
        <v>0</v>
      </c>
      <c r="J156" s="1">
        <v>0</v>
      </c>
      <c r="K156" s="1">
        <v>0</v>
      </c>
      <c r="L156" s="1">
        <v>0</v>
      </c>
    </row>
    <row r="157" spans="1:12" x14ac:dyDescent="0.25">
      <c r="A157" t="s">
        <v>448</v>
      </c>
      <c r="B157">
        <v>2040</v>
      </c>
      <c r="C157" t="s">
        <v>64</v>
      </c>
      <c r="D157" t="s">
        <v>348</v>
      </c>
      <c r="E157" t="s">
        <v>349</v>
      </c>
      <c r="F157">
        <v>0</v>
      </c>
      <c r="G157">
        <v>0</v>
      </c>
      <c r="H157">
        <v>0</v>
      </c>
      <c r="I157">
        <v>0</v>
      </c>
      <c r="J157" s="1">
        <v>0</v>
      </c>
      <c r="K157" s="1">
        <v>0</v>
      </c>
      <c r="L157" s="1">
        <v>0</v>
      </c>
    </row>
    <row r="158" spans="1:12" x14ac:dyDescent="0.25">
      <c r="A158" t="s">
        <v>448</v>
      </c>
      <c r="B158">
        <v>2040</v>
      </c>
      <c r="C158" t="s">
        <v>64</v>
      </c>
      <c r="D158" t="s">
        <v>350</v>
      </c>
      <c r="E158" t="s">
        <v>351</v>
      </c>
      <c r="F158">
        <v>0</v>
      </c>
      <c r="G158">
        <v>0</v>
      </c>
      <c r="H158">
        <v>0</v>
      </c>
      <c r="I158">
        <v>0</v>
      </c>
      <c r="J158" s="1">
        <v>0</v>
      </c>
      <c r="K158" s="1">
        <v>0</v>
      </c>
      <c r="L158" s="1">
        <v>0</v>
      </c>
    </row>
    <row r="159" spans="1:12" x14ac:dyDescent="0.25">
      <c r="A159" t="s">
        <v>448</v>
      </c>
      <c r="B159">
        <v>2040</v>
      </c>
      <c r="C159" t="s">
        <v>64</v>
      </c>
      <c r="D159" t="s">
        <v>352</v>
      </c>
      <c r="E159" t="s">
        <v>353</v>
      </c>
      <c r="F159">
        <v>0</v>
      </c>
      <c r="G159">
        <v>0</v>
      </c>
      <c r="H159">
        <v>0</v>
      </c>
      <c r="I159">
        <v>0</v>
      </c>
      <c r="J159" s="1">
        <v>0</v>
      </c>
      <c r="K159" s="1">
        <v>0</v>
      </c>
      <c r="L159" s="1">
        <v>0</v>
      </c>
    </row>
    <row r="160" spans="1:12" x14ac:dyDescent="0.25">
      <c r="A160" t="s">
        <v>448</v>
      </c>
      <c r="B160">
        <v>2040</v>
      </c>
      <c r="C160" t="s">
        <v>64</v>
      </c>
      <c r="D160" t="s">
        <v>354</v>
      </c>
      <c r="E160" t="s">
        <v>355</v>
      </c>
      <c r="F160">
        <v>0</v>
      </c>
      <c r="G160">
        <v>0</v>
      </c>
      <c r="H160">
        <v>0</v>
      </c>
      <c r="I160">
        <v>0</v>
      </c>
      <c r="J160" s="1">
        <v>0</v>
      </c>
      <c r="K160" s="1">
        <v>0</v>
      </c>
      <c r="L160" s="1">
        <v>0</v>
      </c>
    </row>
    <row r="161" spans="1:12" x14ac:dyDescent="0.25">
      <c r="A161" t="s">
        <v>448</v>
      </c>
      <c r="B161">
        <v>2040</v>
      </c>
      <c r="C161" t="s">
        <v>64</v>
      </c>
      <c r="D161" t="s">
        <v>356</v>
      </c>
      <c r="E161" t="s">
        <v>357</v>
      </c>
      <c r="F161">
        <v>2.44</v>
      </c>
      <c r="G161">
        <v>40.200000000000003</v>
      </c>
      <c r="H161">
        <v>3.83</v>
      </c>
      <c r="I161">
        <v>3.65</v>
      </c>
      <c r="J161" s="1">
        <v>1560</v>
      </c>
      <c r="K161" s="1">
        <v>59.8</v>
      </c>
      <c r="L161" s="1">
        <v>57</v>
      </c>
    </row>
    <row r="162" spans="1:12" x14ac:dyDescent="0.25">
      <c r="A162" t="s">
        <v>448</v>
      </c>
      <c r="B162">
        <v>2040</v>
      </c>
      <c r="C162" t="s">
        <v>64</v>
      </c>
      <c r="D162" t="s">
        <v>358</v>
      </c>
      <c r="E162" t="s">
        <v>359</v>
      </c>
      <c r="F162">
        <v>0</v>
      </c>
      <c r="G162">
        <v>0</v>
      </c>
      <c r="H162">
        <v>0</v>
      </c>
      <c r="I162">
        <v>0</v>
      </c>
      <c r="J162" s="1">
        <v>0</v>
      </c>
      <c r="K162" s="1">
        <v>0</v>
      </c>
      <c r="L162" s="1">
        <v>0</v>
      </c>
    </row>
    <row r="163" spans="1:12" x14ac:dyDescent="0.25">
      <c r="A163" t="s">
        <v>448</v>
      </c>
      <c r="B163">
        <v>2040</v>
      </c>
      <c r="C163" t="s">
        <v>64</v>
      </c>
      <c r="D163" t="s">
        <v>360</v>
      </c>
      <c r="E163" t="s">
        <v>361</v>
      </c>
      <c r="F163">
        <v>1.1100000000000001</v>
      </c>
      <c r="G163">
        <v>34.39</v>
      </c>
      <c r="H163">
        <v>1.85</v>
      </c>
      <c r="I163">
        <v>2.0499999999999998</v>
      </c>
      <c r="J163" s="1">
        <v>1770</v>
      </c>
      <c r="K163" s="1">
        <v>32.799999999999997</v>
      </c>
      <c r="L163" s="1">
        <v>36.4</v>
      </c>
    </row>
    <row r="164" spans="1:12" x14ac:dyDescent="0.25">
      <c r="A164" t="s">
        <v>448</v>
      </c>
      <c r="B164">
        <v>2040</v>
      </c>
      <c r="C164" t="s">
        <v>64</v>
      </c>
      <c r="D164" t="s">
        <v>362</v>
      </c>
      <c r="E164" t="s">
        <v>363</v>
      </c>
      <c r="F164">
        <v>0</v>
      </c>
      <c r="G164">
        <v>0</v>
      </c>
      <c r="H164">
        <v>0</v>
      </c>
      <c r="I164">
        <v>0</v>
      </c>
      <c r="J164" s="1">
        <v>0</v>
      </c>
      <c r="K164" s="1">
        <v>0</v>
      </c>
      <c r="L164" s="1">
        <v>0</v>
      </c>
    </row>
    <row r="165" spans="1:12" x14ac:dyDescent="0.25">
      <c r="A165" t="s">
        <v>448</v>
      </c>
      <c r="B165">
        <v>2040</v>
      </c>
      <c r="C165" t="s">
        <v>64</v>
      </c>
      <c r="D165" t="s">
        <v>364</v>
      </c>
      <c r="E165" t="s">
        <v>365</v>
      </c>
      <c r="F165">
        <v>0</v>
      </c>
      <c r="G165">
        <v>0</v>
      </c>
      <c r="H165">
        <v>0</v>
      </c>
      <c r="I165">
        <v>0</v>
      </c>
      <c r="J165" s="1">
        <v>0</v>
      </c>
      <c r="K165" s="1">
        <v>0</v>
      </c>
      <c r="L165" s="1">
        <v>0</v>
      </c>
    </row>
    <row r="166" spans="1:12" x14ac:dyDescent="0.25">
      <c r="A166" t="s">
        <v>448</v>
      </c>
      <c r="B166">
        <v>2040</v>
      </c>
      <c r="C166" t="s">
        <v>64</v>
      </c>
      <c r="D166" t="s">
        <v>366</v>
      </c>
      <c r="E166" t="s">
        <v>367</v>
      </c>
      <c r="F166">
        <v>0</v>
      </c>
      <c r="G166">
        <v>0</v>
      </c>
      <c r="H166">
        <v>0</v>
      </c>
      <c r="I166">
        <v>0</v>
      </c>
      <c r="J166" s="1">
        <v>0</v>
      </c>
      <c r="K166" s="1">
        <v>0</v>
      </c>
      <c r="L166" s="1">
        <v>0</v>
      </c>
    </row>
    <row r="167" spans="1:12" x14ac:dyDescent="0.25">
      <c r="A167" t="s">
        <v>448</v>
      </c>
      <c r="B167">
        <v>2040</v>
      </c>
      <c r="C167" t="s">
        <v>64</v>
      </c>
      <c r="D167" t="s">
        <v>368</v>
      </c>
      <c r="E167" t="s">
        <v>369</v>
      </c>
      <c r="F167">
        <v>1.03</v>
      </c>
      <c r="G167">
        <v>33.43</v>
      </c>
      <c r="H167">
        <v>1.71</v>
      </c>
      <c r="I167">
        <v>1.83</v>
      </c>
      <c r="J167" s="1">
        <v>907</v>
      </c>
      <c r="K167" s="1">
        <v>15.5</v>
      </c>
      <c r="L167" s="1">
        <v>16.600000000000001</v>
      </c>
    </row>
    <row r="168" spans="1:12" x14ac:dyDescent="0.25">
      <c r="A168" t="s">
        <v>448</v>
      </c>
      <c r="B168">
        <v>2040</v>
      </c>
      <c r="C168" t="s">
        <v>64</v>
      </c>
      <c r="D168" t="s">
        <v>370</v>
      </c>
      <c r="E168" t="s">
        <v>371</v>
      </c>
      <c r="F168">
        <v>2.1800000000000002</v>
      </c>
      <c r="G168">
        <v>36.299999999999997</v>
      </c>
      <c r="H168">
        <v>3.67</v>
      </c>
      <c r="I168">
        <v>2.57</v>
      </c>
      <c r="J168" s="1">
        <v>96.2</v>
      </c>
      <c r="K168" s="1">
        <v>3.53</v>
      </c>
      <c r="L168" s="1">
        <v>2.4700000000000002</v>
      </c>
    </row>
    <row r="169" spans="1:12" x14ac:dyDescent="0.25">
      <c r="A169" t="s">
        <v>448</v>
      </c>
      <c r="B169">
        <v>2040</v>
      </c>
      <c r="C169" t="s">
        <v>64</v>
      </c>
      <c r="D169" t="s">
        <v>372</v>
      </c>
      <c r="E169" t="s">
        <v>373</v>
      </c>
      <c r="F169">
        <v>0</v>
      </c>
      <c r="G169">
        <v>0</v>
      </c>
      <c r="H169">
        <v>0</v>
      </c>
      <c r="I169">
        <v>0</v>
      </c>
      <c r="J169" s="1">
        <v>0</v>
      </c>
      <c r="K169" s="1">
        <v>0</v>
      </c>
      <c r="L169" s="1">
        <v>0</v>
      </c>
    </row>
    <row r="170" spans="1:12" x14ac:dyDescent="0.25">
      <c r="A170" t="s">
        <v>448</v>
      </c>
      <c r="B170">
        <v>2040</v>
      </c>
      <c r="C170" t="s">
        <v>64</v>
      </c>
      <c r="D170" t="s">
        <v>374</v>
      </c>
      <c r="E170" t="s">
        <v>375</v>
      </c>
      <c r="F170">
        <v>0</v>
      </c>
      <c r="G170">
        <v>0</v>
      </c>
      <c r="H170">
        <v>0</v>
      </c>
      <c r="I170">
        <v>0</v>
      </c>
      <c r="J170" s="1">
        <v>0</v>
      </c>
      <c r="K170" s="1">
        <v>0</v>
      </c>
      <c r="L170" s="1">
        <v>0</v>
      </c>
    </row>
    <row r="171" spans="1:12" x14ac:dyDescent="0.25">
      <c r="A171" t="s">
        <v>448</v>
      </c>
      <c r="B171">
        <v>2040</v>
      </c>
      <c r="C171" t="s">
        <v>64</v>
      </c>
      <c r="D171" t="s">
        <v>376</v>
      </c>
      <c r="E171" t="s">
        <v>377</v>
      </c>
      <c r="F171">
        <v>1.3</v>
      </c>
      <c r="G171">
        <v>34.79</v>
      </c>
      <c r="H171">
        <v>2.12</v>
      </c>
      <c r="I171">
        <v>2.2200000000000002</v>
      </c>
      <c r="J171" s="1">
        <v>1300</v>
      </c>
      <c r="K171" s="1">
        <v>27.4</v>
      </c>
      <c r="L171" s="1">
        <v>28.8</v>
      </c>
    </row>
    <row r="172" spans="1:12" x14ac:dyDescent="0.25">
      <c r="A172" t="s">
        <v>448</v>
      </c>
      <c r="B172">
        <v>2040</v>
      </c>
      <c r="C172" t="s">
        <v>64</v>
      </c>
      <c r="D172" t="s">
        <v>378</v>
      </c>
      <c r="E172" t="s">
        <v>379</v>
      </c>
      <c r="F172">
        <v>0</v>
      </c>
      <c r="G172">
        <v>0</v>
      </c>
      <c r="H172">
        <v>0</v>
      </c>
      <c r="I172">
        <v>0</v>
      </c>
      <c r="J172" s="1">
        <v>0</v>
      </c>
      <c r="K172" s="1">
        <v>0</v>
      </c>
      <c r="L172" s="1">
        <v>0</v>
      </c>
    </row>
    <row r="173" spans="1:12" x14ac:dyDescent="0.25">
      <c r="A173" t="s">
        <v>448</v>
      </c>
      <c r="B173">
        <v>2040</v>
      </c>
      <c r="C173" t="s">
        <v>64</v>
      </c>
      <c r="D173" t="s">
        <v>32</v>
      </c>
      <c r="E173" t="s">
        <v>380</v>
      </c>
      <c r="F173">
        <v>3.51</v>
      </c>
      <c r="G173">
        <v>41.62</v>
      </c>
      <c r="H173">
        <v>6.29</v>
      </c>
      <c r="I173">
        <v>4.2</v>
      </c>
      <c r="J173" s="1">
        <v>3320</v>
      </c>
      <c r="K173" s="1">
        <v>208</v>
      </c>
      <c r="L173" s="1">
        <v>139</v>
      </c>
    </row>
    <row r="174" spans="1:12" x14ac:dyDescent="0.25">
      <c r="A174" t="s">
        <v>448</v>
      </c>
      <c r="B174">
        <v>2040</v>
      </c>
      <c r="C174" t="s">
        <v>64</v>
      </c>
      <c r="D174" t="s">
        <v>381</v>
      </c>
      <c r="E174" t="s">
        <v>382</v>
      </c>
      <c r="F174">
        <v>0</v>
      </c>
      <c r="G174">
        <v>0</v>
      </c>
      <c r="H174">
        <v>0</v>
      </c>
      <c r="I174">
        <v>0</v>
      </c>
      <c r="J174" s="1">
        <v>0</v>
      </c>
      <c r="K174" s="1">
        <v>0</v>
      </c>
      <c r="L174" s="1">
        <v>0</v>
      </c>
    </row>
    <row r="175" spans="1:12" x14ac:dyDescent="0.25">
      <c r="A175" t="s">
        <v>448</v>
      </c>
      <c r="B175">
        <v>2040</v>
      </c>
      <c r="C175" t="s">
        <v>64</v>
      </c>
      <c r="D175" t="s">
        <v>383</v>
      </c>
      <c r="E175" t="s">
        <v>384</v>
      </c>
      <c r="F175">
        <v>1.63</v>
      </c>
      <c r="G175">
        <v>37.51</v>
      </c>
      <c r="H175">
        <v>2.83</v>
      </c>
      <c r="I175">
        <v>2.89</v>
      </c>
      <c r="J175" s="1">
        <v>3.34</v>
      </c>
      <c r="K175" s="1">
        <v>9.4500000000000001E-2</v>
      </c>
      <c r="L175" s="1">
        <v>9.64E-2</v>
      </c>
    </row>
    <row r="176" spans="1:12" x14ac:dyDescent="0.25">
      <c r="A176" t="s">
        <v>448</v>
      </c>
      <c r="B176">
        <v>2040</v>
      </c>
      <c r="C176" t="s">
        <v>64</v>
      </c>
      <c r="D176" t="s">
        <v>385</v>
      </c>
      <c r="E176" t="s">
        <v>386</v>
      </c>
      <c r="F176">
        <v>0.52</v>
      </c>
      <c r="G176">
        <v>35.93</v>
      </c>
      <c r="H176">
        <v>0.8</v>
      </c>
      <c r="I176">
        <v>2.41</v>
      </c>
      <c r="J176" s="1">
        <v>43.4</v>
      </c>
      <c r="K176" s="1">
        <v>0.34899999999999998</v>
      </c>
      <c r="L176" s="1">
        <v>1.05</v>
      </c>
    </row>
    <row r="177" spans="1:12" x14ac:dyDescent="0.25">
      <c r="A177" t="s">
        <v>448</v>
      </c>
      <c r="B177">
        <v>2040</v>
      </c>
      <c r="C177" t="s">
        <v>64</v>
      </c>
      <c r="D177" t="s">
        <v>387</v>
      </c>
      <c r="E177" t="s">
        <v>388</v>
      </c>
      <c r="F177">
        <v>0</v>
      </c>
      <c r="G177">
        <v>0</v>
      </c>
      <c r="H177">
        <v>0</v>
      </c>
      <c r="I177">
        <v>0</v>
      </c>
      <c r="J177" s="1">
        <v>0</v>
      </c>
      <c r="K177" s="1">
        <v>0</v>
      </c>
      <c r="L177" s="1">
        <v>0</v>
      </c>
    </row>
    <row r="178" spans="1:12" x14ac:dyDescent="0.25">
      <c r="A178" t="s">
        <v>448</v>
      </c>
      <c r="B178">
        <v>2040</v>
      </c>
      <c r="C178" t="s">
        <v>64</v>
      </c>
      <c r="D178" t="s">
        <v>389</v>
      </c>
      <c r="E178" t="s">
        <v>390</v>
      </c>
      <c r="F178">
        <v>0</v>
      </c>
      <c r="G178">
        <v>0</v>
      </c>
      <c r="H178">
        <v>0</v>
      </c>
      <c r="I178">
        <v>0</v>
      </c>
      <c r="J178" s="1">
        <v>0</v>
      </c>
      <c r="K178" s="1">
        <v>0</v>
      </c>
      <c r="L178" s="1">
        <v>0</v>
      </c>
    </row>
    <row r="179" spans="1:12" x14ac:dyDescent="0.25">
      <c r="A179" t="s">
        <v>448</v>
      </c>
      <c r="B179">
        <v>2040</v>
      </c>
      <c r="C179" t="s">
        <v>64</v>
      </c>
      <c r="D179" t="s">
        <v>38</v>
      </c>
      <c r="E179" t="s">
        <v>391</v>
      </c>
      <c r="F179">
        <v>0.82</v>
      </c>
      <c r="G179">
        <v>35.69</v>
      </c>
      <c r="H179">
        <v>1.34</v>
      </c>
      <c r="I179">
        <v>2.46</v>
      </c>
      <c r="J179" s="1">
        <v>1010</v>
      </c>
      <c r="K179" s="1">
        <v>13.5</v>
      </c>
      <c r="L179" s="1">
        <v>24.7</v>
      </c>
    </row>
    <row r="180" spans="1:12" x14ac:dyDescent="0.25">
      <c r="A180" t="s">
        <v>448</v>
      </c>
      <c r="B180">
        <v>2040</v>
      </c>
      <c r="C180" t="s">
        <v>64</v>
      </c>
      <c r="D180" t="s">
        <v>31</v>
      </c>
      <c r="E180" t="s">
        <v>392</v>
      </c>
      <c r="F180">
        <v>3.72</v>
      </c>
      <c r="G180">
        <v>42.1</v>
      </c>
      <c r="H180">
        <v>6.33</v>
      </c>
      <c r="I180">
        <v>4.3499999999999996</v>
      </c>
      <c r="J180" s="1">
        <v>482</v>
      </c>
      <c r="K180" s="1">
        <v>30.5</v>
      </c>
      <c r="L180" s="1">
        <v>21</v>
      </c>
    </row>
    <row r="181" spans="1:12" x14ac:dyDescent="0.25">
      <c r="A181" t="s">
        <v>448</v>
      </c>
      <c r="B181">
        <v>2040</v>
      </c>
      <c r="C181" t="s">
        <v>64</v>
      </c>
      <c r="D181" t="s">
        <v>393</v>
      </c>
      <c r="E181" t="s">
        <v>394</v>
      </c>
      <c r="F181">
        <v>5.53</v>
      </c>
      <c r="G181">
        <v>43.74</v>
      </c>
      <c r="H181">
        <v>9.43</v>
      </c>
      <c r="I181">
        <v>4.75</v>
      </c>
      <c r="J181" s="1">
        <v>3390</v>
      </c>
      <c r="K181" s="1">
        <v>319</v>
      </c>
      <c r="L181" s="1">
        <v>161</v>
      </c>
    </row>
    <row r="182" spans="1:12" x14ac:dyDescent="0.25">
      <c r="A182" t="s">
        <v>448</v>
      </c>
      <c r="B182">
        <v>2040</v>
      </c>
      <c r="C182" t="s">
        <v>64</v>
      </c>
      <c r="D182" t="s">
        <v>395</v>
      </c>
      <c r="E182" t="s">
        <v>396</v>
      </c>
      <c r="F182">
        <v>9.06</v>
      </c>
      <c r="G182">
        <v>48.69</v>
      </c>
      <c r="H182">
        <v>15.49</v>
      </c>
      <c r="I182">
        <v>6.74</v>
      </c>
      <c r="J182" s="1">
        <v>324</v>
      </c>
      <c r="K182" s="1">
        <v>50.1</v>
      </c>
      <c r="L182" s="1">
        <v>21.8</v>
      </c>
    </row>
    <row r="183" spans="1:12" x14ac:dyDescent="0.25">
      <c r="A183" t="s">
        <v>448</v>
      </c>
      <c r="B183">
        <v>2040</v>
      </c>
      <c r="C183" t="s">
        <v>64</v>
      </c>
      <c r="D183" t="s">
        <v>397</v>
      </c>
      <c r="E183" t="s">
        <v>398</v>
      </c>
      <c r="F183">
        <v>1.1599999999999999</v>
      </c>
      <c r="G183">
        <v>34.549999999999997</v>
      </c>
      <c r="H183">
        <v>1.92</v>
      </c>
      <c r="I183">
        <v>2.09</v>
      </c>
      <c r="J183" s="1">
        <v>188</v>
      </c>
      <c r="K183" s="1">
        <v>3.62</v>
      </c>
      <c r="L183" s="1">
        <v>3.93</v>
      </c>
    </row>
    <row r="184" spans="1:12" x14ac:dyDescent="0.25">
      <c r="A184" t="s">
        <v>448</v>
      </c>
      <c r="B184">
        <v>2040</v>
      </c>
      <c r="C184" t="s">
        <v>64</v>
      </c>
      <c r="D184" t="s">
        <v>54</v>
      </c>
      <c r="E184" t="s">
        <v>399</v>
      </c>
      <c r="F184">
        <v>2.08</v>
      </c>
      <c r="G184">
        <v>35.020000000000003</v>
      </c>
      <c r="H184">
        <v>3.34</v>
      </c>
      <c r="I184">
        <v>2.21</v>
      </c>
      <c r="J184" s="1">
        <v>4.17</v>
      </c>
      <c r="K184" s="1">
        <v>0.13900000000000001</v>
      </c>
      <c r="L184" s="1">
        <v>9.1999999999999998E-2</v>
      </c>
    </row>
    <row r="185" spans="1:12" x14ac:dyDescent="0.25">
      <c r="A185" t="s">
        <v>448</v>
      </c>
      <c r="B185">
        <v>2040</v>
      </c>
      <c r="C185" t="s">
        <v>64</v>
      </c>
      <c r="D185" t="s">
        <v>400</v>
      </c>
      <c r="E185" t="s">
        <v>401</v>
      </c>
      <c r="F185">
        <v>0</v>
      </c>
      <c r="G185">
        <v>0</v>
      </c>
      <c r="H185">
        <v>0</v>
      </c>
      <c r="I185">
        <v>0</v>
      </c>
      <c r="J185" s="1">
        <v>0</v>
      </c>
      <c r="K185" s="1">
        <v>0</v>
      </c>
      <c r="L185" s="1">
        <v>0</v>
      </c>
    </row>
    <row r="186" spans="1:12" x14ac:dyDescent="0.25">
      <c r="A186" t="s">
        <v>448</v>
      </c>
      <c r="B186">
        <v>2040</v>
      </c>
      <c r="C186" t="s">
        <v>64</v>
      </c>
      <c r="D186" t="s">
        <v>402</v>
      </c>
      <c r="E186" t="s">
        <v>403</v>
      </c>
      <c r="F186">
        <v>0</v>
      </c>
      <c r="G186">
        <v>0</v>
      </c>
      <c r="H186">
        <v>0</v>
      </c>
      <c r="I186">
        <v>0</v>
      </c>
      <c r="J186" s="1">
        <v>0</v>
      </c>
      <c r="K186" s="1">
        <v>0</v>
      </c>
      <c r="L186" s="1">
        <v>0</v>
      </c>
    </row>
    <row r="187" spans="1:12" x14ac:dyDescent="0.25">
      <c r="A187" t="s">
        <v>448</v>
      </c>
      <c r="B187">
        <v>2040</v>
      </c>
      <c r="C187" t="s">
        <v>64</v>
      </c>
      <c r="D187" t="s">
        <v>404</v>
      </c>
      <c r="E187" t="s">
        <v>405</v>
      </c>
      <c r="F187">
        <v>0</v>
      </c>
      <c r="G187">
        <v>0</v>
      </c>
      <c r="H187">
        <v>0</v>
      </c>
      <c r="I187">
        <v>0</v>
      </c>
      <c r="J187" s="1">
        <v>0</v>
      </c>
      <c r="K187" s="1">
        <v>0</v>
      </c>
      <c r="L187" s="1">
        <v>0</v>
      </c>
    </row>
    <row r="188" spans="1:12" x14ac:dyDescent="0.25">
      <c r="A188" t="s">
        <v>448</v>
      </c>
      <c r="B188">
        <v>2040</v>
      </c>
      <c r="C188" t="s">
        <v>64</v>
      </c>
      <c r="D188" t="s">
        <v>406</v>
      </c>
      <c r="E188" t="s">
        <v>407</v>
      </c>
      <c r="F188">
        <v>0</v>
      </c>
      <c r="G188">
        <v>0</v>
      </c>
      <c r="H188">
        <v>0</v>
      </c>
      <c r="I188">
        <v>0</v>
      </c>
      <c r="J188" s="1">
        <v>0</v>
      </c>
      <c r="K188" s="1">
        <v>0</v>
      </c>
      <c r="L188" s="1">
        <v>0</v>
      </c>
    </row>
    <row r="189" spans="1:12" x14ac:dyDescent="0.25">
      <c r="A189" t="s">
        <v>448</v>
      </c>
      <c r="B189">
        <v>2040</v>
      </c>
      <c r="C189" t="s">
        <v>64</v>
      </c>
      <c r="D189" t="s">
        <v>408</v>
      </c>
      <c r="E189" t="s">
        <v>409</v>
      </c>
      <c r="F189">
        <v>10.45</v>
      </c>
      <c r="G189">
        <v>49.56</v>
      </c>
      <c r="H189">
        <v>20.02</v>
      </c>
      <c r="I189">
        <v>6.89</v>
      </c>
      <c r="J189" s="1">
        <v>871</v>
      </c>
      <c r="K189" s="1">
        <v>174</v>
      </c>
      <c r="L189" s="1">
        <v>60.1</v>
      </c>
    </row>
    <row r="190" spans="1:12" x14ac:dyDescent="0.25">
      <c r="A190" t="s">
        <v>448</v>
      </c>
      <c r="B190">
        <v>2040</v>
      </c>
      <c r="C190" t="s">
        <v>64</v>
      </c>
      <c r="D190" t="s">
        <v>39</v>
      </c>
      <c r="E190" t="s">
        <v>410</v>
      </c>
      <c r="F190">
        <v>6.82</v>
      </c>
      <c r="G190">
        <v>45.15</v>
      </c>
      <c r="H190">
        <v>12.44</v>
      </c>
      <c r="I190">
        <v>5.4</v>
      </c>
      <c r="J190" s="1">
        <v>15500</v>
      </c>
      <c r="K190" s="1">
        <v>1930</v>
      </c>
      <c r="L190" s="1">
        <v>838</v>
      </c>
    </row>
    <row r="191" spans="1:12" x14ac:dyDescent="0.25">
      <c r="A191" t="s">
        <v>448</v>
      </c>
      <c r="B191">
        <v>2040</v>
      </c>
      <c r="C191" t="s">
        <v>64</v>
      </c>
      <c r="D191" t="s">
        <v>411</v>
      </c>
      <c r="E191" t="s">
        <v>412</v>
      </c>
      <c r="F191">
        <v>3.37</v>
      </c>
      <c r="G191">
        <v>41.77</v>
      </c>
      <c r="H191">
        <v>5.55</v>
      </c>
      <c r="I191">
        <v>4.2300000000000004</v>
      </c>
      <c r="J191" s="1">
        <v>1340</v>
      </c>
      <c r="K191" s="1">
        <v>74.5</v>
      </c>
      <c r="L191" s="1">
        <v>56.8</v>
      </c>
    </row>
    <row r="192" spans="1:12" x14ac:dyDescent="0.25">
      <c r="A192" t="s">
        <v>448</v>
      </c>
      <c r="B192">
        <v>2040</v>
      </c>
      <c r="C192" t="s">
        <v>64</v>
      </c>
      <c r="D192" t="s">
        <v>413</v>
      </c>
      <c r="E192" t="s">
        <v>414</v>
      </c>
      <c r="F192">
        <v>0</v>
      </c>
      <c r="G192">
        <v>0</v>
      </c>
      <c r="H192">
        <v>0</v>
      </c>
      <c r="I192">
        <v>0</v>
      </c>
      <c r="J192" s="1">
        <v>0</v>
      </c>
      <c r="K192" s="1">
        <v>0</v>
      </c>
      <c r="L192" s="1">
        <v>0</v>
      </c>
    </row>
    <row r="193" spans="1:12" x14ac:dyDescent="0.25">
      <c r="A193" t="s">
        <v>448</v>
      </c>
      <c r="B193">
        <v>2040</v>
      </c>
      <c r="C193" t="s">
        <v>64</v>
      </c>
      <c r="D193" t="s">
        <v>47</v>
      </c>
      <c r="E193" t="s">
        <v>415</v>
      </c>
      <c r="F193">
        <v>1.44</v>
      </c>
      <c r="G193">
        <v>34.82</v>
      </c>
      <c r="H193">
        <v>2.48</v>
      </c>
      <c r="I193">
        <v>2.21</v>
      </c>
      <c r="J193" s="1">
        <v>10600</v>
      </c>
      <c r="K193" s="1">
        <v>262</v>
      </c>
      <c r="L193" s="1">
        <v>234</v>
      </c>
    </row>
    <row r="194" spans="1:12" x14ac:dyDescent="0.25">
      <c r="A194" t="s">
        <v>448</v>
      </c>
      <c r="B194">
        <v>2040</v>
      </c>
      <c r="C194" t="s">
        <v>64</v>
      </c>
      <c r="D194" t="s">
        <v>416</v>
      </c>
      <c r="E194" t="s">
        <v>417</v>
      </c>
      <c r="F194">
        <v>28.62</v>
      </c>
      <c r="G194">
        <v>67.27</v>
      </c>
      <c r="H194">
        <v>50.88</v>
      </c>
      <c r="I194">
        <v>14.29</v>
      </c>
      <c r="J194" s="1">
        <v>1.24</v>
      </c>
      <c r="K194" s="1">
        <v>0.629</v>
      </c>
      <c r="L194" s="1">
        <v>0.17699999999999999</v>
      </c>
    </row>
    <row r="195" spans="1:12" x14ac:dyDescent="0.25">
      <c r="A195" t="s">
        <v>448</v>
      </c>
      <c r="B195">
        <v>2040</v>
      </c>
      <c r="C195" t="s">
        <v>64</v>
      </c>
      <c r="D195" t="s">
        <v>35</v>
      </c>
      <c r="E195" t="s">
        <v>418</v>
      </c>
      <c r="F195">
        <v>2.23</v>
      </c>
      <c r="G195">
        <v>39.82</v>
      </c>
      <c r="H195">
        <v>3.58</v>
      </c>
      <c r="I195">
        <v>3.61</v>
      </c>
      <c r="J195" s="1">
        <v>13800</v>
      </c>
      <c r="K195" s="1">
        <v>494</v>
      </c>
      <c r="L195" s="1">
        <v>499</v>
      </c>
    </row>
    <row r="196" spans="1:12" x14ac:dyDescent="0.25">
      <c r="A196" t="s">
        <v>448</v>
      </c>
      <c r="B196">
        <v>2040</v>
      </c>
      <c r="C196" t="s">
        <v>64</v>
      </c>
      <c r="D196" t="s">
        <v>419</v>
      </c>
      <c r="E196" t="s">
        <v>420</v>
      </c>
      <c r="F196">
        <v>1.6</v>
      </c>
      <c r="G196">
        <v>34.25</v>
      </c>
      <c r="H196">
        <v>2.5499999999999998</v>
      </c>
      <c r="I196">
        <v>2.19</v>
      </c>
      <c r="J196" s="1">
        <v>58.2</v>
      </c>
      <c r="K196" s="1">
        <v>1.48</v>
      </c>
      <c r="L196" s="1">
        <v>1.27</v>
      </c>
    </row>
    <row r="197" spans="1:12" x14ac:dyDescent="0.25">
      <c r="A197" t="s">
        <v>448</v>
      </c>
      <c r="B197">
        <v>2040</v>
      </c>
      <c r="C197" t="s">
        <v>64</v>
      </c>
      <c r="D197" t="s">
        <v>59</v>
      </c>
      <c r="E197" t="s">
        <v>421</v>
      </c>
      <c r="F197">
        <v>3.28</v>
      </c>
      <c r="G197">
        <v>42.69</v>
      </c>
      <c r="H197">
        <v>6.24</v>
      </c>
      <c r="I197">
        <v>4.5</v>
      </c>
      <c r="J197" s="1">
        <v>43900</v>
      </c>
      <c r="K197" s="1">
        <v>2740</v>
      </c>
      <c r="L197" s="1">
        <v>1980</v>
      </c>
    </row>
    <row r="198" spans="1:12" x14ac:dyDescent="0.25">
      <c r="A198" t="s">
        <v>448</v>
      </c>
      <c r="B198">
        <v>2040</v>
      </c>
      <c r="C198" t="s">
        <v>64</v>
      </c>
      <c r="D198" t="s">
        <v>422</v>
      </c>
      <c r="E198" t="s">
        <v>423</v>
      </c>
      <c r="F198">
        <v>0</v>
      </c>
      <c r="G198">
        <v>0</v>
      </c>
      <c r="H198">
        <v>0</v>
      </c>
      <c r="I198">
        <v>0</v>
      </c>
      <c r="J198" s="1">
        <v>0</v>
      </c>
      <c r="K198" s="1">
        <v>0</v>
      </c>
      <c r="L198" s="1">
        <v>0</v>
      </c>
    </row>
    <row r="199" spans="1:12" x14ac:dyDescent="0.25">
      <c r="A199" t="s">
        <v>448</v>
      </c>
      <c r="B199">
        <v>2040</v>
      </c>
      <c r="C199" t="s">
        <v>64</v>
      </c>
      <c r="D199" t="s">
        <v>424</v>
      </c>
      <c r="E199" t="s">
        <v>425</v>
      </c>
      <c r="F199">
        <v>0.76</v>
      </c>
      <c r="G199">
        <v>33.6</v>
      </c>
      <c r="H199">
        <v>1.18</v>
      </c>
      <c r="I199">
        <v>1.83</v>
      </c>
      <c r="J199" s="1">
        <v>14.6</v>
      </c>
      <c r="K199" s="1">
        <v>0.17299999999999999</v>
      </c>
      <c r="L199" s="1">
        <v>0.26700000000000002</v>
      </c>
    </row>
    <row r="200" spans="1:12" x14ac:dyDescent="0.25">
      <c r="A200" t="s">
        <v>448</v>
      </c>
      <c r="B200">
        <v>2040</v>
      </c>
      <c r="C200" t="s">
        <v>64</v>
      </c>
      <c r="D200" t="s">
        <v>426</v>
      </c>
      <c r="E200" t="s">
        <v>427</v>
      </c>
      <c r="F200">
        <v>6.27</v>
      </c>
      <c r="G200">
        <v>44.35</v>
      </c>
      <c r="H200">
        <v>10.71</v>
      </c>
      <c r="I200">
        <v>5.2</v>
      </c>
      <c r="J200" s="1">
        <v>2840</v>
      </c>
      <c r="K200" s="1">
        <v>304</v>
      </c>
      <c r="L200" s="1">
        <v>148</v>
      </c>
    </row>
    <row r="201" spans="1:12" x14ac:dyDescent="0.25">
      <c r="A201" t="s">
        <v>448</v>
      </c>
      <c r="B201">
        <v>2040</v>
      </c>
      <c r="C201" t="s">
        <v>64</v>
      </c>
      <c r="D201" t="s">
        <v>428</v>
      </c>
      <c r="E201" t="s">
        <v>429</v>
      </c>
      <c r="F201">
        <v>0</v>
      </c>
      <c r="G201">
        <v>0</v>
      </c>
      <c r="H201">
        <v>0</v>
      </c>
      <c r="I201">
        <v>0</v>
      </c>
      <c r="J201" s="1">
        <v>0</v>
      </c>
      <c r="K201" s="1">
        <v>0</v>
      </c>
      <c r="L201" s="1">
        <v>0</v>
      </c>
    </row>
    <row r="202" spans="1:12" x14ac:dyDescent="0.25">
      <c r="A202" t="s">
        <v>448</v>
      </c>
      <c r="B202">
        <v>2040</v>
      </c>
      <c r="C202" t="s">
        <v>64</v>
      </c>
      <c r="D202" t="s">
        <v>430</v>
      </c>
      <c r="E202" t="s">
        <v>431</v>
      </c>
      <c r="F202">
        <v>0</v>
      </c>
      <c r="G202">
        <v>0</v>
      </c>
      <c r="H202">
        <v>0</v>
      </c>
      <c r="I202">
        <v>0</v>
      </c>
      <c r="J202" s="1">
        <v>0</v>
      </c>
      <c r="K202" s="1">
        <v>0</v>
      </c>
      <c r="L202" s="1">
        <v>0</v>
      </c>
    </row>
    <row r="203" spans="1:12" x14ac:dyDescent="0.25">
      <c r="A203" t="s">
        <v>448</v>
      </c>
      <c r="B203">
        <v>2040</v>
      </c>
      <c r="C203" t="s">
        <v>64</v>
      </c>
      <c r="D203" t="s">
        <v>57</v>
      </c>
      <c r="E203" t="s">
        <v>432</v>
      </c>
      <c r="F203">
        <v>0</v>
      </c>
      <c r="G203">
        <v>0</v>
      </c>
      <c r="H203">
        <v>0</v>
      </c>
      <c r="I203">
        <v>0</v>
      </c>
      <c r="J203" s="1">
        <v>0</v>
      </c>
      <c r="K203" s="1">
        <v>0</v>
      </c>
      <c r="L203" s="1">
        <v>0</v>
      </c>
    </row>
    <row r="204" spans="1:12" x14ac:dyDescent="0.25">
      <c r="A204" t="s">
        <v>448</v>
      </c>
      <c r="B204">
        <v>2040</v>
      </c>
      <c r="C204" t="s">
        <v>64</v>
      </c>
      <c r="D204" t="s">
        <v>433</v>
      </c>
      <c r="E204" t="s">
        <v>434</v>
      </c>
      <c r="F204">
        <v>0</v>
      </c>
      <c r="G204">
        <v>0</v>
      </c>
      <c r="H204">
        <v>0</v>
      </c>
      <c r="I204">
        <v>0</v>
      </c>
      <c r="J204" s="1">
        <v>0</v>
      </c>
      <c r="K204" s="1">
        <v>0</v>
      </c>
      <c r="L204" s="1">
        <v>0</v>
      </c>
    </row>
    <row r="205" spans="1:12" x14ac:dyDescent="0.25">
      <c r="A205" t="s">
        <v>448</v>
      </c>
      <c r="B205">
        <v>2040</v>
      </c>
      <c r="C205" t="s">
        <v>64</v>
      </c>
      <c r="D205" t="s">
        <v>435</v>
      </c>
      <c r="E205" t="s">
        <v>436</v>
      </c>
      <c r="F205">
        <v>1.81</v>
      </c>
      <c r="G205">
        <v>41.57</v>
      </c>
      <c r="H205">
        <v>2.78</v>
      </c>
      <c r="I205">
        <v>4.09</v>
      </c>
      <c r="J205" s="1">
        <v>106</v>
      </c>
      <c r="K205" s="1">
        <v>2.95</v>
      </c>
      <c r="L205" s="1">
        <v>4.33</v>
      </c>
    </row>
    <row r="206" spans="1:12" x14ac:dyDescent="0.25">
      <c r="A206" t="s">
        <v>448</v>
      </c>
      <c r="B206">
        <v>2040</v>
      </c>
      <c r="C206" t="s">
        <v>64</v>
      </c>
      <c r="D206" t="s">
        <v>437</v>
      </c>
      <c r="E206" t="s">
        <v>438</v>
      </c>
      <c r="F206">
        <v>2.15</v>
      </c>
      <c r="G206">
        <v>35.67</v>
      </c>
      <c r="H206">
        <v>3.65</v>
      </c>
      <c r="I206">
        <v>2.35</v>
      </c>
      <c r="J206" s="1">
        <v>53.3</v>
      </c>
      <c r="K206" s="1">
        <v>1.95</v>
      </c>
      <c r="L206" s="1">
        <v>1.25</v>
      </c>
    </row>
    <row r="207" spans="1:12" x14ac:dyDescent="0.25">
      <c r="A207" t="s">
        <v>448</v>
      </c>
      <c r="B207">
        <v>2040</v>
      </c>
      <c r="C207" t="s">
        <v>64</v>
      </c>
      <c r="D207" t="s">
        <v>439</v>
      </c>
      <c r="E207" t="s">
        <v>440</v>
      </c>
      <c r="F207">
        <v>0.9</v>
      </c>
      <c r="G207">
        <v>31.68</v>
      </c>
      <c r="H207">
        <v>1.52</v>
      </c>
      <c r="I207">
        <v>1.41</v>
      </c>
      <c r="J207" s="1">
        <v>107</v>
      </c>
      <c r="K207" s="1">
        <v>1.63</v>
      </c>
      <c r="L207" s="1">
        <v>1.52</v>
      </c>
    </row>
    <row r="208" spans="1:12" x14ac:dyDescent="0.25">
      <c r="A208" t="s">
        <v>448</v>
      </c>
      <c r="B208">
        <v>2040</v>
      </c>
      <c r="C208" t="s">
        <v>65</v>
      </c>
      <c r="D208" t="s">
        <v>77</v>
      </c>
      <c r="E208" t="s">
        <v>78</v>
      </c>
      <c r="F208">
        <v>10.25</v>
      </c>
      <c r="G208">
        <v>50.49</v>
      </c>
      <c r="H208">
        <v>3.45</v>
      </c>
      <c r="I208">
        <v>7</v>
      </c>
      <c r="J208" s="1">
        <v>1870</v>
      </c>
      <c r="K208" s="1">
        <v>64.5</v>
      </c>
      <c r="L208" s="1">
        <v>131</v>
      </c>
    </row>
    <row r="209" spans="1:12" x14ac:dyDescent="0.25">
      <c r="A209" t="s">
        <v>448</v>
      </c>
      <c r="B209">
        <v>2040</v>
      </c>
      <c r="C209" t="s">
        <v>65</v>
      </c>
      <c r="D209" t="s">
        <v>79</v>
      </c>
      <c r="E209" t="s">
        <v>80</v>
      </c>
      <c r="F209">
        <v>3.15</v>
      </c>
      <c r="G209">
        <v>39.4</v>
      </c>
      <c r="H209">
        <v>1.07</v>
      </c>
      <c r="I209">
        <v>3.38</v>
      </c>
      <c r="J209" s="1">
        <v>138</v>
      </c>
      <c r="K209" s="1">
        <v>1.48</v>
      </c>
      <c r="L209" s="1">
        <v>4.68</v>
      </c>
    </row>
    <row r="210" spans="1:12" x14ac:dyDescent="0.25">
      <c r="A210" t="s">
        <v>448</v>
      </c>
      <c r="B210">
        <v>2040</v>
      </c>
      <c r="C210" t="s">
        <v>65</v>
      </c>
      <c r="D210" t="s">
        <v>81</v>
      </c>
      <c r="E210" t="s">
        <v>82</v>
      </c>
      <c r="F210">
        <v>9.35</v>
      </c>
      <c r="G210">
        <v>49.97</v>
      </c>
      <c r="H210">
        <v>3.16</v>
      </c>
      <c r="I210">
        <v>6.74</v>
      </c>
      <c r="J210" s="1">
        <v>8.51</v>
      </c>
      <c r="K210" s="1">
        <v>0.26900000000000002</v>
      </c>
      <c r="L210" s="1">
        <v>0.57299999999999995</v>
      </c>
    </row>
    <row r="211" spans="1:12" x14ac:dyDescent="0.25">
      <c r="A211" t="s">
        <v>448</v>
      </c>
      <c r="B211">
        <v>2040</v>
      </c>
      <c r="C211" t="s">
        <v>65</v>
      </c>
      <c r="D211" t="s">
        <v>83</v>
      </c>
      <c r="E211" t="s">
        <v>84</v>
      </c>
      <c r="F211">
        <v>18.059999999999999</v>
      </c>
      <c r="G211">
        <v>52.38</v>
      </c>
      <c r="H211">
        <v>5.77</v>
      </c>
      <c r="I211">
        <v>9.19</v>
      </c>
      <c r="J211" s="1">
        <v>198</v>
      </c>
      <c r="K211" s="1">
        <v>11.4</v>
      </c>
      <c r="L211" s="1">
        <v>18.2</v>
      </c>
    </row>
    <row r="212" spans="1:12" x14ac:dyDescent="0.25">
      <c r="A212" t="s">
        <v>448</v>
      </c>
      <c r="B212">
        <v>2040</v>
      </c>
      <c r="C212" t="s">
        <v>65</v>
      </c>
      <c r="D212" t="s">
        <v>85</v>
      </c>
      <c r="E212" t="s">
        <v>86</v>
      </c>
      <c r="F212">
        <v>0</v>
      </c>
      <c r="G212">
        <v>0</v>
      </c>
      <c r="H212">
        <v>0</v>
      </c>
      <c r="I212">
        <v>0</v>
      </c>
      <c r="J212" s="1">
        <v>0</v>
      </c>
      <c r="K212" s="1">
        <v>0</v>
      </c>
      <c r="L212" s="1">
        <v>0</v>
      </c>
    </row>
    <row r="213" spans="1:12" x14ac:dyDescent="0.25">
      <c r="A213" t="s">
        <v>448</v>
      </c>
      <c r="B213">
        <v>2040</v>
      </c>
      <c r="C213" t="s">
        <v>65</v>
      </c>
      <c r="D213" t="s">
        <v>63</v>
      </c>
      <c r="E213" t="s">
        <v>87</v>
      </c>
      <c r="F213">
        <v>0.25</v>
      </c>
      <c r="G213">
        <v>29.43</v>
      </c>
      <c r="H213">
        <v>0.09</v>
      </c>
      <c r="I213">
        <v>1.1399999999999999</v>
      </c>
      <c r="J213" s="1">
        <v>9950</v>
      </c>
      <c r="K213" s="1">
        <v>8.4700000000000006</v>
      </c>
      <c r="L213" s="1">
        <v>113</v>
      </c>
    </row>
    <row r="214" spans="1:12" x14ac:dyDescent="0.25">
      <c r="A214" t="s">
        <v>448</v>
      </c>
      <c r="B214">
        <v>2040</v>
      </c>
      <c r="C214" t="s">
        <v>65</v>
      </c>
      <c r="D214" t="s">
        <v>88</v>
      </c>
      <c r="E214" t="s">
        <v>89</v>
      </c>
      <c r="F214">
        <v>3.71</v>
      </c>
      <c r="G214">
        <v>39.770000000000003</v>
      </c>
      <c r="H214">
        <v>1.24</v>
      </c>
      <c r="I214">
        <v>3.33</v>
      </c>
      <c r="J214" s="1">
        <v>53.3</v>
      </c>
      <c r="K214" s="1">
        <v>0.66200000000000003</v>
      </c>
      <c r="L214" s="1">
        <v>1.78</v>
      </c>
    </row>
    <row r="215" spans="1:12" x14ac:dyDescent="0.25">
      <c r="A215" t="s">
        <v>448</v>
      </c>
      <c r="B215">
        <v>2040</v>
      </c>
      <c r="C215" t="s">
        <v>65</v>
      </c>
      <c r="D215" t="s">
        <v>49</v>
      </c>
      <c r="E215" t="s">
        <v>90</v>
      </c>
      <c r="F215">
        <v>0.03</v>
      </c>
      <c r="G215">
        <v>25.16</v>
      </c>
      <c r="H215">
        <v>0.02</v>
      </c>
      <c r="I215">
        <v>0.6</v>
      </c>
      <c r="J215" s="1">
        <v>1160</v>
      </c>
      <c r="K215" s="1">
        <v>0.19500000000000001</v>
      </c>
      <c r="L215" s="1">
        <v>6.91</v>
      </c>
    </row>
    <row r="216" spans="1:12" x14ac:dyDescent="0.25">
      <c r="A216" t="s">
        <v>448</v>
      </c>
      <c r="B216">
        <v>2040</v>
      </c>
      <c r="C216" t="s">
        <v>65</v>
      </c>
      <c r="D216" t="s">
        <v>30</v>
      </c>
      <c r="E216" t="s">
        <v>91</v>
      </c>
      <c r="F216">
        <v>1.82</v>
      </c>
      <c r="G216">
        <v>35.9</v>
      </c>
      <c r="H216">
        <v>0.62</v>
      </c>
      <c r="I216">
        <v>2.4500000000000002</v>
      </c>
      <c r="J216" s="1">
        <v>1300</v>
      </c>
      <c r="K216" s="1">
        <v>8.14</v>
      </c>
      <c r="L216" s="1">
        <v>31.9</v>
      </c>
    </row>
    <row r="217" spans="1:12" x14ac:dyDescent="0.25">
      <c r="A217" t="s">
        <v>448</v>
      </c>
      <c r="B217">
        <v>2040</v>
      </c>
      <c r="C217" t="s">
        <v>65</v>
      </c>
      <c r="D217" t="s">
        <v>92</v>
      </c>
      <c r="E217" t="s">
        <v>93</v>
      </c>
      <c r="F217">
        <v>4.74</v>
      </c>
      <c r="G217">
        <v>43.44</v>
      </c>
      <c r="H217">
        <v>1.6</v>
      </c>
      <c r="I217">
        <v>4.3899999999999997</v>
      </c>
      <c r="J217" s="1">
        <v>69</v>
      </c>
      <c r="K217" s="1">
        <v>1.1000000000000001</v>
      </c>
      <c r="L217" s="1">
        <v>3.03</v>
      </c>
    </row>
    <row r="218" spans="1:12" x14ac:dyDescent="0.25">
      <c r="A218" t="s">
        <v>448</v>
      </c>
      <c r="B218">
        <v>2040</v>
      </c>
      <c r="C218" t="s">
        <v>65</v>
      </c>
      <c r="D218" t="s">
        <v>94</v>
      </c>
      <c r="E218" t="s">
        <v>95</v>
      </c>
      <c r="F218">
        <v>0.7</v>
      </c>
      <c r="G218">
        <v>33.83</v>
      </c>
      <c r="H218">
        <v>0.25</v>
      </c>
      <c r="I218">
        <v>1.89</v>
      </c>
      <c r="J218" s="1">
        <v>27.8</v>
      </c>
      <c r="K218" s="1">
        <v>6.8400000000000002E-2</v>
      </c>
      <c r="L218" s="1">
        <v>0.52500000000000002</v>
      </c>
    </row>
    <row r="219" spans="1:12" x14ac:dyDescent="0.25">
      <c r="A219" t="s">
        <v>448</v>
      </c>
      <c r="B219">
        <v>2040</v>
      </c>
      <c r="C219" t="s">
        <v>65</v>
      </c>
      <c r="D219" t="s">
        <v>96</v>
      </c>
      <c r="E219" t="s">
        <v>97</v>
      </c>
      <c r="F219">
        <v>0</v>
      </c>
      <c r="G219">
        <v>0</v>
      </c>
      <c r="H219">
        <v>0</v>
      </c>
      <c r="I219">
        <v>0</v>
      </c>
      <c r="J219" s="1">
        <v>0</v>
      </c>
      <c r="K219" s="1">
        <v>0</v>
      </c>
      <c r="L219" s="1">
        <v>0</v>
      </c>
    </row>
    <row r="220" spans="1:12" x14ac:dyDescent="0.25">
      <c r="A220" t="s">
        <v>448</v>
      </c>
      <c r="B220">
        <v>2040</v>
      </c>
      <c r="C220" t="s">
        <v>65</v>
      </c>
      <c r="D220" t="s">
        <v>98</v>
      </c>
      <c r="E220" t="s">
        <v>99</v>
      </c>
      <c r="F220">
        <v>2.06</v>
      </c>
      <c r="G220">
        <v>38.47</v>
      </c>
      <c r="H220">
        <v>0.71</v>
      </c>
      <c r="I220">
        <v>2.99</v>
      </c>
      <c r="J220" s="1">
        <v>10.3</v>
      </c>
      <c r="K220" s="1">
        <v>7.2900000000000006E-2</v>
      </c>
      <c r="L220" s="1">
        <v>0.309</v>
      </c>
    </row>
    <row r="221" spans="1:12" x14ac:dyDescent="0.25">
      <c r="A221" t="s">
        <v>448</v>
      </c>
      <c r="B221">
        <v>2040</v>
      </c>
      <c r="C221" t="s">
        <v>65</v>
      </c>
      <c r="D221" t="s">
        <v>100</v>
      </c>
      <c r="E221" t="s">
        <v>101</v>
      </c>
      <c r="F221">
        <v>0</v>
      </c>
      <c r="G221">
        <v>0</v>
      </c>
      <c r="H221">
        <v>0</v>
      </c>
      <c r="I221">
        <v>0</v>
      </c>
      <c r="J221" s="1">
        <v>0</v>
      </c>
      <c r="K221" s="1">
        <v>0</v>
      </c>
      <c r="L221" s="1">
        <v>0</v>
      </c>
    </row>
    <row r="222" spans="1:12" x14ac:dyDescent="0.25">
      <c r="A222" t="s">
        <v>448</v>
      </c>
      <c r="B222">
        <v>2040</v>
      </c>
      <c r="C222" t="s">
        <v>65</v>
      </c>
      <c r="D222" t="s">
        <v>102</v>
      </c>
      <c r="E222" t="s">
        <v>103</v>
      </c>
      <c r="F222">
        <v>0.32</v>
      </c>
      <c r="G222">
        <v>28.46</v>
      </c>
      <c r="H222">
        <v>0.11</v>
      </c>
      <c r="I222">
        <v>0.98</v>
      </c>
      <c r="J222" s="1">
        <v>92.6</v>
      </c>
      <c r="K222" s="1">
        <v>0.10199999999999999</v>
      </c>
      <c r="L222" s="1">
        <v>0.90700000000000003</v>
      </c>
    </row>
    <row r="223" spans="1:12" x14ac:dyDescent="0.25">
      <c r="A223" t="s">
        <v>448</v>
      </c>
      <c r="B223">
        <v>2040</v>
      </c>
      <c r="C223" t="s">
        <v>65</v>
      </c>
      <c r="D223" t="s">
        <v>104</v>
      </c>
      <c r="E223" t="s">
        <v>105</v>
      </c>
      <c r="F223">
        <v>1.78</v>
      </c>
      <c r="G223">
        <v>36.799999999999997</v>
      </c>
      <c r="H223">
        <v>0.62</v>
      </c>
      <c r="I223">
        <v>2.73</v>
      </c>
      <c r="J223" s="1">
        <v>282</v>
      </c>
      <c r="K223" s="1">
        <v>1.75</v>
      </c>
      <c r="L223" s="1">
        <v>7.71</v>
      </c>
    </row>
    <row r="224" spans="1:12" x14ac:dyDescent="0.25">
      <c r="A224" t="s">
        <v>448</v>
      </c>
      <c r="B224">
        <v>2040</v>
      </c>
      <c r="C224" t="s">
        <v>65</v>
      </c>
      <c r="D224" t="s">
        <v>106</v>
      </c>
      <c r="E224" t="s">
        <v>107</v>
      </c>
      <c r="F224">
        <v>1.21</v>
      </c>
      <c r="G224">
        <v>32.06</v>
      </c>
      <c r="H224">
        <v>0.41</v>
      </c>
      <c r="I224">
        <v>1.56</v>
      </c>
      <c r="J224" s="1">
        <v>12.5</v>
      </c>
      <c r="K224" s="1">
        <v>5.1200000000000002E-2</v>
      </c>
      <c r="L224" s="1">
        <v>0.19400000000000001</v>
      </c>
    </row>
    <row r="225" spans="1:12" x14ac:dyDescent="0.25">
      <c r="A225" t="s">
        <v>448</v>
      </c>
      <c r="B225">
        <v>2040</v>
      </c>
      <c r="C225" t="s">
        <v>65</v>
      </c>
      <c r="D225" t="s">
        <v>108</v>
      </c>
      <c r="E225" t="s">
        <v>109</v>
      </c>
      <c r="F225">
        <v>13.91</v>
      </c>
      <c r="G225">
        <v>53.76</v>
      </c>
      <c r="H225">
        <v>4.33</v>
      </c>
      <c r="I225">
        <v>7.97</v>
      </c>
      <c r="J225" s="1">
        <v>183</v>
      </c>
      <c r="K225" s="1">
        <v>7.93</v>
      </c>
      <c r="L225" s="1">
        <v>14.6</v>
      </c>
    </row>
    <row r="226" spans="1:12" x14ac:dyDescent="0.25">
      <c r="A226" t="s">
        <v>448</v>
      </c>
      <c r="B226">
        <v>2040</v>
      </c>
      <c r="C226" t="s">
        <v>65</v>
      </c>
      <c r="D226" t="s">
        <v>110</v>
      </c>
      <c r="E226" t="s">
        <v>111</v>
      </c>
      <c r="F226">
        <v>3.77</v>
      </c>
      <c r="G226">
        <v>38.950000000000003</v>
      </c>
      <c r="H226">
        <v>1.22</v>
      </c>
      <c r="I226">
        <v>2.97</v>
      </c>
      <c r="J226" s="1">
        <v>2.1800000000000002</v>
      </c>
      <c r="K226" s="1">
        <v>2.6599999999999999E-2</v>
      </c>
      <c r="L226" s="1">
        <v>6.4500000000000002E-2</v>
      </c>
    </row>
    <row r="227" spans="1:12" x14ac:dyDescent="0.25">
      <c r="A227" t="s">
        <v>448</v>
      </c>
      <c r="B227">
        <v>2040</v>
      </c>
      <c r="C227" t="s">
        <v>65</v>
      </c>
      <c r="D227" t="s">
        <v>112</v>
      </c>
      <c r="E227" t="s">
        <v>113</v>
      </c>
      <c r="F227">
        <v>1.77</v>
      </c>
      <c r="G227">
        <v>31.8</v>
      </c>
      <c r="H227">
        <v>0.59</v>
      </c>
      <c r="I227">
        <v>1.73</v>
      </c>
      <c r="J227" s="1">
        <v>154</v>
      </c>
      <c r="K227" s="1">
        <v>0.91200000000000003</v>
      </c>
      <c r="L227" s="1">
        <v>2.66</v>
      </c>
    </row>
    <row r="228" spans="1:12" x14ac:dyDescent="0.25">
      <c r="A228" t="s">
        <v>448</v>
      </c>
      <c r="B228">
        <v>2040</v>
      </c>
      <c r="C228" t="s">
        <v>65</v>
      </c>
      <c r="D228" t="s">
        <v>114</v>
      </c>
      <c r="E228" t="s">
        <v>115</v>
      </c>
      <c r="F228">
        <v>1.1599999999999999</v>
      </c>
      <c r="G228">
        <v>34.619999999999997</v>
      </c>
      <c r="H228">
        <v>0.4</v>
      </c>
      <c r="I228">
        <v>2.11</v>
      </c>
      <c r="J228" s="1">
        <v>707</v>
      </c>
      <c r="K228" s="1">
        <v>2.82</v>
      </c>
      <c r="L228" s="1">
        <v>14.9</v>
      </c>
    </row>
    <row r="229" spans="1:12" x14ac:dyDescent="0.25">
      <c r="A229" t="s">
        <v>448</v>
      </c>
      <c r="B229">
        <v>2040</v>
      </c>
      <c r="C229" t="s">
        <v>65</v>
      </c>
      <c r="D229" t="s">
        <v>116</v>
      </c>
      <c r="E229" t="s">
        <v>117</v>
      </c>
      <c r="F229">
        <v>2.57</v>
      </c>
      <c r="G229">
        <v>37.74</v>
      </c>
      <c r="H229">
        <v>0.86</v>
      </c>
      <c r="I229">
        <v>2.76</v>
      </c>
      <c r="J229" s="1">
        <v>182</v>
      </c>
      <c r="K229" s="1">
        <v>1.56</v>
      </c>
      <c r="L229" s="1">
        <v>5.03</v>
      </c>
    </row>
    <row r="230" spans="1:12" x14ac:dyDescent="0.25">
      <c r="A230" t="s">
        <v>448</v>
      </c>
      <c r="B230">
        <v>2040</v>
      </c>
      <c r="C230" t="s">
        <v>65</v>
      </c>
      <c r="D230" t="s">
        <v>60</v>
      </c>
      <c r="E230" t="s">
        <v>118</v>
      </c>
      <c r="F230">
        <v>0.87</v>
      </c>
      <c r="G230">
        <v>32.82</v>
      </c>
      <c r="H230">
        <v>0.3</v>
      </c>
      <c r="I230">
        <v>1.84</v>
      </c>
      <c r="J230" s="1">
        <v>18100</v>
      </c>
      <c r="K230" s="1">
        <v>53.5</v>
      </c>
      <c r="L230" s="1">
        <v>333</v>
      </c>
    </row>
    <row r="231" spans="1:12" x14ac:dyDescent="0.25">
      <c r="A231" t="s">
        <v>448</v>
      </c>
      <c r="B231">
        <v>2040</v>
      </c>
      <c r="C231" t="s">
        <v>65</v>
      </c>
      <c r="D231" t="s">
        <v>119</v>
      </c>
      <c r="E231" t="s">
        <v>120</v>
      </c>
      <c r="F231">
        <v>0</v>
      </c>
      <c r="G231">
        <v>0</v>
      </c>
      <c r="H231">
        <v>0</v>
      </c>
      <c r="I231">
        <v>0</v>
      </c>
      <c r="J231" s="1">
        <v>0</v>
      </c>
      <c r="K231" s="1">
        <v>0</v>
      </c>
      <c r="L231" s="1">
        <v>0</v>
      </c>
    </row>
    <row r="232" spans="1:12" x14ac:dyDescent="0.25">
      <c r="A232" t="s">
        <v>448</v>
      </c>
      <c r="B232">
        <v>2040</v>
      </c>
      <c r="C232" t="s">
        <v>65</v>
      </c>
      <c r="D232" t="s">
        <v>41</v>
      </c>
      <c r="E232" t="s">
        <v>121</v>
      </c>
      <c r="F232">
        <v>1.25</v>
      </c>
      <c r="G232">
        <v>35.03</v>
      </c>
      <c r="H232">
        <v>0.46</v>
      </c>
      <c r="I232">
        <v>2.3199999999999998</v>
      </c>
      <c r="J232" s="1">
        <v>2160</v>
      </c>
      <c r="K232" s="1">
        <v>9.9</v>
      </c>
      <c r="L232" s="1">
        <v>50.1</v>
      </c>
    </row>
    <row r="233" spans="1:12" x14ac:dyDescent="0.25">
      <c r="A233" t="s">
        <v>448</v>
      </c>
      <c r="B233">
        <v>2040</v>
      </c>
      <c r="C233" t="s">
        <v>65</v>
      </c>
      <c r="D233" t="s">
        <v>122</v>
      </c>
      <c r="E233" t="s">
        <v>123</v>
      </c>
      <c r="F233">
        <v>5.19</v>
      </c>
      <c r="G233">
        <v>43.31</v>
      </c>
      <c r="H233">
        <v>1.74</v>
      </c>
      <c r="I233">
        <v>4.37</v>
      </c>
      <c r="J233" s="1">
        <v>9.51</v>
      </c>
      <c r="K233" s="1">
        <v>0.16600000000000001</v>
      </c>
      <c r="L233" s="1">
        <v>0.41499999999999998</v>
      </c>
    </row>
    <row r="234" spans="1:12" x14ac:dyDescent="0.25">
      <c r="A234" t="s">
        <v>448</v>
      </c>
      <c r="B234">
        <v>2040</v>
      </c>
      <c r="C234" t="s">
        <v>65</v>
      </c>
      <c r="D234" t="s">
        <v>124</v>
      </c>
      <c r="E234" t="s">
        <v>125</v>
      </c>
      <c r="F234">
        <v>11.53</v>
      </c>
      <c r="G234">
        <v>46.04</v>
      </c>
      <c r="H234">
        <v>3.87</v>
      </c>
      <c r="I234">
        <v>5.58</v>
      </c>
      <c r="J234" s="1">
        <v>25.1</v>
      </c>
      <c r="K234" s="1">
        <v>0.96899999999999997</v>
      </c>
      <c r="L234" s="1">
        <v>1.4</v>
      </c>
    </row>
    <row r="235" spans="1:12" x14ac:dyDescent="0.25">
      <c r="A235" t="s">
        <v>448</v>
      </c>
      <c r="B235">
        <v>2040</v>
      </c>
      <c r="C235" t="s">
        <v>65</v>
      </c>
      <c r="D235" t="s">
        <v>126</v>
      </c>
      <c r="E235" t="s">
        <v>127</v>
      </c>
      <c r="F235">
        <v>0</v>
      </c>
      <c r="G235">
        <v>0</v>
      </c>
      <c r="H235">
        <v>0</v>
      </c>
      <c r="I235">
        <v>0</v>
      </c>
      <c r="J235" s="1">
        <v>0</v>
      </c>
      <c r="K235" s="1">
        <v>0</v>
      </c>
      <c r="L235" s="1">
        <v>0</v>
      </c>
    </row>
    <row r="236" spans="1:12" x14ac:dyDescent="0.25">
      <c r="A236" t="s">
        <v>448</v>
      </c>
      <c r="B236">
        <v>2040</v>
      </c>
      <c r="C236" t="s">
        <v>65</v>
      </c>
      <c r="D236" t="s">
        <v>128</v>
      </c>
      <c r="E236" t="s">
        <v>129</v>
      </c>
      <c r="F236">
        <v>1.64</v>
      </c>
      <c r="G236">
        <v>34.6</v>
      </c>
      <c r="H236">
        <v>0.56999999999999995</v>
      </c>
      <c r="I236">
        <v>2.09</v>
      </c>
      <c r="J236" s="1">
        <v>31.6</v>
      </c>
      <c r="K236" s="1">
        <v>0.17899999999999999</v>
      </c>
      <c r="L236" s="1">
        <v>0.66</v>
      </c>
    </row>
    <row r="237" spans="1:12" x14ac:dyDescent="0.25">
      <c r="A237" t="s">
        <v>448</v>
      </c>
      <c r="B237">
        <v>2040</v>
      </c>
      <c r="C237" t="s">
        <v>65</v>
      </c>
      <c r="D237" t="s">
        <v>130</v>
      </c>
      <c r="E237" t="s">
        <v>131</v>
      </c>
      <c r="F237">
        <v>3.43</v>
      </c>
      <c r="G237">
        <v>37.97</v>
      </c>
      <c r="H237">
        <v>1.1599999999999999</v>
      </c>
      <c r="I237">
        <v>3.02</v>
      </c>
      <c r="J237" s="1">
        <v>329</v>
      </c>
      <c r="K237" s="1">
        <v>3.83</v>
      </c>
      <c r="L237" s="1">
        <v>9.9499999999999993</v>
      </c>
    </row>
    <row r="238" spans="1:12" x14ac:dyDescent="0.25">
      <c r="A238" t="s">
        <v>448</v>
      </c>
      <c r="B238">
        <v>2040</v>
      </c>
      <c r="C238" t="s">
        <v>65</v>
      </c>
      <c r="D238" t="s">
        <v>58</v>
      </c>
      <c r="E238" t="s">
        <v>132</v>
      </c>
      <c r="F238">
        <v>7.97</v>
      </c>
      <c r="G238">
        <v>45.34</v>
      </c>
      <c r="H238">
        <v>2.7</v>
      </c>
      <c r="I238">
        <v>5.48</v>
      </c>
      <c r="J238" s="1">
        <v>6850</v>
      </c>
      <c r="K238" s="1">
        <v>185</v>
      </c>
      <c r="L238" s="1">
        <v>375</v>
      </c>
    </row>
    <row r="239" spans="1:12" x14ac:dyDescent="0.25">
      <c r="A239" t="s">
        <v>448</v>
      </c>
      <c r="B239">
        <v>2040</v>
      </c>
      <c r="C239" t="s">
        <v>65</v>
      </c>
      <c r="D239" t="s">
        <v>133</v>
      </c>
      <c r="E239" t="s">
        <v>134</v>
      </c>
      <c r="F239">
        <v>22.67</v>
      </c>
      <c r="G239">
        <v>61.53</v>
      </c>
      <c r="H239">
        <v>7.11</v>
      </c>
      <c r="I239">
        <v>12.13</v>
      </c>
      <c r="J239" s="1">
        <v>181</v>
      </c>
      <c r="K239" s="1">
        <v>12.9</v>
      </c>
      <c r="L239" s="1">
        <v>22</v>
      </c>
    </row>
    <row r="240" spans="1:12" x14ac:dyDescent="0.25">
      <c r="A240" t="s">
        <v>448</v>
      </c>
      <c r="B240">
        <v>2040</v>
      </c>
      <c r="C240" t="s">
        <v>65</v>
      </c>
      <c r="D240" t="s">
        <v>135</v>
      </c>
      <c r="E240" t="s">
        <v>136</v>
      </c>
      <c r="F240">
        <v>11.2</v>
      </c>
      <c r="G240">
        <v>50.72</v>
      </c>
      <c r="H240">
        <v>3.75</v>
      </c>
      <c r="I240">
        <v>7.21</v>
      </c>
      <c r="J240" s="1">
        <v>845</v>
      </c>
      <c r="K240" s="1">
        <v>31.7</v>
      </c>
      <c r="L240" s="1">
        <v>60.9</v>
      </c>
    </row>
    <row r="241" spans="1:12" x14ac:dyDescent="0.25">
      <c r="A241" t="s">
        <v>448</v>
      </c>
      <c r="B241">
        <v>2040</v>
      </c>
      <c r="C241" t="s">
        <v>65</v>
      </c>
      <c r="D241" t="s">
        <v>62</v>
      </c>
      <c r="E241" t="s">
        <v>137</v>
      </c>
      <c r="F241">
        <v>1.65</v>
      </c>
      <c r="G241">
        <v>36.43</v>
      </c>
      <c r="H241">
        <v>0.56000000000000005</v>
      </c>
      <c r="I241">
        <v>2.56</v>
      </c>
      <c r="J241" s="1">
        <v>452</v>
      </c>
      <c r="K241" s="1">
        <v>2.52</v>
      </c>
      <c r="L241" s="1">
        <v>11.6</v>
      </c>
    </row>
    <row r="242" spans="1:12" x14ac:dyDescent="0.25">
      <c r="A242" t="s">
        <v>448</v>
      </c>
      <c r="B242">
        <v>2040</v>
      </c>
      <c r="C242" t="s">
        <v>65</v>
      </c>
      <c r="D242" t="s">
        <v>51</v>
      </c>
      <c r="E242" t="s">
        <v>138</v>
      </c>
      <c r="F242">
        <v>3.83</v>
      </c>
      <c r="G242">
        <v>38.29</v>
      </c>
      <c r="H242">
        <v>1.3</v>
      </c>
      <c r="I242">
        <v>3.15</v>
      </c>
      <c r="J242" s="1">
        <v>98600</v>
      </c>
      <c r="K242" s="1">
        <v>1280</v>
      </c>
      <c r="L242" s="1">
        <v>3110</v>
      </c>
    </row>
    <row r="243" spans="1:12" x14ac:dyDescent="0.25">
      <c r="A243" t="s">
        <v>448</v>
      </c>
      <c r="B243">
        <v>2040</v>
      </c>
      <c r="C243" t="s">
        <v>65</v>
      </c>
      <c r="D243" t="s">
        <v>139</v>
      </c>
      <c r="E243" t="s">
        <v>140</v>
      </c>
      <c r="F243">
        <v>0</v>
      </c>
      <c r="G243">
        <v>0</v>
      </c>
      <c r="H243">
        <v>0</v>
      </c>
      <c r="I243">
        <v>0</v>
      </c>
      <c r="J243" s="1">
        <v>0</v>
      </c>
      <c r="K243" s="1">
        <v>0</v>
      </c>
      <c r="L243" s="1">
        <v>0</v>
      </c>
    </row>
    <row r="244" spans="1:12" x14ac:dyDescent="0.25">
      <c r="A244" t="s">
        <v>448</v>
      </c>
      <c r="B244">
        <v>2040</v>
      </c>
      <c r="C244" t="s">
        <v>65</v>
      </c>
      <c r="D244" t="s">
        <v>141</v>
      </c>
      <c r="E244" t="s">
        <v>142</v>
      </c>
      <c r="F244">
        <v>0</v>
      </c>
      <c r="G244">
        <v>0</v>
      </c>
      <c r="H244">
        <v>0</v>
      </c>
      <c r="I244">
        <v>0</v>
      </c>
      <c r="J244" s="1">
        <v>0</v>
      </c>
      <c r="K244" s="1">
        <v>0</v>
      </c>
      <c r="L244" s="1">
        <v>0</v>
      </c>
    </row>
    <row r="245" spans="1:12" x14ac:dyDescent="0.25">
      <c r="A245" t="s">
        <v>448</v>
      </c>
      <c r="B245">
        <v>2040</v>
      </c>
      <c r="C245" t="s">
        <v>65</v>
      </c>
      <c r="D245" t="s">
        <v>52</v>
      </c>
      <c r="E245" t="s">
        <v>143</v>
      </c>
      <c r="F245">
        <v>1.31</v>
      </c>
      <c r="G245">
        <v>33.630000000000003</v>
      </c>
      <c r="H245">
        <v>0.54</v>
      </c>
      <c r="I245">
        <v>1.93</v>
      </c>
      <c r="J245" s="1">
        <v>52.7</v>
      </c>
      <c r="K245" s="1">
        <v>0.28699999999999998</v>
      </c>
      <c r="L245" s="1">
        <v>1.02</v>
      </c>
    </row>
    <row r="246" spans="1:12" x14ac:dyDescent="0.25">
      <c r="A246" t="s">
        <v>448</v>
      </c>
      <c r="B246">
        <v>2040</v>
      </c>
      <c r="C246" t="s">
        <v>65</v>
      </c>
      <c r="D246" t="s">
        <v>144</v>
      </c>
      <c r="E246" t="s">
        <v>145</v>
      </c>
      <c r="F246">
        <v>0.21</v>
      </c>
      <c r="G246">
        <v>30.84</v>
      </c>
      <c r="H246">
        <v>7.0000000000000007E-2</v>
      </c>
      <c r="I246">
        <v>1.5</v>
      </c>
      <c r="J246" s="1">
        <v>907</v>
      </c>
      <c r="K246" s="1">
        <v>0.63900000000000001</v>
      </c>
      <c r="L246" s="1">
        <v>13.6</v>
      </c>
    </row>
    <row r="247" spans="1:12" x14ac:dyDescent="0.25">
      <c r="A247" t="s">
        <v>448</v>
      </c>
      <c r="B247">
        <v>2040</v>
      </c>
      <c r="C247" t="s">
        <v>65</v>
      </c>
      <c r="D247" t="s">
        <v>146</v>
      </c>
      <c r="E247" t="s">
        <v>147</v>
      </c>
      <c r="F247">
        <v>0</v>
      </c>
      <c r="G247">
        <v>0</v>
      </c>
      <c r="H247">
        <v>0</v>
      </c>
      <c r="I247">
        <v>0</v>
      </c>
      <c r="J247" s="1">
        <v>0</v>
      </c>
      <c r="K247" s="1">
        <v>0</v>
      </c>
      <c r="L247" s="1">
        <v>0</v>
      </c>
    </row>
    <row r="248" spans="1:12" x14ac:dyDescent="0.25">
      <c r="A248" t="s">
        <v>448</v>
      </c>
      <c r="B248">
        <v>2040</v>
      </c>
      <c r="C248" t="s">
        <v>65</v>
      </c>
      <c r="D248" t="s">
        <v>148</v>
      </c>
      <c r="E248" t="s">
        <v>149</v>
      </c>
      <c r="F248">
        <v>1.27</v>
      </c>
      <c r="G248">
        <v>29.55</v>
      </c>
      <c r="H248">
        <v>0.43</v>
      </c>
      <c r="I248">
        <v>1.22</v>
      </c>
      <c r="J248" s="1">
        <v>957</v>
      </c>
      <c r="K248" s="1">
        <v>4.13</v>
      </c>
      <c r="L248" s="1">
        <v>11.7</v>
      </c>
    </row>
    <row r="249" spans="1:12" x14ac:dyDescent="0.25">
      <c r="A249" t="s">
        <v>448</v>
      </c>
      <c r="B249">
        <v>2040</v>
      </c>
      <c r="C249" t="s">
        <v>65</v>
      </c>
      <c r="D249" t="s">
        <v>150</v>
      </c>
      <c r="E249" t="s">
        <v>151</v>
      </c>
      <c r="F249">
        <v>0.1</v>
      </c>
      <c r="G249">
        <v>32.81</v>
      </c>
      <c r="H249">
        <v>0.03</v>
      </c>
      <c r="I249">
        <v>1.72</v>
      </c>
      <c r="J249" s="1">
        <v>7.22</v>
      </c>
      <c r="K249" s="1">
        <v>2.5200000000000001E-3</v>
      </c>
      <c r="L249" s="1">
        <v>0.124</v>
      </c>
    </row>
    <row r="250" spans="1:12" x14ac:dyDescent="0.25">
      <c r="A250" t="s">
        <v>448</v>
      </c>
      <c r="B250">
        <v>2040</v>
      </c>
      <c r="C250" t="s">
        <v>65</v>
      </c>
      <c r="D250" t="s">
        <v>152</v>
      </c>
      <c r="E250" t="s">
        <v>153</v>
      </c>
      <c r="F250">
        <v>7.88</v>
      </c>
      <c r="G250">
        <v>47.69</v>
      </c>
      <c r="H250">
        <v>2.59</v>
      </c>
      <c r="I250">
        <v>5.74</v>
      </c>
      <c r="J250" s="1">
        <v>17.3</v>
      </c>
      <c r="K250" s="1">
        <v>0.44600000000000001</v>
      </c>
      <c r="L250" s="1">
        <v>0.99</v>
      </c>
    </row>
    <row r="251" spans="1:12" x14ac:dyDescent="0.25">
      <c r="A251" t="s">
        <v>448</v>
      </c>
      <c r="B251">
        <v>2040</v>
      </c>
      <c r="C251" t="s">
        <v>65</v>
      </c>
      <c r="D251" t="s">
        <v>154</v>
      </c>
      <c r="E251" t="s">
        <v>155</v>
      </c>
      <c r="F251">
        <v>2.39</v>
      </c>
      <c r="G251">
        <v>37.03</v>
      </c>
      <c r="H251">
        <v>0.81</v>
      </c>
      <c r="I251">
        <v>2.81</v>
      </c>
      <c r="J251" s="1">
        <v>2370</v>
      </c>
      <c r="K251" s="1">
        <v>19.3</v>
      </c>
      <c r="L251" s="1">
        <v>66.7</v>
      </c>
    </row>
    <row r="252" spans="1:12" x14ac:dyDescent="0.25">
      <c r="A252" t="s">
        <v>448</v>
      </c>
      <c r="B252">
        <v>2040</v>
      </c>
      <c r="C252" t="s">
        <v>65</v>
      </c>
      <c r="D252" t="s">
        <v>156</v>
      </c>
      <c r="E252" t="s">
        <v>157</v>
      </c>
      <c r="F252">
        <v>1</v>
      </c>
      <c r="G252">
        <v>34.29</v>
      </c>
      <c r="H252">
        <v>0.34</v>
      </c>
      <c r="I252">
        <v>1.99</v>
      </c>
      <c r="J252" s="1">
        <v>5.28</v>
      </c>
      <c r="K252" s="1">
        <v>1.78E-2</v>
      </c>
      <c r="L252" s="1">
        <v>0.105</v>
      </c>
    </row>
    <row r="253" spans="1:12" x14ac:dyDescent="0.25">
      <c r="A253" t="s">
        <v>448</v>
      </c>
      <c r="B253">
        <v>2040</v>
      </c>
      <c r="C253" t="s">
        <v>65</v>
      </c>
      <c r="D253" t="s">
        <v>158</v>
      </c>
      <c r="E253" t="s">
        <v>159</v>
      </c>
      <c r="F253">
        <v>0</v>
      </c>
      <c r="G253">
        <v>0</v>
      </c>
      <c r="H253">
        <v>0</v>
      </c>
      <c r="I253">
        <v>0</v>
      </c>
      <c r="J253" s="1">
        <v>0</v>
      </c>
      <c r="K253" s="1">
        <v>0</v>
      </c>
      <c r="L253" s="1">
        <v>0</v>
      </c>
    </row>
    <row r="254" spans="1:12" x14ac:dyDescent="0.25">
      <c r="A254" t="s">
        <v>448</v>
      </c>
      <c r="B254">
        <v>2040</v>
      </c>
      <c r="C254" t="s">
        <v>65</v>
      </c>
      <c r="D254" t="s">
        <v>160</v>
      </c>
      <c r="E254" t="s">
        <v>161</v>
      </c>
      <c r="F254">
        <v>0</v>
      </c>
      <c r="G254">
        <v>0</v>
      </c>
      <c r="H254">
        <v>0</v>
      </c>
      <c r="I254">
        <v>0</v>
      </c>
      <c r="J254" s="1">
        <v>0</v>
      </c>
      <c r="K254" s="1">
        <v>0</v>
      </c>
      <c r="L254" s="1">
        <v>0</v>
      </c>
    </row>
    <row r="255" spans="1:12" x14ac:dyDescent="0.25">
      <c r="A255" t="s">
        <v>448</v>
      </c>
      <c r="B255">
        <v>2040</v>
      </c>
      <c r="C255" t="s">
        <v>65</v>
      </c>
      <c r="D255" t="s">
        <v>162</v>
      </c>
      <c r="E255" t="s">
        <v>163</v>
      </c>
      <c r="F255">
        <v>1.1299999999999999</v>
      </c>
      <c r="G255">
        <v>32.479999999999997</v>
      </c>
      <c r="H255">
        <v>0.39</v>
      </c>
      <c r="I255">
        <v>1.65</v>
      </c>
      <c r="J255" s="1">
        <v>1.03</v>
      </c>
      <c r="K255" s="1">
        <v>4.0299999999999997E-3</v>
      </c>
      <c r="L255" s="1">
        <v>1.7000000000000001E-2</v>
      </c>
    </row>
    <row r="256" spans="1:12" x14ac:dyDescent="0.25">
      <c r="A256" t="s">
        <v>448</v>
      </c>
      <c r="B256">
        <v>2040</v>
      </c>
      <c r="C256" t="s">
        <v>65</v>
      </c>
      <c r="D256" t="s">
        <v>164</v>
      </c>
      <c r="E256" t="s">
        <v>165</v>
      </c>
      <c r="F256">
        <v>2.4900000000000002</v>
      </c>
      <c r="G256">
        <v>37.229999999999997</v>
      </c>
      <c r="H256">
        <v>0.84</v>
      </c>
      <c r="I256">
        <v>2.69</v>
      </c>
      <c r="J256" s="1">
        <v>897</v>
      </c>
      <c r="K256" s="1">
        <v>7.58</v>
      </c>
      <c r="L256" s="1">
        <v>24.2</v>
      </c>
    </row>
    <row r="257" spans="1:12" x14ac:dyDescent="0.25">
      <c r="A257" t="s">
        <v>448</v>
      </c>
      <c r="B257">
        <v>2040</v>
      </c>
      <c r="C257" t="s">
        <v>65</v>
      </c>
      <c r="D257" t="s">
        <v>166</v>
      </c>
      <c r="E257" t="s">
        <v>167</v>
      </c>
      <c r="F257">
        <v>9.24</v>
      </c>
      <c r="G257">
        <v>40.1</v>
      </c>
      <c r="H257">
        <v>2.99</v>
      </c>
      <c r="I257">
        <v>4.59</v>
      </c>
      <c r="J257" s="1">
        <v>1900</v>
      </c>
      <c r="K257" s="1">
        <v>57</v>
      </c>
      <c r="L257" s="1">
        <v>87.3</v>
      </c>
    </row>
    <row r="258" spans="1:12" x14ac:dyDescent="0.25">
      <c r="A258" t="s">
        <v>448</v>
      </c>
      <c r="B258">
        <v>2040</v>
      </c>
      <c r="C258" t="s">
        <v>65</v>
      </c>
      <c r="D258" t="s">
        <v>168</v>
      </c>
      <c r="E258" t="s">
        <v>169</v>
      </c>
      <c r="F258">
        <v>0</v>
      </c>
      <c r="G258">
        <v>0</v>
      </c>
      <c r="H258">
        <v>0</v>
      </c>
      <c r="I258">
        <v>0</v>
      </c>
      <c r="J258" s="1">
        <v>0</v>
      </c>
      <c r="K258" s="1">
        <v>0</v>
      </c>
      <c r="L258" s="1">
        <v>0</v>
      </c>
    </row>
    <row r="259" spans="1:12" x14ac:dyDescent="0.25">
      <c r="A259" t="s">
        <v>448</v>
      </c>
      <c r="B259">
        <v>2040</v>
      </c>
      <c r="C259" t="s">
        <v>65</v>
      </c>
      <c r="D259" t="s">
        <v>170</v>
      </c>
      <c r="E259" t="s">
        <v>171</v>
      </c>
      <c r="F259">
        <v>0</v>
      </c>
      <c r="G259">
        <v>0</v>
      </c>
      <c r="H259">
        <v>0</v>
      </c>
      <c r="I259">
        <v>0</v>
      </c>
      <c r="J259" s="1">
        <v>0</v>
      </c>
      <c r="K259" s="1">
        <v>0</v>
      </c>
      <c r="L259" s="1">
        <v>0</v>
      </c>
    </row>
    <row r="260" spans="1:12" x14ac:dyDescent="0.25">
      <c r="A260" t="s">
        <v>448</v>
      </c>
      <c r="B260">
        <v>2040</v>
      </c>
      <c r="C260" t="s">
        <v>65</v>
      </c>
      <c r="D260" t="s">
        <v>172</v>
      </c>
      <c r="E260" t="s">
        <v>173</v>
      </c>
      <c r="F260">
        <v>0.5</v>
      </c>
      <c r="G260">
        <v>36.04</v>
      </c>
      <c r="H260">
        <v>0.17</v>
      </c>
      <c r="I260">
        <v>2.4</v>
      </c>
      <c r="J260" s="1">
        <v>18.8</v>
      </c>
      <c r="K260" s="1">
        <v>3.2000000000000001E-2</v>
      </c>
      <c r="L260" s="1">
        <v>0.45100000000000001</v>
      </c>
    </row>
    <row r="261" spans="1:12" x14ac:dyDescent="0.25">
      <c r="A261" t="s">
        <v>448</v>
      </c>
      <c r="B261">
        <v>2040</v>
      </c>
      <c r="C261" t="s">
        <v>65</v>
      </c>
      <c r="D261" t="s">
        <v>174</v>
      </c>
      <c r="E261" t="s">
        <v>175</v>
      </c>
      <c r="F261">
        <v>0.05</v>
      </c>
      <c r="G261">
        <v>25.02</v>
      </c>
      <c r="H261">
        <v>0.02</v>
      </c>
      <c r="I261">
        <v>0.85</v>
      </c>
      <c r="J261" s="1">
        <v>287</v>
      </c>
      <c r="K261" s="1">
        <v>4.5199999999999997E-2</v>
      </c>
      <c r="L261" s="1">
        <v>2.4300000000000002</v>
      </c>
    </row>
    <row r="262" spans="1:12" x14ac:dyDescent="0.25">
      <c r="A262" t="s">
        <v>448</v>
      </c>
      <c r="B262">
        <v>2040</v>
      </c>
      <c r="C262" t="s">
        <v>65</v>
      </c>
      <c r="D262" t="s">
        <v>44</v>
      </c>
      <c r="E262" t="s">
        <v>176</v>
      </c>
      <c r="F262">
        <v>7.53</v>
      </c>
      <c r="G262">
        <v>46.9</v>
      </c>
      <c r="H262">
        <v>2.63</v>
      </c>
      <c r="I262">
        <v>5.92</v>
      </c>
      <c r="J262" s="1">
        <v>6710</v>
      </c>
      <c r="K262" s="1">
        <v>177</v>
      </c>
      <c r="L262" s="1">
        <v>397</v>
      </c>
    </row>
    <row r="263" spans="1:12" x14ac:dyDescent="0.25">
      <c r="A263" t="s">
        <v>448</v>
      </c>
      <c r="B263">
        <v>2040</v>
      </c>
      <c r="C263" t="s">
        <v>65</v>
      </c>
      <c r="D263" t="s">
        <v>177</v>
      </c>
      <c r="E263" t="s">
        <v>178</v>
      </c>
      <c r="F263">
        <v>1.73</v>
      </c>
      <c r="G263">
        <v>37.909999999999997</v>
      </c>
      <c r="H263">
        <v>0.59</v>
      </c>
      <c r="I263">
        <v>2.85</v>
      </c>
      <c r="J263" s="1">
        <v>488</v>
      </c>
      <c r="K263" s="1">
        <v>2.87</v>
      </c>
      <c r="L263" s="1">
        <v>13.9</v>
      </c>
    </row>
    <row r="264" spans="1:12" x14ac:dyDescent="0.25">
      <c r="A264" t="s">
        <v>448</v>
      </c>
      <c r="B264">
        <v>2040</v>
      </c>
      <c r="C264" t="s">
        <v>65</v>
      </c>
      <c r="D264" t="s">
        <v>179</v>
      </c>
      <c r="E264" t="s">
        <v>180</v>
      </c>
      <c r="F264">
        <v>0</v>
      </c>
      <c r="G264">
        <v>0</v>
      </c>
      <c r="H264">
        <v>0</v>
      </c>
      <c r="I264">
        <v>0</v>
      </c>
      <c r="J264" s="1">
        <v>0</v>
      </c>
      <c r="K264" s="1">
        <v>0</v>
      </c>
      <c r="L264" s="1">
        <v>0</v>
      </c>
    </row>
    <row r="265" spans="1:12" x14ac:dyDescent="0.25">
      <c r="A265" t="s">
        <v>448</v>
      </c>
      <c r="B265">
        <v>2040</v>
      </c>
      <c r="C265" t="s">
        <v>65</v>
      </c>
      <c r="D265" t="s">
        <v>181</v>
      </c>
      <c r="E265" t="s">
        <v>182</v>
      </c>
      <c r="F265">
        <v>4.18</v>
      </c>
      <c r="G265">
        <v>44.56</v>
      </c>
      <c r="H265">
        <v>1.42</v>
      </c>
      <c r="I265">
        <v>4.8499999999999996</v>
      </c>
      <c r="J265" s="1">
        <v>62.5</v>
      </c>
      <c r="K265" s="1">
        <v>0.88900000000000001</v>
      </c>
      <c r="L265" s="1">
        <v>3.03</v>
      </c>
    </row>
    <row r="266" spans="1:12" x14ac:dyDescent="0.25">
      <c r="A266" t="s">
        <v>448</v>
      </c>
      <c r="B266">
        <v>2040</v>
      </c>
      <c r="C266" t="s">
        <v>65</v>
      </c>
      <c r="D266" t="s">
        <v>183</v>
      </c>
      <c r="E266" t="s">
        <v>184</v>
      </c>
      <c r="F266">
        <v>0</v>
      </c>
      <c r="G266">
        <v>0</v>
      </c>
      <c r="H266">
        <v>0</v>
      </c>
      <c r="I266">
        <v>0</v>
      </c>
      <c r="J266" s="1">
        <v>0</v>
      </c>
      <c r="K266" s="1">
        <v>0</v>
      </c>
      <c r="L266" s="1">
        <v>0</v>
      </c>
    </row>
    <row r="267" spans="1:12" x14ac:dyDescent="0.25">
      <c r="A267" t="s">
        <v>448</v>
      </c>
      <c r="B267">
        <v>2040</v>
      </c>
      <c r="C267" t="s">
        <v>65</v>
      </c>
      <c r="D267" t="s">
        <v>185</v>
      </c>
      <c r="E267" t="s">
        <v>186</v>
      </c>
      <c r="F267">
        <v>7.16</v>
      </c>
      <c r="G267">
        <v>45.26</v>
      </c>
      <c r="H267">
        <v>2.4</v>
      </c>
      <c r="I267">
        <v>5.48</v>
      </c>
      <c r="J267" s="1">
        <v>1180</v>
      </c>
      <c r="K267" s="1">
        <v>28.4</v>
      </c>
      <c r="L267" s="1">
        <v>64.8</v>
      </c>
    </row>
    <row r="268" spans="1:12" x14ac:dyDescent="0.25">
      <c r="A268" t="s">
        <v>448</v>
      </c>
      <c r="B268">
        <v>2040</v>
      </c>
      <c r="C268" t="s">
        <v>65</v>
      </c>
      <c r="D268" t="s">
        <v>187</v>
      </c>
      <c r="E268" t="s">
        <v>188</v>
      </c>
      <c r="F268">
        <v>0.23</v>
      </c>
      <c r="G268">
        <v>24.95</v>
      </c>
      <c r="H268">
        <v>0.08</v>
      </c>
      <c r="I268">
        <v>0.53</v>
      </c>
      <c r="J268" s="1">
        <v>23.6</v>
      </c>
      <c r="K268" s="1">
        <v>1.9E-2</v>
      </c>
      <c r="L268" s="1">
        <v>0.125</v>
      </c>
    </row>
    <row r="269" spans="1:12" x14ac:dyDescent="0.25">
      <c r="A269" t="s">
        <v>448</v>
      </c>
      <c r="B269">
        <v>2040</v>
      </c>
      <c r="C269" t="s">
        <v>65</v>
      </c>
      <c r="D269" t="s">
        <v>33</v>
      </c>
      <c r="E269" t="s">
        <v>189</v>
      </c>
      <c r="F269">
        <v>0</v>
      </c>
      <c r="G269">
        <v>0</v>
      </c>
      <c r="H269">
        <v>0</v>
      </c>
      <c r="I269">
        <v>0</v>
      </c>
      <c r="J269" s="1">
        <v>0</v>
      </c>
      <c r="K269" s="1">
        <v>0</v>
      </c>
      <c r="L269" s="1">
        <v>0</v>
      </c>
    </row>
    <row r="270" spans="1:12" x14ac:dyDescent="0.25">
      <c r="A270" t="s">
        <v>448</v>
      </c>
      <c r="B270">
        <v>2040</v>
      </c>
      <c r="C270" t="s">
        <v>65</v>
      </c>
      <c r="D270" t="s">
        <v>34</v>
      </c>
      <c r="E270" t="s">
        <v>190</v>
      </c>
      <c r="F270">
        <v>1.39</v>
      </c>
      <c r="G270">
        <v>39.75</v>
      </c>
      <c r="H270">
        <v>0.47</v>
      </c>
      <c r="I270">
        <v>3.4</v>
      </c>
      <c r="J270" s="1">
        <v>12700</v>
      </c>
      <c r="K270" s="1">
        <v>59.5</v>
      </c>
      <c r="L270" s="1">
        <v>431</v>
      </c>
    </row>
    <row r="271" spans="1:12" x14ac:dyDescent="0.25">
      <c r="A271" t="s">
        <v>448</v>
      </c>
      <c r="B271">
        <v>2040</v>
      </c>
      <c r="C271" t="s">
        <v>65</v>
      </c>
      <c r="D271" t="s">
        <v>191</v>
      </c>
      <c r="E271" t="s">
        <v>192</v>
      </c>
      <c r="F271">
        <v>0</v>
      </c>
      <c r="G271">
        <v>24.69</v>
      </c>
      <c r="H271">
        <v>0</v>
      </c>
      <c r="I271">
        <v>0.49</v>
      </c>
      <c r="J271" s="1">
        <v>154</v>
      </c>
      <c r="K271" s="1">
        <v>0</v>
      </c>
      <c r="L271" s="1">
        <v>0.749</v>
      </c>
    </row>
    <row r="272" spans="1:12" x14ac:dyDescent="0.25">
      <c r="A272" t="s">
        <v>448</v>
      </c>
      <c r="B272">
        <v>2040</v>
      </c>
      <c r="C272" t="s">
        <v>65</v>
      </c>
      <c r="D272" t="s">
        <v>193</v>
      </c>
      <c r="E272" t="s">
        <v>194</v>
      </c>
      <c r="F272">
        <v>0</v>
      </c>
      <c r="G272">
        <v>0</v>
      </c>
      <c r="H272">
        <v>0</v>
      </c>
      <c r="I272">
        <v>0</v>
      </c>
      <c r="J272" s="1">
        <v>0</v>
      </c>
      <c r="K272" s="1">
        <v>0</v>
      </c>
      <c r="L272" s="1">
        <v>0</v>
      </c>
    </row>
    <row r="273" spans="1:12" x14ac:dyDescent="0.25">
      <c r="A273" t="s">
        <v>448</v>
      </c>
      <c r="B273">
        <v>2040</v>
      </c>
      <c r="C273" t="s">
        <v>65</v>
      </c>
      <c r="D273" t="s">
        <v>195</v>
      </c>
      <c r="E273" t="s">
        <v>196</v>
      </c>
      <c r="F273">
        <v>0.43</v>
      </c>
      <c r="G273">
        <v>25.31</v>
      </c>
      <c r="H273">
        <v>0.15</v>
      </c>
      <c r="I273">
        <v>0.55000000000000004</v>
      </c>
      <c r="J273" s="1">
        <v>29.6</v>
      </c>
      <c r="K273" s="1">
        <v>4.3799999999999999E-2</v>
      </c>
      <c r="L273" s="1">
        <v>0.16300000000000001</v>
      </c>
    </row>
    <row r="274" spans="1:12" x14ac:dyDescent="0.25">
      <c r="A274" t="s">
        <v>448</v>
      </c>
      <c r="B274">
        <v>2040</v>
      </c>
      <c r="C274" t="s">
        <v>65</v>
      </c>
      <c r="D274" t="s">
        <v>197</v>
      </c>
      <c r="E274" t="s">
        <v>198</v>
      </c>
      <c r="F274">
        <v>0</v>
      </c>
      <c r="G274">
        <v>31.05</v>
      </c>
      <c r="H274">
        <v>0</v>
      </c>
      <c r="I274">
        <v>1.37</v>
      </c>
      <c r="J274" s="1">
        <v>7.31</v>
      </c>
      <c r="K274" s="1">
        <v>0</v>
      </c>
      <c r="L274" s="1">
        <v>9.9900000000000003E-2</v>
      </c>
    </row>
    <row r="275" spans="1:12" x14ac:dyDescent="0.25">
      <c r="A275" t="s">
        <v>448</v>
      </c>
      <c r="B275">
        <v>2040</v>
      </c>
      <c r="C275" t="s">
        <v>65</v>
      </c>
      <c r="D275" t="s">
        <v>199</v>
      </c>
      <c r="E275" t="s">
        <v>200</v>
      </c>
      <c r="F275">
        <v>5.24</v>
      </c>
      <c r="G275">
        <v>42.92</v>
      </c>
      <c r="H275">
        <v>1.75</v>
      </c>
      <c r="I275">
        <v>4.22</v>
      </c>
      <c r="J275" s="1">
        <v>185</v>
      </c>
      <c r="K275" s="1">
        <v>3.24</v>
      </c>
      <c r="L275" s="1">
        <v>7.8</v>
      </c>
    </row>
    <row r="276" spans="1:12" x14ac:dyDescent="0.25">
      <c r="A276" t="s">
        <v>448</v>
      </c>
      <c r="B276">
        <v>2040</v>
      </c>
      <c r="C276" t="s">
        <v>65</v>
      </c>
      <c r="D276" t="s">
        <v>201</v>
      </c>
      <c r="E276" t="s">
        <v>202</v>
      </c>
      <c r="F276">
        <v>0.97</v>
      </c>
      <c r="G276">
        <v>30.69</v>
      </c>
      <c r="H276">
        <v>0.33</v>
      </c>
      <c r="I276">
        <v>1.44</v>
      </c>
      <c r="J276" s="1">
        <v>2200</v>
      </c>
      <c r="K276" s="1">
        <v>7.28</v>
      </c>
      <c r="L276" s="1">
        <v>31.6</v>
      </c>
    </row>
    <row r="277" spans="1:12" x14ac:dyDescent="0.25">
      <c r="A277" t="s">
        <v>448</v>
      </c>
      <c r="B277">
        <v>2040</v>
      </c>
      <c r="C277" t="s">
        <v>65</v>
      </c>
      <c r="D277" t="s">
        <v>203</v>
      </c>
      <c r="E277" t="s">
        <v>204</v>
      </c>
      <c r="F277">
        <v>8.5399999999999991</v>
      </c>
      <c r="G277">
        <v>47.59</v>
      </c>
      <c r="H277">
        <v>2.74</v>
      </c>
      <c r="I277">
        <v>5.7</v>
      </c>
      <c r="J277" s="1">
        <v>314</v>
      </c>
      <c r="K277" s="1">
        <v>8.61</v>
      </c>
      <c r="L277" s="1">
        <v>17.899999999999999</v>
      </c>
    </row>
    <row r="278" spans="1:12" x14ac:dyDescent="0.25">
      <c r="A278" t="s">
        <v>448</v>
      </c>
      <c r="B278">
        <v>2040</v>
      </c>
      <c r="C278" t="s">
        <v>65</v>
      </c>
      <c r="D278" t="s">
        <v>36</v>
      </c>
      <c r="E278" t="s">
        <v>205</v>
      </c>
      <c r="F278">
        <v>5.63</v>
      </c>
      <c r="G278">
        <v>44.58</v>
      </c>
      <c r="H278">
        <v>1.89</v>
      </c>
      <c r="I278">
        <v>4.88</v>
      </c>
      <c r="J278" s="1">
        <v>1500</v>
      </c>
      <c r="K278" s="1">
        <v>28.4</v>
      </c>
      <c r="L278" s="1">
        <v>73.3</v>
      </c>
    </row>
    <row r="279" spans="1:12" x14ac:dyDescent="0.25">
      <c r="A279" t="s">
        <v>448</v>
      </c>
      <c r="B279">
        <v>2040</v>
      </c>
      <c r="C279" t="s">
        <v>65</v>
      </c>
      <c r="D279" t="s">
        <v>206</v>
      </c>
      <c r="E279" t="s">
        <v>207</v>
      </c>
      <c r="F279">
        <v>0</v>
      </c>
      <c r="G279">
        <v>0</v>
      </c>
      <c r="H279">
        <v>0</v>
      </c>
      <c r="I279">
        <v>0</v>
      </c>
      <c r="J279" s="1">
        <v>0</v>
      </c>
      <c r="K279" s="1">
        <v>0</v>
      </c>
      <c r="L279" s="1">
        <v>0</v>
      </c>
    </row>
    <row r="280" spans="1:12" x14ac:dyDescent="0.25">
      <c r="A280" t="s">
        <v>448</v>
      </c>
      <c r="B280">
        <v>2040</v>
      </c>
      <c r="C280" t="s">
        <v>65</v>
      </c>
      <c r="D280" t="s">
        <v>208</v>
      </c>
      <c r="E280" t="s">
        <v>209</v>
      </c>
      <c r="F280">
        <v>0</v>
      </c>
      <c r="G280">
        <v>0</v>
      </c>
      <c r="H280">
        <v>0</v>
      </c>
      <c r="I280">
        <v>0</v>
      </c>
      <c r="J280" s="1">
        <v>0</v>
      </c>
      <c r="K280" s="1">
        <v>0</v>
      </c>
      <c r="L280" s="1">
        <v>0</v>
      </c>
    </row>
    <row r="281" spans="1:12" x14ac:dyDescent="0.25">
      <c r="A281" t="s">
        <v>448</v>
      </c>
      <c r="B281">
        <v>2040</v>
      </c>
      <c r="C281" t="s">
        <v>65</v>
      </c>
      <c r="D281" t="s">
        <v>210</v>
      </c>
      <c r="E281" t="s">
        <v>211</v>
      </c>
      <c r="F281">
        <v>0</v>
      </c>
      <c r="G281">
        <v>0</v>
      </c>
      <c r="H281">
        <v>0</v>
      </c>
      <c r="I281">
        <v>0</v>
      </c>
      <c r="J281" s="1">
        <v>0</v>
      </c>
      <c r="K281" s="1">
        <v>0</v>
      </c>
      <c r="L281" s="1">
        <v>0</v>
      </c>
    </row>
    <row r="282" spans="1:12" x14ac:dyDescent="0.25">
      <c r="A282" t="s">
        <v>448</v>
      </c>
      <c r="B282">
        <v>2040</v>
      </c>
      <c r="C282" t="s">
        <v>65</v>
      </c>
      <c r="D282" t="s">
        <v>212</v>
      </c>
      <c r="E282" t="s">
        <v>213</v>
      </c>
      <c r="F282">
        <v>3.58</v>
      </c>
      <c r="G282">
        <v>40.549999999999997</v>
      </c>
      <c r="H282">
        <v>1.2</v>
      </c>
      <c r="I282">
        <v>3.6</v>
      </c>
      <c r="J282" s="1">
        <v>621</v>
      </c>
      <c r="K282" s="1">
        <v>7.46</v>
      </c>
      <c r="L282" s="1">
        <v>22.4</v>
      </c>
    </row>
    <row r="283" spans="1:12" x14ac:dyDescent="0.25">
      <c r="A283" t="s">
        <v>448</v>
      </c>
      <c r="B283">
        <v>2040</v>
      </c>
      <c r="C283" t="s">
        <v>65</v>
      </c>
      <c r="D283" t="s">
        <v>214</v>
      </c>
      <c r="E283" t="s">
        <v>215</v>
      </c>
      <c r="F283">
        <v>16.12</v>
      </c>
      <c r="G283">
        <v>56.29</v>
      </c>
      <c r="H283">
        <v>5.19</v>
      </c>
      <c r="I283">
        <v>9.67</v>
      </c>
      <c r="J283" s="1">
        <v>17.600000000000001</v>
      </c>
      <c r="K283" s="1">
        <v>0.91400000000000003</v>
      </c>
      <c r="L283" s="1">
        <v>1.7</v>
      </c>
    </row>
    <row r="284" spans="1:12" x14ac:dyDescent="0.25">
      <c r="A284" t="s">
        <v>448</v>
      </c>
      <c r="B284">
        <v>2040</v>
      </c>
      <c r="C284" t="s">
        <v>65</v>
      </c>
      <c r="D284" t="s">
        <v>216</v>
      </c>
      <c r="E284" t="s">
        <v>217</v>
      </c>
      <c r="F284">
        <v>0</v>
      </c>
      <c r="G284">
        <v>0</v>
      </c>
      <c r="H284">
        <v>0</v>
      </c>
      <c r="I284">
        <v>0</v>
      </c>
      <c r="J284" s="1">
        <v>0</v>
      </c>
      <c r="K284" s="1">
        <v>0</v>
      </c>
      <c r="L284" s="1">
        <v>0</v>
      </c>
    </row>
    <row r="285" spans="1:12" x14ac:dyDescent="0.25">
      <c r="A285" t="s">
        <v>448</v>
      </c>
      <c r="B285">
        <v>2040</v>
      </c>
      <c r="C285" t="s">
        <v>65</v>
      </c>
      <c r="D285" t="s">
        <v>218</v>
      </c>
      <c r="E285" t="s">
        <v>219</v>
      </c>
      <c r="F285">
        <v>0</v>
      </c>
      <c r="G285">
        <v>20.96</v>
      </c>
      <c r="H285">
        <v>0</v>
      </c>
      <c r="I285">
        <v>0.14000000000000001</v>
      </c>
      <c r="J285" s="1">
        <v>899</v>
      </c>
      <c r="K285" s="1">
        <v>0</v>
      </c>
      <c r="L285" s="1">
        <v>1.28</v>
      </c>
    </row>
    <row r="286" spans="1:12" x14ac:dyDescent="0.25">
      <c r="A286" t="s">
        <v>448</v>
      </c>
      <c r="B286">
        <v>2040</v>
      </c>
      <c r="C286" t="s">
        <v>65</v>
      </c>
      <c r="D286" t="s">
        <v>220</v>
      </c>
      <c r="E286" t="s">
        <v>221</v>
      </c>
      <c r="F286">
        <v>1.1200000000000001</v>
      </c>
      <c r="G286">
        <v>37.979999999999997</v>
      </c>
      <c r="H286">
        <v>0.38</v>
      </c>
      <c r="I286">
        <v>2.87</v>
      </c>
      <c r="J286" s="1">
        <v>97.6</v>
      </c>
      <c r="K286" s="1">
        <v>0.37</v>
      </c>
      <c r="L286" s="1">
        <v>2.8</v>
      </c>
    </row>
    <row r="287" spans="1:12" x14ac:dyDescent="0.25">
      <c r="A287" t="s">
        <v>448</v>
      </c>
      <c r="B287">
        <v>2040</v>
      </c>
      <c r="C287" t="s">
        <v>65</v>
      </c>
      <c r="D287" t="s">
        <v>222</v>
      </c>
      <c r="E287" t="s">
        <v>223</v>
      </c>
      <c r="F287">
        <v>1.1499999999999999</v>
      </c>
      <c r="G287">
        <v>34.74</v>
      </c>
      <c r="H287">
        <v>0.4</v>
      </c>
      <c r="I287">
        <v>2.14</v>
      </c>
      <c r="J287" s="1">
        <v>167</v>
      </c>
      <c r="K287" s="1">
        <v>0.66100000000000003</v>
      </c>
      <c r="L287" s="1">
        <v>3.58</v>
      </c>
    </row>
    <row r="288" spans="1:12" x14ac:dyDescent="0.25">
      <c r="A288" t="s">
        <v>448</v>
      </c>
      <c r="B288">
        <v>2040</v>
      </c>
      <c r="C288" t="s">
        <v>65</v>
      </c>
      <c r="D288" t="s">
        <v>42</v>
      </c>
      <c r="E288" t="s">
        <v>224</v>
      </c>
      <c r="F288">
        <v>1.46</v>
      </c>
      <c r="G288">
        <v>35.33</v>
      </c>
      <c r="H288">
        <v>0.5</v>
      </c>
      <c r="I288">
        <v>2.25</v>
      </c>
      <c r="J288" s="1">
        <v>5340</v>
      </c>
      <c r="K288" s="1">
        <v>26.8</v>
      </c>
      <c r="L288" s="1">
        <v>120</v>
      </c>
    </row>
    <row r="289" spans="1:12" x14ac:dyDescent="0.25">
      <c r="A289" t="s">
        <v>448</v>
      </c>
      <c r="B289">
        <v>2040</v>
      </c>
      <c r="C289" t="s">
        <v>65</v>
      </c>
      <c r="D289" t="s">
        <v>225</v>
      </c>
      <c r="E289" t="s">
        <v>226</v>
      </c>
      <c r="F289">
        <v>0</v>
      </c>
      <c r="G289">
        <v>0</v>
      </c>
      <c r="H289">
        <v>0</v>
      </c>
      <c r="I289">
        <v>0</v>
      </c>
      <c r="J289" s="1">
        <v>0</v>
      </c>
      <c r="K289" s="1">
        <v>0</v>
      </c>
      <c r="L289" s="1">
        <v>0</v>
      </c>
    </row>
    <row r="290" spans="1:12" x14ac:dyDescent="0.25">
      <c r="A290" t="s">
        <v>448</v>
      </c>
      <c r="B290">
        <v>2040</v>
      </c>
      <c r="C290" t="s">
        <v>65</v>
      </c>
      <c r="D290" t="s">
        <v>227</v>
      </c>
      <c r="E290" t="s">
        <v>228</v>
      </c>
      <c r="F290">
        <v>8.0500000000000007</v>
      </c>
      <c r="G290">
        <v>47.87</v>
      </c>
      <c r="H290">
        <v>2.72</v>
      </c>
      <c r="I290">
        <v>6.09</v>
      </c>
      <c r="J290" s="1">
        <v>6190</v>
      </c>
      <c r="K290" s="1">
        <v>168</v>
      </c>
      <c r="L290" s="1">
        <v>377</v>
      </c>
    </row>
    <row r="291" spans="1:12" x14ac:dyDescent="0.25">
      <c r="A291" t="s">
        <v>448</v>
      </c>
      <c r="B291">
        <v>2040</v>
      </c>
      <c r="C291" t="s">
        <v>65</v>
      </c>
      <c r="D291" t="s">
        <v>53</v>
      </c>
      <c r="E291" t="s">
        <v>229</v>
      </c>
      <c r="F291">
        <v>1.1000000000000001</v>
      </c>
      <c r="G291">
        <v>36.29</v>
      </c>
      <c r="H291">
        <v>0.38</v>
      </c>
      <c r="I291">
        <v>2.64</v>
      </c>
      <c r="J291" s="1">
        <v>6110</v>
      </c>
      <c r="K291" s="1">
        <v>23</v>
      </c>
      <c r="L291" s="1">
        <v>162</v>
      </c>
    </row>
    <row r="292" spans="1:12" x14ac:dyDescent="0.25">
      <c r="A292" t="s">
        <v>448</v>
      </c>
      <c r="B292">
        <v>2040</v>
      </c>
      <c r="C292" t="s">
        <v>65</v>
      </c>
      <c r="D292" t="s">
        <v>230</v>
      </c>
      <c r="E292" t="s">
        <v>231</v>
      </c>
      <c r="F292">
        <v>11.09</v>
      </c>
      <c r="G292">
        <v>51.84</v>
      </c>
      <c r="H292">
        <v>3.75</v>
      </c>
      <c r="I292">
        <v>7.7</v>
      </c>
      <c r="J292" s="1">
        <v>179</v>
      </c>
      <c r="K292" s="1">
        <v>6.71</v>
      </c>
      <c r="L292" s="1">
        <v>13.8</v>
      </c>
    </row>
    <row r="293" spans="1:12" x14ac:dyDescent="0.25">
      <c r="A293" t="s">
        <v>448</v>
      </c>
      <c r="B293">
        <v>2040</v>
      </c>
      <c r="C293" t="s">
        <v>65</v>
      </c>
      <c r="D293" t="s">
        <v>232</v>
      </c>
      <c r="E293" t="s">
        <v>233</v>
      </c>
      <c r="F293">
        <v>8.75</v>
      </c>
      <c r="G293">
        <v>47.04</v>
      </c>
      <c r="H293">
        <v>2.96</v>
      </c>
      <c r="I293">
        <v>5.97</v>
      </c>
      <c r="J293" s="1">
        <v>25.2</v>
      </c>
      <c r="K293" s="1">
        <v>0.748</v>
      </c>
      <c r="L293" s="1">
        <v>1.51</v>
      </c>
    </row>
    <row r="294" spans="1:12" x14ac:dyDescent="0.25">
      <c r="A294" t="s">
        <v>448</v>
      </c>
      <c r="B294">
        <v>2040</v>
      </c>
      <c r="C294" t="s">
        <v>65</v>
      </c>
      <c r="D294" t="s">
        <v>234</v>
      </c>
      <c r="E294" t="s">
        <v>235</v>
      </c>
      <c r="F294">
        <v>0</v>
      </c>
      <c r="G294">
        <v>0</v>
      </c>
      <c r="H294">
        <v>0</v>
      </c>
      <c r="I294">
        <v>0</v>
      </c>
      <c r="J294" s="1">
        <v>0</v>
      </c>
      <c r="K294" s="1">
        <v>0</v>
      </c>
      <c r="L294" s="1">
        <v>0</v>
      </c>
    </row>
    <row r="295" spans="1:12" x14ac:dyDescent="0.25">
      <c r="A295" t="s">
        <v>448</v>
      </c>
      <c r="B295">
        <v>2040</v>
      </c>
      <c r="C295" t="s">
        <v>65</v>
      </c>
      <c r="D295" t="s">
        <v>236</v>
      </c>
      <c r="E295" t="s">
        <v>237</v>
      </c>
      <c r="F295">
        <v>7.45</v>
      </c>
      <c r="G295">
        <v>48.17</v>
      </c>
      <c r="H295">
        <v>2.5099999999999998</v>
      </c>
      <c r="I295">
        <v>6.05</v>
      </c>
      <c r="J295" s="1">
        <v>32.700000000000003</v>
      </c>
      <c r="K295" s="1">
        <v>0.82299999999999995</v>
      </c>
      <c r="L295" s="1">
        <v>1.98</v>
      </c>
    </row>
    <row r="296" spans="1:12" x14ac:dyDescent="0.25">
      <c r="A296" t="s">
        <v>448</v>
      </c>
      <c r="B296">
        <v>2040</v>
      </c>
      <c r="C296" t="s">
        <v>65</v>
      </c>
      <c r="D296" t="s">
        <v>37</v>
      </c>
      <c r="E296" t="s">
        <v>238</v>
      </c>
      <c r="F296">
        <v>9.48</v>
      </c>
      <c r="G296">
        <v>50.88</v>
      </c>
      <c r="H296">
        <v>3.14</v>
      </c>
      <c r="I296">
        <v>7.09</v>
      </c>
      <c r="J296" s="1">
        <v>10300</v>
      </c>
      <c r="K296" s="1">
        <v>322</v>
      </c>
      <c r="L296" s="1">
        <v>727</v>
      </c>
    </row>
    <row r="297" spans="1:12" x14ac:dyDescent="0.25">
      <c r="A297" t="s">
        <v>448</v>
      </c>
      <c r="B297">
        <v>2040</v>
      </c>
      <c r="C297" t="s">
        <v>65</v>
      </c>
      <c r="D297" t="s">
        <v>239</v>
      </c>
      <c r="E297" t="s">
        <v>240</v>
      </c>
      <c r="F297">
        <v>0</v>
      </c>
      <c r="G297">
        <v>0</v>
      </c>
      <c r="H297">
        <v>0</v>
      </c>
      <c r="I297">
        <v>0</v>
      </c>
      <c r="J297" s="1">
        <v>0</v>
      </c>
      <c r="K297" s="1">
        <v>0</v>
      </c>
      <c r="L297" s="1">
        <v>0</v>
      </c>
    </row>
    <row r="298" spans="1:12" x14ac:dyDescent="0.25">
      <c r="A298" t="s">
        <v>448</v>
      </c>
      <c r="B298">
        <v>2040</v>
      </c>
      <c r="C298" t="s">
        <v>65</v>
      </c>
      <c r="D298" t="s">
        <v>48</v>
      </c>
      <c r="E298" t="s">
        <v>241</v>
      </c>
      <c r="F298">
        <v>0</v>
      </c>
      <c r="G298">
        <v>0</v>
      </c>
      <c r="H298">
        <v>0</v>
      </c>
      <c r="I298">
        <v>0</v>
      </c>
      <c r="J298" s="1">
        <v>0</v>
      </c>
      <c r="K298" s="1">
        <v>0</v>
      </c>
      <c r="L298" s="1">
        <v>0</v>
      </c>
    </row>
    <row r="299" spans="1:12" x14ac:dyDescent="0.25">
      <c r="A299" t="s">
        <v>448</v>
      </c>
      <c r="B299">
        <v>2040</v>
      </c>
      <c r="C299" t="s">
        <v>65</v>
      </c>
      <c r="D299" t="s">
        <v>242</v>
      </c>
      <c r="E299" t="s">
        <v>243</v>
      </c>
      <c r="F299">
        <v>13.18</v>
      </c>
      <c r="G299">
        <v>54.15</v>
      </c>
      <c r="H299">
        <v>4.4400000000000004</v>
      </c>
      <c r="I299">
        <v>8.51</v>
      </c>
      <c r="J299" s="1">
        <v>4.3899999999999997</v>
      </c>
      <c r="K299" s="1">
        <v>0.19500000000000001</v>
      </c>
      <c r="L299" s="1">
        <v>0.373</v>
      </c>
    </row>
    <row r="300" spans="1:12" x14ac:dyDescent="0.25">
      <c r="A300" t="s">
        <v>448</v>
      </c>
      <c r="B300">
        <v>2040</v>
      </c>
      <c r="C300" t="s">
        <v>65</v>
      </c>
      <c r="D300" t="s">
        <v>45</v>
      </c>
      <c r="E300" t="s">
        <v>244</v>
      </c>
      <c r="F300">
        <v>1.49</v>
      </c>
      <c r="G300">
        <v>33.450000000000003</v>
      </c>
      <c r="H300">
        <v>0.51</v>
      </c>
      <c r="I300">
        <v>2.0099999999999998</v>
      </c>
      <c r="J300" s="1">
        <v>544</v>
      </c>
      <c r="K300" s="1">
        <v>2.75</v>
      </c>
      <c r="L300" s="1">
        <v>11</v>
      </c>
    </row>
    <row r="301" spans="1:12" x14ac:dyDescent="0.25">
      <c r="A301" t="s">
        <v>448</v>
      </c>
      <c r="B301">
        <v>2040</v>
      </c>
      <c r="C301" t="s">
        <v>65</v>
      </c>
      <c r="D301" t="s">
        <v>245</v>
      </c>
      <c r="E301" t="s">
        <v>246</v>
      </c>
      <c r="F301">
        <v>1.48</v>
      </c>
      <c r="G301">
        <v>32.58</v>
      </c>
      <c r="H301">
        <v>0.51</v>
      </c>
      <c r="I301">
        <v>1.82</v>
      </c>
      <c r="J301" s="1">
        <v>1370</v>
      </c>
      <c r="K301" s="1">
        <v>6.95</v>
      </c>
      <c r="L301" s="1">
        <v>25</v>
      </c>
    </row>
    <row r="302" spans="1:12" x14ac:dyDescent="0.25">
      <c r="A302" t="s">
        <v>448</v>
      </c>
      <c r="B302">
        <v>2040</v>
      </c>
      <c r="C302" t="s">
        <v>65</v>
      </c>
      <c r="D302" t="s">
        <v>247</v>
      </c>
      <c r="E302" t="s">
        <v>248</v>
      </c>
      <c r="F302">
        <v>0</v>
      </c>
      <c r="G302">
        <v>0</v>
      </c>
      <c r="H302">
        <v>0</v>
      </c>
      <c r="I302">
        <v>0</v>
      </c>
      <c r="J302" s="1">
        <v>0</v>
      </c>
      <c r="K302" s="1">
        <v>0</v>
      </c>
      <c r="L302" s="1">
        <v>0</v>
      </c>
    </row>
    <row r="303" spans="1:12" x14ac:dyDescent="0.25">
      <c r="A303" t="s">
        <v>448</v>
      </c>
      <c r="B303">
        <v>2040</v>
      </c>
      <c r="C303" t="s">
        <v>65</v>
      </c>
      <c r="D303" t="s">
        <v>249</v>
      </c>
      <c r="E303" t="s">
        <v>250</v>
      </c>
      <c r="F303">
        <v>0</v>
      </c>
      <c r="G303">
        <v>0</v>
      </c>
      <c r="H303">
        <v>0</v>
      </c>
      <c r="I303">
        <v>0</v>
      </c>
      <c r="J303" s="1">
        <v>0</v>
      </c>
      <c r="K303" s="1">
        <v>0</v>
      </c>
      <c r="L303" s="1">
        <v>0</v>
      </c>
    </row>
    <row r="304" spans="1:12" x14ac:dyDescent="0.25">
      <c r="A304" t="s">
        <v>448</v>
      </c>
      <c r="B304">
        <v>2040</v>
      </c>
      <c r="C304" t="s">
        <v>65</v>
      </c>
      <c r="D304" t="s">
        <v>251</v>
      </c>
      <c r="E304" t="s">
        <v>252</v>
      </c>
      <c r="F304">
        <v>5.95</v>
      </c>
      <c r="G304">
        <v>43.59</v>
      </c>
      <c r="H304">
        <v>1.98</v>
      </c>
      <c r="I304">
        <v>4.59</v>
      </c>
      <c r="J304" s="1">
        <v>153</v>
      </c>
      <c r="K304" s="1">
        <v>3.03</v>
      </c>
      <c r="L304" s="1">
        <v>7.01</v>
      </c>
    </row>
    <row r="305" spans="1:12" x14ac:dyDescent="0.25">
      <c r="A305" t="s">
        <v>448</v>
      </c>
      <c r="B305">
        <v>2040</v>
      </c>
      <c r="C305" t="s">
        <v>65</v>
      </c>
      <c r="D305" t="s">
        <v>253</v>
      </c>
      <c r="E305" t="s">
        <v>254</v>
      </c>
      <c r="F305">
        <v>2.14</v>
      </c>
      <c r="G305">
        <v>34.69</v>
      </c>
      <c r="H305">
        <v>0.72</v>
      </c>
      <c r="I305">
        <v>2.23</v>
      </c>
      <c r="J305" s="1">
        <v>20.9</v>
      </c>
      <c r="K305" s="1">
        <v>0.15</v>
      </c>
      <c r="L305" s="1">
        <v>0.46500000000000002</v>
      </c>
    </row>
    <row r="306" spans="1:12" x14ac:dyDescent="0.25">
      <c r="A306" t="s">
        <v>448</v>
      </c>
      <c r="B306">
        <v>2040</v>
      </c>
      <c r="C306" t="s">
        <v>65</v>
      </c>
      <c r="D306" t="s">
        <v>255</v>
      </c>
      <c r="E306" t="s">
        <v>256</v>
      </c>
      <c r="F306">
        <v>0</v>
      </c>
      <c r="G306">
        <v>0</v>
      </c>
      <c r="H306">
        <v>0</v>
      </c>
      <c r="I306">
        <v>0</v>
      </c>
      <c r="J306" s="1">
        <v>0</v>
      </c>
      <c r="K306" s="1">
        <v>0</v>
      </c>
      <c r="L306" s="1">
        <v>0</v>
      </c>
    </row>
    <row r="307" spans="1:12" x14ac:dyDescent="0.25">
      <c r="A307" t="s">
        <v>448</v>
      </c>
      <c r="B307">
        <v>2040</v>
      </c>
      <c r="C307" t="s">
        <v>65</v>
      </c>
      <c r="D307" t="s">
        <v>257</v>
      </c>
      <c r="E307" t="s">
        <v>258</v>
      </c>
      <c r="F307">
        <v>0</v>
      </c>
      <c r="G307">
        <v>0</v>
      </c>
      <c r="H307">
        <v>0</v>
      </c>
      <c r="I307">
        <v>0</v>
      </c>
      <c r="J307" s="1">
        <v>0</v>
      </c>
      <c r="K307" s="1">
        <v>0</v>
      </c>
      <c r="L307" s="1">
        <v>0</v>
      </c>
    </row>
    <row r="308" spans="1:12" x14ac:dyDescent="0.25">
      <c r="A308" t="s">
        <v>448</v>
      </c>
      <c r="B308">
        <v>2040</v>
      </c>
      <c r="C308" t="s">
        <v>65</v>
      </c>
      <c r="D308" t="s">
        <v>259</v>
      </c>
      <c r="E308" t="s">
        <v>260</v>
      </c>
      <c r="F308">
        <v>3.25</v>
      </c>
      <c r="G308">
        <v>40.01</v>
      </c>
      <c r="H308">
        <v>1.1000000000000001</v>
      </c>
      <c r="I308">
        <v>3.38</v>
      </c>
      <c r="J308" s="1">
        <v>125</v>
      </c>
      <c r="K308" s="1">
        <v>1.38</v>
      </c>
      <c r="L308" s="1">
        <v>4.2300000000000004</v>
      </c>
    </row>
    <row r="309" spans="1:12" x14ac:dyDescent="0.25">
      <c r="A309" t="s">
        <v>448</v>
      </c>
      <c r="B309">
        <v>2040</v>
      </c>
      <c r="C309" t="s">
        <v>65</v>
      </c>
      <c r="D309" t="s">
        <v>261</v>
      </c>
      <c r="E309" t="s">
        <v>262</v>
      </c>
      <c r="F309">
        <v>4.75</v>
      </c>
      <c r="G309">
        <v>44.22</v>
      </c>
      <c r="H309">
        <v>1.61</v>
      </c>
      <c r="I309">
        <v>4.59</v>
      </c>
      <c r="J309" s="1">
        <v>2.09</v>
      </c>
      <c r="K309" s="1">
        <v>3.3500000000000002E-2</v>
      </c>
      <c r="L309" s="1">
        <v>9.5699999999999993E-2</v>
      </c>
    </row>
    <row r="310" spans="1:12" x14ac:dyDescent="0.25">
      <c r="A310" t="s">
        <v>448</v>
      </c>
      <c r="B310">
        <v>2040</v>
      </c>
      <c r="C310" t="s">
        <v>65</v>
      </c>
      <c r="D310" t="s">
        <v>263</v>
      </c>
      <c r="E310" t="s">
        <v>264</v>
      </c>
      <c r="F310">
        <v>0</v>
      </c>
      <c r="G310">
        <v>0</v>
      </c>
      <c r="H310">
        <v>0</v>
      </c>
      <c r="I310">
        <v>0</v>
      </c>
      <c r="J310" s="1">
        <v>0</v>
      </c>
      <c r="K310" s="1">
        <v>0</v>
      </c>
      <c r="L310" s="1">
        <v>0</v>
      </c>
    </row>
    <row r="311" spans="1:12" x14ac:dyDescent="0.25">
      <c r="A311" t="s">
        <v>448</v>
      </c>
      <c r="B311">
        <v>2040</v>
      </c>
      <c r="C311" t="s">
        <v>65</v>
      </c>
      <c r="D311" t="s">
        <v>265</v>
      </c>
      <c r="E311" t="s">
        <v>266</v>
      </c>
      <c r="F311">
        <v>0</v>
      </c>
      <c r="G311">
        <v>0</v>
      </c>
      <c r="H311">
        <v>0</v>
      </c>
      <c r="I311">
        <v>0</v>
      </c>
      <c r="J311" s="1">
        <v>0</v>
      </c>
      <c r="K311" s="1">
        <v>0</v>
      </c>
      <c r="L311" s="1">
        <v>0</v>
      </c>
    </row>
    <row r="312" spans="1:12" x14ac:dyDescent="0.25">
      <c r="A312" t="s">
        <v>448</v>
      </c>
      <c r="B312">
        <v>2040</v>
      </c>
      <c r="C312" t="s">
        <v>65</v>
      </c>
      <c r="D312" t="s">
        <v>267</v>
      </c>
      <c r="E312" t="s">
        <v>268</v>
      </c>
      <c r="F312">
        <v>0</v>
      </c>
      <c r="G312">
        <v>0</v>
      </c>
      <c r="H312">
        <v>0</v>
      </c>
      <c r="I312">
        <v>0</v>
      </c>
      <c r="J312" s="1">
        <v>0</v>
      </c>
      <c r="K312" s="1">
        <v>0</v>
      </c>
      <c r="L312" s="1">
        <v>0</v>
      </c>
    </row>
    <row r="313" spans="1:12" x14ac:dyDescent="0.25">
      <c r="A313" t="s">
        <v>448</v>
      </c>
      <c r="B313">
        <v>2040</v>
      </c>
      <c r="C313" t="s">
        <v>65</v>
      </c>
      <c r="D313" t="s">
        <v>269</v>
      </c>
      <c r="E313" t="s">
        <v>270</v>
      </c>
      <c r="F313">
        <v>0.79</v>
      </c>
      <c r="G313">
        <v>33.5</v>
      </c>
      <c r="H313">
        <v>0.27</v>
      </c>
      <c r="I313">
        <v>1.95</v>
      </c>
      <c r="J313" s="1">
        <v>218</v>
      </c>
      <c r="K313" s="1">
        <v>0.59199999999999997</v>
      </c>
      <c r="L313" s="1">
        <v>4.26</v>
      </c>
    </row>
    <row r="314" spans="1:12" x14ac:dyDescent="0.25">
      <c r="A314" t="s">
        <v>448</v>
      </c>
      <c r="B314">
        <v>2040</v>
      </c>
      <c r="C314" t="s">
        <v>65</v>
      </c>
      <c r="D314" t="s">
        <v>271</v>
      </c>
      <c r="E314" t="s">
        <v>272</v>
      </c>
      <c r="F314">
        <v>2.38</v>
      </c>
      <c r="G314">
        <v>36.74</v>
      </c>
      <c r="H314">
        <v>0.8</v>
      </c>
      <c r="I314">
        <v>2.52</v>
      </c>
      <c r="J314" s="1">
        <v>1680</v>
      </c>
      <c r="K314" s="1">
        <v>13.4</v>
      </c>
      <c r="L314" s="1">
        <v>42.3</v>
      </c>
    </row>
    <row r="315" spans="1:12" x14ac:dyDescent="0.25">
      <c r="A315" t="s">
        <v>448</v>
      </c>
      <c r="B315">
        <v>2040</v>
      </c>
      <c r="C315" t="s">
        <v>65</v>
      </c>
      <c r="D315" t="s">
        <v>55</v>
      </c>
      <c r="E315" t="s">
        <v>273</v>
      </c>
      <c r="F315">
        <v>2.2200000000000002</v>
      </c>
      <c r="G315">
        <v>36.76</v>
      </c>
      <c r="H315">
        <v>0.75</v>
      </c>
      <c r="I315">
        <v>2.72</v>
      </c>
      <c r="J315" s="1">
        <v>22.8</v>
      </c>
      <c r="K315" s="1">
        <v>0.17100000000000001</v>
      </c>
      <c r="L315" s="1">
        <v>0.62</v>
      </c>
    </row>
    <row r="316" spans="1:12" x14ac:dyDescent="0.25">
      <c r="A316" t="s">
        <v>448</v>
      </c>
      <c r="B316">
        <v>2040</v>
      </c>
      <c r="C316" t="s">
        <v>65</v>
      </c>
      <c r="D316" t="s">
        <v>274</v>
      </c>
      <c r="E316" t="s">
        <v>275</v>
      </c>
      <c r="F316">
        <v>0</v>
      </c>
      <c r="G316">
        <v>0</v>
      </c>
      <c r="H316">
        <v>0</v>
      </c>
      <c r="I316">
        <v>0</v>
      </c>
      <c r="J316" s="1">
        <v>0</v>
      </c>
      <c r="K316" s="1">
        <v>0</v>
      </c>
      <c r="L316" s="1">
        <v>0</v>
      </c>
    </row>
    <row r="317" spans="1:12" x14ac:dyDescent="0.25">
      <c r="A317" t="s">
        <v>448</v>
      </c>
      <c r="B317">
        <v>2040</v>
      </c>
      <c r="C317" t="s">
        <v>65</v>
      </c>
      <c r="D317" t="s">
        <v>276</v>
      </c>
      <c r="E317" t="s">
        <v>277</v>
      </c>
      <c r="F317">
        <v>3.94</v>
      </c>
      <c r="G317">
        <v>41.29</v>
      </c>
      <c r="H317">
        <v>1.32</v>
      </c>
      <c r="I317">
        <v>3.84</v>
      </c>
      <c r="J317" s="1">
        <v>49.5</v>
      </c>
      <c r="K317" s="1">
        <v>0.65600000000000003</v>
      </c>
      <c r="L317" s="1">
        <v>1.9</v>
      </c>
    </row>
    <row r="318" spans="1:12" x14ac:dyDescent="0.25">
      <c r="A318" t="s">
        <v>448</v>
      </c>
      <c r="B318">
        <v>2040</v>
      </c>
      <c r="C318" t="s">
        <v>65</v>
      </c>
      <c r="D318" t="s">
        <v>278</v>
      </c>
      <c r="E318" t="s">
        <v>279</v>
      </c>
      <c r="F318">
        <v>0</v>
      </c>
      <c r="G318">
        <v>0</v>
      </c>
      <c r="H318">
        <v>0</v>
      </c>
      <c r="I318">
        <v>0</v>
      </c>
      <c r="J318" s="1">
        <v>0</v>
      </c>
      <c r="K318" s="1">
        <v>0</v>
      </c>
      <c r="L318" s="1">
        <v>0</v>
      </c>
    </row>
    <row r="319" spans="1:12" x14ac:dyDescent="0.25">
      <c r="A319" t="s">
        <v>448</v>
      </c>
      <c r="B319">
        <v>2040</v>
      </c>
      <c r="C319" t="s">
        <v>65</v>
      </c>
      <c r="D319" t="s">
        <v>280</v>
      </c>
      <c r="E319" t="s">
        <v>281</v>
      </c>
      <c r="F319">
        <v>0</v>
      </c>
      <c r="G319">
        <v>0</v>
      </c>
      <c r="H319">
        <v>0</v>
      </c>
      <c r="I319">
        <v>0</v>
      </c>
      <c r="J319" s="1">
        <v>0</v>
      </c>
      <c r="K319" s="1">
        <v>0</v>
      </c>
      <c r="L319" s="1">
        <v>0</v>
      </c>
    </row>
    <row r="320" spans="1:12" x14ac:dyDescent="0.25">
      <c r="A320" t="s">
        <v>448</v>
      </c>
      <c r="B320">
        <v>2040</v>
      </c>
      <c r="C320" t="s">
        <v>65</v>
      </c>
      <c r="D320" t="s">
        <v>282</v>
      </c>
      <c r="E320" t="s">
        <v>283</v>
      </c>
      <c r="F320">
        <v>0</v>
      </c>
      <c r="G320">
        <v>0</v>
      </c>
      <c r="H320">
        <v>0</v>
      </c>
      <c r="I320">
        <v>0</v>
      </c>
      <c r="J320" s="1">
        <v>0</v>
      </c>
      <c r="K320" s="1">
        <v>0</v>
      </c>
      <c r="L320" s="1">
        <v>0</v>
      </c>
    </row>
    <row r="321" spans="1:12" x14ac:dyDescent="0.25">
      <c r="A321" t="s">
        <v>448</v>
      </c>
      <c r="B321">
        <v>2040</v>
      </c>
      <c r="C321" t="s">
        <v>65</v>
      </c>
      <c r="D321" t="s">
        <v>284</v>
      </c>
      <c r="E321" t="s">
        <v>285</v>
      </c>
      <c r="F321">
        <v>0</v>
      </c>
      <c r="G321">
        <v>0</v>
      </c>
      <c r="H321">
        <v>0</v>
      </c>
      <c r="I321">
        <v>0</v>
      </c>
      <c r="J321" s="1">
        <v>0</v>
      </c>
      <c r="K321" s="1">
        <v>0</v>
      </c>
      <c r="L321" s="1">
        <v>0</v>
      </c>
    </row>
    <row r="322" spans="1:12" x14ac:dyDescent="0.25">
      <c r="A322" t="s">
        <v>448</v>
      </c>
      <c r="B322">
        <v>2040</v>
      </c>
      <c r="C322" t="s">
        <v>65</v>
      </c>
      <c r="D322" t="s">
        <v>286</v>
      </c>
      <c r="E322" t="s">
        <v>287</v>
      </c>
      <c r="F322">
        <v>0</v>
      </c>
      <c r="G322">
        <v>0</v>
      </c>
      <c r="H322">
        <v>0</v>
      </c>
      <c r="I322">
        <v>0</v>
      </c>
      <c r="J322" s="1">
        <v>0</v>
      </c>
      <c r="K322" s="1">
        <v>0</v>
      </c>
      <c r="L322" s="1">
        <v>0</v>
      </c>
    </row>
    <row r="323" spans="1:12" x14ac:dyDescent="0.25">
      <c r="A323" t="s">
        <v>448</v>
      </c>
      <c r="B323">
        <v>2040</v>
      </c>
      <c r="C323" t="s">
        <v>65</v>
      </c>
      <c r="D323" t="s">
        <v>61</v>
      </c>
      <c r="E323" t="s">
        <v>288</v>
      </c>
      <c r="F323">
        <v>5.03</v>
      </c>
      <c r="G323">
        <v>43.94</v>
      </c>
      <c r="H323">
        <v>1.69</v>
      </c>
      <c r="I323">
        <v>4.8</v>
      </c>
      <c r="J323" s="1">
        <v>14300</v>
      </c>
      <c r="K323" s="1">
        <v>242</v>
      </c>
      <c r="L323" s="1">
        <v>688</v>
      </c>
    </row>
    <row r="324" spans="1:12" x14ac:dyDescent="0.25">
      <c r="A324" t="s">
        <v>448</v>
      </c>
      <c r="B324">
        <v>2040</v>
      </c>
      <c r="C324" t="s">
        <v>65</v>
      </c>
      <c r="D324" t="s">
        <v>289</v>
      </c>
      <c r="E324" t="s">
        <v>290</v>
      </c>
      <c r="F324">
        <v>0</v>
      </c>
      <c r="G324">
        <v>0</v>
      </c>
      <c r="H324">
        <v>0</v>
      </c>
      <c r="I324">
        <v>0</v>
      </c>
      <c r="J324" s="1">
        <v>0</v>
      </c>
      <c r="K324" s="1">
        <v>0</v>
      </c>
      <c r="L324" s="1">
        <v>0</v>
      </c>
    </row>
    <row r="325" spans="1:12" x14ac:dyDescent="0.25">
      <c r="A325" t="s">
        <v>448</v>
      </c>
      <c r="B325">
        <v>2040</v>
      </c>
      <c r="C325" t="s">
        <v>65</v>
      </c>
      <c r="D325" t="s">
        <v>291</v>
      </c>
      <c r="E325" t="s">
        <v>292</v>
      </c>
      <c r="F325">
        <v>0</v>
      </c>
      <c r="G325">
        <v>0</v>
      </c>
      <c r="H325">
        <v>0</v>
      </c>
      <c r="I325">
        <v>0</v>
      </c>
      <c r="J325" s="1">
        <v>0</v>
      </c>
      <c r="K325" s="1">
        <v>0</v>
      </c>
      <c r="L325" s="1">
        <v>0</v>
      </c>
    </row>
    <row r="326" spans="1:12" x14ac:dyDescent="0.25">
      <c r="A326" t="s">
        <v>448</v>
      </c>
      <c r="B326">
        <v>2040</v>
      </c>
      <c r="C326" t="s">
        <v>65</v>
      </c>
      <c r="D326" t="s">
        <v>293</v>
      </c>
      <c r="E326" t="s">
        <v>294</v>
      </c>
      <c r="F326">
        <v>1.23</v>
      </c>
      <c r="G326">
        <v>36.299999999999997</v>
      </c>
      <c r="H326">
        <v>0.42</v>
      </c>
      <c r="I326">
        <v>2.4900000000000002</v>
      </c>
      <c r="J326" s="1">
        <v>155</v>
      </c>
      <c r="K326" s="1">
        <v>0.65300000000000002</v>
      </c>
      <c r="L326" s="1">
        <v>3.86</v>
      </c>
    </row>
    <row r="327" spans="1:12" x14ac:dyDescent="0.25">
      <c r="A327" t="s">
        <v>448</v>
      </c>
      <c r="B327">
        <v>2040</v>
      </c>
      <c r="C327" t="s">
        <v>65</v>
      </c>
      <c r="D327" t="s">
        <v>295</v>
      </c>
      <c r="E327" t="s">
        <v>296</v>
      </c>
      <c r="F327">
        <v>15.45</v>
      </c>
      <c r="G327">
        <v>56.21</v>
      </c>
      <c r="H327">
        <v>5.17</v>
      </c>
      <c r="I327">
        <v>9.49</v>
      </c>
      <c r="J327" s="1">
        <v>1110</v>
      </c>
      <c r="K327" s="1">
        <v>57.4</v>
      </c>
      <c r="L327" s="1">
        <v>105</v>
      </c>
    </row>
    <row r="328" spans="1:12" x14ac:dyDescent="0.25">
      <c r="A328" t="s">
        <v>448</v>
      </c>
      <c r="B328">
        <v>2040</v>
      </c>
      <c r="C328" t="s">
        <v>65</v>
      </c>
      <c r="D328" t="s">
        <v>297</v>
      </c>
      <c r="E328" t="s">
        <v>298</v>
      </c>
      <c r="F328">
        <v>2.65</v>
      </c>
      <c r="G328">
        <v>38.5</v>
      </c>
      <c r="H328">
        <v>0.9</v>
      </c>
      <c r="I328">
        <v>3</v>
      </c>
      <c r="J328" s="1">
        <v>230</v>
      </c>
      <c r="K328" s="1">
        <v>2.06</v>
      </c>
      <c r="L328" s="1">
        <v>6.91</v>
      </c>
    </row>
    <row r="329" spans="1:12" x14ac:dyDescent="0.25">
      <c r="A329" t="s">
        <v>448</v>
      </c>
      <c r="B329">
        <v>2040</v>
      </c>
      <c r="C329" t="s">
        <v>65</v>
      </c>
      <c r="D329" t="s">
        <v>299</v>
      </c>
      <c r="E329" t="s">
        <v>300</v>
      </c>
      <c r="F329">
        <v>5.26</v>
      </c>
      <c r="G329">
        <v>40</v>
      </c>
      <c r="H329">
        <v>1.77</v>
      </c>
      <c r="I329">
        <v>3.56</v>
      </c>
      <c r="J329" s="1">
        <v>74.5</v>
      </c>
      <c r="K329" s="1">
        <v>1.32</v>
      </c>
      <c r="L329" s="1">
        <v>2.66</v>
      </c>
    </row>
    <row r="330" spans="1:12" x14ac:dyDescent="0.25">
      <c r="A330" t="s">
        <v>448</v>
      </c>
      <c r="B330">
        <v>2040</v>
      </c>
      <c r="C330" t="s">
        <v>65</v>
      </c>
      <c r="D330" t="s">
        <v>301</v>
      </c>
      <c r="E330" t="s">
        <v>302</v>
      </c>
      <c r="F330">
        <v>3.04</v>
      </c>
      <c r="G330">
        <v>39.31</v>
      </c>
      <c r="H330">
        <v>1.01</v>
      </c>
      <c r="I330">
        <v>3.14</v>
      </c>
      <c r="J330" s="1">
        <v>364</v>
      </c>
      <c r="K330" s="1">
        <v>3.68</v>
      </c>
      <c r="L330" s="1">
        <v>11.5</v>
      </c>
    </row>
    <row r="331" spans="1:12" x14ac:dyDescent="0.25">
      <c r="A331" t="s">
        <v>448</v>
      </c>
      <c r="B331">
        <v>2040</v>
      </c>
      <c r="C331" t="s">
        <v>65</v>
      </c>
      <c r="D331" t="s">
        <v>303</v>
      </c>
      <c r="E331" t="s">
        <v>304</v>
      </c>
      <c r="F331">
        <v>10.43</v>
      </c>
      <c r="G331">
        <v>48.56</v>
      </c>
      <c r="H331">
        <v>3.45</v>
      </c>
      <c r="I331">
        <v>6.17</v>
      </c>
      <c r="J331" s="1">
        <v>580</v>
      </c>
      <c r="K331" s="1">
        <v>20</v>
      </c>
      <c r="L331" s="1">
        <v>35.799999999999997</v>
      </c>
    </row>
    <row r="332" spans="1:12" x14ac:dyDescent="0.25">
      <c r="A332" t="s">
        <v>448</v>
      </c>
      <c r="B332">
        <v>2040</v>
      </c>
      <c r="C332" t="s">
        <v>65</v>
      </c>
      <c r="D332" t="s">
        <v>305</v>
      </c>
      <c r="E332" t="s">
        <v>306</v>
      </c>
      <c r="F332">
        <v>0.33</v>
      </c>
      <c r="G332">
        <v>27.76</v>
      </c>
      <c r="H332">
        <v>0.11</v>
      </c>
      <c r="I332">
        <v>0.94</v>
      </c>
      <c r="J332" s="1">
        <v>47.8</v>
      </c>
      <c r="K332" s="1">
        <v>5.4300000000000001E-2</v>
      </c>
      <c r="L332" s="1">
        <v>0.44700000000000001</v>
      </c>
    </row>
    <row r="333" spans="1:12" x14ac:dyDescent="0.25">
      <c r="A333" t="s">
        <v>448</v>
      </c>
      <c r="B333">
        <v>2040</v>
      </c>
      <c r="C333" t="s">
        <v>65</v>
      </c>
      <c r="D333" t="s">
        <v>307</v>
      </c>
      <c r="E333" t="s">
        <v>308</v>
      </c>
      <c r="F333">
        <v>0.45</v>
      </c>
      <c r="G333">
        <v>31.29</v>
      </c>
      <c r="H333">
        <v>0.15</v>
      </c>
      <c r="I333">
        <v>1.43</v>
      </c>
      <c r="J333" s="1">
        <v>20.8</v>
      </c>
      <c r="K333" s="1">
        <v>3.2199999999999999E-2</v>
      </c>
      <c r="L333" s="1">
        <v>0.29599999999999999</v>
      </c>
    </row>
    <row r="334" spans="1:12" x14ac:dyDescent="0.25">
      <c r="A334" t="s">
        <v>448</v>
      </c>
      <c r="B334">
        <v>2040</v>
      </c>
      <c r="C334" t="s">
        <v>65</v>
      </c>
      <c r="D334" t="s">
        <v>50</v>
      </c>
      <c r="E334" t="s">
        <v>309</v>
      </c>
      <c r="F334">
        <v>0</v>
      </c>
      <c r="G334">
        <v>18.23</v>
      </c>
      <c r="H334">
        <v>0</v>
      </c>
      <c r="I334">
        <v>0</v>
      </c>
      <c r="J334" s="1">
        <v>59</v>
      </c>
      <c r="K334" s="1">
        <v>0</v>
      </c>
      <c r="L334" s="1">
        <v>0</v>
      </c>
    </row>
    <row r="335" spans="1:12" x14ac:dyDescent="0.25">
      <c r="A335" t="s">
        <v>448</v>
      </c>
      <c r="B335">
        <v>2040</v>
      </c>
      <c r="C335" t="s">
        <v>65</v>
      </c>
      <c r="D335" t="s">
        <v>310</v>
      </c>
      <c r="E335" t="s">
        <v>311</v>
      </c>
      <c r="F335">
        <v>0.36</v>
      </c>
      <c r="G335">
        <v>31.31</v>
      </c>
      <c r="H335">
        <v>0.12</v>
      </c>
      <c r="I335">
        <v>1.47</v>
      </c>
      <c r="J335" s="1">
        <v>103</v>
      </c>
      <c r="K335" s="1">
        <v>0.128</v>
      </c>
      <c r="L335" s="1">
        <v>1.51</v>
      </c>
    </row>
    <row r="336" spans="1:12" x14ac:dyDescent="0.25">
      <c r="A336" t="s">
        <v>448</v>
      </c>
      <c r="B336">
        <v>2040</v>
      </c>
      <c r="C336" t="s">
        <v>65</v>
      </c>
      <c r="D336" t="s">
        <v>312</v>
      </c>
      <c r="E336" t="s">
        <v>313</v>
      </c>
      <c r="F336">
        <v>1.9</v>
      </c>
      <c r="G336">
        <v>37.28</v>
      </c>
      <c r="H336">
        <v>0.64</v>
      </c>
      <c r="I336">
        <v>2.63</v>
      </c>
      <c r="J336" s="1">
        <v>3.17</v>
      </c>
      <c r="K336" s="1">
        <v>2.0199999999999999E-2</v>
      </c>
      <c r="L336" s="1">
        <v>8.3400000000000002E-2</v>
      </c>
    </row>
    <row r="337" spans="1:12" x14ac:dyDescent="0.25">
      <c r="A337" t="s">
        <v>448</v>
      </c>
      <c r="B337">
        <v>2040</v>
      </c>
      <c r="C337" t="s">
        <v>65</v>
      </c>
      <c r="D337" t="s">
        <v>314</v>
      </c>
      <c r="E337" t="s">
        <v>315</v>
      </c>
      <c r="F337">
        <v>7.98</v>
      </c>
      <c r="G337">
        <v>45.81</v>
      </c>
      <c r="H337">
        <v>2.61</v>
      </c>
      <c r="I337">
        <v>5.36</v>
      </c>
      <c r="J337" s="1">
        <v>1330</v>
      </c>
      <c r="K337" s="1">
        <v>34.700000000000003</v>
      </c>
      <c r="L337" s="1">
        <v>71.3</v>
      </c>
    </row>
    <row r="338" spans="1:12" x14ac:dyDescent="0.25">
      <c r="A338" t="s">
        <v>448</v>
      </c>
      <c r="B338">
        <v>2040</v>
      </c>
      <c r="C338" t="s">
        <v>65</v>
      </c>
      <c r="D338" t="s">
        <v>40</v>
      </c>
      <c r="E338" t="s">
        <v>316</v>
      </c>
      <c r="F338">
        <v>0</v>
      </c>
      <c r="G338">
        <v>0</v>
      </c>
      <c r="H338">
        <v>0</v>
      </c>
      <c r="I338">
        <v>0</v>
      </c>
      <c r="J338" s="1">
        <v>0</v>
      </c>
      <c r="K338" s="1">
        <v>0</v>
      </c>
      <c r="L338" s="1">
        <v>0</v>
      </c>
    </row>
    <row r="339" spans="1:12" x14ac:dyDescent="0.25">
      <c r="A339" t="s">
        <v>448</v>
      </c>
      <c r="B339">
        <v>2040</v>
      </c>
      <c r="C339" t="s">
        <v>65</v>
      </c>
      <c r="D339" t="s">
        <v>317</v>
      </c>
      <c r="E339" t="s">
        <v>318</v>
      </c>
      <c r="F339">
        <v>0</v>
      </c>
      <c r="G339">
        <v>0</v>
      </c>
      <c r="H339">
        <v>0</v>
      </c>
      <c r="I339">
        <v>0</v>
      </c>
      <c r="J339" s="1">
        <v>0</v>
      </c>
      <c r="K339" s="1">
        <v>0</v>
      </c>
      <c r="L339" s="1">
        <v>0</v>
      </c>
    </row>
    <row r="340" spans="1:12" x14ac:dyDescent="0.25">
      <c r="A340" t="s">
        <v>448</v>
      </c>
      <c r="B340">
        <v>2040</v>
      </c>
      <c r="C340" t="s">
        <v>65</v>
      </c>
      <c r="D340" t="s">
        <v>319</v>
      </c>
      <c r="E340" t="s">
        <v>320</v>
      </c>
      <c r="F340">
        <v>12.71</v>
      </c>
      <c r="G340">
        <v>54.37</v>
      </c>
      <c r="H340">
        <v>4.22</v>
      </c>
      <c r="I340">
        <v>8.52</v>
      </c>
      <c r="J340" s="1">
        <v>406</v>
      </c>
      <c r="K340" s="1">
        <v>17.100000000000001</v>
      </c>
      <c r="L340" s="1">
        <v>34.6</v>
      </c>
    </row>
    <row r="341" spans="1:12" x14ac:dyDescent="0.25">
      <c r="A341" t="s">
        <v>448</v>
      </c>
      <c r="B341">
        <v>2040</v>
      </c>
      <c r="C341" t="s">
        <v>65</v>
      </c>
      <c r="D341" t="s">
        <v>321</v>
      </c>
      <c r="E341" t="s">
        <v>322</v>
      </c>
      <c r="F341">
        <v>0.2</v>
      </c>
      <c r="G341">
        <v>34.5</v>
      </c>
      <c r="H341">
        <v>7.0000000000000007E-2</v>
      </c>
      <c r="I341">
        <v>2.0699999999999998</v>
      </c>
      <c r="J341" s="1">
        <v>48.4</v>
      </c>
      <c r="K341" s="1">
        <v>3.39E-2</v>
      </c>
      <c r="L341" s="1">
        <v>1</v>
      </c>
    </row>
    <row r="342" spans="1:12" x14ac:dyDescent="0.25">
      <c r="A342" t="s">
        <v>448</v>
      </c>
      <c r="B342">
        <v>2040</v>
      </c>
      <c r="C342" t="s">
        <v>65</v>
      </c>
      <c r="D342" t="s">
        <v>323</v>
      </c>
      <c r="E342" t="s">
        <v>324</v>
      </c>
      <c r="F342">
        <v>0.08</v>
      </c>
      <c r="G342">
        <v>21.24</v>
      </c>
      <c r="H342">
        <v>0.03</v>
      </c>
      <c r="I342">
        <v>0.28000000000000003</v>
      </c>
      <c r="J342" s="1">
        <v>5390</v>
      </c>
      <c r="K342" s="1">
        <v>1.45</v>
      </c>
      <c r="L342" s="1">
        <v>14.9</v>
      </c>
    </row>
    <row r="343" spans="1:12" x14ac:dyDescent="0.25">
      <c r="A343" t="s">
        <v>448</v>
      </c>
      <c r="B343">
        <v>2040</v>
      </c>
      <c r="C343" t="s">
        <v>65</v>
      </c>
      <c r="D343" t="s">
        <v>325</v>
      </c>
      <c r="E343" t="s">
        <v>326</v>
      </c>
      <c r="F343">
        <v>0.06</v>
      </c>
      <c r="G343">
        <v>28.07</v>
      </c>
      <c r="H343">
        <v>0.02</v>
      </c>
      <c r="I343">
        <v>0.91</v>
      </c>
      <c r="J343" s="1">
        <v>136</v>
      </c>
      <c r="K343" s="1">
        <v>2.87E-2</v>
      </c>
      <c r="L343" s="1">
        <v>1.23</v>
      </c>
    </row>
    <row r="344" spans="1:12" x14ac:dyDescent="0.25">
      <c r="A344" t="s">
        <v>448</v>
      </c>
      <c r="B344">
        <v>2040</v>
      </c>
      <c r="C344" t="s">
        <v>65</v>
      </c>
      <c r="D344" t="s">
        <v>327</v>
      </c>
      <c r="E344" t="s">
        <v>328</v>
      </c>
      <c r="F344">
        <v>0.1</v>
      </c>
      <c r="G344">
        <v>31.03</v>
      </c>
      <c r="H344">
        <v>0.03</v>
      </c>
      <c r="I344">
        <v>1.49</v>
      </c>
      <c r="J344" s="1">
        <v>641</v>
      </c>
      <c r="K344" s="1">
        <v>0.21199999999999999</v>
      </c>
      <c r="L344" s="1">
        <v>9.52</v>
      </c>
    </row>
    <row r="345" spans="1:12" x14ac:dyDescent="0.25">
      <c r="A345" t="s">
        <v>448</v>
      </c>
      <c r="B345">
        <v>2040</v>
      </c>
      <c r="C345" t="s">
        <v>65</v>
      </c>
      <c r="D345" t="s">
        <v>56</v>
      </c>
      <c r="E345" t="s">
        <v>329</v>
      </c>
      <c r="F345">
        <v>0.22</v>
      </c>
      <c r="G345">
        <v>28.96</v>
      </c>
      <c r="H345">
        <v>0.08</v>
      </c>
      <c r="I345">
        <v>1.1100000000000001</v>
      </c>
      <c r="J345" s="1">
        <v>3120</v>
      </c>
      <c r="K345" s="1">
        <v>2.37</v>
      </c>
      <c r="L345" s="1">
        <v>34.5</v>
      </c>
    </row>
    <row r="346" spans="1:12" x14ac:dyDescent="0.25">
      <c r="A346" t="s">
        <v>448</v>
      </c>
      <c r="B346">
        <v>2040</v>
      </c>
      <c r="C346" t="s">
        <v>65</v>
      </c>
      <c r="D346" t="s">
        <v>43</v>
      </c>
      <c r="E346" t="s">
        <v>330</v>
      </c>
      <c r="F346">
        <v>0.93</v>
      </c>
      <c r="G346">
        <v>33.909999999999997</v>
      </c>
      <c r="H346">
        <v>0.32</v>
      </c>
      <c r="I346">
        <v>1.97</v>
      </c>
      <c r="J346" s="1">
        <v>65.2</v>
      </c>
      <c r="K346" s="1">
        <v>0.20799999999999999</v>
      </c>
      <c r="L346" s="1">
        <v>1.29</v>
      </c>
    </row>
    <row r="347" spans="1:12" x14ac:dyDescent="0.25">
      <c r="A347" t="s">
        <v>448</v>
      </c>
      <c r="B347">
        <v>2040</v>
      </c>
      <c r="C347" t="s">
        <v>65</v>
      </c>
      <c r="D347" t="s">
        <v>331</v>
      </c>
      <c r="E347" t="s">
        <v>332</v>
      </c>
      <c r="F347">
        <v>3.87</v>
      </c>
      <c r="G347">
        <v>44.11</v>
      </c>
      <c r="H347">
        <v>1.31</v>
      </c>
      <c r="I347">
        <v>4.6500000000000004</v>
      </c>
      <c r="J347" s="1">
        <v>477</v>
      </c>
      <c r="K347" s="1">
        <v>6.25</v>
      </c>
      <c r="L347" s="1">
        <v>22.2</v>
      </c>
    </row>
    <row r="348" spans="1:12" x14ac:dyDescent="0.25">
      <c r="A348" t="s">
        <v>448</v>
      </c>
      <c r="B348">
        <v>2040</v>
      </c>
      <c r="C348" t="s">
        <v>65</v>
      </c>
      <c r="D348" t="s">
        <v>333</v>
      </c>
      <c r="E348" t="s">
        <v>334</v>
      </c>
      <c r="F348">
        <v>0.12</v>
      </c>
      <c r="G348">
        <v>28.79</v>
      </c>
      <c r="H348">
        <v>0.04</v>
      </c>
      <c r="I348">
        <v>1</v>
      </c>
      <c r="J348" s="1">
        <v>2.0699999999999998</v>
      </c>
      <c r="K348" s="1">
        <v>8.6899999999999998E-4</v>
      </c>
      <c r="L348" s="1">
        <v>2.0799999999999999E-2</v>
      </c>
    </row>
    <row r="349" spans="1:12" x14ac:dyDescent="0.25">
      <c r="A349" t="s">
        <v>448</v>
      </c>
      <c r="B349">
        <v>2040</v>
      </c>
      <c r="C349" t="s">
        <v>65</v>
      </c>
      <c r="D349" t="s">
        <v>335</v>
      </c>
      <c r="E349" t="s">
        <v>336</v>
      </c>
      <c r="F349">
        <v>0</v>
      </c>
      <c r="G349">
        <v>0</v>
      </c>
      <c r="H349">
        <v>0</v>
      </c>
      <c r="I349">
        <v>0</v>
      </c>
      <c r="J349" s="1">
        <v>0</v>
      </c>
      <c r="K349" s="1">
        <v>0</v>
      </c>
      <c r="L349" s="1">
        <v>0</v>
      </c>
    </row>
    <row r="350" spans="1:12" x14ac:dyDescent="0.25">
      <c r="A350" t="s">
        <v>448</v>
      </c>
      <c r="B350">
        <v>2040</v>
      </c>
      <c r="C350" t="s">
        <v>65</v>
      </c>
      <c r="D350" t="s">
        <v>337</v>
      </c>
      <c r="E350" t="s">
        <v>338</v>
      </c>
      <c r="F350">
        <v>3.74</v>
      </c>
      <c r="G350">
        <v>39.99</v>
      </c>
      <c r="H350">
        <v>1.28</v>
      </c>
      <c r="I350">
        <v>3.47</v>
      </c>
      <c r="J350" s="1">
        <v>331</v>
      </c>
      <c r="K350" s="1">
        <v>4.24</v>
      </c>
      <c r="L350" s="1">
        <v>11.5</v>
      </c>
    </row>
    <row r="351" spans="1:12" x14ac:dyDescent="0.25">
      <c r="A351" t="s">
        <v>448</v>
      </c>
      <c r="B351">
        <v>2040</v>
      </c>
      <c r="C351" t="s">
        <v>65</v>
      </c>
      <c r="D351" t="s">
        <v>339</v>
      </c>
      <c r="E351" t="s">
        <v>340</v>
      </c>
      <c r="F351">
        <v>1.37</v>
      </c>
      <c r="G351">
        <v>35.22</v>
      </c>
      <c r="H351">
        <v>0.47</v>
      </c>
      <c r="I351">
        <v>2.2400000000000002</v>
      </c>
      <c r="J351" s="1">
        <v>666</v>
      </c>
      <c r="K351" s="1">
        <v>3.13</v>
      </c>
      <c r="L351" s="1">
        <v>14.9</v>
      </c>
    </row>
    <row r="352" spans="1:12" x14ac:dyDescent="0.25">
      <c r="A352" t="s">
        <v>448</v>
      </c>
      <c r="B352">
        <v>2040</v>
      </c>
      <c r="C352" t="s">
        <v>65</v>
      </c>
      <c r="D352" t="s">
        <v>341</v>
      </c>
      <c r="E352" t="s">
        <v>342</v>
      </c>
      <c r="F352">
        <v>0</v>
      </c>
      <c r="G352">
        <v>0</v>
      </c>
      <c r="H352">
        <v>0</v>
      </c>
      <c r="I352">
        <v>0</v>
      </c>
      <c r="J352" s="1">
        <v>0</v>
      </c>
      <c r="K352" s="1">
        <v>0</v>
      </c>
      <c r="L352" s="1">
        <v>0</v>
      </c>
    </row>
    <row r="353" spans="1:12" x14ac:dyDescent="0.25">
      <c r="A353" t="s">
        <v>448</v>
      </c>
      <c r="B353">
        <v>2040</v>
      </c>
      <c r="C353" t="s">
        <v>65</v>
      </c>
      <c r="D353" t="s">
        <v>343</v>
      </c>
      <c r="E353" t="s">
        <v>344</v>
      </c>
      <c r="F353">
        <v>1.25</v>
      </c>
      <c r="G353">
        <v>34.69</v>
      </c>
      <c r="H353">
        <v>0.43</v>
      </c>
      <c r="I353">
        <v>2.16</v>
      </c>
      <c r="J353" s="1">
        <v>6050</v>
      </c>
      <c r="K353" s="1">
        <v>26.1</v>
      </c>
      <c r="L353" s="1">
        <v>131</v>
      </c>
    </row>
    <row r="354" spans="1:12" x14ac:dyDescent="0.25">
      <c r="A354" t="s">
        <v>448</v>
      </c>
      <c r="B354">
        <v>2040</v>
      </c>
      <c r="C354" t="s">
        <v>65</v>
      </c>
      <c r="D354" t="s">
        <v>46</v>
      </c>
      <c r="E354" t="s">
        <v>345</v>
      </c>
      <c r="F354">
        <v>0.1</v>
      </c>
      <c r="G354">
        <v>23.89</v>
      </c>
      <c r="H354">
        <v>0.04</v>
      </c>
      <c r="I354">
        <v>0.42</v>
      </c>
      <c r="J354" s="1">
        <v>6210</v>
      </c>
      <c r="K354" s="1">
        <v>2.31</v>
      </c>
      <c r="L354" s="1">
        <v>26.2</v>
      </c>
    </row>
    <row r="355" spans="1:12" x14ac:dyDescent="0.25">
      <c r="A355" t="s">
        <v>448</v>
      </c>
      <c r="B355">
        <v>2040</v>
      </c>
      <c r="C355" t="s">
        <v>65</v>
      </c>
      <c r="D355" t="s">
        <v>346</v>
      </c>
      <c r="E355" t="s">
        <v>347</v>
      </c>
      <c r="F355">
        <v>8.3000000000000007</v>
      </c>
      <c r="G355">
        <v>46.62</v>
      </c>
      <c r="H355">
        <v>2.78</v>
      </c>
      <c r="I355">
        <v>5.36</v>
      </c>
      <c r="J355" s="1">
        <v>6.36</v>
      </c>
      <c r="K355" s="1">
        <v>0.17699999999999999</v>
      </c>
      <c r="L355" s="1">
        <v>0.34</v>
      </c>
    </row>
    <row r="356" spans="1:12" x14ac:dyDescent="0.25">
      <c r="A356" t="s">
        <v>448</v>
      </c>
      <c r="B356">
        <v>2040</v>
      </c>
      <c r="C356" t="s">
        <v>65</v>
      </c>
      <c r="D356" t="s">
        <v>348</v>
      </c>
      <c r="E356" t="s">
        <v>349</v>
      </c>
      <c r="F356">
        <v>0</v>
      </c>
      <c r="G356">
        <v>0</v>
      </c>
      <c r="H356">
        <v>0</v>
      </c>
      <c r="I356">
        <v>0</v>
      </c>
      <c r="J356" s="1">
        <v>0</v>
      </c>
      <c r="K356" s="1">
        <v>0</v>
      </c>
      <c r="L356" s="1">
        <v>0</v>
      </c>
    </row>
    <row r="357" spans="1:12" x14ac:dyDescent="0.25">
      <c r="A357" t="s">
        <v>448</v>
      </c>
      <c r="B357">
        <v>2040</v>
      </c>
      <c r="C357" t="s">
        <v>65</v>
      </c>
      <c r="D357" t="s">
        <v>350</v>
      </c>
      <c r="E357" t="s">
        <v>351</v>
      </c>
      <c r="F357">
        <v>0</v>
      </c>
      <c r="G357">
        <v>0</v>
      </c>
      <c r="H357">
        <v>0</v>
      </c>
      <c r="I357">
        <v>0</v>
      </c>
      <c r="J357" s="1">
        <v>0</v>
      </c>
      <c r="K357" s="1">
        <v>0</v>
      </c>
      <c r="L357" s="1">
        <v>0</v>
      </c>
    </row>
    <row r="358" spans="1:12" x14ac:dyDescent="0.25">
      <c r="A358" t="s">
        <v>448</v>
      </c>
      <c r="B358">
        <v>2040</v>
      </c>
      <c r="C358" t="s">
        <v>65</v>
      </c>
      <c r="D358" t="s">
        <v>352</v>
      </c>
      <c r="E358" t="s">
        <v>353</v>
      </c>
      <c r="F358">
        <v>0</v>
      </c>
      <c r="G358">
        <v>0</v>
      </c>
      <c r="H358">
        <v>0</v>
      </c>
      <c r="I358">
        <v>0</v>
      </c>
      <c r="J358" s="1">
        <v>0</v>
      </c>
      <c r="K358" s="1">
        <v>0</v>
      </c>
      <c r="L358" s="1">
        <v>0</v>
      </c>
    </row>
    <row r="359" spans="1:12" x14ac:dyDescent="0.25">
      <c r="A359" t="s">
        <v>448</v>
      </c>
      <c r="B359">
        <v>2040</v>
      </c>
      <c r="C359" t="s">
        <v>65</v>
      </c>
      <c r="D359" t="s">
        <v>354</v>
      </c>
      <c r="E359" t="s">
        <v>355</v>
      </c>
      <c r="F359">
        <v>0</v>
      </c>
      <c r="G359">
        <v>0</v>
      </c>
      <c r="H359">
        <v>0</v>
      </c>
      <c r="I359">
        <v>0</v>
      </c>
      <c r="J359" s="1">
        <v>0</v>
      </c>
      <c r="K359" s="1">
        <v>0</v>
      </c>
      <c r="L359" s="1">
        <v>0</v>
      </c>
    </row>
    <row r="360" spans="1:12" x14ac:dyDescent="0.25">
      <c r="A360" t="s">
        <v>448</v>
      </c>
      <c r="B360">
        <v>2040</v>
      </c>
      <c r="C360" t="s">
        <v>65</v>
      </c>
      <c r="D360" t="s">
        <v>356</v>
      </c>
      <c r="E360" t="s">
        <v>357</v>
      </c>
      <c r="F360">
        <v>0</v>
      </c>
      <c r="G360">
        <v>0</v>
      </c>
      <c r="H360">
        <v>0</v>
      </c>
      <c r="I360">
        <v>0</v>
      </c>
      <c r="J360" s="1">
        <v>0</v>
      </c>
      <c r="K360" s="1">
        <v>0</v>
      </c>
      <c r="L360" s="1">
        <v>0</v>
      </c>
    </row>
    <row r="361" spans="1:12" x14ac:dyDescent="0.25">
      <c r="A361" t="s">
        <v>448</v>
      </c>
      <c r="B361">
        <v>2040</v>
      </c>
      <c r="C361" t="s">
        <v>65</v>
      </c>
      <c r="D361" t="s">
        <v>358</v>
      </c>
      <c r="E361" t="s">
        <v>359</v>
      </c>
      <c r="F361">
        <v>4.49</v>
      </c>
      <c r="G361">
        <v>44.1</v>
      </c>
      <c r="H361">
        <v>1.51</v>
      </c>
      <c r="I361">
        <v>4.6900000000000004</v>
      </c>
      <c r="J361" s="1">
        <v>43.1</v>
      </c>
      <c r="K361" s="1">
        <v>0.65300000000000002</v>
      </c>
      <c r="L361" s="1">
        <v>2.02</v>
      </c>
    </row>
    <row r="362" spans="1:12" x14ac:dyDescent="0.25">
      <c r="A362" t="s">
        <v>448</v>
      </c>
      <c r="B362">
        <v>2040</v>
      </c>
      <c r="C362" t="s">
        <v>65</v>
      </c>
      <c r="D362" t="s">
        <v>360</v>
      </c>
      <c r="E362" t="s">
        <v>361</v>
      </c>
      <c r="F362">
        <v>1.5</v>
      </c>
      <c r="G362">
        <v>35.159999999999997</v>
      </c>
      <c r="H362">
        <v>0.52</v>
      </c>
      <c r="I362">
        <v>2.23</v>
      </c>
      <c r="J362" s="1">
        <v>4200</v>
      </c>
      <c r="K362" s="1">
        <v>21.6</v>
      </c>
      <c r="L362" s="1">
        <v>93.7</v>
      </c>
    </row>
    <row r="363" spans="1:12" x14ac:dyDescent="0.25">
      <c r="A363" t="s">
        <v>448</v>
      </c>
      <c r="B363">
        <v>2040</v>
      </c>
      <c r="C363" t="s">
        <v>65</v>
      </c>
      <c r="D363" t="s">
        <v>362</v>
      </c>
      <c r="E363" t="s">
        <v>363</v>
      </c>
      <c r="F363">
        <v>0</v>
      </c>
      <c r="G363">
        <v>0</v>
      </c>
      <c r="H363">
        <v>0</v>
      </c>
      <c r="I363">
        <v>0</v>
      </c>
      <c r="J363" s="1">
        <v>0</v>
      </c>
      <c r="K363" s="1">
        <v>0</v>
      </c>
      <c r="L363" s="1">
        <v>0</v>
      </c>
    </row>
    <row r="364" spans="1:12" x14ac:dyDescent="0.25">
      <c r="A364" t="s">
        <v>448</v>
      </c>
      <c r="B364">
        <v>2040</v>
      </c>
      <c r="C364" t="s">
        <v>65</v>
      </c>
      <c r="D364" t="s">
        <v>364</v>
      </c>
      <c r="E364" t="s">
        <v>365</v>
      </c>
      <c r="F364">
        <v>0</v>
      </c>
      <c r="G364">
        <v>0</v>
      </c>
      <c r="H364">
        <v>0</v>
      </c>
      <c r="I364">
        <v>0</v>
      </c>
      <c r="J364" s="1">
        <v>0</v>
      </c>
      <c r="K364" s="1">
        <v>0</v>
      </c>
      <c r="L364" s="1">
        <v>0</v>
      </c>
    </row>
    <row r="365" spans="1:12" x14ac:dyDescent="0.25">
      <c r="A365" t="s">
        <v>448</v>
      </c>
      <c r="B365">
        <v>2040</v>
      </c>
      <c r="C365" t="s">
        <v>65</v>
      </c>
      <c r="D365" t="s">
        <v>366</v>
      </c>
      <c r="E365" t="s">
        <v>367</v>
      </c>
      <c r="F365">
        <v>0</v>
      </c>
      <c r="G365">
        <v>0</v>
      </c>
      <c r="H365">
        <v>0</v>
      </c>
      <c r="I365">
        <v>0</v>
      </c>
      <c r="J365" s="1">
        <v>0</v>
      </c>
      <c r="K365" s="1">
        <v>0</v>
      </c>
      <c r="L365" s="1">
        <v>0</v>
      </c>
    </row>
    <row r="366" spans="1:12" x14ac:dyDescent="0.25">
      <c r="A366" t="s">
        <v>448</v>
      </c>
      <c r="B366">
        <v>2040</v>
      </c>
      <c r="C366" t="s">
        <v>65</v>
      </c>
      <c r="D366" t="s">
        <v>368</v>
      </c>
      <c r="E366" t="s">
        <v>369</v>
      </c>
      <c r="F366">
        <v>1.48</v>
      </c>
      <c r="G366">
        <v>35.44</v>
      </c>
      <c r="H366">
        <v>0.51</v>
      </c>
      <c r="I366">
        <v>2.2799999999999998</v>
      </c>
      <c r="J366" s="1">
        <v>274</v>
      </c>
      <c r="K366" s="1">
        <v>1.4</v>
      </c>
      <c r="L366" s="1">
        <v>6.23</v>
      </c>
    </row>
    <row r="367" spans="1:12" x14ac:dyDescent="0.25">
      <c r="A367" t="s">
        <v>448</v>
      </c>
      <c r="B367">
        <v>2040</v>
      </c>
      <c r="C367" t="s">
        <v>65</v>
      </c>
      <c r="D367" t="s">
        <v>370</v>
      </c>
      <c r="E367" t="s">
        <v>371</v>
      </c>
      <c r="F367">
        <v>1.85</v>
      </c>
      <c r="G367">
        <v>35.74</v>
      </c>
      <c r="H367">
        <v>0.63</v>
      </c>
      <c r="I367">
        <v>2.37</v>
      </c>
      <c r="J367" s="1">
        <v>357</v>
      </c>
      <c r="K367" s="1">
        <v>2.2599999999999998</v>
      </c>
      <c r="L367" s="1">
        <v>8.4499999999999993</v>
      </c>
    </row>
    <row r="368" spans="1:12" x14ac:dyDescent="0.25">
      <c r="A368" t="s">
        <v>448</v>
      </c>
      <c r="B368">
        <v>2040</v>
      </c>
      <c r="C368" t="s">
        <v>65</v>
      </c>
      <c r="D368" t="s">
        <v>372</v>
      </c>
      <c r="E368" t="s">
        <v>373</v>
      </c>
      <c r="F368">
        <v>0</v>
      </c>
      <c r="G368">
        <v>0</v>
      </c>
      <c r="H368">
        <v>0</v>
      </c>
      <c r="I368">
        <v>0</v>
      </c>
      <c r="J368" s="1">
        <v>0</v>
      </c>
      <c r="K368" s="1">
        <v>0</v>
      </c>
      <c r="L368" s="1">
        <v>0</v>
      </c>
    </row>
    <row r="369" spans="1:12" x14ac:dyDescent="0.25">
      <c r="A369" t="s">
        <v>448</v>
      </c>
      <c r="B369">
        <v>2040</v>
      </c>
      <c r="C369" t="s">
        <v>65</v>
      </c>
      <c r="D369" t="s">
        <v>374</v>
      </c>
      <c r="E369" t="s">
        <v>375</v>
      </c>
      <c r="F369">
        <v>0.96</v>
      </c>
      <c r="G369">
        <v>35.409999999999997</v>
      </c>
      <c r="H369">
        <v>0.33</v>
      </c>
      <c r="I369">
        <v>2.3199999999999998</v>
      </c>
      <c r="J369" s="1">
        <v>100</v>
      </c>
      <c r="K369" s="1">
        <v>0.32700000000000001</v>
      </c>
      <c r="L369" s="1">
        <v>2.3199999999999998</v>
      </c>
    </row>
    <row r="370" spans="1:12" x14ac:dyDescent="0.25">
      <c r="A370" t="s">
        <v>448</v>
      </c>
      <c r="B370">
        <v>2040</v>
      </c>
      <c r="C370" t="s">
        <v>65</v>
      </c>
      <c r="D370" t="s">
        <v>376</v>
      </c>
      <c r="E370" t="s">
        <v>377</v>
      </c>
      <c r="F370">
        <v>2.4300000000000002</v>
      </c>
      <c r="G370">
        <v>36.43</v>
      </c>
      <c r="H370">
        <v>0.83</v>
      </c>
      <c r="I370">
        <v>2.52</v>
      </c>
      <c r="J370" s="1">
        <v>6840</v>
      </c>
      <c r="K370" s="1">
        <v>56.7</v>
      </c>
      <c r="L370" s="1">
        <v>172</v>
      </c>
    </row>
    <row r="371" spans="1:12" x14ac:dyDescent="0.25">
      <c r="A371" t="s">
        <v>448</v>
      </c>
      <c r="B371">
        <v>2040</v>
      </c>
      <c r="C371" t="s">
        <v>65</v>
      </c>
      <c r="D371" t="s">
        <v>378</v>
      </c>
      <c r="E371" t="s">
        <v>379</v>
      </c>
      <c r="F371">
        <v>12.03</v>
      </c>
      <c r="G371">
        <v>49.52</v>
      </c>
      <c r="H371">
        <v>4.04</v>
      </c>
      <c r="I371">
        <v>7</v>
      </c>
      <c r="J371" s="1">
        <v>1420</v>
      </c>
      <c r="K371" s="1">
        <v>57.5</v>
      </c>
      <c r="L371" s="1">
        <v>99.6</v>
      </c>
    </row>
    <row r="372" spans="1:12" x14ac:dyDescent="0.25">
      <c r="A372" t="s">
        <v>448</v>
      </c>
      <c r="B372">
        <v>2040</v>
      </c>
      <c r="C372" t="s">
        <v>65</v>
      </c>
      <c r="D372" t="s">
        <v>32</v>
      </c>
      <c r="E372" t="s">
        <v>380</v>
      </c>
      <c r="F372">
        <v>5.28</v>
      </c>
      <c r="G372">
        <v>46.31</v>
      </c>
      <c r="H372">
        <v>1.78</v>
      </c>
      <c r="I372">
        <v>5.44</v>
      </c>
      <c r="J372" s="1">
        <v>2840</v>
      </c>
      <c r="K372" s="1">
        <v>50.6</v>
      </c>
      <c r="L372" s="1">
        <v>154</v>
      </c>
    </row>
    <row r="373" spans="1:12" x14ac:dyDescent="0.25">
      <c r="A373" t="s">
        <v>448</v>
      </c>
      <c r="B373">
        <v>2040</v>
      </c>
      <c r="C373" t="s">
        <v>65</v>
      </c>
      <c r="D373" t="s">
        <v>381</v>
      </c>
      <c r="E373" t="s">
        <v>382</v>
      </c>
      <c r="F373">
        <v>4.87</v>
      </c>
      <c r="G373">
        <v>41.32</v>
      </c>
      <c r="H373">
        <v>1.64</v>
      </c>
      <c r="I373">
        <v>3.71</v>
      </c>
      <c r="J373" s="1">
        <v>8.4499999999999993</v>
      </c>
      <c r="K373" s="1">
        <v>0.13800000000000001</v>
      </c>
      <c r="L373" s="1">
        <v>0.313</v>
      </c>
    </row>
    <row r="374" spans="1:12" x14ac:dyDescent="0.25">
      <c r="A374" t="s">
        <v>448</v>
      </c>
      <c r="B374">
        <v>2040</v>
      </c>
      <c r="C374" t="s">
        <v>65</v>
      </c>
      <c r="D374" t="s">
        <v>383</v>
      </c>
      <c r="E374" t="s">
        <v>384</v>
      </c>
      <c r="F374">
        <v>5.3</v>
      </c>
      <c r="G374">
        <v>46.26</v>
      </c>
      <c r="H374">
        <v>1.79</v>
      </c>
      <c r="I374">
        <v>5.33</v>
      </c>
      <c r="J374" s="1">
        <v>1.08</v>
      </c>
      <c r="K374" s="1">
        <v>1.9300000000000001E-2</v>
      </c>
      <c r="L374" s="1">
        <v>5.74E-2</v>
      </c>
    </row>
    <row r="375" spans="1:12" x14ac:dyDescent="0.25">
      <c r="A375" t="s">
        <v>448</v>
      </c>
      <c r="B375">
        <v>2040</v>
      </c>
      <c r="C375" t="s">
        <v>65</v>
      </c>
      <c r="D375" t="s">
        <v>385</v>
      </c>
      <c r="E375" t="s">
        <v>386</v>
      </c>
      <c r="F375">
        <v>2.62</v>
      </c>
      <c r="G375">
        <v>41.47</v>
      </c>
      <c r="H375">
        <v>0.89</v>
      </c>
      <c r="I375">
        <v>3.86</v>
      </c>
      <c r="J375" s="1">
        <v>1170</v>
      </c>
      <c r="K375" s="1">
        <v>10.5</v>
      </c>
      <c r="L375" s="1">
        <v>45.3</v>
      </c>
    </row>
    <row r="376" spans="1:12" x14ac:dyDescent="0.25">
      <c r="A376" t="s">
        <v>448</v>
      </c>
      <c r="B376">
        <v>2040</v>
      </c>
      <c r="C376" t="s">
        <v>65</v>
      </c>
      <c r="D376" t="s">
        <v>387</v>
      </c>
      <c r="E376" t="s">
        <v>388</v>
      </c>
      <c r="F376">
        <v>0</v>
      </c>
      <c r="G376">
        <v>19.09</v>
      </c>
      <c r="H376">
        <v>0</v>
      </c>
      <c r="I376">
        <v>0</v>
      </c>
      <c r="J376" s="1">
        <v>27.2</v>
      </c>
      <c r="K376" s="1">
        <v>0</v>
      </c>
      <c r="L376" s="1">
        <v>0</v>
      </c>
    </row>
    <row r="377" spans="1:12" x14ac:dyDescent="0.25">
      <c r="A377" t="s">
        <v>448</v>
      </c>
      <c r="B377">
        <v>2040</v>
      </c>
      <c r="C377" t="s">
        <v>65</v>
      </c>
      <c r="D377" t="s">
        <v>389</v>
      </c>
      <c r="E377" t="s">
        <v>390</v>
      </c>
      <c r="F377">
        <v>1.2</v>
      </c>
      <c r="G377">
        <v>32.630000000000003</v>
      </c>
      <c r="H377">
        <v>0.41</v>
      </c>
      <c r="I377">
        <v>1.69</v>
      </c>
      <c r="J377" s="1">
        <v>18.7</v>
      </c>
      <c r="K377" s="1">
        <v>7.6300000000000007E-2</v>
      </c>
      <c r="L377" s="1">
        <v>0.315</v>
      </c>
    </row>
    <row r="378" spans="1:12" x14ac:dyDescent="0.25">
      <c r="A378" t="s">
        <v>448</v>
      </c>
      <c r="B378">
        <v>2040</v>
      </c>
      <c r="C378" t="s">
        <v>65</v>
      </c>
      <c r="D378" t="s">
        <v>38</v>
      </c>
      <c r="E378" t="s">
        <v>391</v>
      </c>
      <c r="F378">
        <v>0</v>
      </c>
      <c r="G378">
        <v>0</v>
      </c>
      <c r="H378">
        <v>0</v>
      </c>
      <c r="I378">
        <v>0</v>
      </c>
      <c r="J378" s="1">
        <v>0</v>
      </c>
      <c r="K378" s="1">
        <v>0</v>
      </c>
      <c r="L378" s="1">
        <v>0</v>
      </c>
    </row>
    <row r="379" spans="1:12" x14ac:dyDescent="0.25">
      <c r="A379" t="s">
        <v>448</v>
      </c>
      <c r="B379">
        <v>2040</v>
      </c>
      <c r="C379" t="s">
        <v>65</v>
      </c>
      <c r="D379" t="s">
        <v>31</v>
      </c>
      <c r="E379" t="s">
        <v>392</v>
      </c>
      <c r="F379">
        <v>0.54</v>
      </c>
      <c r="G379">
        <v>28.64</v>
      </c>
      <c r="H379">
        <v>0.18</v>
      </c>
      <c r="I379">
        <v>1.06</v>
      </c>
      <c r="J379" s="1">
        <v>188</v>
      </c>
      <c r="K379" s="1">
        <v>0.34100000000000003</v>
      </c>
      <c r="L379" s="1">
        <v>2</v>
      </c>
    </row>
    <row r="380" spans="1:12" x14ac:dyDescent="0.25">
      <c r="A380" t="s">
        <v>448</v>
      </c>
      <c r="B380">
        <v>2040</v>
      </c>
      <c r="C380" t="s">
        <v>65</v>
      </c>
      <c r="D380" t="s">
        <v>393</v>
      </c>
      <c r="E380" t="s">
        <v>394</v>
      </c>
      <c r="F380">
        <v>9</v>
      </c>
      <c r="G380">
        <v>48.52</v>
      </c>
      <c r="H380">
        <v>3.03</v>
      </c>
      <c r="I380">
        <v>6.28</v>
      </c>
      <c r="J380" s="1">
        <v>26.7</v>
      </c>
      <c r="K380" s="1">
        <v>0.81100000000000005</v>
      </c>
      <c r="L380" s="1">
        <v>1.68</v>
      </c>
    </row>
    <row r="381" spans="1:12" x14ac:dyDescent="0.25">
      <c r="A381" t="s">
        <v>448</v>
      </c>
      <c r="B381">
        <v>2040</v>
      </c>
      <c r="C381" t="s">
        <v>65</v>
      </c>
      <c r="D381" t="s">
        <v>395</v>
      </c>
      <c r="E381" t="s">
        <v>396</v>
      </c>
      <c r="F381">
        <v>9.2100000000000009</v>
      </c>
      <c r="G381">
        <v>49.45</v>
      </c>
      <c r="H381">
        <v>3.11</v>
      </c>
      <c r="I381">
        <v>6.54</v>
      </c>
      <c r="J381" s="1">
        <v>29.9</v>
      </c>
      <c r="K381" s="1">
        <v>0.92900000000000005</v>
      </c>
      <c r="L381" s="1">
        <v>1.95</v>
      </c>
    </row>
    <row r="382" spans="1:12" x14ac:dyDescent="0.25">
      <c r="A382" t="s">
        <v>448</v>
      </c>
      <c r="B382">
        <v>2040</v>
      </c>
      <c r="C382" t="s">
        <v>65</v>
      </c>
      <c r="D382" t="s">
        <v>397</v>
      </c>
      <c r="E382" t="s">
        <v>398</v>
      </c>
      <c r="F382">
        <v>0.68</v>
      </c>
      <c r="G382">
        <v>31.11</v>
      </c>
      <c r="H382">
        <v>0.23</v>
      </c>
      <c r="I382">
        <v>1.51</v>
      </c>
      <c r="J382" s="1">
        <v>77.2</v>
      </c>
      <c r="K382" s="1">
        <v>0.18</v>
      </c>
      <c r="L382" s="1">
        <v>1.17</v>
      </c>
    </row>
    <row r="383" spans="1:12" x14ac:dyDescent="0.25">
      <c r="A383" t="s">
        <v>448</v>
      </c>
      <c r="B383">
        <v>2040</v>
      </c>
      <c r="C383" t="s">
        <v>65</v>
      </c>
      <c r="D383" t="s">
        <v>54</v>
      </c>
      <c r="E383" t="s">
        <v>399</v>
      </c>
      <c r="F383">
        <v>2.27</v>
      </c>
      <c r="G383">
        <v>37.200000000000003</v>
      </c>
      <c r="H383">
        <v>0.79</v>
      </c>
      <c r="I383">
        <v>2.74</v>
      </c>
      <c r="J383" s="1">
        <v>2940</v>
      </c>
      <c r="K383" s="1">
        <v>23.2</v>
      </c>
      <c r="L383" s="1">
        <v>80.599999999999994</v>
      </c>
    </row>
    <row r="384" spans="1:12" x14ac:dyDescent="0.25">
      <c r="A384" t="s">
        <v>448</v>
      </c>
      <c r="B384">
        <v>2040</v>
      </c>
      <c r="C384" t="s">
        <v>65</v>
      </c>
      <c r="D384" t="s">
        <v>400</v>
      </c>
      <c r="E384" t="s">
        <v>401</v>
      </c>
      <c r="F384">
        <v>0.32</v>
      </c>
      <c r="G384">
        <v>32.46</v>
      </c>
      <c r="H384">
        <v>0.11</v>
      </c>
      <c r="I384">
        <v>1.66</v>
      </c>
      <c r="J384" s="1">
        <v>46.3</v>
      </c>
      <c r="K384" s="1">
        <v>5.0700000000000002E-2</v>
      </c>
      <c r="L384" s="1">
        <v>0.76700000000000002</v>
      </c>
    </row>
    <row r="385" spans="1:12" x14ac:dyDescent="0.25">
      <c r="A385" t="s">
        <v>448</v>
      </c>
      <c r="B385">
        <v>2040</v>
      </c>
      <c r="C385" t="s">
        <v>65</v>
      </c>
      <c r="D385" t="s">
        <v>402</v>
      </c>
      <c r="E385" t="s">
        <v>403</v>
      </c>
      <c r="F385">
        <v>13.76</v>
      </c>
      <c r="G385">
        <v>53.77</v>
      </c>
      <c r="H385">
        <v>4.29</v>
      </c>
      <c r="I385">
        <v>7.83</v>
      </c>
      <c r="J385" s="1">
        <v>195</v>
      </c>
      <c r="K385" s="1">
        <v>8.35</v>
      </c>
      <c r="L385" s="1">
        <v>15.3</v>
      </c>
    </row>
    <row r="386" spans="1:12" x14ac:dyDescent="0.25">
      <c r="A386" t="s">
        <v>448</v>
      </c>
      <c r="B386">
        <v>2040</v>
      </c>
      <c r="C386" t="s">
        <v>65</v>
      </c>
      <c r="D386" t="s">
        <v>404</v>
      </c>
      <c r="E386" t="s">
        <v>405</v>
      </c>
      <c r="F386">
        <v>0</v>
      </c>
      <c r="G386">
        <v>0</v>
      </c>
      <c r="H386">
        <v>0</v>
      </c>
      <c r="I386">
        <v>0</v>
      </c>
      <c r="J386" s="1">
        <v>0</v>
      </c>
      <c r="K386" s="1">
        <v>0</v>
      </c>
      <c r="L386" s="1">
        <v>0</v>
      </c>
    </row>
    <row r="387" spans="1:12" x14ac:dyDescent="0.25">
      <c r="A387" t="s">
        <v>448</v>
      </c>
      <c r="B387">
        <v>2040</v>
      </c>
      <c r="C387" t="s">
        <v>65</v>
      </c>
      <c r="D387" t="s">
        <v>406</v>
      </c>
      <c r="E387" t="s">
        <v>407</v>
      </c>
      <c r="F387">
        <v>0</v>
      </c>
      <c r="G387">
        <v>0</v>
      </c>
      <c r="H387">
        <v>0</v>
      </c>
      <c r="I387">
        <v>0</v>
      </c>
      <c r="J387" s="1">
        <v>0</v>
      </c>
      <c r="K387" s="1">
        <v>0</v>
      </c>
      <c r="L387" s="1">
        <v>0</v>
      </c>
    </row>
    <row r="388" spans="1:12" x14ac:dyDescent="0.25">
      <c r="A388" t="s">
        <v>448</v>
      </c>
      <c r="B388">
        <v>2040</v>
      </c>
      <c r="C388" t="s">
        <v>65</v>
      </c>
      <c r="D388" t="s">
        <v>408</v>
      </c>
      <c r="E388" t="s">
        <v>409</v>
      </c>
      <c r="F388">
        <v>0</v>
      </c>
      <c r="G388">
        <v>0</v>
      </c>
      <c r="H388">
        <v>0</v>
      </c>
      <c r="I388">
        <v>0</v>
      </c>
      <c r="J388" s="1">
        <v>0</v>
      </c>
      <c r="K388" s="1">
        <v>0</v>
      </c>
      <c r="L388" s="1">
        <v>0</v>
      </c>
    </row>
    <row r="389" spans="1:12" x14ac:dyDescent="0.25">
      <c r="A389" t="s">
        <v>448</v>
      </c>
      <c r="B389">
        <v>2040</v>
      </c>
      <c r="C389" t="s">
        <v>65</v>
      </c>
      <c r="D389" t="s">
        <v>39</v>
      </c>
      <c r="E389" t="s">
        <v>410</v>
      </c>
      <c r="F389">
        <v>8.09</v>
      </c>
      <c r="G389">
        <v>47.07</v>
      </c>
      <c r="H389">
        <v>2.72</v>
      </c>
      <c r="I389">
        <v>5.76</v>
      </c>
      <c r="J389" s="1">
        <v>1460</v>
      </c>
      <c r="K389" s="1">
        <v>39.700000000000003</v>
      </c>
      <c r="L389" s="1">
        <v>84</v>
      </c>
    </row>
    <row r="390" spans="1:12" x14ac:dyDescent="0.25">
      <c r="A390" t="s">
        <v>448</v>
      </c>
      <c r="B390">
        <v>2040</v>
      </c>
      <c r="C390" t="s">
        <v>65</v>
      </c>
      <c r="D390" t="s">
        <v>411</v>
      </c>
      <c r="E390" t="s">
        <v>412</v>
      </c>
      <c r="F390">
        <v>6.88</v>
      </c>
      <c r="G390">
        <v>47.45</v>
      </c>
      <c r="H390">
        <v>2.3199999999999998</v>
      </c>
      <c r="I390">
        <v>5.77</v>
      </c>
      <c r="J390" s="1">
        <v>314</v>
      </c>
      <c r="K390" s="1">
        <v>7.27</v>
      </c>
      <c r="L390" s="1">
        <v>18.100000000000001</v>
      </c>
    </row>
    <row r="391" spans="1:12" x14ac:dyDescent="0.25">
      <c r="A391" t="s">
        <v>448</v>
      </c>
      <c r="B391">
        <v>2040</v>
      </c>
      <c r="C391" t="s">
        <v>65</v>
      </c>
      <c r="D391" t="s">
        <v>413</v>
      </c>
      <c r="E391" t="s">
        <v>414</v>
      </c>
      <c r="F391">
        <v>2.57</v>
      </c>
      <c r="G391">
        <v>33.29</v>
      </c>
      <c r="H391">
        <v>0.88</v>
      </c>
      <c r="I391">
        <v>2.0499999999999998</v>
      </c>
      <c r="J391" s="1">
        <v>468</v>
      </c>
      <c r="K391" s="1">
        <v>4.09</v>
      </c>
      <c r="L391" s="1">
        <v>9.61</v>
      </c>
    </row>
    <row r="392" spans="1:12" x14ac:dyDescent="0.25">
      <c r="A392" t="s">
        <v>448</v>
      </c>
      <c r="B392">
        <v>2040</v>
      </c>
      <c r="C392" t="s">
        <v>65</v>
      </c>
      <c r="D392" t="s">
        <v>47</v>
      </c>
      <c r="E392" t="s">
        <v>415</v>
      </c>
      <c r="F392">
        <v>1.87</v>
      </c>
      <c r="G392">
        <v>35.64</v>
      </c>
      <c r="H392">
        <v>0.64</v>
      </c>
      <c r="I392">
        <v>2.39</v>
      </c>
      <c r="J392" s="1">
        <v>481</v>
      </c>
      <c r="K392" s="1">
        <v>3.09</v>
      </c>
      <c r="L392" s="1">
        <v>11.5</v>
      </c>
    </row>
    <row r="393" spans="1:12" x14ac:dyDescent="0.25">
      <c r="A393" t="s">
        <v>448</v>
      </c>
      <c r="B393">
        <v>2040</v>
      </c>
      <c r="C393" t="s">
        <v>65</v>
      </c>
      <c r="D393" t="s">
        <v>416</v>
      </c>
      <c r="E393" t="s">
        <v>417</v>
      </c>
      <c r="F393">
        <v>0</v>
      </c>
      <c r="G393">
        <v>0</v>
      </c>
      <c r="H393">
        <v>0</v>
      </c>
      <c r="I393">
        <v>0</v>
      </c>
      <c r="J393" s="1">
        <v>0</v>
      </c>
      <c r="K393" s="1">
        <v>0</v>
      </c>
      <c r="L393" s="1">
        <v>0</v>
      </c>
    </row>
    <row r="394" spans="1:12" x14ac:dyDescent="0.25">
      <c r="A394" t="s">
        <v>448</v>
      </c>
      <c r="B394">
        <v>2040</v>
      </c>
      <c r="C394" t="s">
        <v>65</v>
      </c>
      <c r="D394" t="s">
        <v>35</v>
      </c>
      <c r="E394" t="s">
        <v>418</v>
      </c>
      <c r="F394">
        <v>0</v>
      </c>
      <c r="G394">
        <v>0</v>
      </c>
      <c r="H394">
        <v>0</v>
      </c>
      <c r="I394">
        <v>0</v>
      </c>
      <c r="J394" s="1">
        <v>0</v>
      </c>
      <c r="K394" s="1">
        <v>0</v>
      </c>
      <c r="L394" s="1">
        <v>0</v>
      </c>
    </row>
    <row r="395" spans="1:12" x14ac:dyDescent="0.25">
      <c r="A395" t="s">
        <v>448</v>
      </c>
      <c r="B395">
        <v>2040</v>
      </c>
      <c r="C395" t="s">
        <v>65</v>
      </c>
      <c r="D395" t="s">
        <v>419</v>
      </c>
      <c r="E395" t="s">
        <v>420</v>
      </c>
      <c r="F395">
        <v>3.55</v>
      </c>
      <c r="G395">
        <v>37.57</v>
      </c>
      <c r="H395">
        <v>1.2</v>
      </c>
      <c r="I395">
        <v>3.05</v>
      </c>
      <c r="J395" s="1">
        <v>725</v>
      </c>
      <c r="K395" s="1">
        <v>8.6999999999999993</v>
      </c>
      <c r="L395" s="1">
        <v>22.1</v>
      </c>
    </row>
    <row r="396" spans="1:12" x14ac:dyDescent="0.25">
      <c r="A396" t="s">
        <v>448</v>
      </c>
      <c r="B396">
        <v>2040</v>
      </c>
      <c r="C396" t="s">
        <v>65</v>
      </c>
      <c r="D396" t="s">
        <v>59</v>
      </c>
      <c r="E396" t="s">
        <v>421</v>
      </c>
      <c r="F396">
        <v>5.7</v>
      </c>
      <c r="G396">
        <v>47.07</v>
      </c>
      <c r="H396">
        <v>1.93</v>
      </c>
      <c r="I396">
        <v>5.73</v>
      </c>
      <c r="J396" s="1">
        <v>242000</v>
      </c>
      <c r="K396" s="1">
        <v>4670</v>
      </c>
      <c r="L396" s="1">
        <v>13900</v>
      </c>
    </row>
    <row r="397" spans="1:12" x14ac:dyDescent="0.25">
      <c r="A397" t="s">
        <v>448</v>
      </c>
      <c r="B397">
        <v>2040</v>
      </c>
      <c r="C397" t="s">
        <v>65</v>
      </c>
      <c r="D397" t="s">
        <v>422</v>
      </c>
      <c r="E397" t="s">
        <v>423</v>
      </c>
      <c r="F397">
        <v>0</v>
      </c>
      <c r="G397">
        <v>0</v>
      </c>
      <c r="H397">
        <v>0</v>
      </c>
      <c r="I397">
        <v>0</v>
      </c>
      <c r="J397" s="1">
        <v>0</v>
      </c>
      <c r="K397" s="1">
        <v>0</v>
      </c>
      <c r="L397" s="1">
        <v>0</v>
      </c>
    </row>
    <row r="398" spans="1:12" x14ac:dyDescent="0.25">
      <c r="A398" t="s">
        <v>448</v>
      </c>
      <c r="B398">
        <v>2040</v>
      </c>
      <c r="C398" t="s">
        <v>65</v>
      </c>
      <c r="D398" t="s">
        <v>424</v>
      </c>
      <c r="E398" t="s">
        <v>425</v>
      </c>
      <c r="F398">
        <v>0.18</v>
      </c>
      <c r="G398">
        <v>28.56</v>
      </c>
      <c r="H398">
        <v>0.06</v>
      </c>
      <c r="I398">
        <v>0.98</v>
      </c>
      <c r="J398" s="1">
        <v>66.400000000000006</v>
      </c>
      <c r="K398" s="1">
        <v>4.2299999999999997E-2</v>
      </c>
      <c r="L398" s="1">
        <v>0.65400000000000003</v>
      </c>
    </row>
    <row r="399" spans="1:12" x14ac:dyDescent="0.25">
      <c r="A399" t="s">
        <v>448</v>
      </c>
      <c r="B399">
        <v>2040</v>
      </c>
      <c r="C399" t="s">
        <v>65</v>
      </c>
      <c r="D399" t="s">
        <v>426</v>
      </c>
      <c r="E399" t="s">
        <v>427</v>
      </c>
      <c r="F399">
        <v>8.9700000000000006</v>
      </c>
      <c r="G399">
        <v>47.91</v>
      </c>
      <c r="H399">
        <v>3</v>
      </c>
      <c r="I399">
        <v>5.93</v>
      </c>
      <c r="J399" s="1">
        <v>87.1</v>
      </c>
      <c r="K399" s="1">
        <v>2.61</v>
      </c>
      <c r="L399" s="1">
        <v>5.16</v>
      </c>
    </row>
    <row r="400" spans="1:12" x14ac:dyDescent="0.25">
      <c r="A400" t="s">
        <v>448</v>
      </c>
      <c r="B400">
        <v>2040</v>
      </c>
      <c r="C400" t="s">
        <v>65</v>
      </c>
      <c r="D400" t="s">
        <v>428</v>
      </c>
      <c r="E400" t="s">
        <v>429</v>
      </c>
      <c r="F400">
        <v>0</v>
      </c>
      <c r="G400">
        <v>0</v>
      </c>
      <c r="H400">
        <v>0</v>
      </c>
      <c r="I400">
        <v>0</v>
      </c>
      <c r="J400" s="1">
        <v>0</v>
      </c>
      <c r="K400" s="1">
        <v>0</v>
      </c>
      <c r="L400" s="1">
        <v>0</v>
      </c>
    </row>
    <row r="401" spans="1:12" x14ac:dyDescent="0.25">
      <c r="A401" t="s">
        <v>448</v>
      </c>
      <c r="B401">
        <v>2040</v>
      </c>
      <c r="C401" t="s">
        <v>65</v>
      </c>
      <c r="D401" t="s">
        <v>430</v>
      </c>
      <c r="E401" t="s">
        <v>431</v>
      </c>
      <c r="F401">
        <v>1.82</v>
      </c>
      <c r="G401">
        <v>38.479999999999997</v>
      </c>
      <c r="H401">
        <v>0.62</v>
      </c>
      <c r="I401">
        <v>3.19</v>
      </c>
      <c r="J401" s="1">
        <v>467</v>
      </c>
      <c r="K401" s="1">
        <v>2.9</v>
      </c>
      <c r="L401" s="1">
        <v>14.9</v>
      </c>
    </row>
    <row r="402" spans="1:12" x14ac:dyDescent="0.25">
      <c r="A402" t="s">
        <v>448</v>
      </c>
      <c r="B402">
        <v>2040</v>
      </c>
      <c r="C402" t="s">
        <v>65</v>
      </c>
      <c r="D402" t="s">
        <v>57</v>
      </c>
      <c r="E402" t="s">
        <v>432</v>
      </c>
      <c r="F402">
        <v>0.75</v>
      </c>
      <c r="G402">
        <v>37.43</v>
      </c>
      <c r="H402">
        <v>0.26</v>
      </c>
      <c r="I402">
        <v>2.74</v>
      </c>
      <c r="J402" s="1">
        <v>1100</v>
      </c>
      <c r="K402" s="1">
        <v>2.9</v>
      </c>
      <c r="L402" s="1">
        <v>30.1</v>
      </c>
    </row>
    <row r="403" spans="1:12" x14ac:dyDescent="0.25">
      <c r="A403" t="s">
        <v>448</v>
      </c>
      <c r="B403">
        <v>2040</v>
      </c>
      <c r="C403" t="s">
        <v>65</v>
      </c>
      <c r="D403" t="s">
        <v>433</v>
      </c>
      <c r="E403" t="s">
        <v>434</v>
      </c>
      <c r="F403">
        <v>0</v>
      </c>
      <c r="G403">
        <v>0</v>
      </c>
      <c r="H403">
        <v>0</v>
      </c>
      <c r="I403">
        <v>0</v>
      </c>
      <c r="J403" s="1">
        <v>0</v>
      </c>
      <c r="K403" s="1">
        <v>0</v>
      </c>
      <c r="L403" s="1">
        <v>0</v>
      </c>
    </row>
    <row r="404" spans="1:12" x14ac:dyDescent="0.25">
      <c r="A404" t="s">
        <v>448</v>
      </c>
      <c r="B404">
        <v>2040</v>
      </c>
      <c r="C404" t="s">
        <v>65</v>
      </c>
      <c r="D404" t="s">
        <v>435</v>
      </c>
      <c r="E404" t="s">
        <v>436</v>
      </c>
      <c r="F404">
        <v>2.27</v>
      </c>
      <c r="G404">
        <v>41.16</v>
      </c>
      <c r="H404">
        <v>0.78</v>
      </c>
      <c r="I404">
        <v>3.77</v>
      </c>
      <c r="J404" s="1">
        <v>33.200000000000003</v>
      </c>
      <c r="K404" s="1">
        <v>0.25800000000000001</v>
      </c>
      <c r="L404" s="1">
        <v>1.25</v>
      </c>
    </row>
    <row r="405" spans="1:12" x14ac:dyDescent="0.25">
      <c r="A405" t="s">
        <v>448</v>
      </c>
      <c r="B405">
        <v>2040</v>
      </c>
      <c r="C405" t="s">
        <v>65</v>
      </c>
      <c r="D405" t="s">
        <v>437</v>
      </c>
      <c r="E405" t="s">
        <v>438</v>
      </c>
      <c r="F405">
        <v>5.27</v>
      </c>
      <c r="G405">
        <v>40.68</v>
      </c>
      <c r="H405">
        <v>1.73</v>
      </c>
      <c r="I405">
        <v>3.47</v>
      </c>
      <c r="J405" s="1">
        <v>344</v>
      </c>
      <c r="K405" s="1">
        <v>5.96</v>
      </c>
      <c r="L405" s="1">
        <v>12</v>
      </c>
    </row>
    <row r="406" spans="1:12" x14ac:dyDescent="0.25">
      <c r="A406" t="s">
        <v>448</v>
      </c>
      <c r="B406">
        <v>2040</v>
      </c>
      <c r="C406" t="s">
        <v>65</v>
      </c>
      <c r="D406" t="s">
        <v>439</v>
      </c>
      <c r="E406" t="s">
        <v>440</v>
      </c>
      <c r="F406">
        <v>3.21</v>
      </c>
      <c r="G406">
        <v>38.369999999999997</v>
      </c>
      <c r="H406">
        <v>1.07</v>
      </c>
      <c r="I406">
        <v>2.93</v>
      </c>
      <c r="J406" s="1">
        <v>728</v>
      </c>
      <c r="K406" s="1">
        <v>7.81</v>
      </c>
      <c r="L406" s="1">
        <v>21.3</v>
      </c>
    </row>
    <row r="407" spans="1:12" x14ac:dyDescent="0.25">
      <c r="A407" t="s">
        <v>448</v>
      </c>
      <c r="B407">
        <v>2040</v>
      </c>
      <c r="C407" t="s">
        <v>66</v>
      </c>
      <c r="D407" t="s">
        <v>77</v>
      </c>
      <c r="E407" t="s">
        <v>78</v>
      </c>
      <c r="F407">
        <v>0</v>
      </c>
      <c r="G407">
        <v>0</v>
      </c>
      <c r="H407">
        <v>0</v>
      </c>
      <c r="I407">
        <v>0</v>
      </c>
      <c r="J407" s="1">
        <v>0</v>
      </c>
      <c r="K407" s="1">
        <v>0</v>
      </c>
      <c r="L407" s="1">
        <v>0</v>
      </c>
    </row>
    <row r="408" spans="1:12" x14ac:dyDescent="0.25">
      <c r="A408" t="s">
        <v>448</v>
      </c>
      <c r="B408">
        <v>2040</v>
      </c>
      <c r="C408" t="s">
        <v>66</v>
      </c>
      <c r="D408" t="s">
        <v>79</v>
      </c>
      <c r="E408" t="s">
        <v>80</v>
      </c>
      <c r="F408">
        <v>7.5</v>
      </c>
      <c r="G408">
        <v>47.16</v>
      </c>
      <c r="H408">
        <v>7.14</v>
      </c>
      <c r="I408">
        <v>17.809999999999999</v>
      </c>
      <c r="J408" s="1">
        <v>5.67</v>
      </c>
      <c r="K408" s="1">
        <v>0.40400000000000003</v>
      </c>
      <c r="L408" s="1">
        <v>1.01</v>
      </c>
    </row>
    <row r="409" spans="1:12" x14ac:dyDescent="0.25">
      <c r="A409" t="s">
        <v>448</v>
      </c>
      <c r="B409">
        <v>2040</v>
      </c>
      <c r="C409" t="s">
        <v>66</v>
      </c>
      <c r="D409" t="s">
        <v>81</v>
      </c>
      <c r="E409" t="s">
        <v>82</v>
      </c>
      <c r="F409">
        <v>0</v>
      </c>
      <c r="G409">
        <v>0</v>
      </c>
      <c r="H409">
        <v>0</v>
      </c>
      <c r="I409">
        <v>0</v>
      </c>
      <c r="J409" s="1">
        <v>0</v>
      </c>
      <c r="K409" s="1">
        <v>0</v>
      </c>
      <c r="L409" s="1">
        <v>0</v>
      </c>
    </row>
    <row r="410" spans="1:12" x14ac:dyDescent="0.25">
      <c r="A410" t="s">
        <v>448</v>
      </c>
      <c r="B410">
        <v>2040</v>
      </c>
      <c r="C410" t="s">
        <v>66</v>
      </c>
      <c r="D410" t="s">
        <v>83</v>
      </c>
      <c r="E410" t="s">
        <v>84</v>
      </c>
      <c r="F410">
        <v>22.45</v>
      </c>
      <c r="G410">
        <v>58.61</v>
      </c>
      <c r="H410">
        <v>19.68</v>
      </c>
      <c r="I410">
        <v>22.94</v>
      </c>
      <c r="J410" s="1">
        <v>137</v>
      </c>
      <c r="K410" s="1">
        <v>27</v>
      </c>
      <c r="L410" s="1">
        <v>31.5</v>
      </c>
    </row>
    <row r="411" spans="1:12" x14ac:dyDescent="0.25">
      <c r="A411" t="s">
        <v>448</v>
      </c>
      <c r="B411">
        <v>2040</v>
      </c>
      <c r="C411" t="s">
        <v>66</v>
      </c>
      <c r="D411" t="s">
        <v>85</v>
      </c>
      <c r="E411" t="s">
        <v>86</v>
      </c>
      <c r="F411">
        <v>0</v>
      </c>
      <c r="G411">
        <v>0</v>
      </c>
      <c r="H411">
        <v>0</v>
      </c>
      <c r="I411">
        <v>0</v>
      </c>
      <c r="J411" s="1">
        <v>0</v>
      </c>
      <c r="K411" s="1">
        <v>0</v>
      </c>
      <c r="L411" s="1">
        <v>0</v>
      </c>
    </row>
    <row r="412" spans="1:12" x14ac:dyDescent="0.25">
      <c r="A412" t="s">
        <v>448</v>
      </c>
      <c r="B412">
        <v>2040</v>
      </c>
      <c r="C412" t="s">
        <v>66</v>
      </c>
      <c r="D412" t="s">
        <v>63</v>
      </c>
      <c r="E412" t="s">
        <v>87</v>
      </c>
      <c r="F412">
        <v>0.24</v>
      </c>
      <c r="G412">
        <v>29.98</v>
      </c>
      <c r="H412">
        <v>0.23</v>
      </c>
      <c r="I412">
        <v>5.99</v>
      </c>
      <c r="J412" s="1">
        <v>19500</v>
      </c>
      <c r="K412" s="1">
        <v>45.8</v>
      </c>
      <c r="L412" s="1">
        <v>1170</v>
      </c>
    </row>
    <row r="413" spans="1:12" x14ac:dyDescent="0.25">
      <c r="A413" t="s">
        <v>448</v>
      </c>
      <c r="B413">
        <v>2040</v>
      </c>
      <c r="C413" t="s">
        <v>66</v>
      </c>
      <c r="D413" t="s">
        <v>88</v>
      </c>
      <c r="E413" t="s">
        <v>89</v>
      </c>
      <c r="F413">
        <v>0</v>
      </c>
      <c r="G413">
        <v>0</v>
      </c>
      <c r="H413">
        <v>0</v>
      </c>
      <c r="I413">
        <v>0</v>
      </c>
      <c r="J413" s="1">
        <v>0</v>
      </c>
      <c r="K413" s="1">
        <v>0</v>
      </c>
      <c r="L413" s="1">
        <v>0</v>
      </c>
    </row>
    <row r="414" spans="1:12" x14ac:dyDescent="0.25">
      <c r="A414" t="s">
        <v>448</v>
      </c>
      <c r="B414">
        <v>2040</v>
      </c>
      <c r="C414" t="s">
        <v>66</v>
      </c>
      <c r="D414" t="s">
        <v>49</v>
      </c>
      <c r="E414" t="s">
        <v>90</v>
      </c>
      <c r="F414">
        <v>7.0000000000000007E-2</v>
      </c>
      <c r="G414">
        <v>25.84</v>
      </c>
      <c r="H414">
        <v>0.08</v>
      </c>
      <c r="I414">
        <v>3.53</v>
      </c>
      <c r="J414" s="1">
        <v>4500</v>
      </c>
      <c r="K414" s="1">
        <v>3.81</v>
      </c>
      <c r="L414" s="1">
        <v>159</v>
      </c>
    </row>
    <row r="415" spans="1:12" x14ac:dyDescent="0.25">
      <c r="A415" t="s">
        <v>448</v>
      </c>
      <c r="B415">
        <v>2040</v>
      </c>
      <c r="C415" t="s">
        <v>66</v>
      </c>
      <c r="D415" t="s">
        <v>30</v>
      </c>
      <c r="E415" t="s">
        <v>91</v>
      </c>
      <c r="F415">
        <v>0.01</v>
      </c>
      <c r="G415">
        <v>23.83</v>
      </c>
      <c r="H415">
        <v>0.01</v>
      </c>
      <c r="I415">
        <v>1.89</v>
      </c>
      <c r="J415" s="1">
        <v>7.57</v>
      </c>
      <c r="K415" s="1">
        <v>3.9599999999999998E-4</v>
      </c>
      <c r="L415" s="1">
        <v>0.14299999999999999</v>
      </c>
    </row>
    <row r="416" spans="1:12" x14ac:dyDescent="0.25">
      <c r="A416" t="s">
        <v>448</v>
      </c>
      <c r="B416">
        <v>2040</v>
      </c>
      <c r="C416" t="s">
        <v>66</v>
      </c>
      <c r="D416" t="s">
        <v>92</v>
      </c>
      <c r="E416" t="s">
        <v>93</v>
      </c>
      <c r="F416">
        <v>0</v>
      </c>
      <c r="G416">
        <v>0</v>
      </c>
      <c r="H416">
        <v>0</v>
      </c>
      <c r="I416">
        <v>0</v>
      </c>
      <c r="J416" s="1">
        <v>0</v>
      </c>
      <c r="K416" s="1">
        <v>0</v>
      </c>
      <c r="L416" s="1">
        <v>0</v>
      </c>
    </row>
    <row r="417" spans="1:12" x14ac:dyDescent="0.25">
      <c r="A417" t="s">
        <v>448</v>
      </c>
      <c r="B417">
        <v>2040</v>
      </c>
      <c r="C417" t="s">
        <v>66</v>
      </c>
      <c r="D417" t="s">
        <v>94</v>
      </c>
      <c r="E417" t="s">
        <v>95</v>
      </c>
      <c r="F417">
        <v>0</v>
      </c>
      <c r="G417">
        <v>0</v>
      </c>
      <c r="H417">
        <v>0</v>
      </c>
      <c r="I417">
        <v>0</v>
      </c>
      <c r="J417" s="1">
        <v>0</v>
      </c>
      <c r="K417" s="1">
        <v>0</v>
      </c>
      <c r="L417" s="1">
        <v>0</v>
      </c>
    </row>
    <row r="418" spans="1:12" x14ac:dyDescent="0.25">
      <c r="A418" t="s">
        <v>448</v>
      </c>
      <c r="B418">
        <v>2040</v>
      </c>
      <c r="C418" t="s">
        <v>66</v>
      </c>
      <c r="D418" t="s">
        <v>96</v>
      </c>
      <c r="E418" t="s">
        <v>97</v>
      </c>
      <c r="F418">
        <v>0</v>
      </c>
      <c r="G418">
        <v>0</v>
      </c>
      <c r="H418">
        <v>0</v>
      </c>
      <c r="I418">
        <v>0</v>
      </c>
      <c r="J418" s="1">
        <v>0</v>
      </c>
      <c r="K418" s="1">
        <v>0</v>
      </c>
      <c r="L418" s="1">
        <v>0</v>
      </c>
    </row>
    <row r="419" spans="1:12" x14ac:dyDescent="0.25">
      <c r="A419" t="s">
        <v>448</v>
      </c>
      <c r="B419">
        <v>2040</v>
      </c>
      <c r="C419" t="s">
        <v>66</v>
      </c>
      <c r="D419" t="s">
        <v>98</v>
      </c>
      <c r="E419" t="s">
        <v>99</v>
      </c>
      <c r="F419">
        <v>0</v>
      </c>
      <c r="G419">
        <v>0</v>
      </c>
      <c r="H419">
        <v>0</v>
      </c>
      <c r="I419">
        <v>0</v>
      </c>
      <c r="J419" s="1">
        <v>0</v>
      </c>
      <c r="K419" s="1">
        <v>0</v>
      </c>
      <c r="L419" s="1">
        <v>0</v>
      </c>
    </row>
    <row r="420" spans="1:12" x14ac:dyDescent="0.25">
      <c r="A420" t="s">
        <v>448</v>
      </c>
      <c r="B420">
        <v>2040</v>
      </c>
      <c r="C420" t="s">
        <v>66</v>
      </c>
      <c r="D420" t="s">
        <v>100</v>
      </c>
      <c r="E420" t="s">
        <v>101</v>
      </c>
      <c r="F420">
        <v>0</v>
      </c>
      <c r="G420">
        <v>0</v>
      </c>
      <c r="H420">
        <v>0</v>
      </c>
      <c r="I420">
        <v>0</v>
      </c>
      <c r="J420" s="1">
        <v>0</v>
      </c>
      <c r="K420" s="1">
        <v>0</v>
      </c>
      <c r="L420" s="1">
        <v>0</v>
      </c>
    </row>
    <row r="421" spans="1:12" x14ac:dyDescent="0.25">
      <c r="A421" t="s">
        <v>448</v>
      </c>
      <c r="B421">
        <v>2040</v>
      </c>
      <c r="C421" t="s">
        <v>66</v>
      </c>
      <c r="D421" t="s">
        <v>102</v>
      </c>
      <c r="E421" t="s">
        <v>103</v>
      </c>
      <c r="F421">
        <v>0</v>
      </c>
      <c r="G421">
        <v>0</v>
      </c>
      <c r="H421">
        <v>0</v>
      </c>
      <c r="I421">
        <v>0</v>
      </c>
      <c r="J421" s="1">
        <v>0</v>
      </c>
      <c r="K421" s="1">
        <v>0</v>
      </c>
      <c r="L421" s="1">
        <v>0</v>
      </c>
    </row>
    <row r="422" spans="1:12" x14ac:dyDescent="0.25">
      <c r="A422" t="s">
        <v>448</v>
      </c>
      <c r="B422">
        <v>2040</v>
      </c>
      <c r="C422" t="s">
        <v>66</v>
      </c>
      <c r="D422" t="s">
        <v>104</v>
      </c>
      <c r="E422" t="s">
        <v>105</v>
      </c>
      <c r="F422">
        <v>0</v>
      </c>
      <c r="G422">
        <v>0</v>
      </c>
      <c r="H422">
        <v>0</v>
      </c>
      <c r="I422">
        <v>0</v>
      </c>
      <c r="J422" s="1">
        <v>0</v>
      </c>
      <c r="K422" s="1">
        <v>0</v>
      </c>
      <c r="L422" s="1">
        <v>0</v>
      </c>
    </row>
    <row r="423" spans="1:12" x14ac:dyDescent="0.25">
      <c r="A423" t="s">
        <v>448</v>
      </c>
      <c r="B423">
        <v>2040</v>
      </c>
      <c r="C423" t="s">
        <v>66</v>
      </c>
      <c r="D423" t="s">
        <v>106</v>
      </c>
      <c r="E423" t="s">
        <v>107</v>
      </c>
      <c r="F423">
        <v>1.51</v>
      </c>
      <c r="G423">
        <v>35.92</v>
      </c>
      <c r="H423">
        <v>1.45</v>
      </c>
      <c r="I423">
        <v>9.9700000000000006</v>
      </c>
      <c r="J423" s="1">
        <v>33.1</v>
      </c>
      <c r="K423" s="1">
        <v>0.47799999999999998</v>
      </c>
      <c r="L423" s="1">
        <v>3.3</v>
      </c>
    </row>
    <row r="424" spans="1:12" x14ac:dyDescent="0.25">
      <c r="A424" t="s">
        <v>448</v>
      </c>
      <c r="B424">
        <v>2040</v>
      </c>
      <c r="C424" t="s">
        <v>66</v>
      </c>
      <c r="D424" t="s">
        <v>108</v>
      </c>
      <c r="E424" t="s">
        <v>109</v>
      </c>
      <c r="F424">
        <v>0</v>
      </c>
      <c r="G424">
        <v>0</v>
      </c>
      <c r="H424">
        <v>0</v>
      </c>
      <c r="I424">
        <v>0</v>
      </c>
      <c r="J424" s="1">
        <v>0</v>
      </c>
      <c r="K424" s="1">
        <v>0</v>
      </c>
      <c r="L424" s="1">
        <v>0</v>
      </c>
    </row>
    <row r="425" spans="1:12" x14ac:dyDescent="0.25">
      <c r="A425" t="s">
        <v>448</v>
      </c>
      <c r="B425">
        <v>2040</v>
      </c>
      <c r="C425" t="s">
        <v>66</v>
      </c>
      <c r="D425" t="s">
        <v>110</v>
      </c>
      <c r="E425" t="s">
        <v>111</v>
      </c>
      <c r="F425">
        <v>0</v>
      </c>
      <c r="G425">
        <v>0</v>
      </c>
      <c r="H425">
        <v>0</v>
      </c>
      <c r="I425">
        <v>0</v>
      </c>
      <c r="J425" s="1">
        <v>0</v>
      </c>
      <c r="K425" s="1">
        <v>0</v>
      </c>
      <c r="L425" s="1">
        <v>0</v>
      </c>
    </row>
    <row r="426" spans="1:12" x14ac:dyDescent="0.25">
      <c r="A426" t="s">
        <v>448</v>
      </c>
      <c r="B426">
        <v>2040</v>
      </c>
      <c r="C426" t="s">
        <v>66</v>
      </c>
      <c r="D426" t="s">
        <v>112</v>
      </c>
      <c r="E426" t="s">
        <v>113</v>
      </c>
      <c r="F426">
        <v>13.21</v>
      </c>
      <c r="G426">
        <v>51.89</v>
      </c>
      <c r="H426">
        <v>11.62</v>
      </c>
      <c r="I426">
        <v>19.16</v>
      </c>
      <c r="J426" s="1">
        <v>364</v>
      </c>
      <c r="K426" s="1">
        <v>42.3</v>
      </c>
      <c r="L426" s="1">
        <v>69.8</v>
      </c>
    </row>
    <row r="427" spans="1:12" x14ac:dyDescent="0.25">
      <c r="A427" t="s">
        <v>448</v>
      </c>
      <c r="B427">
        <v>2040</v>
      </c>
      <c r="C427" t="s">
        <v>66</v>
      </c>
      <c r="D427" t="s">
        <v>114</v>
      </c>
      <c r="E427" t="s">
        <v>115</v>
      </c>
      <c r="F427">
        <v>0.28000000000000003</v>
      </c>
      <c r="G427">
        <v>28.6</v>
      </c>
      <c r="H427">
        <v>0.26</v>
      </c>
      <c r="I427">
        <v>4.76</v>
      </c>
      <c r="J427" s="1">
        <v>50.2</v>
      </c>
      <c r="K427" s="1">
        <v>0.13</v>
      </c>
      <c r="L427" s="1">
        <v>2.39</v>
      </c>
    </row>
    <row r="428" spans="1:12" x14ac:dyDescent="0.25">
      <c r="A428" t="s">
        <v>448</v>
      </c>
      <c r="B428">
        <v>2040</v>
      </c>
      <c r="C428" t="s">
        <v>66</v>
      </c>
      <c r="D428" t="s">
        <v>116</v>
      </c>
      <c r="E428" t="s">
        <v>117</v>
      </c>
      <c r="F428">
        <v>10.47</v>
      </c>
      <c r="G428">
        <v>49.99</v>
      </c>
      <c r="H428">
        <v>9.5</v>
      </c>
      <c r="I428">
        <v>18.920000000000002</v>
      </c>
      <c r="J428" s="1">
        <v>4.13</v>
      </c>
      <c r="K428" s="1">
        <v>0.39300000000000002</v>
      </c>
      <c r="L428" s="1">
        <v>0.78200000000000003</v>
      </c>
    </row>
    <row r="429" spans="1:12" x14ac:dyDescent="0.25">
      <c r="A429" t="s">
        <v>448</v>
      </c>
      <c r="B429">
        <v>2040</v>
      </c>
      <c r="C429" t="s">
        <v>66</v>
      </c>
      <c r="D429" t="s">
        <v>60</v>
      </c>
      <c r="E429" t="s">
        <v>118</v>
      </c>
      <c r="F429">
        <v>2.94</v>
      </c>
      <c r="G429">
        <v>38.200000000000003</v>
      </c>
      <c r="H429">
        <v>2.73</v>
      </c>
      <c r="I429">
        <v>11.34</v>
      </c>
      <c r="J429" s="1">
        <v>26700</v>
      </c>
      <c r="K429" s="1">
        <v>729</v>
      </c>
      <c r="L429" s="1">
        <v>3030</v>
      </c>
    </row>
    <row r="430" spans="1:12" x14ac:dyDescent="0.25">
      <c r="A430" t="s">
        <v>448</v>
      </c>
      <c r="B430">
        <v>2040</v>
      </c>
      <c r="C430" t="s">
        <v>66</v>
      </c>
      <c r="D430" t="s">
        <v>119</v>
      </c>
      <c r="E430" t="s">
        <v>120</v>
      </c>
      <c r="F430">
        <v>0</v>
      </c>
      <c r="G430">
        <v>0</v>
      </c>
      <c r="H430">
        <v>0</v>
      </c>
      <c r="I430">
        <v>0</v>
      </c>
      <c r="J430" s="1">
        <v>0</v>
      </c>
      <c r="K430" s="1">
        <v>0</v>
      </c>
      <c r="L430" s="1">
        <v>0</v>
      </c>
    </row>
    <row r="431" spans="1:12" x14ac:dyDescent="0.25">
      <c r="A431" t="s">
        <v>448</v>
      </c>
      <c r="B431">
        <v>2040</v>
      </c>
      <c r="C431" t="s">
        <v>66</v>
      </c>
      <c r="D431" t="s">
        <v>41</v>
      </c>
      <c r="E431" t="s">
        <v>121</v>
      </c>
      <c r="F431">
        <v>0</v>
      </c>
      <c r="G431">
        <v>0</v>
      </c>
      <c r="H431">
        <v>0</v>
      </c>
      <c r="I431">
        <v>0</v>
      </c>
      <c r="J431" s="1">
        <v>0</v>
      </c>
      <c r="K431" s="1">
        <v>0</v>
      </c>
      <c r="L431" s="1">
        <v>0</v>
      </c>
    </row>
    <row r="432" spans="1:12" x14ac:dyDescent="0.25">
      <c r="A432" t="s">
        <v>448</v>
      </c>
      <c r="B432">
        <v>2040</v>
      </c>
      <c r="C432" t="s">
        <v>66</v>
      </c>
      <c r="D432" t="s">
        <v>122</v>
      </c>
      <c r="E432" t="s">
        <v>123</v>
      </c>
      <c r="F432">
        <v>0</v>
      </c>
      <c r="G432">
        <v>27.5</v>
      </c>
      <c r="H432">
        <v>0</v>
      </c>
      <c r="I432">
        <v>3.55</v>
      </c>
      <c r="J432" s="1">
        <v>5.62</v>
      </c>
      <c r="K432" s="1">
        <v>0</v>
      </c>
      <c r="L432" s="1">
        <v>0.19900000000000001</v>
      </c>
    </row>
    <row r="433" spans="1:12" x14ac:dyDescent="0.25">
      <c r="A433" t="s">
        <v>448</v>
      </c>
      <c r="B433">
        <v>2040</v>
      </c>
      <c r="C433" t="s">
        <v>66</v>
      </c>
      <c r="D433" t="s">
        <v>124</v>
      </c>
      <c r="E433" t="s">
        <v>125</v>
      </c>
      <c r="F433">
        <v>0</v>
      </c>
      <c r="G433">
        <v>0</v>
      </c>
      <c r="H433">
        <v>0</v>
      </c>
      <c r="I433">
        <v>0</v>
      </c>
      <c r="J433" s="1">
        <v>0</v>
      </c>
      <c r="K433" s="1">
        <v>0</v>
      </c>
      <c r="L433" s="1">
        <v>0</v>
      </c>
    </row>
    <row r="434" spans="1:12" x14ac:dyDescent="0.25">
      <c r="A434" t="s">
        <v>448</v>
      </c>
      <c r="B434">
        <v>2040</v>
      </c>
      <c r="C434" t="s">
        <v>66</v>
      </c>
      <c r="D434" t="s">
        <v>126</v>
      </c>
      <c r="E434" t="s">
        <v>127</v>
      </c>
      <c r="F434">
        <v>0</v>
      </c>
      <c r="G434">
        <v>0</v>
      </c>
      <c r="H434">
        <v>0</v>
      </c>
      <c r="I434">
        <v>0</v>
      </c>
      <c r="J434" s="1">
        <v>0</v>
      </c>
      <c r="K434" s="1">
        <v>0</v>
      </c>
      <c r="L434" s="1">
        <v>0</v>
      </c>
    </row>
    <row r="435" spans="1:12" x14ac:dyDescent="0.25">
      <c r="A435" t="s">
        <v>448</v>
      </c>
      <c r="B435">
        <v>2040</v>
      </c>
      <c r="C435" t="s">
        <v>66</v>
      </c>
      <c r="D435" t="s">
        <v>128</v>
      </c>
      <c r="E435" t="s">
        <v>129</v>
      </c>
      <c r="F435">
        <v>4.3600000000000003</v>
      </c>
      <c r="G435">
        <v>39.549999999999997</v>
      </c>
      <c r="H435">
        <v>4.2</v>
      </c>
      <c r="I435">
        <v>12.75</v>
      </c>
      <c r="J435" s="1">
        <v>19.600000000000001</v>
      </c>
      <c r="K435" s="1">
        <v>0.82099999999999995</v>
      </c>
      <c r="L435" s="1">
        <v>2.5</v>
      </c>
    </row>
    <row r="436" spans="1:12" x14ac:dyDescent="0.25">
      <c r="A436" t="s">
        <v>448</v>
      </c>
      <c r="B436">
        <v>2040</v>
      </c>
      <c r="C436" t="s">
        <v>66</v>
      </c>
      <c r="D436" t="s">
        <v>130</v>
      </c>
      <c r="E436" t="s">
        <v>131</v>
      </c>
      <c r="F436">
        <v>0</v>
      </c>
      <c r="G436">
        <v>0</v>
      </c>
      <c r="H436">
        <v>0</v>
      </c>
      <c r="I436">
        <v>0</v>
      </c>
      <c r="J436" s="1">
        <v>0</v>
      </c>
      <c r="K436" s="1">
        <v>0</v>
      </c>
      <c r="L436" s="1">
        <v>0</v>
      </c>
    </row>
    <row r="437" spans="1:12" x14ac:dyDescent="0.25">
      <c r="A437" t="s">
        <v>448</v>
      </c>
      <c r="B437">
        <v>2040</v>
      </c>
      <c r="C437" t="s">
        <v>66</v>
      </c>
      <c r="D437" t="s">
        <v>58</v>
      </c>
      <c r="E437" t="s">
        <v>132</v>
      </c>
      <c r="F437">
        <v>10.47</v>
      </c>
      <c r="G437">
        <v>46.4</v>
      </c>
      <c r="H437">
        <v>9.93</v>
      </c>
      <c r="I437">
        <v>16.41</v>
      </c>
      <c r="J437" s="1">
        <v>2030</v>
      </c>
      <c r="K437" s="1">
        <v>202</v>
      </c>
      <c r="L437" s="1">
        <v>333</v>
      </c>
    </row>
    <row r="438" spans="1:12" x14ac:dyDescent="0.25">
      <c r="A438" t="s">
        <v>448</v>
      </c>
      <c r="B438">
        <v>2040</v>
      </c>
      <c r="C438" t="s">
        <v>66</v>
      </c>
      <c r="D438" t="s">
        <v>133</v>
      </c>
      <c r="E438" t="s">
        <v>134</v>
      </c>
      <c r="F438">
        <v>13.24</v>
      </c>
      <c r="G438">
        <v>46.72</v>
      </c>
      <c r="H438">
        <v>12.1</v>
      </c>
      <c r="I438">
        <v>16.13</v>
      </c>
      <c r="J438" s="1">
        <v>71</v>
      </c>
      <c r="K438" s="1">
        <v>8.6</v>
      </c>
      <c r="L438" s="1">
        <v>11.5</v>
      </c>
    </row>
    <row r="439" spans="1:12" x14ac:dyDescent="0.25">
      <c r="A439" t="s">
        <v>448</v>
      </c>
      <c r="B439">
        <v>2040</v>
      </c>
      <c r="C439" t="s">
        <v>66</v>
      </c>
      <c r="D439" t="s">
        <v>135</v>
      </c>
      <c r="E439" t="s">
        <v>136</v>
      </c>
      <c r="F439">
        <v>0</v>
      </c>
      <c r="G439">
        <v>0</v>
      </c>
      <c r="H439">
        <v>0</v>
      </c>
      <c r="I439">
        <v>0</v>
      </c>
      <c r="J439" s="1">
        <v>0</v>
      </c>
      <c r="K439" s="1">
        <v>0</v>
      </c>
      <c r="L439" s="1">
        <v>0</v>
      </c>
    </row>
    <row r="440" spans="1:12" x14ac:dyDescent="0.25">
      <c r="A440" t="s">
        <v>448</v>
      </c>
      <c r="B440">
        <v>2040</v>
      </c>
      <c r="C440" t="s">
        <v>66</v>
      </c>
      <c r="D440" t="s">
        <v>62</v>
      </c>
      <c r="E440" t="s">
        <v>137</v>
      </c>
      <c r="F440">
        <v>0</v>
      </c>
      <c r="G440">
        <v>0</v>
      </c>
      <c r="H440">
        <v>0</v>
      </c>
      <c r="I440">
        <v>0</v>
      </c>
      <c r="J440" s="1">
        <v>0</v>
      </c>
      <c r="K440" s="1">
        <v>0</v>
      </c>
      <c r="L440" s="1">
        <v>0</v>
      </c>
    </row>
    <row r="441" spans="1:12" x14ac:dyDescent="0.25">
      <c r="A441" t="s">
        <v>448</v>
      </c>
      <c r="B441">
        <v>2040</v>
      </c>
      <c r="C441" t="s">
        <v>66</v>
      </c>
      <c r="D441" t="s">
        <v>51</v>
      </c>
      <c r="E441" t="s">
        <v>138</v>
      </c>
      <c r="F441">
        <v>1.7</v>
      </c>
      <c r="G441">
        <v>30.54</v>
      </c>
      <c r="H441">
        <v>1.66</v>
      </c>
      <c r="I441">
        <v>6.62</v>
      </c>
      <c r="J441" s="1">
        <v>3090</v>
      </c>
      <c r="K441" s="1">
        <v>51.4</v>
      </c>
      <c r="L441" s="1">
        <v>205</v>
      </c>
    </row>
    <row r="442" spans="1:12" x14ac:dyDescent="0.25">
      <c r="A442" t="s">
        <v>448</v>
      </c>
      <c r="B442">
        <v>2040</v>
      </c>
      <c r="C442" t="s">
        <v>66</v>
      </c>
      <c r="D442" t="s">
        <v>139</v>
      </c>
      <c r="E442" t="s">
        <v>140</v>
      </c>
      <c r="F442">
        <v>0</v>
      </c>
      <c r="G442">
        <v>0</v>
      </c>
      <c r="H442">
        <v>0</v>
      </c>
      <c r="I442">
        <v>0</v>
      </c>
      <c r="J442" s="1">
        <v>0</v>
      </c>
      <c r="K442" s="1">
        <v>0</v>
      </c>
      <c r="L442" s="1">
        <v>0</v>
      </c>
    </row>
    <row r="443" spans="1:12" x14ac:dyDescent="0.25">
      <c r="A443" t="s">
        <v>448</v>
      </c>
      <c r="B443">
        <v>2040</v>
      </c>
      <c r="C443" t="s">
        <v>66</v>
      </c>
      <c r="D443" t="s">
        <v>141</v>
      </c>
      <c r="E443" t="s">
        <v>142</v>
      </c>
      <c r="F443">
        <v>0</v>
      </c>
      <c r="G443">
        <v>0</v>
      </c>
      <c r="H443">
        <v>0</v>
      </c>
      <c r="I443">
        <v>0</v>
      </c>
      <c r="J443" s="1">
        <v>0</v>
      </c>
      <c r="K443" s="1">
        <v>0</v>
      </c>
      <c r="L443" s="1">
        <v>0</v>
      </c>
    </row>
    <row r="444" spans="1:12" x14ac:dyDescent="0.25">
      <c r="A444" t="s">
        <v>448</v>
      </c>
      <c r="B444">
        <v>2040</v>
      </c>
      <c r="C444" t="s">
        <v>66</v>
      </c>
      <c r="D444" t="s">
        <v>52</v>
      </c>
      <c r="E444" t="s">
        <v>143</v>
      </c>
      <c r="F444">
        <v>1.46</v>
      </c>
      <c r="G444">
        <v>35.1</v>
      </c>
      <c r="H444">
        <v>1.27</v>
      </c>
      <c r="I444">
        <v>8.42</v>
      </c>
      <c r="J444" s="1">
        <v>228</v>
      </c>
      <c r="K444" s="1">
        <v>2.9</v>
      </c>
      <c r="L444" s="1">
        <v>19.2</v>
      </c>
    </row>
    <row r="445" spans="1:12" x14ac:dyDescent="0.25">
      <c r="A445" t="s">
        <v>448</v>
      </c>
      <c r="B445">
        <v>2040</v>
      </c>
      <c r="C445" t="s">
        <v>66</v>
      </c>
      <c r="D445" t="s">
        <v>144</v>
      </c>
      <c r="E445" t="s">
        <v>145</v>
      </c>
      <c r="F445">
        <v>0.02</v>
      </c>
      <c r="G445">
        <v>24.24</v>
      </c>
      <c r="H445">
        <v>0.02</v>
      </c>
      <c r="I445">
        <v>2.59</v>
      </c>
      <c r="J445" s="1">
        <v>621</v>
      </c>
      <c r="K445" s="1">
        <v>0.124</v>
      </c>
      <c r="L445" s="1">
        <v>16.100000000000001</v>
      </c>
    </row>
    <row r="446" spans="1:12" x14ac:dyDescent="0.25">
      <c r="A446" t="s">
        <v>448</v>
      </c>
      <c r="B446">
        <v>2040</v>
      </c>
      <c r="C446" t="s">
        <v>66</v>
      </c>
      <c r="D446" t="s">
        <v>146</v>
      </c>
      <c r="E446" t="s">
        <v>147</v>
      </c>
      <c r="F446">
        <v>0</v>
      </c>
      <c r="G446">
        <v>0</v>
      </c>
      <c r="H446">
        <v>0</v>
      </c>
      <c r="I446">
        <v>0</v>
      </c>
      <c r="J446" s="1">
        <v>0</v>
      </c>
      <c r="K446" s="1">
        <v>0</v>
      </c>
      <c r="L446" s="1">
        <v>0</v>
      </c>
    </row>
    <row r="447" spans="1:12" x14ac:dyDescent="0.25">
      <c r="A447" t="s">
        <v>448</v>
      </c>
      <c r="B447">
        <v>2040</v>
      </c>
      <c r="C447" t="s">
        <v>66</v>
      </c>
      <c r="D447" t="s">
        <v>148</v>
      </c>
      <c r="E447" t="s">
        <v>149</v>
      </c>
      <c r="F447">
        <v>6.15</v>
      </c>
      <c r="G447">
        <v>39.21</v>
      </c>
      <c r="H447">
        <v>5.68</v>
      </c>
      <c r="I447">
        <v>11.31</v>
      </c>
      <c r="J447" s="1">
        <v>228</v>
      </c>
      <c r="K447" s="1">
        <v>13</v>
      </c>
      <c r="L447" s="1">
        <v>25.8</v>
      </c>
    </row>
    <row r="448" spans="1:12" x14ac:dyDescent="0.25">
      <c r="A448" t="s">
        <v>448</v>
      </c>
      <c r="B448">
        <v>2040</v>
      </c>
      <c r="C448" t="s">
        <v>66</v>
      </c>
      <c r="D448" t="s">
        <v>150</v>
      </c>
      <c r="E448" t="s">
        <v>151</v>
      </c>
      <c r="F448">
        <v>0</v>
      </c>
      <c r="G448">
        <v>0</v>
      </c>
      <c r="H448">
        <v>0</v>
      </c>
      <c r="I448">
        <v>0</v>
      </c>
      <c r="J448" s="1">
        <v>0</v>
      </c>
      <c r="K448" s="1">
        <v>0</v>
      </c>
      <c r="L448" s="1">
        <v>0</v>
      </c>
    </row>
    <row r="449" spans="1:12" x14ac:dyDescent="0.25">
      <c r="A449" t="s">
        <v>448</v>
      </c>
      <c r="B449">
        <v>2040</v>
      </c>
      <c r="C449" t="s">
        <v>66</v>
      </c>
      <c r="D449" t="s">
        <v>152</v>
      </c>
      <c r="E449" t="s">
        <v>153</v>
      </c>
      <c r="F449">
        <v>1.03</v>
      </c>
      <c r="G449">
        <v>30.21</v>
      </c>
      <c r="H449">
        <v>0.95</v>
      </c>
      <c r="I449">
        <v>5.4</v>
      </c>
      <c r="J449" s="1">
        <v>1020</v>
      </c>
      <c r="K449" s="1">
        <v>9.65</v>
      </c>
      <c r="L449" s="1">
        <v>55.1</v>
      </c>
    </row>
    <row r="450" spans="1:12" x14ac:dyDescent="0.25">
      <c r="A450" t="s">
        <v>448</v>
      </c>
      <c r="B450">
        <v>2040</v>
      </c>
      <c r="C450" t="s">
        <v>66</v>
      </c>
      <c r="D450" t="s">
        <v>154</v>
      </c>
      <c r="E450" t="s">
        <v>155</v>
      </c>
      <c r="F450">
        <v>0.79</v>
      </c>
      <c r="G450">
        <v>33.78</v>
      </c>
      <c r="H450">
        <v>0.76</v>
      </c>
      <c r="I450">
        <v>8.41</v>
      </c>
      <c r="J450" s="1">
        <v>2.4700000000000002</v>
      </c>
      <c r="K450" s="1">
        <v>1.8700000000000001E-2</v>
      </c>
      <c r="L450" s="1">
        <v>0.20799999999999999</v>
      </c>
    </row>
    <row r="451" spans="1:12" x14ac:dyDescent="0.25">
      <c r="A451" t="s">
        <v>448</v>
      </c>
      <c r="B451">
        <v>2040</v>
      </c>
      <c r="C451" t="s">
        <v>66</v>
      </c>
      <c r="D451" t="s">
        <v>156</v>
      </c>
      <c r="E451" t="s">
        <v>157</v>
      </c>
      <c r="F451">
        <v>0</v>
      </c>
      <c r="G451">
        <v>0</v>
      </c>
      <c r="H451">
        <v>0</v>
      </c>
      <c r="I451">
        <v>0</v>
      </c>
      <c r="J451" s="1">
        <v>0</v>
      </c>
      <c r="K451" s="1">
        <v>0</v>
      </c>
      <c r="L451" s="1">
        <v>0</v>
      </c>
    </row>
    <row r="452" spans="1:12" x14ac:dyDescent="0.25">
      <c r="A452" t="s">
        <v>448</v>
      </c>
      <c r="B452">
        <v>2040</v>
      </c>
      <c r="C452" t="s">
        <v>66</v>
      </c>
      <c r="D452" t="s">
        <v>158</v>
      </c>
      <c r="E452" t="s">
        <v>159</v>
      </c>
      <c r="F452">
        <v>0</v>
      </c>
      <c r="G452">
        <v>0</v>
      </c>
      <c r="H452">
        <v>0</v>
      </c>
      <c r="I452">
        <v>0</v>
      </c>
      <c r="J452" s="1">
        <v>0</v>
      </c>
      <c r="K452" s="1">
        <v>0</v>
      </c>
      <c r="L452" s="1">
        <v>0</v>
      </c>
    </row>
    <row r="453" spans="1:12" x14ac:dyDescent="0.25">
      <c r="A453" t="s">
        <v>448</v>
      </c>
      <c r="B453">
        <v>2040</v>
      </c>
      <c r="C453" t="s">
        <v>66</v>
      </c>
      <c r="D453" t="s">
        <v>160</v>
      </c>
      <c r="E453" t="s">
        <v>161</v>
      </c>
      <c r="F453">
        <v>0</v>
      </c>
      <c r="G453">
        <v>0</v>
      </c>
      <c r="H453">
        <v>0</v>
      </c>
      <c r="I453">
        <v>0</v>
      </c>
      <c r="J453" s="1">
        <v>0</v>
      </c>
      <c r="K453" s="1">
        <v>0</v>
      </c>
      <c r="L453" s="1">
        <v>0</v>
      </c>
    </row>
    <row r="454" spans="1:12" x14ac:dyDescent="0.25">
      <c r="A454" t="s">
        <v>448</v>
      </c>
      <c r="B454">
        <v>2040</v>
      </c>
      <c r="C454" t="s">
        <v>66</v>
      </c>
      <c r="D454" t="s">
        <v>162</v>
      </c>
      <c r="E454" t="s">
        <v>163</v>
      </c>
      <c r="F454">
        <v>0</v>
      </c>
      <c r="G454">
        <v>0</v>
      </c>
      <c r="H454">
        <v>0</v>
      </c>
      <c r="I454">
        <v>0</v>
      </c>
      <c r="J454" s="1">
        <v>0</v>
      </c>
      <c r="K454" s="1">
        <v>0</v>
      </c>
      <c r="L454" s="1">
        <v>0</v>
      </c>
    </row>
    <row r="455" spans="1:12" x14ac:dyDescent="0.25">
      <c r="A455" t="s">
        <v>448</v>
      </c>
      <c r="B455">
        <v>2040</v>
      </c>
      <c r="C455" t="s">
        <v>66</v>
      </c>
      <c r="D455" t="s">
        <v>164</v>
      </c>
      <c r="E455" t="s">
        <v>165</v>
      </c>
      <c r="F455">
        <v>1.91</v>
      </c>
      <c r="G455">
        <v>35.130000000000003</v>
      </c>
      <c r="H455">
        <v>1.77</v>
      </c>
      <c r="I455">
        <v>9</v>
      </c>
      <c r="J455" s="1">
        <v>131</v>
      </c>
      <c r="K455" s="1">
        <v>2.31</v>
      </c>
      <c r="L455" s="1">
        <v>11.8</v>
      </c>
    </row>
    <row r="456" spans="1:12" x14ac:dyDescent="0.25">
      <c r="A456" t="s">
        <v>448</v>
      </c>
      <c r="B456">
        <v>2040</v>
      </c>
      <c r="C456" t="s">
        <v>66</v>
      </c>
      <c r="D456" t="s">
        <v>166</v>
      </c>
      <c r="E456" t="s">
        <v>167</v>
      </c>
      <c r="F456">
        <v>11.32</v>
      </c>
      <c r="G456">
        <v>42.85</v>
      </c>
      <c r="H456">
        <v>10.8</v>
      </c>
      <c r="I456">
        <v>14.2</v>
      </c>
      <c r="J456" s="1">
        <v>15300</v>
      </c>
      <c r="K456" s="1">
        <v>1650</v>
      </c>
      <c r="L456" s="1">
        <v>2170</v>
      </c>
    </row>
    <row r="457" spans="1:12" x14ac:dyDescent="0.25">
      <c r="A457" t="s">
        <v>448</v>
      </c>
      <c r="B457">
        <v>2040</v>
      </c>
      <c r="C457" t="s">
        <v>66</v>
      </c>
      <c r="D457" t="s">
        <v>168</v>
      </c>
      <c r="E457" t="s">
        <v>169</v>
      </c>
      <c r="F457">
        <v>0</v>
      </c>
      <c r="G457">
        <v>0</v>
      </c>
      <c r="H457">
        <v>0</v>
      </c>
      <c r="I457">
        <v>0</v>
      </c>
      <c r="J457" s="1">
        <v>0</v>
      </c>
      <c r="K457" s="1">
        <v>0</v>
      </c>
      <c r="L457" s="1">
        <v>0</v>
      </c>
    </row>
    <row r="458" spans="1:12" x14ac:dyDescent="0.25">
      <c r="A458" t="s">
        <v>448</v>
      </c>
      <c r="B458">
        <v>2040</v>
      </c>
      <c r="C458" t="s">
        <v>66</v>
      </c>
      <c r="D458" t="s">
        <v>170</v>
      </c>
      <c r="E458" t="s">
        <v>171</v>
      </c>
      <c r="F458">
        <v>0</v>
      </c>
      <c r="G458">
        <v>0</v>
      </c>
      <c r="H458">
        <v>0</v>
      </c>
      <c r="I458">
        <v>0</v>
      </c>
      <c r="J458" s="1">
        <v>0</v>
      </c>
      <c r="K458" s="1">
        <v>0</v>
      </c>
      <c r="L458" s="1">
        <v>0</v>
      </c>
    </row>
    <row r="459" spans="1:12" x14ac:dyDescent="0.25">
      <c r="A459" t="s">
        <v>448</v>
      </c>
      <c r="B459">
        <v>2040</v>
      </c>
      <c r="C459" t="s">
        <v>66</v>
      </c>
      <c r="D459" t="s">
        <v>172</v>
      </c>
      <c r="E459" t="s">
        <v>173</v>
      </c>
      <c r="F459">
        <v>0</v>
      </c>
      <c r="G459">
        <v>0</v>
      </c>
      <c r="H459">
        <v>0</v>
      </c>
      <c r="I459">
        <v>0</v>
      </c>
      <c r="J459" s="1">
        <v>0</v>
      </c>
      <c r="K459" s="1">
        <v>0</v>
      </c>
      <c r="L459" s="1">
        <v>0</v>
      </c>
    </row>
    <row r="460" spans="1:12" x14ac:dyDescent="0.25">
      <c r="A460" t="s">
        <v>448</v>
      </c>
      <c r="B460">
        <v>2040</v>
      </c>
      <c r="C460" t="s">
        <v>66</v>
      </c>
      <c r="D460" t="s">
        <v>174</v>
      </c>
      <c r="E460" t="s">
        <v>175</v>
      </c>
      <c r="F460">
        <v>0</v>
      </c>
      <c r="G460">
        <v>0</v>
      </c>
      <c r="H460">
        <v>0</v>
      </c>
      <c r="I460">
        <v>0</v>
      </c>
      <c r="J460" s="1">
        <v>0</v>
      </c>
      <c r="K460" s="1">
        <v>0</v>
      </c>
      <c r="L460" s="1">
        <v>0</v>
      </c>
    </row>
    <row r="461" spans="1:12" x14ac:dyDescent="0.25">
      <c r="A461" t="s">
        <v>448</v>
      </c>
      <c r="B461">
        <v>2040</v>
      </c>
      <c r="C461" t="s">
        <v>66</v>
      </c>
      <c r="D461" t="s">
        <v>44</v>
      </c>
      <c r="E461" t="s">
        <v>176</v>
      </c>
      <c r="F461">
        <v>0</v>
      </c>
      <c r="G461">
        <v>0</v>
      </c>
      <c r="H461">
        <v>0</v>
      </c>
      <c r="I461">
        <v>0</v>
      </c>
      <c r="J461" s="1">
        <v>0</v>
      </c>
      <c r="K461" s="1">
        <v>0</v>
      </c>
      <c r="L461" s="1">
        <v>0</v>
      </c>
    </row>
    <row r="462" spans="1:12" x14ac:dyDescent="0.25">
      <c r="A462" t="s">
        <v>448</v>
      </c>
      <c r="B462">
        <v>2040</v>
      </c>
      <c r="C462" t="s">
        <v>66</v>
      </c>
      <c r="D462" t="s">
        <v>177</v>
      </c>
      <c r="E462" t="s">
        <v>178</v>
      </c>
      <c r="F462">
        <v>3.16</v>
      </c>
      <c r="G462">
        <v>41.8</v>
      </c>
      <c r="H462">
        <v>2.87</v>
      </c>
      <c r="I462">
        <v>13.5</v>
      </c>
      <c r="J462" s="1">
        <v>3.87</v>
      </c>
      <c r="K462" s="1">
        <v>0.111</v>
      </c>
      <c r="L462" s="1">
        <v>0.52300000000000002</v>
      </c>
    </row>
    <row r="463" spans="1:12" x14ac:dyDescent="0.25">
      <c r="A463" t="s">
        <v>448</v>
      </c>
      <c r="B463">
        <v>2040</v>
      </c>
      <c r="C463" t="s">
        <v>66</v>
      </c>
      <c r="D463" t="s">
        <v>179</v>
      </c>
      <c r="E463" t="s">
        <v>180</v>
      </c>
      <c r="F463">
        <v>0</v>
      </c>
      <c r="G463">
        <v>0</v>
      </c>
      <c r="H463">
        <v>0</v>
      </c>
      <c r="I463">
        <v>0</v>
      </c>
      <c r="J463" s="1">
        <v>0</v>
      </c>
      <c r="K463" s="1">
        <v>0</v>
      </c>
      <c r="L463" s="1">
        <v>0</v>
      </c>
    </row>
    <row r="464" spans="1:12" x14ac:dyDescent="0.25">
      <c r="A464" t="s">
        <v>448</v>
      </c>
      <c r="B464">
        <v>2040</v>
      </c>
      <c r="C464" t="s">
        <v>66</v>
      </c>
      <c r="D464" t="s">
        <v>181</v>
      </c>
      <c r="E464" t="s">
        <v>182</v>
      </c>
      <c r="F464">
        <v>0</v>
      </c>
      <c r="G464">
        <v>0</v>
      </c>
      <c r="H464">
        <v>0</v>
      </c>
      <c r="I464">
        <v>0</v>
      </c>
      <c r="J464" s="1">
        <v>0</v>
      </c>
      <c r="K464" s="1">
        <v>0</v>
      </c>
      <c r="L464" s="1">
        <v>0</v>
      </c>
    </row>
    <row r="465" spans="1:12" x14ac:dyDescent="0.25">
      <c r="A465" t="s">
        <v>448</v>
      </c>
      <c r="B465">
        <v>2040</v>
      </c>
      <c r="C465" t="s">
        <v>66</v>
      </c>
      <c r="D465" t="s">
        <v>183</v>
      </c>
      <c r="E465" t="s">
        <v>184</v>
      </c>
      <c r="F465">
        <v>0</v>
      </c>
      <c r="G465">
        <v>0</v>
      </c>
      <c r="H465">
        <v>0</v>
      </c>
      <c r="I465">
        <v>0</v>
      </c>
      <c r="J465" s="1">
        <v>0</v>
      </c>
      <c r="K465" s="1">
        <v>0</v>
      </c>
      <c r="L465" s="1">
        <v>0</v>
      </c>
    </row>
    <row r="466" spans="1:12" x14ac:dyDescent="0.25">
      <c r="A466" t="s">
        <v>448</v>
      </c>
      <c r="B466">
        <v>2040</v>
      </c>
      <c r="C466" t="s">
        <v>66</v>
      </c>
      <c r="D466" t="s">
        <v>185</v>
      </c>
      <c r="E466" t="s">
        <v>186</v>
      </c>
      <c r="F466">
        <v>3.7</v>
      </c>
      <c r="G466">
        <v>40.72</v>
      </c>
      <c r="H466">
        <v>3.48</v>
      </c>
      <c r="I466">
        <v>13.31</v>
      </c>
      <c r="J466" s="1">
        <v>174</v>
      </c>
      <c r="K466" s="1">
        <v>6.05</v>
      </c>
      <c r="L466" s="1">
        <v>23.1</v>
      </c>
    </row>
    <row r="467" spans="1:12" x14ac:dyDescent="0.25">
      <c r="A467" t="s">
        <v>448</v>
      </c>
      <c r="B467">
        <v>2040</v>
      </c>
      <c r="C467" t="s">
        <v>66</v>
      </c>
      <c r="D467" t="s">
        <v>187</v>
      </c>
      <c r="E467" t="s">
        <v>188</v>
      </c>
      <c r="F467">
        <v>0</v>
      </c>
      <c r="G467">
        <v>0</v>
      </c>
      <c r="H467">
        <v>0</v>
      </c>
      <c r="I467">
        <v>0</v>
      </c>
      <c r="J467" s="1">
        <v>0</v>
      </c>
      <c r="K467" s="1">
        <v>0</v>
      </c>
      <c r="L467" s="1">
        <v>0</v>
      </c>
    </row>
    <row r="468" spans="1:12" x14ac:dyDescent="0.25">
      <c r="A468" t="s">
        <v>448</v>
      </c>
      <c r="B468">
        <v>2040</v>
      </c>
      <c r="C468" t="s">
        <v>66</v>
      </c>
      <c r="D468" t="s">
        <v>33</v>
      </c>
      <c r="E468" t="s">
        <v>189</v>
      </c>
      <c r="F468">
        <v>0</v>
      </c>
      <c r="G468">
        <v>0</v>
      </c>
      <c r="H468">
        <v>0</v>
      </c>
      <c r="I468">
        <v>0</v>
      </c>
      <c r="J468" s="1">
        <v>0</v>
      </c>
      <c r="K468" s="1">
        <v>0</v>
      </c>
      <c r="L468" s="1">
        <v>0</v>
      </c>
    </row>
    <row r="469" spans="1:12" x14ac:dyDescent="0.25">
      <c r="A469" t="s">
        <v>448</v>
      </c>
      <c r="B469">
        <v>2040</v>
      </c>
      <c r="C469" t="s">
        <v>66</v>
      </c>
      <c r="D469" t="s">
        <v>34</v>
      </c>
      <c r="E469" t="s">
        <v>190</v>
      </c>
      <c r="F469">
        <v>1.24</v>
      </c>
      <c r="G469">
        <v>32.659999999999997</v>
      </c>
      <c r="H469">
        <v>1.1299999999999999</v>
      </c>
      <c r="I469">
        <v>7.39</v>
      </c>
      <c r="J469" s="1">
        <v>34.799999999999997</v>
      </c>
      <c r="K469" s="1">
        <v>0.39500000000000002</v>
      </c>
      <c r="L469" s="1">
        <v>2.58</v>
      </c>
    </row>
    <row r="470" spans="1:12" x14ac:dyDescent="0.25">
      <c r="A470" t="s">
        <v>448</v>
      </c>
      <c r="B470">
        <v>2040</v>
      </c>
      <c r="C470" t="s">
        <v>66</v>
      </c>
      <c r="D470" t="s">
        <v>191</v>
      </c>
      <c r="E470" t="s">
        <v>192</v>
      </c>
      <c r="F470">
        <v>0</v>
      </c>
      <c r="G470">
        <v>0</v>
      </c>
      <c r="H470">
        <v>0</v>
      </c>
      <c r="I470">
        <v>0</v>
      </c>
      <c r="J470" s="1">
        <v>0</v>
      </c>
      <c r="K470" s="1">
        <v>0</v>
      </c>
      <c r="L470" s="1">
        <v>0</v>
      </c>
    </row>
    <row r="471" spans="1:12" x14ac:dyDescent="0.25">
      <c r="A471" t="s">
        <v>448</v>
      </c>
      <c r="B471">
        <v>2040</v>
      </c>
      <c r="C471" t="s">
        <v>66</v>
      </c>
      <c r="D471" t="s">
        <v>193</v>
      </c>
      <c r="E471" t="s">
        <v>194</v>
      </c>
      <c r="F471">
        <v>0</v>
      </c>
      <c r="G471">
        <v>0</v>
      </c>
      <c r="H471">
        <v>0</v>
      </c>
      <c r="I471">
        <v>0</v>
      </c>
      <c r="J471" s="1">
        <v>0</v>
      </c>
      <c r="K471" s="1">
        <v>0</v>
      </c>
      <c r="L471" s="1">
        <v>0</v>
      </c>
    </row>
    <row r="472" spans="1:12" x14ac:dyDescent="0.25">
      <c r="A472" t="s">
        <v>448</v>
      </c>
      <c r="B472">
        <v>2040</v>
      </c>
      <c r="C472" t="s">
        <v>66</v>
      </c>
      <c r="D472" t="s">
        <v>195</v>
      </c>
      <c r="E472" t="s">
        <v>196</v>
      </c>
      <c r="F472">
        <v>1.21</v>
      </c>
      <c r="G472">
        <v>27</v>
      </c>
      <c r="H472">
        <v>1.18</v>
      </c>
      <c r="I472">
        <v>4.24</v>
      </c>
      <c r="J472" s="1">
        <v>1920</v>
      </c>
      <c r="K472" s="1">
        <v>22.7</v>
      </c>
      <c r="L472" s="1">
        <v>81.5</v>
      </c>
    </row>
    <row r="473" spans="1:12" x14ac:dyDescent="0.25">
      <c r="A473" t="s">
        <v>448</v>
      </c>
      <c r="B473">
        <v>2040</v>
      </c>
      <c r="C473" t="s">
        <v>66</v>
      </c>
      <c r="D473" t="s">
        <v>197</v>
      </c>
      <c r="E473" t="s">
        <v>198</v>
      </c>
      <c r="F473">
        <v>0</v>
      </c>
      <c r="G473">
        <v>0</v>
      </c>
      <c r="H473">
        <v>0</v>
      </c>
      <c r="I473">
        <v>0</v>
      </c>
      <c r="J473" s="1">
        <v>0</v>
      </c>
      <c r="K473" s="1">
        <v>0</v>
      </c>
      <c r="L473" s="1">
        <v>0</v>
      </c>
    </row>
    <row r="474" spans="1:12" x14ac:dyDescent="0.25">
      <c r="A474" t="s">
        <v>448</v>
      </c>
      <c r="B474">
        <v>2040</v>
      </c>
      <c r="C474" t="s">
        <v>66</v>
      </c>
      <c r="D474" t="s">
        <v>199</v>
      </c>
      <c r="E474" t="s">
        <v>200</v>
      </c>
      <c r="F474">
        <v>4.8600000000000003</v>
      </c>
      <c r="G474">
        <v>42.8</v>
      </c>
      <c r="H474">
        <v>4.4000000000000004</v>
      </c>
      <c r="I474">
        <v>14.2</v>
      </c>
      <c r="J474" s="1">
        <v>156</v>
      </c>
      <c r="K474" s="1">
        <v>6.86</v>
      </c>
      <c r="L474" s="1">
        <v>22.1</v>
      </c>
    </row>
    <row r="475" spans="1:12" x14ac:dyDescent="0.25">
      <c r="A475" t="s">
        <v>448</v>
      </c>
      <c r="B475">
        <v>2040</v>
      </c>
      <c r="C475" t="s">
        <v>66</v>
      </c>
      <c r="D475" t="s">
        <v>201</v>
      </c>
      <c r="E475" t="s">
        <v>202</v>
      </c>
      <c r="F475">
        <v>0</v>
      </c>
      <c r="G475">
        <v>0</v>
      </c>
      <c r="H475">
        <v>0</v>
      </c>
      <c r="I475">
        <v>0</v>
      </c>
      <c r="J475" s="1">
        <v>0</v>
      </c>
      <c r="K475" s="1">
        <v>0</v>
      </c>
      <c r="L475" s="1">
        <v>0</v>
      </c>
    </row>
    <row r="476" spans="1:12" x14ac:dyDescent="0.25">
      <c r="A476" t="s">
        <v>448</v>
      </c>
      <c r="B476">
        <v>2040</v>
      </c>
      <c r="C476" t="s">
        <v>66</v>
      </c>
      <c r="D476" t="s">
        <v>203</v>
      </c>
      <c r="E476" t="s">
        <v>204</v>
      </c>
      <c r="F476">
        <v>0</v>
      </c>
      <c r="G476">
        <v>0</v>
      </c>
      <c r="H476">
        <v>0</v>
      </c>
      <c r="I476">
        <v>0</v>
      </c>
      <c r="J476" s="1">
        <v>0</v>
      </c>
      <c r="K476" s="1">
        <v>0</v>
      </c>
      <c r="L476" s="1">
        <v>0</v>
      </c>
    </row>
    <row r="477" spans="1:12" x14ac:dyDescent="0.25">
      <c r="A477" t="s">
        <v>448</v>
      </c>
      <c r="B477">
        <v>2040</v>
      </c>
      <c r="C477" t="s">
        <v>66</v>
      </c>
      <c r="D477" t="s">
        <v>36</v>
      </c>
      <c r="E477" t="s">
        <v>205</v>
      </c>
      <c r="F477">
        <v>10.36</v>
      </c>
      <c r="G477">
        <v>49.92</v>
      </c>
      <c r="H477">
        <v>10.220000000000001</v>
      </c>
      <c r="I477">
        <v>20.02</v>
      </c>
      <c r="J477" s="1">
        <v>145</v>
      </c>
      <c r="K477" s="1">
        <v>14.8</v>
      </c>
      <c r="L477" s="1">
        <v>29</v>
      </c>
    </row>
    <row r="478" spans="1:12" x14ac:dyDescent="0.25">
      <c r="A478" t="s">
        <v>448</v>
      </c>
      <c r="B478">
        <v>2040</v>
      </c>
      <c r="C478" t="s">
        <v>66</v>
      </c>
      <c r="D478" t="s">
        <v>206</v>
      </c>
      <c r="E478" t="s">
        <v>207</v>
      </c>
      <c r="F478">
        <v>0</v>
      </c>
      <c r="G478">
        <v>0</v>
      </c>
      <c r="H478">
        <v>0</v>
      </c>
      <c r="I478">
        <v>0</v>
      </c>
      <c r="J478" s="1">
        <v>0</v>
      </c>
      <c r="K478" s="1">
        <v>0</v>
      </c>
      <c r="L478" s="1">
        <v>0</v>
      </c>
    </row>
    <row r="479" spans="1:12" x14ac:dyDescent="0.25">
      <c r="A479" t="s">
        <v>448</v>
      </c>
      <c r="B479">
        <v>2040</v>
      </c>
      <c r="C479" t="s">
        <v>66</v>
      </c>
      <c r="D479" t="s">
        <v>208</v>
      </c>
      <c r="E479" t="s">
        <v>209</v>
      </c>
      <c r="F479">
        <v>0</v>
      </c>
      <c r="G479">
        <v>0</v>
      </c>
      <c r="H479">
        <v>0</v>
      </c>
      <c r="I479">
        <v>0</v>
      </c>
      <c r="J479" s="1">
        <v>0</v>
      </c>
      <c r="K479" s="1">
        <v>0</v>
      </c>
      <c r="L479" s="1">
        <v>0</v>
      </c>
    </row>
    <row r="480" spans="1:12" x14ac:dyDescent="0.25">
      <c r="A480" t="s">
        <v>448</v>
      </c>
      <c r="B480">
        <v>2040</v>
      </c>
      <c r="C480" t="s">
        <v>66</v>
      </c>
      <c r="D480" t="s">
        <v>210</v>
      </c>
      <c r="E480" t="s">
        <v>211</v>
      </c>
      <c r="F480">
        <v>0</v>
      </c>
      <c r="G480">
        <v>0</v>
      </c>
      <c r="H480">
        <v>0</v>
      </c>
      <c r="I480">
        <v>0</v>
      </c>
      <c r="J480" s="1">
        <v>0</v>
      </c>
      <c r="K480" s="1">
        <v>0</v>
      </c>
      <c r="L480" s="1">
        <v>0</v>
      </c>
    </row>
    <row r="481" spans="1:12" x14ac:dyDescent="0.25">
      <c r="A481" t="s">
        <v>448</v>
      </c>
      <c r="B481">
        <v>2040</v>
      </c>
      <c r="C481" t="s">
        <v>66</v>
      </c>
      <c r="D481" t="s">
        <v>212</v>
      </c>
      <c r="E481" t="s">
        <v>213</v>
      </c>
      <c r="F481">
        <v>2.2999999999999998</v>
      </c>
      <c r="G481">
        <v>37.369999999999997</v>
      </c>
      <c r="H481">
        <v>2.2599999999999998</v>
      </c>
      <c r="I481">
        <v>11.09</v>
      </c>
      <c r="J481" s="1">
        <v>34</v>
      </c>
      <c r="K481" s="1">
        <v>0.76900000000000002</v>
      </c>
      <c r="L481" s="1">
        <v>3.77</v>
      </c>
    </row>
    <row r="482" spans="1:12" x14ac:dyDescent="0.25">
      <c r="A482" t="s">
        <v>448</v>
      </c>
      <c r="B482">
        <v>2040</v>
      </c>
      <c r="C482" t="s">
        <v>66</v>
      </c>
      <c r="D482" t="s">
        <v>214</v>
      </c>
      <c r="E482" t="s">
        <v>215</v>
      </c>
      <c r="F482">
        <v>7.52</v>
      </c>
      <c r="G482">
        <v>43.53</v>
      </c>
      <c r="H482">
        <v>6.95</v>
      </c>
      <c r="I482">
        <v>14.45</v>
      </c>
      <c r="J482" s="1">
        <v>18</v>
      </c>
      <c r="K482" s="1">
        <v>1.25</v>
      </c>
      <c r="L482" s="1">
        <v>2.6</v>
      </c>
    </row>
    <row r="483" spans="1:12" x14ac:dyDescent="0.25">
      <c r="A483" t="s">
        <v>448</v>
      </c>
      <c r="B483">
        <v>2040</v>
      </c>
      <c r="C483" t="s">
        <v>66</v>
      </c>
      <c r="D483" t="s">
        <v>216</v>
      </c>
      <c r="E483" t="s">
        <v>217</v>
      </c>
      <c r="F483">
        <v>0</v>
      </c>
      <c r="G483">
        <v>0</v>
      </c>
      <c r="H483">
        <v>0</v>
      </c>
      <c r="I483">
        <v>0</v>
      </c>
      <c r="J483" s="1">
        <v>0</v>
      </c>
      <c r="K483" s="1">
        <v>0</v>
      </c>
      <c r="L483" s="1">
        <v>0</v>
      </c>
    </row>
    <row r="484" spans="1:12" x14ac:dyDescent="0.25">
      <c r="A484" t="s">
        <v>448</v>
      </c>
      <c r="B484">
        <v>2040</v>
      </c>
      <c r="C484" t="s">
        <v>66</v>
      </c>
      <c r="D484" t="s">
        <v>218</v>
      </c>
      <c r="E484" t="s">
        <v>219</v>
      </c>
      <c r="F484">
        <v>0</v>
      </c>
      <c r="G484">
        <v>0</v>
      </c>
      <c r="H484">
        <v>0</v>
      </c>
      <c r="I484">
        <v>0</v>
      </c>
      <c r="J484" s="1">
        <v>0</v>
      </c>
      <c r="K484" s="1">
        <v>0</v>
      </c>
      <c r="L484" s="1">
        <v>0</v>
      </c>
    </row>
    <row r="485" spans="1:12" x14ac:dyDescent="0.25">
      <c r="A485" t="s">
        <v>448</v>
      </c>
      <c r="B485">
        <v>2040</v>
      </c>
      <c r="C485" t="s">
        <v>66</v>
      </c>
      <c r="D485" t="s">
        <v>220</v>
      </c>
      <c r="E485" t="s">
        <v>221</v>
      </c>
      <c r="F485">
        <v>0</v>
      </c>
      <c r="G485">
        <v>0</v>
      </c>
      <c r="H485">
        <v>0</v>
      </c>
      <c r="I485">
        <v>0</v>
      </c>
      <c r="J485" s="1">
        <v>0</v>
      </c>
      <c r="K485" s="1">
        <v>0</v>
      </c>
      <c r="L485" s="1">
        <v>0</v>
      </c>
    </row>
    <row r="486" spans="1:12" x14ac:dyDescent="0.25">
      <c r="A486" t="s">
        <v>448</v>
      </c>
      <c r="B486">
        <v>2040</v>
      </c>
      <c r="C486" t="s">
        <v>66</v>
      </c>
      <c r="D486" t="s">
        <v>222</v>
      </c>
      <c r="E486" t="s">
        <v>223</v>
      </c>
      <c r="F486">
        <v>1.25</v>
      </c>
      <c r="G486">
        <v>34.44</v>
      </c>
      <c r="H486">
        <v>1.19</v>
      </c>
      <c r="I486">
        <v>8.82</v>
      </c>
      <c r="J486" s="1">
        <v>273</v>
      </c>
      <c r="K486" s="1">
        <v>3.24</v>
      </c>
      <c r="L486" s="1">
        <v>24</v>
      </c>
    </row>
    <row r="487" spans="1:12" x14ac:dyDescent="0.25">
      <c r="A487" t="s">
        <v>448</v>
      </c>
      <c r="B487">
        <v>2040</v>
      </c>
      <c r="C487" t="s">
        <v>66</v>
      </c>
      <c r="D487" t="s">
        <v>42</v>
      </c>
      <c r="E487" t="s">
        <v>224</v>
      </c>
      <c r="F487">
        <v>0</v>
      </c>
      <c r="G487">
        <v>0</v>
      </c>
      <c r="H487">
        <v>0</v>
      </c>
      <c r="I487">
        <v>0</v>
      </c>
      <c r="J487" s="1">
        <v>0</v>
      </c>
      <c r="K487" s="1">
        <v>0</v>
      </c>
      <c r="L487" s="1">
        <v>0</v>
      </c>
    </row>
    <row r="488" spans="1:12" x14ac:dyDescent="0.25">
      <c r="A488" t="s">
        <v>448</v>
      </c>
      <c r="B488">
        <v>2040</v>
      </c>
      <c r="C488" t="s">
        <v>66</v>
      </c>
      <c r="D488" t="s">
        <v>225</v>
      </c>
      <c r="E488" t="s">
        <v>226</v>
      </c>
      <c r="F488">
        <v>0</v>
      </c>
      <c r="G488">
        <v>0</v>
      </c>
      <c r="H488">
        <v>0</v>
      </c>
      <c r="I488">
        <v>0</v>
      </c>
      <c r="J488" s="1">
        <v>0</v>
      </c>
      <c r="K488" s="1">
        <v>0</v>
      </c>
      <c r="L488" s="1">
        <v>0</v>
      </c>
    </row>
    <row r="489" spans="1:12" x14ac:dyDescent="0.25">
      <c r="A489" t="s">
        <v>448</v>
      </c>
      <c r="B489">
        <v>2040</v>
      </c>
      <c r="C489" t="s">
        <v>66</v>
      </c>
      <c r="D489" t="s">
        <v>227</v>
      </c>
      <c r="E489" t="s">
        <v>228</v>
      </c>
      <c r="F489">
        <v>8.15</v>
      </c>
      <c r="G489">
        <v>48.13</v>
      </c>
      <c r="H489">
        <v>7.75</v>
      </c>
      <c r="I489">
        <v>18.89</v>
      </c>
      <c r="J489" s="1">
        <v>3820</v>
      </c>
      <c r="K489" s="1">
        <v>296</v>
      </c>
      <c r="L489" s="1">
        <v>721</v>
      </c>
    </row>
    <row r="490" spans="1:12" x14ac:dyDescent="0.25">
      <c r="A490" t="s">
        <v>448</v>
      </c>
      <c r="B490">
        <v>2040</v>
      </c>
      <c r="C490" t="s">
        <v>66</v>
      </c>
      <c r="D490" t="s">
        <v>53</v>
      </c>
      <c r="E490" t="s">
        <v>229</v>
      </c>
      <c r="F490">
        <v>2.79</v>
      </c>
      <c r="G490">
        <v>34.96</v>
      </c>
      <c r="H490">
        <v>2.63</v>
      </c>
      <c r="I490">
        <v>9.85</v>
      </c>
      <c r="J490" s="1">
        <v>654</v>
      </c>
      <c r="K490" s="1">
        <v>17.2</v>
      </c>
      <c r="L490" s="1">
        <v>64.400000000000006</v>
      </c>
    </row>
    <row r="491" spans="1:12" x14ac:dyDescent="0.25">
      <c r="A491" t="s">
        <v>448</v>
      </c>
      <c r="B491">
        <v>2040</v>
      </c>
      <c r="C491" t="s">
        <v>66</v>
      </c>
      <c r="D491" t="s">
        <v>230</v>
      </c>
      <c r="E491" t="s">
        <v>231</v>
      </c>
      <c r="F491">
        <v>15.96</v>
      </c>
      <c r="G491">
        <v>56.11</v>
      </c>
      <c r="H491">
        <v>15.11</v>
      </c>
      <c r="I491">
        <v>24.58</v>
      </c>
      <c r="J491" s="1">
        <v>150</v>
      </c>
      <c r="K491" s="1">
        <v>22.7</v>
      </c>
      <c r="L491" s="1">
        <v>37</v>
      </c>
    </row>
    <row r="492" spans="1:12" x14ac:dyDescent="0.25">
      <c r="A492" t="s">
        <v>448</v>
      </c>
      <c r="B492">
        <v>2040</v>
      </c>
      <c r="C492" t="s">
        <v>66</v>
      </c>
      <c r="D492" t="s">
        <v>232</v>
      </c>
      <c r="E492" t="s">
        <v>233</v>
      </c>
      <c r="F492">
        <v>12.29</v>
      </c>
      <c r="G492">
        <v>52.94</v>
      </c>
      <c r="H492">
        <v>11.45</v>
      </c>
      <c r="I492">
        <v>21.68</v>
      </c>
      <c r="J492" s="1">
        <v>4.3</v>
      </c>
      <c r="K492" s="1">
        <v>0.49199999999999999</v>
      </c>
      <c r="L492" s="1">
        <v>0.93100000000000005</v>
      </c>
    </row>
    <row r="493" spans="1:12" x14ac:dyDescent="0.25">
      <c r="A493" t="s">
        <v>448</v>
      </c>
      <c r="B493">
        <v>2040</v>
      </c>
      <c r="C493" t="s">
        <v>66</v>
      </c>
      <c r="D493" t="s">
        <v>234</v>
      </c>
      <c r="E493" t="s">
        <v>235</v>
      </c>
      <c r="F493">
        <v>0</v>
      </c>
      <c r="G493">
        <v>0</v>
      </c>
      <c r="H493">
        <v>0</v>
      </c>
      <c r="I493">
        <v>0</v>
      </c>
      <c r="J493" s="1">
        <v>0</v>
      </c>
      <c r="K493" s="1">
        <v>0</v>
      </c>
      <c r="L493" s="1">
        <v>0</v>
      </c>
    </row>
    <row r="494" spans="1:12" x14ac:dyDescent="0.25">
      <c r="A494" t="s">
        <v>448</v>
      </c>
      <c r="B494">
        <v>2040</v>
      </c>
      <c r="C494" t="s">
        <v>66</v>
      </c>
      <c r="D494" t="s">
        <v>236</v>
      </c>
      <c r="E494" t="s">
        <v>237</v>
      </c>
      <c r="F494">
        <v>0</v>
      </c>
      <c r="G494">
        <v>0</v>
      </c>
      <c r="H494">
        <v>0</v>
      </c>
      <c r="I494">
        <v>0</v>
      </c>
      <c r="J494" s="1">
        <v>0</v>
      </c>
      <c r="K494" s="1">
        <v>0</v>
      </c>
      <c r="L494" s="1">
        <v>0</v>
      </c>
    </row>
    <row r="495" spans="1:12" x14ac:dyDescent="0.25">
      <c r="A495" t="s">
        <v>448</v>
      </c>
      <c r="B495">
        <v>2040</v>
      </c>
      <c r="C495" t="s">
        <v>66</v>
      </c>
      <c r="D495" t="s">
        <v>37</v>
      </c>
      <c r="E495" t="s">
        <v>238</v>
      </c>
      <c r="F495">
        <v>9.4499999999999993</v>
      </c>
      <c r="G495">
        <v>50.71</v>
      </c>
      <c r="H495">
        <v>9.17</v>
      </c>
      <c r="I495">
        <v>19.95</v>
      </c>
      <c r="J495" s="1">
        <v>740</v>
      </c>
      <c r="K495" s="1">
        <v>67.8</v>
      </c>
      <c r="L495" s="1">
        <v>148</v>
      </c>
    </row>
    <row r="496" spans="1:12" x14ac:dyDescent="0.25">
      <c r="A496" t="s">
        <v>448</v>
      </c>
      <c r="B496">
        <v>2040</v>
      </c>
      <c r="C496" t="s">
        <v>66</v>
      </c>
      <c r="D496" t="s">
        <v>239</v>
      </c>
      <c r="E496" t="s">
        <v>240</v>
      </c>
      <c r="F496">
        <v>0</v>
      </c>
      <c r="G496">
        <v>0</v>
      </c>
      <c r="H496">
        <v>0</v>
      </c>
      <c r="I496">
        <v>0</v>
      </c>
      <c r="J496" s="1">
        <v>0</v>
      </c>
      <c r="K496" s="1">
        <v>0</v>
      </c>
      <c r="L496" s="1">
        <v>0</v>
      </c>
    </row>
    <row r="497" spans="1:12" x14ac:dyDescent="0.25">
      <c r="A497" t="s">
        <v>448</v>
      </c>
      <c r="B497">
        <v>2040</v>
      </c>
      <c r="C497" t="s">
        <v>66</v>
      </c>
      <c r="D497" t="s">
        <v>48</v>
      </c>
      <c r="E497" t="s">
        <v>241</v>
      </c>
      <c r="F497">
        <v>1.65</v>
      </c>
      <c r="G497">
        <v>36.81</v>
      </c>
      <c r="H497">
        <v>1.58</v>
      </c>
      <c r="I497">
        <v>10.37</v>
      </c>
      <c r="J497" s="1">
        <v>111</v>
      </c>
      <c r="K497" s="1">
        <v>1.76</v>
      </c>
      <c r="L497" s="1">
        <v>11.5</v>
      </c>
    </row>
    <row r="498" spans="1:12" x14ac:dyDescent="0.25">
      <c r="A498" t="s">
        <v>448</v>
      </c>
      <c r="B498">
        <v>2040</v>
      </c>
      <c r="C498" t="s">
        <v>66</v>
      </c>
      <c r="D498" t="s">
        <v>242</v>
      </c>
      <c r="E498" t="s">
        <v>243</v>
      </c>
      <c r="F498">
        <v>0</v>
      </c>
      <c r="G498">
        <v>0</v>
      </c>
      <c r="H498">
        <v>0</v>
      </c>
      <c r="I498">
        <v>0</v>
      </c>
      <c r="J498" s="1">
        <v>0</v>
      </c>
      <c r="K498" s="1">
        <v>0</v>
      </c>
      <c r="L498" s="1">
        <v>0</v>
      </c>
    </row>
    <row r="499" spans="1:12" x14ac:dyDescent="0.25">
      <c r="A499" t="s">
        <v>448</v>
      </c>
      <c r="B499">
        <v>2040</v>
      </c>
      <c r="C499" t="s">
        <v>66</v>
      </c>
      <c r="D499" t="s">
        <v>45</v>
      </c>
      <c r="E499" t="s">
        <v>244</v>
      </c>
      <c r="F499">
        <v>1.05</v>
      </c>
      <c r="G499">
        <v>36.36</v>
      </c>
      <c r="H499">
        <v>1</v>
      </c>
      <c r="I499">
        <v>10.34</v>
      </c>
      <c r="J499" s="1">
        <v>50.7</v>
      </c>
      <c r="K499" s="1">
        <v>0.505</v>
      </c>
      <c r="L499" s="1">
        <v>5.24</v>
      </c>
    </row>
    <row r="500" spans="1:12" x14ac:dyDescent="0.25">
      <c r="A500" t="s">
        <v>448</v>
      </c>
      <c r="B500">
        <v>2040</v>
      </c>
      <c r="C500" t="s">
        <v>66</v>
      </c>
      <c r="D500" t="s">
        <v>245</v>
      </c>
      <c r="E500" t="s">
        <v>246</v>
      </c>
      <c r="F500">
        <v>0.28000000000000003</v>
      </c>
      <c r="G500">
        <v>32.18</v>
      </c>
      <c r="H500">
        <v>0.27</v>
      </c>
      <c r="I500">
        <v>7.36</v>
      </c>
      <c r="J500" s="1">
        <v>19.2</v>
      </c>
      <c r="K500" s="1">
        <v>5.2600000000000001E-2</v>
      </c>
      <c r="L500" s="1">
        <v>1.41</v>
      </c>
    </row>
    <row r="501" spans="1:12" x14ac:dyDescent="0.25">
      <c r="A501" t="s">
        <v>448</v>
      </c>
      <c r="B501">
        <v>2040</v>
      </c>
      <c r="C501" t="s">
        <v>66</v>
      </c>
      <c r="D501" t="s">
        <v>247</v>
      </c>
      <c r="E501" t="s">
        <v>248</v>
      </c>
      <c r="F501">
        <v>0</v>
      </c>
      <c r="G501">
        <v>0</v>
      </c>
      <c r="H501">
        <v>0</v>
      </c>
      <c r="I501">
        <v>0</v>
      </c>
      <c r="J501" s="1">
        <v>0</v>
      </c>
      <c r="K501" s="1">
        <v>0</v>
      </c>
      <c r="L501" s="1">
        <v>0</v>
      </c>
    </row>
    <row r="502" spans="1:12" x14ac:dyDescent="0.25">
      <c r="A502" t="s">
        <v>448</v>
      </c>
      <c r="B502">
        <v>2040</v>
      </c>
      <c r="C502" t="s">
        <v>66</v>
      </c>
      <c r="D502" t="s">
        <v>249</v>
      </c>
      <c r="E502" t="s">
        <v>250</v>
      </c>
      <c r="F502">
        <v>0</v>
      </c>
      <c r="G502">
        <v>0</v>
      </c>
      <c r="H502">
        <v>0</v>
      </c>
      <c r="I502">
        <v>0</v>
      </c>
      <c r="J502" s="1">
        <v>0</v>
      </c>
      <c r="K502" s="1">
        <v>0</v>
      </c>
      <c r="L502" s="1">
        <v>0</v>
      </c>
    </row>
    <row r="503" spans="1:12" x14ac:dyDescent="0.25">
      <c r="A503" t="s">
        <v>448</v>
      </c>
      <c r="B503">
        <v>2040</v>
      </c>
      <c r="C503" t="s">
        <v>66</v>
      </c>
      <c r="D503" t="s">
        <v>251</v>
      </c>
      <c r="E503" t="s">
        <v>252</v>
      </c>
      <c r="F503">
        <v>0</v>
      </c>
      <c r="G503">
        <v>0</v>
      </c>
      <c r="H503">
        <v>0</v>
      </c>
      <c r="I503">
        <v>0</v>
      </c>
      <c r="J503" s="1">
        <v>0</v>
      </c>
      <c r="K503" s="1">
        <v>0</v>
      </c>
      <c r="L503" s="1">
        <v>0</v>
      </c>
    </row>
    <row r="504" spans="1:12" x14ac:dyDescent="0.25">
      <c r="A504" t="s">
        <v>448</v>
      </c>
      <c r="B504">
        <v>2040</v>
      </c>
      <c r="C504" t="s">
        <v>66</v>
      </c>
      <c r="D504" t="s">
        <v>253</v>
      </c>
      <c r="E504" t="s">
        <v>254</v>
      </c>
      <c r="F504">
        <v>4.17</v>
      </c>
      <c r="G504">
        <v>40.450000000000003</v>
      </c>
      <c r="H504">
        <v>4.01</v>
      </c>
      <c r="I504">
        <v>12.82</v>
      </c>
      <c r="J504" s="1">
        <v>23.9</v>
      </c>
      <c r="K504" s="1">
        <v>0.95699999999999996</v>
      </c>
      <c r="L504" s="1">
        <v>3.06</v>
      </c>
    </row>
    <row r="505" spans="1:12" x14ac:dyDescent="0.25">
      <c r="A505" t="s">
        <v>448</v>
      </c>
      <c r="B505">
        <v>2040</v>
      </c>
      <c r="C505" t="s">
        <v>66</v>
      </c>
      <c r="D505" t="s">
        <v>255</v>
      </c>
      <c r="E505" t="s">
        <v>256</v>
      </c>
      <c r="F505">
        <v>0</v>
      </c>
      <c r="G505">
        <v>0</v>
      </c>
      <c r="H505">
        <v>0</v>
      </c>
      <c r="I505">
        <v>0</v>
      </c>
      <c r="J505" s="1">
        <v>0</v>
      </c>
      <c r="K505" s="1">
        <v>0</v>
      </c>
      <c r="L505" s="1">
        <v>0</v>
      </c>
    </row>
    <row r="506" spans="1:12" x14ac:dyDescent="0.25">
      <c r="A506" t="s">
        <v>448</v>
      </c>
      <c r="B506">
        <v>2040</v>
      </c>
      <c r="C506" t="s">
        <v>66</v>
      </c>
      <c r="D506" t="s">
        <v>257</v>
      </c>
      <c r="E506" t="s">
        <v>258</v>
      </c>
      <c r="F506">
        <v>0</v>
      </c>
      <c r="G506">
        <v>0</v>
      </c>
      <c r="H506">
        <v>0</v>
      </c>
      <c r="I506">
        <v>0</v>
      </c>
      <c r="J506" s="1">
        <v>0</v>
      </c>
      <c r="K506" s="1">
        <v>0</v>
      </c>
      <c r="L506" s="1">
        <v>0</v>
      </c>
    </row>
    <row r="507" spans="1:12" x14ac:dyDescent="0.25">
      <c r="A507" t="s">
        <v>448</v>
      </c>
      <c r="B507">
        <v>2040</v>
      </c>
      <c r="C507" t="s">
        <v>66</v>
      </c>
      <c r="D507" t="s">
        <v>259</v>
      </c>
      <c r="E507" t="s">
        <v>260</v>
      </c>
      <c r="F507">
        <v>2.38</v>
      </c>
      <c r="G507">
        <v>38.64</v>
      </c>
      <c r="H507">
        <v>2.2000000000000002</v>
      </c>
      <c r="I507">
        <v>11.73</v>
      </c>
      <c r="J507" s="1">
        <v>3.88</v>
      </c>
      <c r="K507" s="1">
        <v>8.5500000000000007E-2</v>
      </c>
      <c r="L507" s="1">
        <v>0.45500000000000002</v>
      </c>
    </row>
    <row r="508" spans="1:12" x14ac:dyDescent="0.25">
      <c r="A508" t="s">
        <v>448</v>
      </c>
      <c r="B508">
        <v>2040</v>
      </c>
      <c r="C508" t="s">
        <v>66</v>
      </c>
      <c r="D508" t="s">
        <v>261</v>
      </c>
      <c r="E508" t="s">
        <v>262</v>
      </c>
      <c r="F508">
        <v>5.63</v>
      </c>
      <c r="G508">
        <v>43.25</v>
      </c>
      <c r="H508">
        <v>5.19</v>
      </c>
      <c r="I508">
        <v>15.05</v>
      </c>
      <c r="J508" s="1">
        <v>269</v>
      </c>
      <c r="K508" s="1">
        <v>14</v>
      </c>
      <c r="L508" s="1">
        <v>40.4</v>
      </c>
    </row>
    <row r="509" spans="1:12" x14ac:dyDescent="0.25">
      <c r="A509" t="s">
        <v>448</v>
      </c>
      <c r="B509">
        <v>2040</v>
      </c>
      <c r="C509" t="s">
        <v>66</v>
      </c>
      <c r="D509" t="s">
        <v>263</v>
      </c>
      <c r="E509" t="s">
        <v>264</v>
      </c>
      <c r="F509">
        <v>0</v>
      </c>
      <c r="G509">
        <v>0</v>
      </c>
      <c r="H509">
        <v>0</v>
      </c>
      <c r="I509">
        <v>0</v>
      </c>
      <c r="J509" s="1">
        <v>0</v>
      </c>
      <c r="K509" s="1">
        <v>0</v>
      </c>
      <c r="L509" s="1">
        <v>0</v>
      </c>
    </row>
    <row r="510" spans="1:12" x14ac:dyDescent="0.25">
      <c r="A510" t="s">
        <v>448</v>
      </c>
      <c r="B510">
        <v>2040</v>
      </c>
      <c r="C510" t="s">
        <v>66</v>
      </c>
      <c r="D510" t="s">
        <v>265</v>
      </c>
      <c r="E510" t="s">
        <v>266</v>
      </c>
      <c r="F510">
        <v>0</v>
      </c>
      <c r="G510">
        <v>0</v>
      </c>
      <c r="H510">
        <v>0</v>
      </c>
      <c r="I510">
        <v>0</v>
      </c>
      <c r="J510" s="1">
        <v>0</v>
      </c>
      <c r="K510" s="1">
        <v>0</v>
      </c>
      <c r="L510" s="1">
        <v>0</v>
      </c>
    </row>
    <row r="511" spans="1:12" x14ac:dyDescent="0.25">
      <c r="A511" t="s">
        <v>448</v>
      </c>
      <c r="B511">
        <v>2040</v>
      </c>
      <c r="C511" t="s">
        <v>66</v>
      </c>
      <c r="D511" t="s">
        <v>267</v>
      </c>
      <c r="E511" t="s">
        <v>268</v>
      </c>
      <c r="F511">
        <v>0</v>
      </c>
      <c r="G511">
        <v>0</v>
      </c>
      <c r="H511">
        <v>0</v>
      </c>
      <c r="I511">
        <v>0</v>
      </c>
      <c r="J511" s="1">
        <v>0</v>
      </c>
      <c r="K511" s="1">
        <v>0</v>
      </c>
      <c r="L511" s="1">
        <v>0</v>
      </c>
    </row>
    <row r="512" spans="1:12" x14ac:dyDescent="0.25">
      <c r="A512" t="s">
        <v>448</v>
      </c>
      <c r="B512">
        <v>2040</v>
      </c>
      <c r="C512" t="s">
        <v>66</v>
      </c>
      <c r="D512" t="s">
        <v>269</v>
      </c>
      <c r="E512" t="s">
        <v>270</v>
      </c>
      <c r="F512">
        <v>0</v>
      </c>
      <c r="G512">
        <v>0</v>
      </c>
      <c r="H512">
        <v>0</v>
      </c>
      <c r="I512">
        <v>0</v>
      </c>
      <c r="J512" s="1">
        <v>0</v>
      </c>
      <c r="K512" s="1">
        <v>0</v>
      </c>
      <c r="L512" s="1">
        <v>0</v>
      </c>
    </row>
    <row r="513" spans="1:12" x14ac:dyDescent="0.25">
      <c r="A513" t="s">
        <v>448</v>
      </c>
      <c r="B513">
        <v>2040</v>
      </c>
      <c r="C513" t="s">
        <v>66</v>
      </c>
      <c r="D513" t="s">
        <v>271</v>
      </c>
      <c r="E513" t="s">
        <v>272</v>
      </c>
      <c r="F513">
        <v>0</v>
      </c>
      <c r="G513">
        <v>0</v>
      </c>
      <c r="H513">
        <v>0</v>
      </c>
      <c r="I513">
        <v>0</v>
      </c>
      <c r="J513" s="1">
        <v>0</v>
      </c>
      <c r="K513" s="1">
        <v>0</v>
      </c>
      <c r="L513" s="1">
        <v>0</v>
      </c>
    </row>
    <row r="514" spans="1:12" x14ac:dyDescent="0.25">
      <c r="A514" t="s">
        <v>448</v>
      </c>
      <c r="B514">
        <v>2040</v>
      </c>
      <c r="C514" t="s">
        <v>66</v>
      </c>
      <c r="D514" t="s">
        <v>55</v>
      </c>
      <c r="E514" t="s">
        <v>273</v>
      </c>
      <c r="F514">
        <v>0</v>
      </c>
      <c r="G514">
        <v>0</v>
      </c>
      <c r="H514">
        <v>0</v>
      </c>
      <c r="I514">
        <v>0</v>
      </c>
      <c r="J514" s="1">
        <v>0</v>
      </c>
      <c r="K514" s="1">
        <v>0</v>
      </c>
      <c r="L514" s="1">
        <v>0</v>
      </c>
    </row>
    <row r="515" spans="1:12" x14ac:dyDescent="0.25">
      <c r="A515" t="s">
        <v>448</v>
      </c>
      <c r="B515">
        <v>2040</v>
      </c>
      <c r="C515" t="s">
        <v>66</v>
      </c>
      <c r="D515" t="s">
        <v>274</v>
      </c>
      <c r="E515" t="s">
        <v>275</v>
      </c>
      <c r="F515">
        <v>0</v>
      </c>
      <c r="G515">
        <v>0</v>
      </c>
      <c r="H515">
        <v>0</v>
      </c>
      <c r="I515">
        <v>0</v>
      </c>
      <c r="J515" s="1">
        <v>0</v>
      </c>
      <c r="K515" s="1">
        <v>0</v>
      </c>
      <c r="L515" s="1">
        <v>0</v>
      </c>
    </row>
    <row r="516" spans="1:12" x14ac:dyDescent="0.25">
      <c r="A516" t="s">
        <v>448</v>
      </c>
      <c r="B516">
        <v>2040</v>
      </c>
      <c r="C516" t="s">
        <v>66</v>
      </c>
      <c r="D516" t="s">
        <v>276</v>
      </c>
      <c r="E516" t="s">
        <v>277</v>
      </c>
      <c r="F516">
        <v>5.03</v>
      </c>
      <c r="G516">
        <v>40.25</v>
      </c>
      <c r="H516">
        <v>4.63</v>
      </c>
      <c r="I516">
        <v>12.53</v>
      </c>
      <c r="J516" s="1">
        <v>6.61</v>
      </c>
      <c r="K516" s="1">
        <v>0.30599999999999999</v>
      </c>
      <c r="L516" s="1">
        <v>0.82799999999999996</v>
      </c>
    </row>
    <row r="517" spans="1:12" x14ac:dyDescent="0.25">
      <c r="A517" t="s">
        <v>448</v>
      </c>
      <c r="B517">
        <v>2040</v>
      </c>
      <c r="C517" t="s">
        <v>66</v>
      </c>
      <c r="D517" t="s">
        <v>278</v>
      </c>
      <c r="E517" t="s">
        <v>279</v>
      </c>
      <c r="F517">
        <v>0</v>
      </c>
      <c r="G517">
        <v>0</v>
      </c>
      <c r="H517">
        <v>0</v>
      </c>
      <c r="I517">
        <v>0</v>
      </c>
      <c r="J517" s="1">
        <v>0</v>
      </c>
      <c r="K517" s="1">
        <v>0</v>
      </c>
      <c r="L517" s="1">
        <v>0</v>
      </c>
    </row>
    <row r="518" spans="1:12" x14ac:dyDescent="0.25">
      <c r="A518" t="s">
        <v>448</v>
      </c>
      <c r="B518">
        <v>2040</v>
      </c>
      <c r="C518" t="s">
        <v>66</v>
      </c>
      <c r="D518" t="s">
        <v>280</v>
      </c>
      <c r="E518" t="s">
        <v>281</v>
      </c>
      <c r="F518">
        <v>0</v>
      </c>
      <c r="G518">
        <v>0</v>
      </c>
      <c r="H518">
        <v>0</v>
      </c>
      <c r="I518">
        <v>0</v>
      </c>
      <c r="J518" s="1">
        <v>0</v>
      </c>
      <c r="K518" s="1">
        <v>0</v>
      </c>
      <c r="L518" s="1">
        <v>0</v>
      </c>
    </row>
    <row r="519" spans="1:12" x14ac:dyDescent="0.25">
      <c r="A519" t="s">
        <v>448</v>
      </c>
      <c r="B519">
        <v>2040</v>
      </c>
      <c r="C519" t="s">
        <v>66</v>
      </c>
      <c r="D519" t="s">
        <v>282</v>
      </c>
      <c r="E519" t="s">
        <v>283</v>
      </c>
      <c r="F519">
        <v>0</v>
      </c>
      <c r="G519">
        <v>0</v>
      </c>
      <c r="H519">
        <v>0</v>
      </c>
      <c r="I519">
        <v>0</v>
      </c>
      <c r="J519" s="1">
        <v>0</v>
      </c>
      <c r="K519" s="1">
        <v>0</v>
      </c>
      <c r="L519" s="1">
        <v>0</v>
      </c>
    </row>
    <row r="520" spans="1:12" x14ac:dyDescent="0.25">
      <c r="A520" t="s">
        <v>448</v>
      </c>
      <c r="B520">
        <v>2040</v>
      </c>
      <c r="C520" t="s">
        <v>66</v>
      </c>
      <c r="D520" t="s">
        <v>284</v>
      </c>
      <c r="E520" t="s">
        <v>285</v>
      </c>
      <c r="F520">
        <v>0</v>
      </c>
      <c r="G520">
        <v>0</v>
      </c>
      <c r="H520">
        <v>0</v>
      </c>
      <c r="I520">
        <v>0</v>
      </c>
      <c r="J520" s="1">
        <v>0</v>
      </c>
      <c r="K520" s="1">
        <v>0</v>
      </c>
      <c r="L520" s="1">
        <v>0</v>
      </c>
    </row>
    <row r="521" spans="1:12" x14ac:dyDescent="0.25">
      <c r="A521" t="s">
        <v>448</v>
      </c>
      <c r="B521">
        <v>2040</v>
      </c>
      <c r="C521" t="s">
        <v>66</v>
      </c>
      <c r="D521" t="s">
        <v>286</v>
      </c>
      <c r="E521" t="s">
        <v>287</v>
      </c>
      <c r="F521">
        <v>0</v>
      </c>
      <c r="G521">
        <v>0</v>
      </c>
      <c r="H521">
        <v>0</v>
      </c>
      <c r="I521">
        <v>0</v>
      </c>
      <c r="J521" s="1">
        <v>0</v>
      </c>
      <c r="K521" s="1">
        <v>0</v>
      </c>
      <c r="L521" s="1">
        <v>0</v>
      </c>
    </row>
    <row r="522" spans="1:12" x14ac:dyDescent="0.25">
      <c r="A522" t="s">
        <v>448</v>
      </c>
      <c r="B522">
        <v>2040</v>
      </c>
      <c r="C522" t="s">
        <v>66</v>
      </c>
      <c r="D522" t="s">
        <v>61</v>
      </c>
      <c r="E522" t="s">
        <v>288</v>
      </c>
      <c r="F522">
        <v>5.1100000000000003</v>
      </c>
      <c r="G522">
        <v>44.3</v>
      </c>
      <c r="H522">
        <v>4.8499999999999996</v>
      </c>
      <c r="I522">
        <v>15.91</v>
      </c>
      <c r="J522" s="1">
        <v>295</v>
      </c>
      <c r="K522" s="1">
        <v>14.3</v>
      </c>
      <c r="L522" s="1">
        <v>46.9</v>
      </c>
    </row>
    <row r="523" spans="1:12" x14ac:dyDescent="0.25">
      <c r="A523" t="s">
        <v>448</v>
      </c>
      <c r="B523">
        <v>2040</v>
      </c>
      <c r="C523" t="s">
        <v>66</v>
      </c>
      <c r="D523" t="s">
        <v>289</v>
      </c>
      <c r="E523" t="s">
        <v>290</v>
      </c>
      <c r="F523">
        <v>0</v>
      </c>
      <c r="G523">
        <v>0</v>
      </c>
      <c r="H523">
        <v>0</v>
      </c>
      <c r="I523">
        <v>0</v>
      </c>
      <c r="J523" s="1">
        <v>0</v>
      </c>
      <c r="K523" s="1">
        <v>0</v>
      </c>
      <c r="L523" s="1">
        <v>0</v>
      </c>
    </row>
    <row r="524" spans="1:12" x14ac:dyDescent="0.25">
      <c r="A524" t="s">
        <v>448</v>
      </c>
      <c r="B524">
        <v>2040</v>
      </c>
      <c r="C524" t="s">
        <v>66</v>
      </c>
      <c r="D524" t="s">
        <v>291</v>
      </c>
      <c r="E524" t="s">
        <v>292</v>
      </c>
      <c r="F524">
        <v>0</v>
      </c>
      <c r="G524">
        <v>0</v>
      </c>
      <c r="H524">
        <v>0</v>
      </c>
      <c r="I524">
        <v>0</v>
      </c>
      <c r="J524" s="1">
        <v>0</v>
      </c>
      <c r="K524" s="1">
        <v>0</v>
      </c>
      <c r="L524" s="1">
        <v>0</v>
      </c>
    </row>
    <row r="525" spans="1:12" x14ac:dyDescent="0.25">
      <c r="A525" t="s">
        <v>448</v>
      </c>
      <c r="B525">
        <v>2040</v>
      </c>
      <c r="C525" t="s">
        <v>66</v>
      </c>
      <c r="D525" t="s">
        <v>293</v>
      </c>
      <c r="E525" t="s">
        <v>294</v>
      </c>
      <c r="F525">
        <v>1.9</v>
      </c>
      <c r="G525">
        <v>35.39</v>
      </c>
      <c r="H525">
        <v>1.76</v>
      </c>
      <c r="I525">
        <v>9.1199999999999992</v>
      </c>
      <c r="J525" s="1">
        <v>31.2</v>
      </c>
      <c r="K525" s="1">
        <v>0.54800000000000004</v>
      </c>
      <c r="L525" s="1">
        <v>2.84</v>
      </c>
    </row>
    <row r="526" spans="1:12" x14ac:dyDescent="0.25">
      <c r="A526" t="s">
        <v>448</v>
      </c>
      <c r="B526">
        <v>2040</v>
      </c>
      <c r="C526" t="s">
        <v>66</v>
      </c>
      <c r="D526" t="s">
        <v>295</v>
      </c>
      <c r="E526" t="s">
        <v>296</v>
      </c>
      <c r="F526">
        <v>0</v>
      </c>
      <c r="G526">
        <v>0</v>
      </c>
      <c r="H526">
        <v>0</v>
      </c>
      <c r="I526">
        <v>0</v>
      </c>
      <c r="J526" s="1">
        <v>0</v>
      </c>
      <c r="K526" s="1">
        <v>0</v>
      </c>
      <c r="L526" s="1">
        <v>0</v>
      </c>
    </row>
    <row r="527" spans="1:12" x14ac:dyDescent="0.25">
      <c r="A527" t="s">
        <v>448</v>
      </c>
      <c r="B527">
        <v>2040</v>
      </c>
      <c r="C527" t="s">
        <v>66</v>
      </c>
      <c r="D527" t="s">
        <v>297</v>
      </c>
      <c r="E527" t="s">
        <v>298</v>
      </c>
      <c r="F527">
        <v>2.89</v>
      </c>
      <c r="G527">
        <v>38.380000000000003</v>
      </c>
      <c r="H527">
        <v>2.73</v>
      </c>
      <c r="I527">
        <v>11.27</v>
      </c>
      <c r="J527" s="1">
        <v>13.5</v>
      </c>
      <c r="K527" s="1">
        <v>0.36699999999999999</v>
      </c>
      <c r="L527" s="1">
        <v>1.52</v>
      </c>
    </row>
    <row r="528" spans="1:12" x14ac:dyDescent="0.25">
      <c r="A528" t="s">
        <v>448</v>
      </c>
      <c r="B528">
        <v>2040</v>
      </c>
      <c r="C528" t="s">
        <v>66</v>
      </c>
      <c r="D528" t="s">
        <v>299</v>
      </c>
      <c r="E528" t="s">
        <v>300</v>
      </c>
      <c r="F528">
        <v>3.51</v>
      </c>
      <c r="G528">
        <v>38.25</v>
      </c>
      <c r="H528">
        <v>3.34</v>
      </c>
      <c r="I528">
        <v>11.57</v>
      </c>
      <c r="J528" s="1">
        <v>209</v>
      </c>
      <c r="K528" s="1">
        <v>6.98</v>
      </c>
      <c r="L528" s="1">
        <v>24.2</v>
      </c>
    </row>
    <row r="529" spans="1:12" x14ac:dyDescent="0.25">
      <c r="A529" t="s">
        <v>448</v>
      </c>
      <c r="B529">
        <v>2040</v>
      </c>
      <c r="C529" t="s">
        <v>66</v>
      </c>
      <c r="D529" t="s">
        <v>301</v>
      </c>
      <c r="E529" t="s">
        <v>302</v>
      </c>
      <c r="F529">
        <v>0</v>
      </c>
      <c r="G529">
        <v>0</v>
      </c>
      <c r="H529">
        <v>0</v>
      </c>
      <c r="I529">
        <v>0</v>
      </c>
      <c r="J529" s="1">
        <v>0</v>
      </c>
      <c r="K529" s="1">
        <v>0</v>
      </c>
      <c r="L529" s="1">
        <v>0</v>
      </c>
    </row>
    <row r="530" spans="1:12" x14ac:dyDescent="0.25">
      <c r="A530" t="s">
        <v>448</v>
      </c>
      <c r="B530">
        <v>2040</v>
      </c>
      <c r="C530" t="s">
        <v>66</v>
      </c>
      <c r="D530" t="s">
        <v>303</v>
      </c>
      <c r="E530" t="s">
        <v>304</v>
      </c>
      <c r="F530">
        <v>0</v>
      </c>
      <c r="G530">
        <v>0</v>
      </c>
      <c r="H530">
        <v>0</v>
      </c>
      <c r="I530">
        <v>0</v>
      </c>
      <c r="J530" s="1">
        <v>0</v>
      </c>
      <c r="K530" s="1">
        <v>0</v>
      </c>
      <c r="L530" s="1">
        <v>0</v>
      </c>
    </row>
    <row r="531" spans="1:12" x14ac:dyDescent="0.25">
      <c r="A531" t="s">
        <v>448</v>
      </c>
      <c r="B531">
        <v>2040</v>
      </c>
      <c r="C531" t="s">
        <v>66</v>
      </c>
      <c r="D531" t="s">
        <v>305</v>
      </c>
      <c r="E531" t="s">
        <v>306</v>
      </c>
      <c r="F531">
        <v>0</v>
      </c>
      <c r="G531">
        <v>0</v>
      </c>
      <c r="H531">
        <v>0</v>
      </c>
      <c r="I531">
        <v>0</v>
      </c>
      <c r="J531" s="1">
        <v>0</v>
      </c>
      <c r="K531" s="1">
        <v>0</v>
      </c>
      <c r="L531" s="1">
        <v>0</v>
      </c>
    </row>
    <row r="532" spans="1:12" x14ac:dyDescent="0.25">
      <c r="A532" t="s">
        <v>448</v>
      </c>
      <c r="B532">
        <v>2040</v>
      </c>
      <c r="C532" t="s">
        <v>66</v>
      </c>
      <c r="D532" t="s">
        <v>307</v>
      </c>
      <c r="E532" t="s">
        <v>308</v>
      </c>
      <c r="F532">
        <v>0</v>
      </c>
      <c r="G532">
        <v>0</v>
      </c>
      <c r="H532">
        <v>0</v>
      </c>
      <c r="I532">
        <v>0</v>
      </c>
      <c r="J532" s="1">
        <v>0</v>
      </c>
      <c r="K532" s="1">
        <v>0</v>
      </c>
      <c r="L532" s="1">
        <v>0</v>
      </c>
    </row>
    <row r="533" spans="1:12" x14ac:dyDescent="0.25">
      <c r="A533" t="s">
        <v>448</v>
      </c>
      <c r="B533">
        <v>2040</v>
      </c>
      <c r="C533" t="s">
        <v>66</v>
      </c>
      <c r="D533" t="s">
        <v>50</v>
      </c>
      <c r="E533" t="s">
        <v>309</v>
      </c>
      <c r="F533">
        <v>0</v>
      </c>
      <c r="G533">
        <v>0</v>
      </c>
      <c r="H533">
        <v>0</v>
      </c>
      <c r="I533">
        <v>0</v>
      </c>
      <c r="J533" s="1">
        <v>0</v>
      </c>
      <c r="K533" s="1">
        <v>0</v>
      </c>
      <c r="L533" s="1">
        <v>0</v>
      </c>
    </row>
    <row r="534" spans="1:12" x14ac:dyDescent="0.25">
      <c r="A534" t="s">
        <v>448</v>
      </c>
      <c r="B534">
        <v>2040</v>
      </c>
      <c r="C534" t="s">
        <v>66</v>
      </c>
      <c r="D534" t="s">
        <v>310</v>
      </c>
      <c r="E534" t="s">
        <v>311</v>
      </c>
      <c r="F534">
        <v>0.71</v>
      </c>
      <c r="G534">
        <v>33.869999999999997</v>
      </c>
      <c r="H534">
        <v>0.67</v>
      </c>
      <c r="I534">
        <v>8.51</v>
      </c>
      <c r="J534" s="1">
        <v>136</v>
      </c>
      <c r="K534" s="1">
        <v>0.92</v>
      </c>
      <c r="L534" s="1">
        <v>11.6</v>
      </c>
    </row>
    <row r="535" spans="1:12" x14ac:dyDescent="0.25">
      <c r="A535" t="s">
        <v>448</v>
      </c>
      <c r="B535">
        <v>2040</v>
      </c>
      <c r="C535" t="s">
        <v>66</v>
      </c>
      <c r="D535" t="s">
        <v>312</v>
      </c>
      <c r="E535" t="s">
        <v>313</v>
      </c>
      <c r="F535">
        <v>0</v>
      </c>
      <c r="G535">
        <v>0</v>
      </c>
      <c r="H535">
        <v>0</v>
      </c>
      <c r="I535">
        <v>0</v>
      </c>
      <c r="J535" s="1">
        <v>0</v>
      </c>
      <c r="K535" s="1">
        <v>0</v>
      </c>
      <c r="L535" s="1">
        <v>0</v>
      </c>
    </row>
    <row r="536" spans="1:12" x14ac:dyDescent="0.25">
      <c r="A536" t="s">
        <v>448</v>
      </c>
      <c r="B536">
        <v>2040</v>
      </c>
      <c r="C536" t="s">
        <v>66</v>
      </c>
      <c r="D536" t="s">
        <v>314</v>
      </c>
      <c r="E536" t="s">
        <v>315</v>
      </c>
      <c r="F536">
        <v>1.47</v>
      </c>
      <c r="G536">
        <v>37.07</v>
      </c>
      <c r="H536">
        <v>1.18</v>
      </c>
      <c r="I536">
        <v>8.99</v>
      </c>
      <c r="J536" s="1">
        <v>27.4</v>
      </c>
      <c r="K536" s="1">
        <v>0.32300000000000001</v>
      </c>
      <c r="L536" s="1">
        <v>2.46</v>
      </c>
    </row>
    <row r="537" spans="1:12" x14ac:dyDescent="0.25">
      <c r="A537" t="s">
        <v>448</v>
      </c>
      <c r="B537">
        <v>2040</v>
      </c>
      <c r="C537" t="s">
        <v>66</v>
      </c>
      <c r="D537" t="s">
        <v>40</v>
      </c>
      <c r="E537" t="s">
        <v>316</v>
      </c>
      <c r="F537">
        <v>0</v>
      </c>
      <c r="G537">
        <v>0</v>
      </c>
      <c r="H537">
        <v>0</v>
      </c>
      <c r="I537">
        <v>0</v>
      </c>
      <c r="J537" s="1">
        <v>0</v>
      </c>
      <c r="K537" s="1">
        <v>0</v>
      </c>
      <c r="L537" s="1">
        <v>0</v>
      </c>
    </row>
    <row r="538" spans="1:12" x14ac:dyDescent="0.25">
      <c r="A538" t="s">
        <v>448</v>
      </c>
      <c r="B538">
        <v>2040</v>
      </c>
      <c r="C538" t="s">
        <v>66</v>
      </c>
      <c r="D538" t="s">
        <v>317</v>
      </c>
      <c r="E538" t="s">
        <v>318</v>
      </c>
      <c r="F538">
        <v>0</v>
      </c>
      <c r="G538">
        <v>0</v>
      </c>
      <c r="H538">
        <v>0</v>
      </c>
      <c r="I538">
        <v>0</v>
      </c>
      <c r="J538" s="1">
        <v>0</v>
      </c>
      <c r="K538" s="1">
        <v>0</v>
      </c>
      <c r="L538" s="1">
        <v>0</v>
      </c>
    </row>
    <row r="539" spans="1:12" x14ac:dyDescent="0.25">
      <c r="A539" t="s">
        <v>448</v>
      </c>
      <c r="B539">
        <v>2040</v>
      </c>
      <c r="C539" t="s">
        <v>66</v>
      </c>
      <c r="D539" t="s">
        <v>319</v>
      </c>
      <c r="E539" t="s">
        <v>320</v>
      </c>
      <c r="F539">
        <v>0</v>
      </c>
      <c r="G539">
        <v>0</v>
      </c>
      <c r="H539">
        <v>0</v>
      </c>
      <c r="I539">
        <v>0</v>
      </c>
      <c r="J539" s="1">
        <v>0</v>
      </c>
      <c r="K539" s="1">
        <v>0</v>
      </c>
      <c r="L539" s="1">
        <v>0</v>
      </c>
    </row>
    <row r="540" spans="1:12" x14ac:dyDescent="0.25">
      <c r="A540" t="s">
        <v>448</v>
      </c>
      <c r="B540">
        <v>2040</v>
      </c>
      <c r="C540" t="s">
        <v>66</v>
      </c>
      <c r="D540" t="s">
        <v>321</v>
      </c>
      <c r="E540" t="s">
        <v>322</v>
      </c>
      <c r="F540">
        <v>0</v>
      </c>
      <c r="G540">
        <v>0</v>
      </c>
      <c r="H540">
        <v>0</v>
      </c>
      <c r="I540">
        <v>0</v>
      </c>
      <c r="J540" s="1">
        <v>0</v>
      </c>
      <c r="K540" s="1">
        <v>0</v>
      </c>
      <c r="L540" s="1">
        <v>0</v>
      </c>
    </row>
    <row r="541" spans="1:12" x14ac:dyDescent="0.25">
      <c r="A541" t="s">
        <v>448</v>
      </c>
      <c r="B541">
        <v>2040</v>
      </c>
      <c r="C541" t="s">
        <v>66</v>
      </c>
      <c r="D541" t="s">
        <v>323</v>
      </c>
      <c r="E541" t="s">
        <v>324</v>
      </c>
      <c r="F541">
        <v>0</v>
      </c>
      <c r="G541">
        <v>0</v>
      </c>
      <c r="H541">
        <v>0</v>
      </c>
      <c r="I541">
        <v>0</v>
      </c>
      <c r="J541" s="1">
        <v>0</v>
      </c>
      <c r="K541" s="1">
        <v>0</v>
      </c>
      <c r="L541" s="1">
        <v>0</v>
      </c>
    </row>
    <row r="542" spans="1:12" x14ac:dyDescent="0.25">
      <c r="A542" t="s">
        <v>448</v>
      </c>
      <c r="B542">
        <v>2040</v>
      </c>
      <c r="C542" t="s">
        <v>66</v>
      </c>
      <c r="D542" t="s">
        <v>325</v>
      </c>
      <c r="E542" t="s">
        <v>326</v>
      </c>
      <c r="F542">
        <v>0.43</v>
      </c>
      <c r="G542">
        <v>28.41</v>
      </c>
      <c r="H542">
        <v>0.39</v>
      </c>
      <c r="I542">
        <v>4.74</v>
      </c>
      <c r="J542" s="1">
        <v>2260</v>
      </c>
      <c r="K542" s="1">
        <v>8.77</v>
      </c>
      <c r="L542" s="1">
        <v>107</v>
      </c>
    </row>
    <row r="543" spans="1:12" x14ac:dyDescent="0.25">
      <c r="A543" t="s">
        <v>448</v>
      </c>
      <c r="B543">
        <v>2040</v>
      </c>
      <c r="C543" t="s">
        <v>66</v>
      </c>
      <c r="D543" t="s">
        <v>327</v>
      </c>
      <c r="E543" t="s">
        <v>328</v>
      </c>
      <c r="F543">
        <v>0</v>
      </c>
      <c r="G543">
        <v>0</v>
      </c>
      <c r="H543">
        <v>0</v>
      </c>
      <c r="I543">
        <v>0</v>
      </c>
      <c r="J543" s="1">
        <v>0</v>
      </c>
      <c r="K543" s="1">
        <v>0</v>
      </c>
      <c r="L543" s="1">
        <v>0</v>
      </c>
    </row>
    <row r="544" spans="1:12" x14ac:dyDescent="0.25">
      <c r="A544" t="s">
        <v>448</v>
      </c>
      <c r="B544">
        <v>2040</v>
      </c>
      <c r="C544" t="s">
        <v>66</v>
      </c>
      <c r="D544" t="s">
        <v>56</v>
      </c>
      <c r="E544" t="s">
        <v>329</v>
      </c>
      <c r="F544">
        <v>0</v>
      </c>
      <c r="G544">
        <v>0</v>
      </c>
      <c r="H544">
        <v>0</v>
      </c>
      <c r="I544">
        <v>0</v>
      </c>
      <c r="J544" s="1">
        <v>0</v>
      </c>
      <c r="K544" s="1">
        <v>0</v>
      </c>
      <c r="L544" s="1">
        <v>0</v>
      </c>
    </row>
    <row r="545" spans="1:12" x14ac:dyDescent="0.25">
      <c r="A545" t="s">
        <v>448</v>
      </c>
      <c r="B545">
        <v>2040</v>
      </c>
      <c r="C545" t="s">
        <v>66</v>
      </c>
      <c r="D545" t="s">
        <v>43</v>
      </c>
      <c r="E545" t="s">
        <v>330</v>
      </c>
      <c r="F545">
        <v>0</v>
      </c>
      <c r="G545">
        <v>0</v>
      </c>
      <c r="H545">
        <v>0</v>
      </c>
      <c r="I545">
        <v>0</v>
      </c>
      <c r="J545" s="1">
        <v>0</v>
      </c>
      <c r="K545" s="1">
        <v>0</v>
      </c>
      <c r="L545" s="1">
        <v>0</v>
      </c>
    </row>
    <row r="546" spans="1:12" x14ac:dyDescent="0.25">
      <c r="A546" t="s">
        <v>448</v>
      </c>
      <c r="B546">
        <v>2040</v>
      </c>
      <c r="C546" t="s">
        <v>66</v>
      </c>
      <c r="D546" t="s">
        <v>331</v>
      </c>
      <c r="E546" t="s">
        <v>332</v>
      </c>
      <c r="F546">
        <v>0</v>
      </c>
      <c r="G546">
        <v>0</v>
      </c>
      <c r="H546">
        <v>0</v>
      </c>
      <c r="I546">
        <v>0</v>
      </c>
      <c r="J546" s="1">
        <v>0</v>
      </c>
      <c r="K546" s="1">
        <v>0</v>
      </c>
      <c r="L546" s="1">
        <v>0</v>
      </c>
    </row>
    <row r="547" spans="1:12" x14ac:dyDescent="0.25">
      <c r="A547" t="s">
        <v>448</v>
      </c>
      <c r="B547">
        <v>2040</v>
      </c>
      <c r="C547" t="s">
        <v>66</v>
      </c>
      <c r="D547" t="s">
        <v>333</v>
      </c>
      <c r="E547" t="s">
        <v>334</v>
      </c>
      <c r="F547">
        <v>0</v>
      </c>
      <c r="G547">
        <v>0</v>
      </c>
      <c r="H547">
        <v>0</v>
      </c>
      <c r="I547">
        <v>0</v>
      </c>
      <c r="J547" s="1">
        <v>0</v>
      </c>
      <c r="K547" s="1">
        <v>0</v>
      </c>
      <c r="L547" s="1">
        <v>0</v>
      </c>
    </row>
    <row r="548" spans="1:12" x14ac:dyDescent="0.25">
      <c r="A548" t="s">
        <v>448</v>
      </c>
      <c r="B548">
        <v>2040</v>
      </c>
      <c r="C548" t="s">
        <v>66</v>
      </c>
      <c r="D548" t="s">
        <v>335</v>
      </c>
      <c r="E548" t="s">
        <v>336</v>
      </c>
      <c r="F548">
        <v>0</v>
      </c>
      <c r="G548">
        <v>0</v>
      </c>
      <c r="H548">
        <v>0</v>
      </c>
      <c r="I548">
        <v>0</v>
      </c>
      <c r="J548" s="1">
        <v>0</v>
      </c>
      <c r="K548" s="1">
        <v>0</v>
      </c>
      <c r="L548" s="1">
        <v>0</v>
      </c>
    </row>
    <row r="549" spans="1:12" x14ac:dyDescent="0.25">
      <c r="A549" t="s">
        <v>448</v>
      </c>
      <c r="B549">
        <v>2040</v>
      </c>
      <c r="C549" t="s">
        <v>66</v>
      </c>
      <c r="D549" t="s">
        <v>337</v>
      </c>
      <c r="E549" t="s">
        <v>338</v>
      </c>
      <c r="F549">
        <v>3.4</v>
      </c>
      <c r="G549">
        <v>40.19</v>
      </c>
      <c r="H549">
        <v>3.2</v>
      </c>
      <c r="I549">
        <v>12.58</v>
      </c>
      <c r="J549" s="1">
        <v>153</v>
      </c>
      <c r="K549" s="1">
        <v>4.8899999999999997</v>
      </c>
      <c r="L549" s="1">
        <v>19.2</v>
      </c>
    </row>
    <row r="550" spans="1:12" x14ac:dyDescent="0.25">
      <c r="A550" t="s">
        <v>448</v>
      </c>
      <c r="B550">
        <v>2040</v>
      </c>
      <c r="C550" t="s">
        <v>66</v>
      </c>
      <c r="D550" t="s">
        <v>339</v>
      </c>
      <c r="E550" t="s">
        <v>340</v>
      </c>
      <c r="F550">
        <v>0</v>
      </c>
      <c r="G550">
        <v>0</v>
      </c>
      <c r="H550">
        <v>0</v>
      </c>
      <c r="I550">
        <v>0</v>
      </c>
      <c r="J550" s="1">
        <v>0</v>
      </c>
      <c r="K550" s="1">
        <v>0</v>
      </c>
      <c r="L550" s="1">
        <v>0</v>
      </c>
    </row>
    <row r="551" spans="1:12" x14ac:dyDescent="0.25">
      <c r="A551" t="s">
        <v>448</v>
      </c>
      <c r="B551">
        <v>2040</v>
      </c>
      <c r="C551" t="s">
        <v>66</v>
      </c>
      <c r="D551" t="s">
        <v>341</v>
      </c>
      <c r="E551" t="s">
        <v>342</v>
      </c>
      <c r="F551">
        <v>0</v>
      </c>
      <c r="G551">
        <v>0</v>
      </c>
      <c r="H551">
        <v>0</v>
      </c>
      <c r="I551">
        <v>0</v>
      </c>
      <c r="J551" s="1">
        <v>0</v>
      </c>
      <c r="K551" s="1">
        <v>0</v>
      </c>
      <c r="L551" s="1">
        <v>0</v>
      </c>
    </row>
    <row r="552" spans="1:12" x14ac:dyDescent="0.25">
      <c r="A552" t="s">
        <v>448</v>
      </c>
      <c r="B552">
        <v>2040</v>
      </c>
      <c r="C552" t="s">
        <v>66</v>
      </c>
      <c r="D552" t="s">
        <v>343</v>
      </c>
      <c r="E552" t="s">
        <v>344</v>
      </c>
      <c r="F552">
        <v>3.77</v>
      </c>
      <c r="G552">
        <v>40.79</v>
      </c>
      <c r="H552">
        <v>3.65</v>
      </c>
      <c r="I552">
        <v>13.67</v>
      </c>
      <c r="J552" s="1">
        <v>2.62</v>
      </c>
      <c r="K552" s="1">
        <v>9.5699999999999993E-2</v>
      </c>
      <c r="L552" s="1">
        <v>0.35899999999999999</v>
      </c>
    </row>
    <row r="553" spans="1:12" x14ac:dyDescent="0.25">
      <c r="A553" t="s">
        <v>448</v>
      </c>
      <c r="B553">
        <v>2040</v>
      </c>
      <c r="C553" t="s">
        <v>66</v>
      </c>
      <c r="D553" t="s">
        <v>46</v>
      </c>
      <c r="E553" t="s">
        <v>345</v>
      </c>
      <c r="F553">
        <v>0.2</v>
      </c>
      <c r="G553">
        <v>22.88</v>
      </c>
      <c r="H553">
        <v>0.19</v>
      </c>
      <c r="I553">
        <v>1.92</v>
      </c>
      <c r="J553" s="1">
        <v>2230</v>
      </c>
      <c r="K553" s="1">
        <v>4.2</v>
      </c>
      <c r="L553" s="1">
        <v>43</v>
      </c>
    </row>
    <row r="554" spans="1:12" x14ac:dyDescent="0.25">
      <c r="A554" t="s">
        <v>448</v>
      </c>
      <c r="B554">
        <v>2040</v>
      </c>
      <c r="C554" t="s">
        <v>66</v>
      </c>
      <c r="D554" t="s">
        <v>346</v>
      </c>
      <c r="E554" t="s">
        <v>347</v>
      </c>
      <c r="F554">
        <v>12.45</v>
      </c>
      <c r="G554">
        <v>51.1</v>
      </c>
      <c r="H554">
        <v>11.47</v>
      </c>
      <c r="I554">
        <v>20.07</v>
      </c>
      <c r="J554" s="1">
        <v>1.32</v>
      </c>
      <c r="K554" s="1">
        <v>0.151</v>
      </c>
      <c r="L554" s="1">
        <v>0.26500000000000001</v>
      </c>
    </row>
    <row r="555" spans="1:12" x14ac:dyDescent="0.25">
      <c r="A555" t="s">
        <v>448</v>
      </c>
      <c r="B555">
        <v>2040</v>
      </c>
      <c r="C555" t="s">
        <v>66</v>
      </c>
      <c r="D555" t="s">
        <v>348</v>
      </c>
      <c r="E555" t="s">
        <v>349</v>
      </c>
      <c r="F555">
        <v>0</v>
      </c>
      <c r="G555">
        <v>0</v>
      </c>
      <c r="H555">
        <v>0</v>
      </c>
      <c r="I555">
        <v>0</v>
      </c>
      <c r="J555" s="1">
        <v>0</v>
      </c>
      <c r="K555" s="1">
        <v>0</v>
      </c>
      <c r="L555" s="1">
        <v>0</v>
      </c>
    </row>
    <row r="556" spans="1:12" x14ac:dyDescent="0.25">
      <c r="A556" t="s">
        <v>448</v>
      </c>
      <c r="B556">
        <v>2040</v>
      </c>
      <c r="C556" t="s">
        <v>66</v>
      </c>
      <c r="D556" t="s">
        <v>350</v>
      </c>
      <c r="E556" t="s">
        <v>351</v>
      </c>
      <c r="F556">
        <v>0</v>
      </c>
      <c r="G556">
        <v>0</v>
      </c>
      <c r="H556">
        <v>0</v>
      </c>
      <c r="I556">
        <v>0</v>
      </c>
      <c r="J556" s="1">
        <v>0</v>
      </c>
      <c r="K556" s="1">
        <v>0</v>
      </c>
      <c r="L556" s="1">
        <v>0</v>
      </c>
    </row>
    <row r="557" spans="1:12" x14ac:dyDescent="0.25">
      <c r="A557" t="s">
        <v>448</v>
      </c>
      <c r="B557">
        <v>2040</v>
      </c>
      <c r="C557" t="s">
        <v>66</v>
      </c>
      <c r="D557" t="s">
        <v>352</v>
      </c>
      <c r="E557" t="s">
        <v>353</v>
      </c>
      <c r="F557">
        <v>0</v>
      </c>
      <c r="G557">
        <v>0</v>
      </c>
      <c r="H557">
        <v>0</v>
      </c>
      <c r="I557">
        <v>0</v>
      </c>
      <c r="J557" s="1">
        <v>0</v>
      </c>
      <c r="K557" s="1">
        <v>0</v>
      </c>
      <c r="L557" s="1">
        <v>0</v>
      </c>
    </row>
    <row r="558" spans="1:12" x14ac:dyDescent="0.25">
      <c r="A558" t="s">
        <v>448</v>
      </c>
      <c r="B558">
        <v>2040</v>
      </c>
      <c r="C558" t="s">
        <v>66</v>
      </c>
      <c r="D558" t="s">
        <v>354</v>
      </c>
      <c r="E558" t="s">
        <v>355</v>
      </c>
      <c r="F558">
        <v>0</v>
      </c>
      <c r="G558">
        <v>0</v>
      </c>
      <c r="H558">
        <v>0</v>
      </c>
      <c r="I558">
        <v>0</v>
      </c>
      <c r="J558" s="1">
        <v>0</v>
      </c>
      <c r="K558" s="1">
        <v>0</v>
      </c>
      <c r="L558" s="1">
        <v>0</v>
      </c>
    </row>
    <row r="559" spans="1:12" x14ac:dyDescent="0.25">
      <c r="A559" t="s">
        <v>448</v>
      </c>
      <c r="B559">
        <v>2040</v>
      </c>
      <c r="C559" t="s">
        <v>66</v>
      </c>
      <c r="D559" t="s">
        <v>356</v>
      </c>
      <c r="E559" t="s">
        <v>357</v>
      </c>
      <c r="F559">
        <v>0</v>
      </c>
      <c r="G559">
        <v>0</v>
      </c>
      <c r="H559">
        <v>0</v>
      </c>
      <c r="I559">
        <v>0</v>
      </c>
      <c r="J559" s="1">
        <v>0</v>
      </c>
      <c r="K559" s="1">
        <v>0</v>
      </c>
      <c r="L559" s="1">
        <v>0</v>
      </c>
    </row>
    <row r="560" spans="1:12" x14ac:dyDescent="0.25">
      <c r="A560" t="s">
        <v>448</v>
      </c>
      <c r="B560">
        <v>2040</v>
      </c>
      <c r="C560" t="s">
        <v>66</v>
      </c>
      <c r="D560" t="s">
        <v>358</v>
      </c>
      <c r="E560" t="s">
        <v>359</v>
      </c>
      <c r="F560">
        <v>0</v>
      </c>
      <c r="G560">
        <v>0</v>
      </c>
      <c r="H560">
        <v>0</v>
      </c>
      <c r="I560">
        <v>0</v>
      </c>
      <c r="J560" s="1">
        <v>0</v>
      </c>
      <c r="K560" s="1">
        <v>0</v>
      </c>
      <c r="L560" s="1">
        <v>0</v>
      </c>
    </row>
    <row r="561" spans="1:12" x14ac:dyDescent="0.25">
      <c r="A561" t="s">
        <v>448</v>
      </c>
      <c r="B561">
        <v>2040</v>
      </c>
      <c r="C561" t="s">
        <v>66</v>
      </c>
      <c r="D561" t="s">
        <v>360</v>
      </c>
      <c r="E561" t="s">
        <v>361</v>
      </c>
      <c r="F561">
        <v>0</v>
      </c>
      <c r="G561">
        <v>23.06</v>
      </c>
      <c r="H561">
        <v>0</v>
      </c>
      <c r="I561">
        <v>1.54</v>
      </c>
      <c r="J561" s="1">
        <v>1.23</v>
      </c>
      <c r="K561" s="1">
        <v>5.4599999999999999E-5</v>
      </c>
      <c r="L561" s="1">
        <v>1.9E-2</v>
      </c>
    </row>
    <row r="562" spans="1:12" x14ac:dyDescent="0.25">
      <c r="A562" t="s">
        <v>448</v>
      </c>
      <c r="B562">
        <v>2040</v>
      </c>
      <c r="C562" t="s">
        <v>66</v>
      </c>
      <c r="D562" t="s">
        <v>362</v>
      </c>
      <c r="E562" t="s">
        <v>363</v>
      </c>
      <c r="F562">
        <v>0</v>
      </c>
      <c r="G562">
        <v>0</v>
      </c>
      <c r="H562">
        <v>0</v>
      </c>
      <c r="I562">
        <v>0</v>
      </c>
      <c r="J562" s="1">
        <v>0</v>
      </c>
      <c r="K562" s="1">
        <v>0</v>
      </c>
      <c r="L562" s="1">
        <v>0</v>
      </c>
    </row>
    <row r="563" spans="1:12" x14ac:dyDescent="0.25">
      <c r="A563" t="s">
        <v>448</v>
      </c>
      <c r="B563">
        <v>2040</v>
      </c>
      <c r="C563" t="s">
        <v>66</v>
      </c>
      <c r="D563" t="s">
        <v>364</v>
      </c>
      <c r="E563" t="s">
        <v>365</v>
      </c>
      <c r="F563">
        <v>0</v>
      </c>
      <c r="G563">
        <v>0</v>
      </c>
      <c r="H563">
        <v>0</v>
      </c>
      <c r="I563">
        <v>0</v>
      </c>
      <c r="J563" s="1">
        <v>0</v>
      </c>
      <c r="K563" s="1">
        <v>0</v>
      </c>
      <c r="L563" s="1">
        <v>0</v>
      </c>
    </row>
    <row r="564" spans="1:12" x14ac:dyDescent="0.25">
      <c r="A564" t="s">
        <v>448</v>
      </c>
      <c r="B564">
        <v>2040</v>
      </c>
      <c r="C564" t="s">
        <v>66</v>
      </c>
      <c r="D564" t="s">
        <v>366</v>
      </c>
      <c r="E564" t="s">
        <v>367</v>
      </c>
      <c r="F564">
        <v>0</v>
      </c>
      <c r="G564">
        <v>0</v>
      </c>
      <c r="H564">
        <v>0</v>
      </c>
      <c r="I564">
        <v>0</v>
      </c>
      <c r="J564" s="1">
        <v>0</v>
      </c>
      <c r="K564" s="1">
        <v>0</v>
      </c>
      <c r="L564" s="1">
        <v>0</v>
      </c>
    </row>
    <row r="565" spans="1:12" x14ac:dyDescent="0.25">
      <c r="A565" t="s">
        <v>448</v>
      </c>
      <c r="B565">
        <v>2040</v>
      </c>
      <c r="C565" t="s">
        <v>66</v>
      </c>
      <c r="D565" t="s">
        <v>368</v>
      </c>
      <c r="E565" t="s">
        <v>369</v>
      </c>
      <c r="F565">
        <v>1.01</v>
      </c>
      <c r="G565">
        <v>29.15</v>
      </c>
      <c r="H565">
        <v>0.97</v>
      </c>
      <c r="I565">
        <v>5.21</v>
      </c>
      <c r="J565" s="1">
        <v>11</v>
      </c>
      <c r="K565" s="1">
        <v>0.106</v>
      </c>
      <c r="L565" s="1">
        <v>0.57099999999999995</v>
      </c>
    </row>
    <row r="566" spans="1:12" x14ac:dyDescent="0.25">
      <c r="A566" t="s">
        <v>448</v>
      </c>
      <c r="B566">
        <v>2040</v>
      </c>
      <c r="C566" t="s">
        <v>66</v>
      </c>
      <c r="D566" t="s">
        <v>370</v>
      </c>
      <c r="E566" t="s">
        <v>371</v>
      </c>
      <c r="F566">
        <v>0</v>
      </c>
      <c r="G566">
        <v>0</v>
      </c>
      <c r="H566">
        <v>0</v>
      </c>
      <c r="I566">
        <v>0</v>
      </c>
      <c r="J566" s="1">
        <v>0</v>
      </c>
      <c r="K566" s="1">
        <v>0</v>
      </c>
      <c r="L566" s="1">
        <v>0</v>
      </c>
    </row>
    <row r="567" spans="1:12" x14ac:dyDescent="0.25">
      <c r="A567" t="s">
        <v>448</v>
      </c>
      <c r="B567">
        <v>2040</v>
      </c>
      <c r="C567" t="s">
        <v>66</v>
      </c>
      <c r="D567" t="s">
        <v>372</v>
      </c>
      <c r="E567" t="s">
        <v>373</v>
      </c>
      <c r="F567">
        <v>0</v>
      </c>
      <c r="G567">
        <v>0</v>
      </c>
      <c r="H567">
        <v>0</v>
      </c>
      <c r="I567">
        <v>0</v>
      </c>
      <c r="J567" s="1">
        <v>0</v>
      </c>
      <c r="K567" s="1">
        <v>0</v>
      </c>
      <c r="L567" s="1">
        <v>0</v>
      </c>
    </row>
    <row r="568" spans="1:12" x14ac:dyDescent="0.25">
      <c r="A568" t="s">
        <v>448</v>
      </c>
      <c r="B568">
        <v>2040</v>
      </c>
      <c r="C568" t="s">
        <v>66</v>
      </c>
      <c r="D568" t="s">
        <v>374</v>
      </c>
      <c r="E568" t="s">
        <v>375</v>
      </c>
      <c r="F568">
        <v>0</v>
      </c>
      <c r="G568">
        <v>0</v>
      </c>
      <c r="H568">
        <v>0</v>
      </c>
      <c r="I568">
        <v>0</v>
      </c>
      <c r="J568" s="1">
        <v>0</v>
      </c>
      <c r="K568" s="1">
        <v>0</v>
      </c>
      <c r="L568" s="1">
        <v>0</v>
      </c>
    </row>
    <row r="569" spans="1:12" x14ac:dyDescent="0.25">
      <c r="A569" t="s">
        <v>448</v>
      </c>
      <c r="B569">
        <v>2040</v>
      </c>
      <c r="C569" t="s">
        <v>66</v>
      </c>
      <c r="D569" t="s">
        <v>376</v>
      </c>
      <c r="E569" t="s">
        <v>377</v>
      </c>
      <c r="F569">
        <v>0.63</v>
      </c>
      <c r="G569">
        <v>30.34</v>
      </c>
      <c r="H569">
        <v>0.59</v>
      </c>
      <c r="I569">
        <v>6.13</v>
      </c>
      <c r="J569" s="1">
        <v>304</v>
      </c>
      <c r="K569" s="1">
        <v>1.8</v>
      </c>
      <c r="L569" s="1">
        <v>18.600000000000001</v>
      </c>
    </row>
    <row r="570" spans="1:12" x14ac:dyDescent="0.25">
      <c r="A570" t="s">
        <v>448</v>
      </c>
      <c r="B570">
        <v>2040</v>
      </c>
      <c r="C570" t="s">
        <v>66</v>
      </c>
      <c r="D570" t="s">
        <v>378</v>
      </c>
      <c r="E570" t="s">
        <v>379</v>
      </c>
      <c r="F570">
        <v>0.02</v>
      </c>
      <c r="G570">
        <v>26.38</v>
      </c>
      <c r="H570">
        <v>0.02</v>
      </c>
      <c r="I570">
        <v>2.74</v>
      </c>
      <c r="J570" s="1">
        <v>38.9</v>
      </c>
      <c r="K570" s="1">
        <v>6.2899999999999996E-3</v>
      </c>
      <c r="L570" s="1">
        <v>1.07</v>
      </c>
    </row>
    <row r="571" spans="1:12" x14ac:dyDescent="0.25">
      <c r="A571" t="s">
        <v>448</v>
      </c>
      <c r="B571">
        <v>2040</v>
      </c>
      <c r="C571" t="s">
        <v>66</v>
      </c>
      <c r="D571" t="s">
        <v>32</v>
      </c>
      <c r="E571" t="s">
        <v>380</v>
      </c>
      <c r="F571">
        <v>0</v>
      </c>
      <c r="G571">
        <v>0</v>
      </c>
      <c r="H571">
        <v>0</v>
      </c>
      <c r="I571">
        <v>0</v>
      </c>
      <c r="J571" s="1">
        <v>0</v>
      </c>
      <c r="K571" s="1">
        <v>0</v>
      </c>
      <c r="L571" s="1">
        <v>0</v>
      </c>
    </row>
    <row r="572" spans="1:12" x14ac:dyDescent="0.25">
      <c r="A572" t="s">
        <v>448</v>
      </c>
      <c r="B572">
        <v>2040</v>
      </c>
      <c r="C572" t="s">
        <v>66</v>
      </c>
      <c r="D572" t="s">
        <v>381</v>
      </c>
      <c r="E572" t="s">
        <v>382</v>
      </c>
      <c r="F572">
        <v>0</v>
      </c>
      <c r="G572">
        <v>0</v>
      </c>
      <c r="H572">
        <v>0</v>
      </c>
      <c r="I572">
        <v>0</v>
      </c>
      <c r="J572" s="1">
        <v>0</v>
      </c>
      <c r="K572" s="1">
        <v>0</v>
      </c>
      <c r="L572" s="1">
        <v>0</v>
      </c>
    </row>
    <row r="573" spans="1:12" x14ac:dyDescent="0.25">
      <c r="A573" t="s">
        <v>448</v>
      </c>
      <c r="B573">
        <v>2040</v>
      </c>
      <c r="C573" t="s">
        <v>66</v>
      </c>
      <c r="D573" t="s">
        <v>383</v>
      </c>
      <c r="E573" t="s">
        <v>384</v>
      </c>
      <c r="F573">
        <v>0</v>
      </c>
      <c r="G573">
        <v>0</v>
      </c>
      <c r="H573">
        <v>0</v>
      </c>
      <c r="I573">
        <v>0</v>
      </c>
      <c r="J573" s="1">
        <v>0</v>
      </c>
      <c r="K573" s="1">
        <v>0</v>
      </c>
      <c r="L573" s="1">
        <v>0</v>
      </c>
    </row>
    <row r="574" spans="1:12" x14ac:dyDescent="0.25">
      <c r="A574" t="s">
        <v>448</v>
      </c>
      <c r="B574">
        <v>2040</v>
      </c>
      <c r="C574" t="s">
        <v>66</v>
      </c>
      <c r="D574" t="s">
        <v>385</v>
      </c>
      <c r="E574" t="s">
        <v>386</v>
      </c>
      <c r="F574">
        <v>0</v>
      </c>
      <c r="G574">
        <v>0</v>
      </c>
      <c r="H574">
        <v>0</v>
      </c>
      <c r="I574">
        <v>0</v>
      </c>
      <c r="J574" s="1">
        <v>0</v>
      </c>
      <c r="K574" s="1">
        <v>0</v>
      </c>
      <c r="L574" s="1">
        <v>0</v>
      </c>
    </row>
    <row r="575" spans="1:12" x14ac:dyDescent="0.25">
      <c r="A575" t="s">
        <v>448</v>
      </c>
      <c r="B575">
        <v>2040</v>
      </c>
      <c r="C575" t="s">
        <v>66</v>
      </c>
      <c r="D575" t="s">
        <v>387</v>
      </c>
      <c r="E575" t="s">
        <v>388</v>
      </c>
      <c r="F575">
        <v>0</v>
      </c>
      <c r="G575">
        <v>0</v>
      </c>
      <c r="H575">
        <v>0</v>
      </c>
      <c r="I575">
        <v>0</v>
      </c>
      <c r="J575" s="1">
        <v>0</v>
      </c>
      <c r="K575" s="1">
        <v>0</v>
      </c>
      <c r="L575" s="1">
        <v>0</v>
      </c>
    </row>
    <row r="576" spans="1:12" x14ac:dyDescent="0.25">
      <c r="A576" t="s">
        <v>448</v>
      </c>
      <c r="B576">
        <v>2040</v>
      </c>
      <c r="C576" t="s">
        <v>66</v>
      </c>
      <c r="D576" t="s">
        <v>389</v>
      </c>
      <c r="E576" t="s">
        <v>390</v>
      </c>
      <c r="F576">
        <v>0</v>
      </c>
      <c r="G576">
        <v>0</v>
      </c>
      <c r="H576">
        <v>0</v>
      </c>
      <c r="I576">
        <v>0</v>
      </c>
      <c r="J576" s="1">
        <v>0</v>
      </c>
      <c r="K576" s="1">
        <v>0</v>
      </c>
      <c r="L576" s="1">
        <v>0</v>
      </c>
    </row>
    <row r="577" spans="1:12" x14ac:dyDescent="0.25">
      <c r="A577" t="s">
        <v>448</v>
      </c>
      <c r="B577">
        <v>2040</v>
      </c>
      <c r="C577" t="s">
        <v>66</v>
      </c>
      <c r="D577" t="s">
        <v>38</v>
      </c>
      <c r="E577" t="s">
        <v>391</v>
      </c>
      <c r="F577">
        <v>0</v>
      </c>
      <c r="G577">
        <v>0</v>
      </c>
      <c r="H577">
        <v>0</v>
      </c>
      <c r="I577">
        <v>0</v>
      </c>
      <c r="J577" s="1">
        <v>0</v>
      </c>
      <c r="K577" s="1">
        <v>0</v>
      </c>
      <c r="L577" s="1">
        <v>0</v>
      </c>
    </row>
    <row r="578" spans="1:12" x14ac:dyDescent="0.25">
      <c r="A578" t="s">
        <v>448</v>
      </c>
      <c r="B578">
        <v>2040</v>
      </c>
      <c r="C578" t="s">
        <v>66</v>
      </c>
      <c r="D578" t="s">
        <v>31</v>
      </c>
      <c r="E578" t="s">
        <v>392</v>
      </c>
      <c r="F578">
        <v>0</v>
      </c>
      <c r="G578">
        <v>0</v>
      </c>
      <c r="H578">
        <v>0</v>
      </c>
      <c r="I578">
        <v>0</v>
      </c>
      <c r="J578" s="1">
        <v>0</v>
      </c>
      <c r="K578" s="1">
        <v>0</v>
      </c>
      <c r="L578" s="1">
        <v>0</v>
      </c>
    </row>
    <row r="579" spans="1:12" x14ac:dyDescent="0.25">
      <c r="A579" t="s">
        <v>448</v>
      </c>
      <c r="B579">
        <v>2040</v>
      </c>
      <c r="C579" t="s">
        <v>66</v>
      </c>
      <c r="D579" t="s">
        <v>393</v>
      </c>
      <c r="E579" t="s">
        <v>394</v>
      </c>
      <c r="F579">
        <v>0</v>
      </c>
      <c r="G579">
        <v>0</v>
      </c>
      <c r="H579">
        <v>0</v>
      </c>
      <c r="I579">
        <v>0</v>
      </c>
      <c r="J579" s="1">
        <v>0</v>
      </c>
      <c r="K579" s="1">
        <v>0</v>
      </c>
      <c r="L579" s="1">
        <v>0</v>
      </c>
    </row>
    <row r="580" spans="1:12" x14ac:dyDescent="0.25">
      <c r="A580" t="s">
        <v>448</v>
      </c>
      <c r="B580">
        <v>2040</v>
      </c>
      <c r="C580" t="s">
        <v>66</v>
      </c>
      <c r="D580" t="s">
        <v>395</v>
      </c>
      <c r="E580" t="s">
        <v>396</v>
      </c>
      <c r="F580">
        <v>0</v>
      </c>
      <c r="G580">
        <v>0</v>
      </c>
      <c r="H580">
        <v>0</v>
      </c>
      <c r="I580">
        <v>0</v>
      </c>
      <c r="J580" s="1">
        <v>0</v>
      </c>
      <c r="K580" s="1">
        <v>0</v>
      </c>
      <c r="L580" s="1">
        <v>0</v>
      </c>
    </row>
    <row r="581" spans="1:12" x14ac:dyDescent="0.25">
      <c r="A581" t="s">
        <v>448</v>
      </c>
      <c r="B581">
        <v>2040</v>
      </c>
      <c r="C581" t="s">
        <v>66</v>
      </c>
      <c r="D581" t="s">
        <v>397</v>
      </c>
      <c r="E581" t="s">
        <v>398</v>
      </c>
      <c r="F581">
        <v>0.42</v>
      </c>
      <c r="G581">
        <v>28.31</v>
      </c>
      <c r="H581">
        <v>0.4</v>
      </c>
      <c r="I581">
        <v>4.66</v>
      </c>
      <c r="J581" s="1">
        <v>24.6</v>
      </c>
      <c r="K581" s="1">
        <v>9.7799999999999998E-2</v>
      </c>
      <c r="L581" s="1">
        <v>1.1499999999999999</v>
      </c>
    </row>
    <row r="582" spans="1:12" x14ac:dyDescent="0.25">
      <c r="A582" t="s">
        <v>448</v>
      </c>
      <c r="B582">
        <v>2040</v>
      </c>
      <c r="C582" t="s">
        <v>66</v>
      </c>
      <c r="D582" t="s">
        <v>54</v>
      </c>
      <c r="E582" t="s">
        <v>399</v>
      </c>
      <c r="F582">
        <v>0</v>
      </c>
      <c r="G582">
        <v>0</v>
      </c>
      <c r="H582">
        <v>0</v>
      </c>
      <c r="I582">
        <v>0</v>
      </c>
      <c r="J582" s="1">
        <v>0</v>
      </c>
      <c r="K582" s="1">
        <v>0</v>
      </c>
      <c r="L582" s="1">
        <v>0</v>
      </c>
    </row>
    <row r="583" spans="1:12" x14ac:dyDescent="0.25">
      <c r="A583" t="s">
        <v>448</v>
      </c>
      <c r="B583">
        <v>2040</v>
      </c>
      <c r="C583" t="s">
        <v>66</v>
      </c>
      <c r="D583" t="s">
        <v>400</v>
      </c>
      <c r="E583" t="s">
        <v>401</v>
      </c>
      <c r="F583">
        <v>0.57999999999999996</v>
      </c>
      <c r="G583">
        <v>33.299999999999997</v>
      </c>
      <c r="H583">
        <v>0.55000000000000004</v>
      </c>
      <c r="I583">
        <v>8.18</v>
      </c>
      <c r="J583" s="1">
        <v>17.899999999999999</v>
      </c>
      <c r="K583" s="1">
        <v>9.9299999999999999E-2</v>
      </c>
      <c r="L583" s="1">
        <v>1.46</v>
      </c>
    </row>
    <row r="584" spans="1:12" x14ac:dyDescent="0.25">
      <c r="A584" t="s">
        <v>448</v>
      </c>
      <c r="B584">
        <v>2040</v>
      </c>
      <c r="C584" t="s">
        <v>66</v>
      </c>
      <c r="D584" t="s">
        <v>402</v>
      </c>
      <c r="E584" t="s">
        <v>403</v>
      </c>
      <c r="F584">
        <v>0</v>
      </c>
      <c r="G584">
        <v>0</v>
      </c>
      <c r="H584">
        <v>0</v>
      </c>
      <c r="I584">
        <v>0</v>
      </c>
      <c r="J584" s="1">
        <v>0</v>
      </c>
      <c r="K584" s="1">
        <v>0</v>
      </c>
      <c r="L584" s="1">
        <v>0</v>
      </c>
    </row>
    <row r="585" spans="1:12" x14ac:dyDescent="0.25">
      <c r="A585" t="s">
        <v>448</v>
      </c>
      <c r="B585">
        <v>2040</v>
      </c>
      <c r="C585" t="s">
        <v>66</v>
      </c>
      <c r="D585" t="s">
        <v>404</v>
      </c>
      <c r="E585" t="s">
        <v>405</v>
      </c>
      <c r="F585">
        <v>0</v>
      </c>
      <c r="G585">
        <v>0</v>
      </c>
      <c r="H585">
        <v>0</v>
      </c>
      <c r="I585">
        <v>0</v>
      </c>
      <c r="J585" s="1">
        <v>0</v>
      </c>
      <c r="K585" s="1">
        <v>0</v>
      </c>
      <c r="L585" s="1">
        <v>0</v>
      </c>
    </row>
    <row r="586" spans="1:12" x14ac:dyDescent="0.25">
      <c r="A586" t="s">
        <v>448</v>
      </c>
      <c r="B586">
        <v>2040</v>
      </c>
      <c r="C586" t="s">
        <v>66</v>
      </c>
      <c r="D586" t="s">
        <v>406</v>
      </c>
      <c r="E586" t="s">
        <v>407</v>
      </c>
      <c r="F586">
        <v>0</v>
      </c>
      <c r="G586">
        <v>0</v>
      </c>
      <c r="H586">
        <v>0</v>
      </c>
      <c r="I586">
        <v>0</v>
      </c>
      <c r="J586" s="1">
        <v>0</v>
      </c>
      <c r="K586" s="1">
        <v>0</v>
      </c>
      <c r="L586" s="1">
        <v>0</v>
      </c>
    </row>
    <row r="587" spans="1:12" x14ac:dyDescent="0.25">
      <c r="A587" t="s">
        <v>448</v>
      </c>
      <c r="B587">
        <v>2040</v>
      </c>
      <c r="C587" t="s">
        <v>66</v>
      </c>
      <c r="D587" t="s">
        <v>408</v>
      </c>
      <c r="E587" t="s">
        <v>409</v>
      </c>
      <c r="F587">
        <v>0</v>
      </c>
      <c r="G587">
        <v>0</v>
      </c>
      <c r="H587">
        <v>0</v>
      </c>
      <c r="I587">
        <v>0</v>
      </c>
      <c r="J587" s="1">
        <v>0</v>
      </c>
      <c r="K587" s="1">
        <v>0</v>
      </c>
      <c r="L587" s="1">
        <v>0</v>
      </c>
    </row>
    <row r="588" spans="1:12" x14ac:dyDescent="0.25">
      <c r="A588" t="s">
        <v>448</v>
      </c>
      <c r="B588">
        <v>2040</v>
      </c>
      <c r="C588" t="s">
        <v>66</v>
      </c>
      <c r="D588" t="s">
        <v>39</v>
      </c>
      <c r="E588" t="s">
        <v>410</v>
      </c>
      <c r="F588">
        <v>0</v>
      </c>
      <c r="G588">
        <v>0</v>
      </c>
      <c r="H588">
        <v>0</v>
      </c>
      <c r="I588">
        <v>0</v>
      </c>
      <c r="J588" s="1">
        <v>0</v>
      </c>
      <c r="K588" s="1">
        <v>0</v>
      </c>
      <c r="L588" s="1">
        <v>0</v>
      </c>
    </row>
    <row r="589" spans="1:12" x14ac:dyDescent="0.25">
      <c r="A589" t="s">
        <v>448</v>
      </c>
      <c r="B589">
        <v>2040</v>
      </c>
      <c r="C589" t="s">
        <v>66</v>
      </c>
      <c r="D589" t="s">
        <v>411</v>
      </c>
      <c r="E589" t="s">
        <v>412</v>
      </c>
      <c r="F589">
        <v>0</v>
      </c>
      <c r="G589">
        <v>0</v>
      </c>
      <c r="H589">
        <v>0</v>
      </c>
      <c r="I589">
        <v>0</v>
      </c>
      <c r="J589" s="1">
        <v>0</v>
      </c>
      <c r="K589" s="1">
        <v>0</v>
      </c>
      <c r="L589" s="1">
        <v>0</v>
      </c>
    </row>
    <row r="590" spans="1:12" x14ac:dyDescent="0.25">
      <c r="A590" t="s">
        <v>448</v>
      </c>
      <c r="B590">
        <v>2040</v>
      </c>
      <c r="C590" t="s">
        <v>66</v>
      </c>
      <c r="D590" t="s">
        <v>413</v>
      </c>
      <c r="E590" t="s">
        <v>414</v>
      </c>
      <c r="F590">
        <v>1.69</v>
      </c>
      <c r="G590">
        <v>36.270000000000003</v>
      </c>
      <c r="H590">
        <v>1.58</v>
      </c>
      <c r="I590">
        <v>9.81</v>
      </c>
      <c r="J590" s="1">
        <v>16</v>
      </c>
      <c r="K590" s="1">
        <v>0.253</v>
      </c>
      <c r="L590" s="1">
        <v>1.56</v>
      </c>
    </row>
    <row r="591" spans="1:12" x14ac:dyDescent="0.25">
      <c r="A591" t="s">
        <v>448</v>
      </c>
      <c r="B591">
        <v>2040</v>
      </c>
      <c r="C591" t="s">
        <v>66</v>
      </c>
      <c r="D591" t="s">
        <v>47</v>
      </c>
      <c r="E591" t="s">
        <v>415</v>
      </c>
      <c r="F591">
        <v>0.56999999999999995</v>
      </c>
      <c r="G591">
        <v>28.46</v>
      </c>
      <c r="H591">
        <v>0.54</v>
      </c>
      <c r="I591">
        <v>4.91</v>
      </c>
      <c r="J591" s="1">
        <v>137</v>
      </c>
      <c r="K591" s="1">
        <v>0.73899999999999999</v>
      </c>
      <c r="L591" s="1">
        <v>6.72</v>
      </c>
    </row>
    <row r="592" spans="1:12" x14ac:dyDescent="0.25">
      <c r="A592" t="s">
        <v>448</v>
      </c>
      <c r="B592">
        <v>2040</v>
      </c>
      <c r="C592" t="s">
        <v>66</v>
      </c>
      <c r="D592" t="s">
        <v>416</v>
      </c>
      <c r="E592" t="s">
        <v>417</v>
      </c>
      <c r="F592">
        <v>0</v>
      </c>
      <c r="G592">
        <v>0</v>
      </c>
      <c r="H592">
        <v>0</v>
      </c>
      <c r="I592">
        <v>0</v>
      </c>
      <c r="J592" s="1">
        <v>0</v>
      </c>
      <c r="K592" s="1">
        <v>0</v>
      </c>
      <c r="L592" s="1">
        <v>0</v>
      </c>
    </row>
    <row r="593" spans="1:12" x14ac:dyDescent="0.25">
      <c r="A593" t="s">
        <v>448</v>
      </c>
      <c r="B593">
        <v>2040</v>
      </c>
      <c r="C593" t="s">
        <v>66</v>
      </c>
      <c r="D593" t="s">
        <v>35</v>
      </c>
      <c r="E593" t="s">
        <v>418</v>
      </c>
      <c r="F593">
        <v>0</v>
      </c>
      <c r="G593">
        <v>0</v>
      </c>
      <c r="H593">
        <v>0</v>
      </c>
      <c r="I593">
        <v>0</v>
      </c>
      <c r="J593" s="1">
        <v>0</v>
      </c>
      <c r="K593" s="1">
        <v>0</v>
      </c>
      <c r="L593" s="1">
        <v>0</v>
      </c>
    </row>
    <row r="594" spans="1:12" x14ac:dyDescent="0.25">
      <c r="A594" t="s">
        <v>448</v>
      </c>
      <c r="B594">
        <v>2040</v>
      </c>
      <c r="C594" t="s">
        <v>66</v>
      </c>
      <c r="D594" t="s">
        <v>419</v>
      </c>
      <c r="E594" t="s">
        <v>420</v>
      </c>
      <c r="F594">
        <v>0</v>
      </c>
      <c r="G594">
        <v>0</v>
      </c>
      <c r="H594">
        <v>0</v>
      </c>
      <c r="I594">
        <v>0</v>
      </c>
      <c r="J594" s="1">
        <v>0</v>
      </c>
      <c r="K594" s="1">
        <v>0</v>
      </c>
      <c r="L594" s="1">
        <v>0</v>
      </c>
    </row>
    <row r="595" spans="1:12" x14ac:dyDescent="0.25">
      <c r="A595" t="s">
        <v>448</v>
      </c>
      <c r="B595">
        <v>2040</v>
      </c>
      <c r="C595" t="s">
        <v>66</v>
      </c>
      <c r="D595" t="s">
        <v>59</v>
      </c>
      <c r="E595" t="s">
        <v>421</v>
      </c>
      <c r="F595">
        <v>5.65</v>
      </c>
      <c r="G595">
        <v>46.94</v>
      </c>
      <c r="H595">
        <v>5.65</v>
      </c>
      <c r="I595">
        <v>17.899999999999999</v>
      </c>
      <c r="J595" s="1">
        <v>83600</v>
      </c>
      <c r="K595" s="1">
        <v>4720</v>
      </c>
      <c r="L595" s="1">
        <v>15000</v>
      </c>
    </row>
    <row r="596" spans="1:12" x14ac:dyDescent="0.25">
      <c r="A596" t="s">
        <v>448</v>
      </c>
      <c r="B596">
        <v>2040</v>
      </c>
      <c r="C596" t="s">
        <v>66</v>
      </c>
      <c r="D596" t="s">
        <v>422</v>
      </c>
      <c r="E596" t="s">
        <v>423</v>
      </c>
      <c r="F596">
        <v>0</v>
      </c>
      <c r="G596">
        <v>0</v>
      </c>
      <c r="H596">
        <v>0</v>
      </c>
      <c r="I596">
        <v>0</v>
      </c>
      <c r="J596" s="1">
        <v>0</v>
      </c>
      <c r="K596" s="1">
        <v>0</v>
      </c>
      <c r="L596" s="1">
        <v>0</v>
      </c>
    </row>
    <row r="597" spans="1:12" x14ac:dyDescent="0.25">
      <c r="A597" t="s">
        <v>448</v>
      </c>
      <c r="B597">
        <v>2040</v>
      </c>
      <c r="C597" t="s">
        <v>66</v>
      </c>
      <c r="D597" t="s">
        <v>424</v>
      </c>
      <c r="E597" t="s">
        <v>425</v>
      </c>
      <c r="F597">
        <v>0.06</v>
      </c>
      <c r="G597">
        <v>27.65</v>
      </c>
      <c r="H597">
        <v>0.06</v>
      </c>
      <c r="I597">
        <v>4.4400000000000004</v>
      </c>
      <c r="J597" s="1">
        <v>448</v>
      </c>
      <c r="K597" s="1">
        <v>0.26200000000000001</v>
      </c>
      <c r="L597" s="1">
        <v>19.899999999999999</v>
      </c>
    </row>
    <row r="598" spans="1:12" x14ac:dyDescent="0.25">
      <c r="A598" t="s">
        <v>448</v>
      </c>
      <c r="B598">
        <v>2040</v>
      </c>
      <c r="C598" t="s">
        <v>66</v>
      </c>
      <c r="D598" t="s">
        <v>426</v>
      </c>
      <c r="E598" t="s">
        <v>427</v>
      </c>
      <c r="F598">
        <v>0</v>
      </c>
      <c r="G598">
        <v>0</v>
      </c>
      <c r="H598">
        <v>0</v>
      </c>
      <c r="I598">
        <v>0</v>
      </c>
      <c r="J598" s="1">
        <v>0</v>
      </c>
      <c r="K598" s="1">
        <v>0</v>
      </c>
      <c r="L598" s="1">
        <v>0</v>
      </c>
    </row>
    <row r="599" spans="1:12" x14ac:dyDescent="0.25">
      <c r="A599" t="s">
        <v>448</v>
      </c>
      <c r="B599">
        <v>2040</v>
      </c>
      <c r="C599" t="s">
        <v>66</v>
      </c>
      <c r="D599" t="s">
        <v>428</v>
      </c>
      <c r="E599" t="s">
        <v>429</v>
      </c>
      <c r="F599">
        <v>0</v>
      </c>
      <c r="G599">
        <v>0</v>
      </c>
      <c r="H599">
        <v>0</v>
      </c>
      <c r="I599">
        <v>0</v>
      </c>
      <c r="J599" s="1">
        <v>0</v>
      </c>
      <c r="K599" s="1">
        <v>0</v>
      </c>
      <c r="L599" s="1">
        <v>0</v>
      </c>
    </row>
    <row r="600" spans="1:12" x14ac:dyDescent="0.25">
      <c r="A600" t="s">
        <v>448</v>
      </c>
      <c r="B600">
        <v>2040</v>
      </c>
      <c r="C600" t="s">
        <v>66</v>
      </c>
      <c r="D600" t="s">
        <v>430</v>
      </c>
      <c r="E600" t="s">
        <v>431</v>
      </c>
      <c r="F600">
        <v>0</v>
      </c>
      <c r="G600">
        <v>0</v>
      </c>
      <c r="H600">
        <v>0</v>
      </c>
      <c r="I600">
        <v>0</v>
      </c>
      <c r="J600" s="1">
        <v>0</v>
      </c>
      <c r="K600" s="1">
        <v>0</v>
      </c>
      <c r="L600" s="1">
        <v>0</v>
      </c>
    </row>
    <row r="601" spans="1:12" x14ac:dyDescent="0.25">
      <c r="A601" t="s">
        <v>448</v>
      </c>
      <c r="B601">
        <v>2040</v>
      </c>
      <c r="C601" t="s">
        <v>66</v>
      </c>
      <c r="D601" t="s">
        <v>57</v>
      </c>
      <c r="E601" t="s">
        <v>432</v>
      </c>
      <c r="F601">
        <v>1.1000000000000001</v>
      </c>
      <c r="G601">
        <v>37.409999999999997</v>
      </c>
      <c r="H601">
        <v>1.02</v>
      </c>
      <c r="I601">
        <v>10.31</v>
      </c>
      <c r="J601" s="1">
        <v>1.24</v>
      </c>
      <c r="K601" s="1">
        <v>1.26E-2</v>
      </c>
      <c r="L601" s="1">
        <v>0.128</v>
      </c>
    </row>
    <row r="602" spans="1:12" x14ac:dyDescent="0.25">
      <c r="A602" t="s">
        <v>448</v>
      </c>
      <c r="B602">
        <v>2040</v>
      </c>
      <c r="C602" t="s">
        <v>66</v>
      </c>
      <c r="D602" t="s">
        <v>433</v>
      </c>
      <c r="E602" t="s">
        <v>434</v>
      </c>
      <c r="F602">
        <v>0</v>
      </c>
      <c r="G602">
        <v>0</v>
      </c>
      <c r="H602">
        <v>0</v>
      </c>
      <c r="I602">
        <v>0</v>
      </c>
      <c r="J602" s="1">
        <v>0</v>
      </c>
      <c r="K602" s="1">
        <v>0</v>
      </c>
      <c r="L602" s="1">
        <v>0</v>
      </c>
    </row>
    <row r="603" spans="1:12" x14ac:dyDescent="0.25">
      <c r="A603" t="s">
        <v>448</v>
      </c>
      <c r="B603">
        <v>2040</v>
      </c>
      <c r="C603" t="s">
        <v>66</v>
      </c>
      <c r="D603" t="s">
        <v>435</v>
      </c>
      <c r="E603" t="s">
        <v>436</v>
      </c>
      <c r="F603">
        <v>0</v>
      </c>
      <c r="G603">
        <v>0</v>
      </c>
      <c r="H603">
        <v>0</v>
      </c>
      <c r="I603">
        <v>0</v>
      </c>
      <c r="J603" s="1">
        <v>0</v>
      </c>
      <c r="K603" s="1">
        <v>0</v>
      </c>
      <c r="L603" s="1">
        <v>0</v>
      </c>
    </row>
    <row r="604" spans="1:12" x14ac:dyDescent="0.25">
      <c r="A604" t="s">
        <v>448</v>
      </c>
      <c r="B604">
        <v>2040</v>
      </c>
      <c r="C604" t="s">
        <v>66</v>
      </c>
      <c r="D604" t="s">
        <v>437</v>
      </c>
      <c r="E604" t="s">
        <v>438</v>
      </c>
      <c r="F604">
        <v>17.97</v>
      </c>
      <c r="G604">
        <v>55.88</v>
      </c>
      <c r="H604">
        <v>15.13</v>
      </c>
      <c r="I604">
        <v>20.46</v>
      </c>
      <c r="J604" s="1">
        <v>228</v>
      </c>
      <c r="K604" s="1">
        <v>34.5</v>
      </c>
      <c r="L604" s="1">
        <v>46.7</v>
      </c>
    </row>
    <row r="605" spans="1:12" x14ac:dyDescent="0.25">
      <c r="A605" t="s">
        <v>448</v>
      </c>
      <c r="B605">
        <v>2040</v>
      </c>
      <c r="C605" t="s">
        <v>66</v>
      </c>
      <c r="D605" t="s">
        <v>439</v>
      </c>
      <c r="E605" t="s">
        <v>440</v>
      </c>
      <c r="F605">
        <v>6.15</v>
      </c>
      <c r="G605">
        <v>44.73</v>
      </c>
      <c r="H605">
        <v>5.63</v>
      </c>
      <c r="I605">
        <v>15.43</v>
      </c>
      <c r="J605" s="1">
        <v>108</v>
      </c>
      <c r="K605" s="1">
        <v>6.11</v>
      </c>
      <c r="L605" s="1">
        <v>16.7</v>
      </c>
    </row>
    <row r="606" spans="1:12" x14ac:dyDescent="0.25">
      <c r="A606" t="s">
        <v>448</v>
      </c>
      <c r="B606">
        <v>2040</v>
      </c>
      <c r="C606" t="s">
        <v>67</v>
      </c>
      <c r="D606" t="s">
        <v>77</v>
      </c>
      <c r="E606" t="s">
        <v>78</v>
      </c>
      <c r="F606">
        <v>10.35</v>
      </c>
      <c r="G606">
        <v>51.23</v>
      </c>
      <c r="H606">
        <v>4.33</v>
      </c>
      <c r="I606">
        <v>2.76</v>
      </c>
      <c r="J606" s="1">
        <v>68.3</v>
      </c>
      <c r="K606" s="1">
        <v>2.96</v>
      </c>
      <c r="L606" s="1">
        <v>1.88</v>
      </c>
    </row>
    <row r="607" spans="1:12" x14ac:dyDescent="0.25">
      <c r="A607" t="s">
        <v>448</v>
      </c>
      <c r="B607">
        <v>2040</v>
      </c>
      <c r="C607" t="s">
        <v>67</v>
      </c>
      <c r="D607" t="s">
        <v>79</v>
      </c>
      <c r="E607" t="s">
        <v>80</v>
      </c>
      <c r="F607">
        <v>0</v>
      </c>
      <c r="G607">
        <v>0</v>
      </c>
      <c r="H607">
        <v>0</v>
      </c>
      <c r="I607">
        <v>0</v>
      </c>
      <c r="J607" s="1">
        <v>0</v>
      </c>
      <c r="K607" s="1">
        <v>0</v>
      </c>
      <c r="L607" s="1">
        <v>0</v>
      </c>
    </row>
    <row r="608" spans="1:12" x14ac:dyDescent="0.25">
      <c r="A608" t="s">
        <v>448</v>
      </c>
      <c r="B608">
        <v>2040</v>
      </c>
      <c r="C608" t="s">
        <v>67</v>
      </c>
      <c r="D608" t="s">
        <v>81</v>
      </c>
      <c r="E608" t="s">
        <v>82</v>
      </c>
      <c r="F608">
        <v>0</v>
      </c>
      <c r="G608">
        <v>0</v>
      </c>
      <c r="H608">
        <v>0</v>
      </c>
      <c r="I608">
        <v>0</v>
      </c>
      <c r="J608" s="1">
        <v>0</v>
      </c>
      <c r="K608" s="1">
        <v>0</v>
      </c>
      <c r="L608" s="1">
        <v>0</v>
      </c>
    </row>
    <row r="609" spans="1:12" x14ac:dyDescent="0.25">
      <c r="A609" t="s">
        <v>448</v>
      </c>
      <c r="B609">
        <v>2040</v>
      </c>
      <c r="C609" t="s">
        <v>67</v>
      </c>
      <c r="D609" t="s">
        <v>83</v>
      </c>
      <c r="E609" t="s">
        <v>84</v>
      </c>
      <c r="F609">
        <v>14.48</v>
      </c>
      <c r="G609">
        <v>47.44</v>
      </c>
      <c r="H609">
        <v>5.79</v>
      </c>
      <c r="I609">
        <v>2.52</v>
      </c>
      <c r="J609" s="1">
        <v>3910</v>
      </c>
      <c r="K609" s="1">
        <v>226</v>
      </c>
      <c r="L609" s="1">
        <v>98.7</v>
      </c>
    </row>
    <row r="610" spans="1:12" x14ac:dyDescent="0.25">
      <c r="A610" t="s">
        <v>448</v>
      </c>
      <c r="B610">
        <v>2040</v>
      </c>
      <c r="C610" t="s">
        <v>67</v>
      </c>
      <c r="D610" t="s">
        <v>85</v>
      </c>
      <c r="E610" t="s">
        <v>86</v>
      </c>
      <c r="F610">
        <v>0</v>
      </c>
      <c r="G610">
        <v>0</v>
      </c>
      <c r="H610">
        <v>0</v>
      </c>
      <c r="I610">
        <v>0</v>
      </c>
      <c r="J610" s="1">
        <v>0</v>
      </c>
      <c r="K610" s="1">
        <v>0</v>
      </c>
      <c r="L610" s="1">
        <v>0</v>
      </c>
    </row>
    <row r="611" spans="1:12" x14ac:dyDescent="0.25">
      <c r="A611" t="s">
        <v>448</v>
      </c>
      <c r="B611">
        <v>2040</v>
      </c>
      <c r="C611" t="s">
        <v>67</v>
      </c>
      <c r="D611" t="s">
        <v>63</v>
      </c>
      <c r="E611" t="s">
        <v>87</v>
      </c>
      <c r="F611">
        <v>0.05</v>
      </c>
      <c r="G611">
        <v>28.27</v>
      </c>
      <c r="H611">
        <v>0.02</v>
      </c>
      <c r="I611">
        <v>0.21</v>
      </c>
      <c r="J611" s="1">
        <v>1030</v>
      </c>
      <c r="K611" s="1">
        <v>0.20799999999999999</v>
      </c>
      <c r="L611" s="1">
        <v>2.12</v>
      </c>
    </row>
    <row r="612" spans="1:12" x14ac:dyDescent="0.25">
      <c r="A612" t="s">
        <v>448</v>
      </c>
      <c r="B612">
        <v>2040</v>
      </c>
      <c r="C612" t="s">
        <v>67</v>
      </c>
      <c r="D612" t="s">
        <v>88</v>
      </c>
      <c r="E612" t="s">
        <v>89</v>
      </c>
      <c r="F612">
        <v>0</v>
      </c>
      <c r="G612">
        <v>0</v>
      </c>
      <c r="H612">
        <v>0</v>
      </c>
      <c r="I612">
        <v>0</v>
      </c>
      <c r="J612" s="1">
        <v>0</v>
      </c>
      <c r="K612" s="1">
        <v>0</v>
      </c>
      <c r="L612" s="1">
        <v>0</v>
      </c>
    </row>
    <row r="613" spans="1:12" x14ac:dyDescent="0.25">
      <c r="A613" t="s">
        <v>448</v>
      </c>
      <c r="B613">
        <v>2040</v>
      </c>
      <c r="C613" t="s">
        <v>67</v>
      </c>
      <c r="D613" t="s">
        <v>49</v>
      </c>
      <c r="E613" t="s">
        <v>90</v>
      </c>
      <c r="F613">
        <v>-0.01</v>
      </c>
      <c r="G613">
        <v>20.260000000000002</v>
      </c>
      <c r="H613">
        <v>0</v>
      </c>
      <c r="I613">
        <v>0.01</v>
      </c>
      <c r="J613" s="1">
        <v>980</v>
      </c>
      <c r="K613" s="1">
        <v>3.3799999999999997E-2</v>
      </c>
      <c r="L613" s="1">
        <v>0.12</v>
      </c>
    </row>
    <row r="614" spans="1:12" x14ac:dyDescent="0.25">
      <c r="A614" t="s">
        <v>448</v>
      </c>
      <c r="B614">
        <v>2040</v>
      </c>
      <c r="C614" t="s">
        <v>67</v>
      </c>
      <c r="D614" t="s">
        <v>30</v>
      </c>
      <c r="E614" t="s">
        <v>91</v>
      </c>
      <c r="F614">
        <v>0</v>
      </c>
      <c r="G614">
        <v>0</v>
      </c>
      <c r="H614">
        <v>0</v>
      </c>
      <c r="I614">
        <v>0</v>
      </c>
      <c r="J614" s="1">
        <v>0</v>
      </c>
      <c r="K614" s="1">
        <v>0</v>
      </c>
      <c r="L614" s="1">
        <v>0</v>
      </c>
    </row>
    <row r="615" spans="1:12" x14ac:dyDescent="0.25">
      <c r="A615" t="s">
        <v>448</v>
      </c>
      <c r="B615">
        <v>2040</v>
      </c>
      <c r="C615" t="s">
        <v>67</v>
      </c>
      <c r="D615" t="s">
        <v>92</v>
      </c>
      <c r="E615" t="s">
        <v>93</v>
      </c>
      <c r="F615">
        <v>4.6900000000000004</v>
      </c>
      <c r="G615">
        <v>43.93</v>
      </c>
      <c r="H615">
        <v>1.93</v>
      </c>
      <c r="I615">
        <v>1.71</v>
      </c>
      <c r="J615" s="1">
        <v>16.399999999999999</v>
      </c>
      <c r="K615" s="1">
        <v>0.317</v>
      </c>
      <c r="L615" s="1">
        <v>0.28100000000000003</v>
      </c>
    </row>
    <row r="616" spans="1:12" x14ac:dyDescent="0.25">
      <c r="A616" t="s">
        <v>448</v>
      </c>
      <c r="B616">
        <v>2040</v>
      </c>
      <c r="C616" t="s">
        <v>67</v>
      </c>
      <c r="D616" t="s">
        <v>94</v>
      </c>
      <c r="E616" t="s">
        <v>95</v>
      </c>
      <c r="F616">
        <v>0</v>
      </c>
      <c r="G616">
        <v>0</v>
      </c>
      <c r="H616">
        <v>0</v>
      </c>
      <c r="I616">
        <v>0</v>
      </c>
      <c r="J616" s="1">
        <v>0</v>
      </c>
      <c r="K616" s="1">
        <v>0</v>
      </c>
      <c r="L616" s="1">
        <v>0</v>
      </c>
    </row>
    <row r="617" spans="1:12" x14ac:dyDescent="0.25">
      <c r="A617" t="s">
        <v>448</v>
      </c>
      <c r="B617">
        <v>2040</v>
      </c>
      <c r="C617" t="s">
        <v>67</v>
      </c>
      <c r="D617" t="s">
        <v>96</v>
      </c>
      <c r="E617" t="s">
        <v>97</v>
      </c>
      <c r="F617">
        <v>0</v>
      </c>
      <c r="G617">
        <v>0</v>
      </c>
      <c r="H617">
        <v>0</v>
      </c>
      <c r="I617">
        <v>0</v>
      </c>
      <c r="J617" s="1">
        <v>0</v>
      </c>
      <c r="K617" s="1">
        <v>0</v>
      </c>
      <c r="L617" s="1">
        <v>0</v>
      </c>
    </row>
    <row r="618" spans="1:12" x14ac:dyDescent="0.25">
      <c r="A618" t="s">
        <v>448</v>
      </c>
      <c r="B618">
        <v>2040</v>
      </c>
      <c r="C618" t="s">
        <v>67</v>
      </c>
      <c r="D618" t="s">
        <v>98</v>
      </c>
      <c r="E618" t="s">
        <v>99</v>
      </c>
      <c r="F618">
        <v>4.0999999999999996</v>
      </c>
      <c r="G618">
        <v>42.72</v>
      </c>
      <c r="H618">
        <v>1.69</v>
      </c>
      <c r="I618">
        <v>1.58</v>
      </c>
      <c r="J618" s="1">
        <v>35200</v>
      </c>
      <c r="K618" s="1">
        <v>594</v>
      </c>
      <c r="L618" s="1">
        <v>555</v>
      </c>
    </row>
    <row r="619" spans="1:12" x14ac:dyDescent="0.25">
      <c r="A619" t="s">
        <v>448</v>
      </c>
      <c r="B619">
        <v>2040</v>
      </c>
      <c r="C619" t="s">
        <v>67</v>
      </c>
      <c r="D619" t="s">
        <v>100</v>
      </c>
      <c r="E619" t="s">
        <v>101</v>
      </c>
      <c r="F619">
        <v>0</v>
      </c>
      <c r="G619">
        <v>0</v>
      </c>
      <c r="H619">
        <v>0</v>
      </c>
      <c r="I619">
        <v>0</v>
      </c>
      <c r="J619" s="1">
        <v>0</v>
      </c>
      <c r="K619" s="1">
        <v>0</v>
      </c>
      <c r="L619" s="1">
        <v>0</v>
      </c>
    </row>
    <row r="620" spans="1:12" x14ac:dyDescent="0.25">
      <c r="A620" t="s">
        <v>448</v>
      </c>
      <c r="B620">
        <v>2040</v>
      </c>
      <c r="C620" t="s">
        <v>67</v>
      </c>
      <c r="D620" t="s">
        <v>102</v>
      </c>
      <c r="E620" t="s">
        <v>103</v>
      </c>
      <c r="F620">
        <v>0</v>
      </c>
      <c r="G620">
        <v>0</v>
      </c>
      <c r="H620">
        <v>0</v>
      </c>
      <c r="I620">
        <v>0</v>
      </c>
      <c r="J620" s="1">
        <v>0</v>
      </c>
      <c r="K620" s="1">
        <v>0</v>
      </c>
      <c r="L620" s="1">
        <v>0</v>
      </c>
    </row>
    <row r="621" spans="1:12" x14ac:dyDescent="0.25">
      <c r="A621" t="s">
        <v>448</v>
      </c>
      <c r="B621">
        <v>2040</v>
      </c>
      <c r="C621" t="s">
        <v>67</v>
      </c>
      <c r="D621" t="s">
        <v>104</v>
      </c>
      <c r="E621" t="s">
        <v>105</v>
      </c>
      <c r="F621">
        <v>0</v>
      </c>
      <c r="G621">
        <v>0</v>
      </c>
      <c r="H621">
        <v>0</v>
      </c>
      <c r="I621">
        <v>0</v>
      </c>
      <c r="J621" s="1">
        <v>0</v>
      </c>
      <c r="K621" s="1">
        <v>0</v>
      </c>
      <c r="L621" s="1">
        <v>0</v>
      </c>
    </row>
    <row r="622" spans="1:12" x14ac:dyDescent="0.25">
      <c r="A622" t="s">
        <v>448</v>
      </c>
      <c r="B622">
        <v>2040</v>
      </c>
      <c r="C622" t="s">
        <v>67</v>
      </c>
      <c r="D622" t="s">
        <v>106</v>
      </c>
      <c r="E622" t="s">
        <v>107</v>
      </c>
      <c r="F622">
        <v>1.04</v>
      </c>
      <c r="G622">
        <v>31.54</v>
      </c>
      <c r="H622">
        <v>0.42</v>
      </c>
      <c r="I622">
        <v>0.44</v>
      </c>
      <c r="J622" s="1">
        <v>12.2</v>
      </c>
      <c r="K622" s="1">
        <v>5.16E-2</v>
      </c>
      <c r="L622" s="1">
        <v>5.3900000000000003E-2</v>
      </c>
    </row>
    <row r="623" spans="1:12" x14ac:dyDescent="0.25">
      <c r="A623" t="s">
        <v>448</v>
      </c>
      <c r="B623">
        <v>2040</v>
      </c>
      <c r="C623" t="s">
        <v>67</v>
      </c>
      <c r="D623" t="s">
        <v>108</v>
      </c>
      <c r="E623" t="s">
        <v>109</v>
      </c>
      <c r="F623">
        <v>2.59</v>
      </c>
      <c r="G623">
        <v>38.49</v>
      </c>
      <c r="H623">
        <v>1.03</v>
      </c>
      <c r="I623">
        <v>1.08</v>
      </c>
      <c r="J623" s="1">
        <v>15.5</v>
      </c>
      <c r="K623" s="1">
        <v>0.16</v>
      </c>
      <c r="L623" s="1">
        <v>0.16800000000000001</v>
      </c>
    </row>
    <row r="624" spans="1:12" x14ac:dyDescent="0.25">
      <c r="A624" t="s">
        <v>448</v>
      </c>
      <c r="B624">
        <v>2040</v>
      </c>
      <c r="C624" t="s">
        <v>67</v>
      </c>
      <c r="D624" t="s">
        <v>110</v>
      </c>
      <c r="E624" t="s">
        <v>111</v>
      </c>
      <c r="F624">
        <v>8.91</v>
      </c>
      <c r="G624">
        <v>46.71</v>
      </c>
      <c r="H624">
        <v>3.57</v>
      </c>
      <c r="I624">
        <v>2.04</v>
      </c>
      <c r="J624" s="1">
        <v>7.31</v>
      </c>
      <c r="K624" s="1">
        <v>0.26100000000000001</v>
      </c>
      <c r="L624" s="1">
        <v>0.14899999999999999</v>
      </c>
    </row>
    <row r="625" spans="1:12" x14ac:dyDescent="0.25">
      <c r="A625" t="s">
        <v>448</v>
      </c>
      <c r="B625">
        <v>2040</v>
      </c>
      <c r="C625" t="s">
        <v>67</v>
      </c>
      <c r="D625" t="s">
        <v>112</v>
      </c>
      <c r="E625" t="s">
        <v>113</v>
      </c>
      <c r="F625">
        <v>0.54</v>
      </c>
      <c r="G625">
        <v>26.3</v>
      </c>
      <c r="H625">
        <v>0.22</v>
      </c>
      <c r="I625">
        <v>0.12</v>
      </c>
      <c r="J625" s="1">
        <v>182</v>
      </c>
      <c r="K625" s="1">
        <v>0.39300000000000002</v>
      </c>
      <c r="L625" s="1">
        <v>0.20899999999999999</v>
      </c>
    </row>
    <row r="626" spans="1:12" x14ac:dyDescent="0.25">
      <c r="A626" t="s">
        <v>448</v>
      </c>
      <c r="B626">
        <v>2040</v>
      </c>
      <c r="C626" t="s">
        <v>67</v>
      </c>
      <c r="D626" t="s">
        <v>114</v>
      </c>
      <c r="E626" t="s">
        <v>115</v>
      </c>
      <c r="F626">
        <v>0</v>
      </c>
      <c r="G626">
        <v>0</v>
      </c>
      <c r="H626">
        <v>0</v>
      </c>
      <c r="I626">
        <v>0</v>
      </c>
      <c r="J626" s="1">
        <v>0</v>
      </c>
      <c r="K626" s="1">
        <v>0</v>
      </c>
      <c r="L626" s="1">
        <v>0</v>
      </c>
    </row>
    <row r="627" spans="1:12" x14ac:dyDescent="0.25">
      <c r="A627" t="s">
        <v>448</v>
      </c>
      <c r="B627">
        <v>2040</v>
      </c>
      <c r="C627" t="s">
        <v>67</v>
      </c>
      <c r="D627" t="s">
        <v>116</v>
      </c>
      <c r="E627" t="s">
        <v>117</v>
      </c>
      <c r="F627">
        <v>0</v>
      </c>
      <c r="G627">
        <v>0</v>
      </c>
      <c r="H627">
        <v>0</v>
      </c>
      <c r="I627">
        <v>0</v>
      </c>
      <c r="J627" s="1">
        <v>0</v>
      </c>
      <c r="K627" s="1">
        <v>0</v>
      </c>
      <c r="L627" s="1">
        <v>0</v>
      </c>
    </row>
    <row r="628" spans="1:12" x14ac:dyDescent="0.25">
      <c r="A628" t="s">
        <v>448</v>
      </c>
      <c r="B628">
        <v>2040</v>
      </c>
      <c r="C628" t="s">
        <v>67</v>
      </c>
      <c r="D628" t="s">
        <v>60</v>
      </c>
      <c r="E628" t="s">
        <v>118</v>
      </c>
      <c r="F628">
        <v>1.22</v>
      </c>
      <c r="G628">
        <v>32.5</v>
      </c>
      <c r="H628">
        <v>0.5</v>
      </c>
      <c r="I628">
        <v>0.56000000000000005</v>
      </c>
      <c r="J628" s="1">
        <v>4760</v>
      </c>
      <c r="K628" s="1">
        <v>23.8</v>
      </c>
      <c r="L628" s="1">
        <v>26.5</v>
      </c>
    </row>
    <row r="629" spans="1:12" x14ac:dyDescent="0.25">
      <c r="A629" t="s">
        <v>448</v>
      </c>
      <c r="B629">
        <v>2040</v>
      </c>
      <c r="C629" t="s">
        <v>67</v>
      </c>
      <c r="D629" t="s">
        <v>119</v>
      </c>
      <c r="E629" t="s">
        <v>120</v>
      </c>
      <c r="F629">
        <v>2.68</v>
      </c>
      <c r="G629">
        <v>45.59</v>
      </c>
      <c r="H629">
        <v>1.1000000000000001</v>
      </c>
      <c r="I629">
        <v>1.94</v>
      </c>
      <c r="J629" s="1">
        <v>1.01</v>
      </c>
      <c r="K629" s="1">
        <v>1.11E-2</v>
      </c>
      <c r="L629" s="1">
        <v>1.9699999999999999E-2</v>
      </c>
    </row>
    <row r="630" spans="1:12" x14ac:dyDescent="0.25">
      <c r="A630" t="s">
        <v>448</v>
      </c>
      <c r="B630">
        <v>2040</v>
      </c>
      <c r="C630" t="s">
        <v>67</v>
      </c>
      <c r="D630" t="s">
        <v>41</v>
      </c>
      <c r="E630" t="s">
        <v>121</v>
      </c>
      <c r="F630">
        <v>3.95</v>
      </c>
      <c r="G630">
        <v>42.22</v>
      </c>
      <c r="H630">
        <v>1.65</v>
      </c>
      <c r="I630">
        <v>1.5</v>
      </c>
      <c r="J630" s="1">
        <v>2.06</v>
      </c>
      <c r="K630" s="1">
        <v>3.39E-2</v>
      </c>
      <c r="L630" s="1">
        <v>3.1E-2</v>
      </c>
    </row>
    <row r="631" spans="1:12" x14ac:dyDescent="0.25">
      <c r="A631" t="s">
        <v>448</v>
      </c>
      <c r="B631">
        <v>2040</v>
      </c>
      <c r="C631" t="s">
        <v>67</v>
      </c>
      <c r="D631" t="s">
        <v>122</v>
      </c>
      <c r="E631" t="s">
        <v>123</v>
      </c>
      <c r="F631">
        <v>0.27</v>
      </c>
      <c r="G631">
        <v>31.17</v>
      </c>
      <c r="H631">
        <v>0.11</v>
      </c>
      <c r="I631">
        <v>0.41</v>
      </c>
      <c r="J631" s="1">
        <v>188</v>
      </c>
      <c r="K631" s="1">
        <v>0.2</v>
      </c>
      <c r="L631" s="1">
        <v>0.77700000000000002</v>
      </c>
    </row>
    <row r="632" spans="1:12" x14ac:dyDescent="0.25">
      <c r="A632" t="s">
        <v>448</v>
      </c>
      <c r="B632">
        <v>2040</v>
      </c>
      <c r="C632" t="s">
        <v>67</v>
      </c>
      <c r="D632" t="s">
        <v>124</v>
      </c>
      <c r="E632" t="s">
        <v>125</v>
      </c>
      <c r="F632">
        <v>16.07</v>
      </c>
      <c r="G632">
        <v>55.91</v>
      </c>
      <c r="H632">
        <v>6.59</v>
      </c>
      <c r="I632">
        <v>3.51</v>
      </c>
      <c r="J632" s="1">
        <v>11.4</v>
      </c>
      <c r="K632" s="1">
        <v>0.75</v>
      </c>
      <c r="L632" s="1">
        <v>0.39900000000000002</v>
      </c>
    </row>
    <row r="633" spans="1:12" x14ac:dyDescent="0.25">
      <c r="A633" t="s">
        <v>448</v>
      </c>
      <c r="B633">
        <v>2040</v>
      </c>
      <c r="C633" t="s">
        <v>67</v>
      </c>
      <c r="D633" t="s">
        <v>126</v>
      </c>
      <c r="E633" t="s">
        <v>127</v>
      </c>
      <c r="F633">
        <v>0</v>
      </c>
      <c r="G633">
        <v>0</v>
      </c>
      <c r="H633">
        <v>0</v>
      </c>
      <c r="I633">
        <v>0</v>
      </c>
      <c r="J633" s="1">
        <v>0</v>
      </c>
      <c r="K633" s="1">
        <v>0</v>
      </c>
      <c r="L633" s="1">
        <v>0</v>
      </c>
    </row>
    <row r="634" spans="1:12" x14ac:dyDescent="0.25">
      <c r="A634" t="s">
        <v>448</v>
      </c>
      <c r="B634">
        <v>2040</v>
      </c>
      <c r="C634" t="s">
        <v>67</v>
      </c>
      <c r="D634" t="s">
        <v>128</v>
      </c>
      <c r="E634" t="s">
        <v>129</v>
      </c>
      <c r="F634">
        <v>0.79</v>
      </c>
      <c r="G634">
        <v>34.380000000000003</v>
      </c>
      <c r="H634">
        <v>0.32</v>
      </c>
      <c r="I634">
        <v>0.69</v>
      </c>
      <c r="J634" s="1">
        <v>3340</v>
      </c>
      <c r="K634" s="1">
        <v>10.8</v>
      </c>
      <c r="L634" s="1">
        <v>22.9</v>
      </c>
    </row>
    <row r="635" spans="1:12" x14ac:dyDescent="0.25">
      <c r="A635" t="s">
        <v>448</v>
      </c>
      <c r="B635">
        <v>2040</v>
      </c>
      <c r="C635" t="s">
        <v>67</v>
      </c>
      <c r="D635" t="s">
        <v>130</v>
      </c>
      <c r="E635" t="s">
        <v>131</v>
      </c>
      <c r="F635">
        <v>12.88</v>
      </c>
      <c r="G635">
        <v>49.05</v>
      </c>
      <c r="H635">
        <v>5.29</v>
      </c>
      <c r="I635">
        <v>2.56</v>
      </c>
      <c r="J635" s="1">
        <v>264</v>
      </c>
      <c r="K635" s="1">
        <v>14</v>
      </c>
      <c r="L635" s="1">
        <v>6.78</v>
      </c>
    </row>
    <row r="636" spans="1:12" x14ac:dyDescent="0.25">
      <c r="A636" t="s">
        <v>448</v>
      </c>
      <c r="B636">
        <v>2040</v>
      </c>
      <c r="C636" t="s">
        <v>67</v>
      </c>
      <c r="D636" t="s">
        <v>58</v>
      </c>
      <c r="E636" t="s">
        <v>132</v>
      </c>
      <c r="F636">
        <v>0</v>
      </c>
      <c r="G636">
        <v>0</v>
      </c>
      <c r="H636">
        <v>0</v>
      </c>
      <c r="I636">
        <v>0</v>
      </c>
      <c r="J636" s="1">
        <v>0</v>
      </c>
      <c r="K636" s="1">
        <v>0</v>
      </c>
      <c r="L636" s="1">
        <v>0</v>
      </c>
    </row>
    <row r="637" spans="1:12" x14ac:dyDescent="0.25">
      <c r="A637" t="s">
        <v>448</v>
      </c>
      <c r="B637">
        <v>2040</v>
      </c>
      <c r="C637" t="s">
        <v>67</v>
      </c>
      <c r="D637" t="s">
        <v>133</v>
      </c>
      <c r="E637" t="s">
        <v>134</v>
      </c>
      <c r="F637">
        <v>19.48</v>
      </c>
      <c r="G637">
        <v>57.86</v>
      </c>
      <c r="H637">
        <v>8.41</v>
      </c>
      <c r="I637">
        <v>3.86</v>
      </c>
      <c r="J637" s="1">
        <v>2.1800000000000002</v>
      </c>
      <c r="K637" s="1">
        <v>0.183</v>
      </c>
      <c r="L637" s="1">
        <v>8.4099999999999994E-2</v>
      </c>
    </row>
    <row r="638" spans="1:12" x14ac:dyDescent="0.25">
      <c r="A638" t="s">
        <v>448</v>
      </c>
      <c r="B638">
        <v>2040</v>
      </c>
      <c r="C638" t="s">
        <v>67</v>
      </c>
      <c r="D638" t="s">
        <v>135</v>
      </c>
      <c r="E638" t="s">
        <v>136</v>
      </c>
      <c r="F638">
        <v>10.1</v>
      </c>
      <c r="G638">
        <v>48</v>
      </c>
      <c r="H638">
        <v>4.24</v>
      </c>
      <c r="I638">
        <v>2.41</v>
      </c>
      <c r="J638" s="1">
        <v>70</v>
      </c>
      <c r="K638" s="1">
        <v>2.97</v>
      </c>
      <c r="L638" s="1">
        <v>1.68</v>
      </c>
    </row>
    <row r="639" spans="1:12" x14ac:dyDescent="0.25">
      <c r="A639" t="s">
        <v>448</v>
      </c>
      <c r="B639">
        <v>2040</v>
      </c>
      <c r="C639" t="s">
        <v>67</v>
      </c>
      <c r="D639" t="s">
        <v>62</v>
      </c>
      <c r="E639" t="s">
        <v>137</v>
      </c>
      <c r="F639">
        <v>0.96</v>
      </c>
      <c r="G639">
        <v>34.57</v>
      </c>
      <c r="H639">
        <v>0.39</v>
      </c>
      <c r="I639">
        <v>0.75</v>
      </c>
      <c r="J639" s="1">
        <v>56</v>
      </c>
      <c r="K639" s="1">
        <v>0.221</v>
      </c>
      <c r="L639" s="1">
        <v>0.41799999999999998</v>
      </c>
    </row>
    <row r="640" spans="1:12" x14ac:dyDescent="0.25">
      <c r="A640" t="s">
        <v>448</v>
      </c>
      <c r="B640">
        <v>2040</v>
      </c>
      <c r="C640" t="s">
        <v>67</v>
      </c>
      <c r="D640" t="s">
        <v>51</v>
      </c>
      <c r="E640" t="s">
        <v>138</v>
      </c>
      <c r="F640">
        <v>1.92</v>
      </c>
      <c r="G640">
        <v>34.450000000000003</v>
      </c>
      <c r="H640">
        <v>0.84</v>
      </c>
      <c r="I640">
        <v>0.72</v>
      </c>
      <c r="J640" s="1">
        <v>175000</v>
      </c>
      <c r="K640" s="1">
        <v>1460</v>
      </c>
      <c r="L640" s="1">
        <v>1260</v>
      </c>
    </row>
    <row r="641" spans="1:12" x14ac:dyDescent="0.25">
      <c r="A641" t="s">
        <v>448</v>
      </c>
      <c r="B641">
        <v>2040</v>
      </c>
      <c r="C641" t="s">
        <v>67</v>
      </c>
      <c r="D641" t="s">
        <v>139</v>
      </c>
      <c r="E641" t="s">
        <v>140</v>
      </c>
      <c r="F641">
        <v>0</v>
      </c>
      <c r="G641">
        <v>0</v>
      </c>
      <c r="H641">
        <v>0</v>
      </c>
      <c r="I641">
        <v>0</v>
      </c>
      <c r="J641" s="1">
        <v>0</v>
      </c>
      <c r="K641" s="1">
        <v>0</v>
      </c>
      <c r="L641" s="1">
        <v>0</v>
      </c>
    </row>
    <row r="642" spans="1:12" x14ac:dyDescent="0.25">
      <c r="A642" t="s">
        <v>448</v>
      </c>
      <c r="B642">
        <v>2040</v>
      </c>
      <c r="C642" t="s">
        <v>67</v>
      </c>
      <c r="D642" t="s">
        <v>141</v>
      </c>
      <c r="E642" t="s">
        <v>142</v>
      </c>
      <c r="F642">
        <v>0</v>
      </c>
      <c r="G642">
        <v>0</v>
      </c>
      <c r="H642">
        <v>0</v>
      </c>
      <c r="I642">
        <v>0</v>
      </c>
      <c r="J642" s="1">
        <v>0</v>
      </c>
      <c r="K642" s="1">
        <v>0</v>
      </c>
      <c r="L642" s="1">
        <v>0</v>
      </c>
    </row>
    <row r="643" spans="1:12" x14ac:dyDescent="0.25">
      <c r="A643" t="s">
        <v>448</v>
      </c>
      <c r="B643">
        <v>2040</v>
      </c>
      <c r="C643" t="s">
        <v>67</v>
      </c>
      <c r="D643" t="s">
        <v>52</v>
      </c>
      <c r="E643" t="s">
        <v>143</v>
      </c>
      <c r="F643">
        <v>0.66</v>
      </c>
      <c r="G643">
        <v>31.09</v>
      </c>
      <c r="H643">
        <v>0.33</v>
      </c>
      <c r="I643">
        <v>0.42</v>
      </c>
      <c r="J643" s="1">
        <v>1490</v>
      </c>
      <c r="K643" s="1">
        <v>4.97</v>
      </c>
      <c r="L643" s="1">
        <v>6.3</v>
      </c>
    </row>
    <row r="644" spans="1:12" x14ac:dyDescent="0.25">
      <c r="A644" t="s">
        <v>448</v>
      </c>
      <c r="B644">
        <v>2040</v>
      </c>
      <c r="C644" t="s">
        <v>67</v>
      </c>
      <c r="D644" t="s">
        <v>144</v>
      </c>
      <c r="E644" t="s">
        <v>145</v>
      </c>
      <c r="F644">
        <v>0.71</v>
      </c>
      <c r="G644">
        <v>33.630000000000003</v>
      </c>
      <c r="H644">
        <v>0.28999999999999998</v>
      </c>
      <c r="I644">
        <v>0.65</v>
      </c>
      <c r="J644" s="1">
        <v>1670</v>
      </c>
      <c r="K644" s="1">
        <v>4.82</v>
      </c>
      <c r="L644" s="1">
        <v>10.8</v>
      </c>
    </row>
    <row r="645" spans="1:12" x14ac:dyDescent="0.25">
      <c r="A645" t="s">
        <v>448</v>
      </c>
      <c r="B645">
        <v>2040</v>
      </c>
      <c r="C645" t="s">
        <v>67</v>
      </c>
      <c r="D645" t="s">
        <v>146</v>
      </c>
      <c r="E645" t="s">
        <v>147</v>
      </c>
      <c r="F645">
        <v>0</v>
      </c>
      <c r="G645">
        <v>0</v>
      </c>
      <c r="H645">
        <v>0</v>
      </c>
      <c r="I645">
        <v>0</v>
      </c>
      <c r="J645" s="1">
        <v>0</v>
      </c>
      <c r="K645" s="1">
        <v>0</v>
      </c>
      <c r="L645" s="1">
        <v>0</v>
      </c>
    </row>
    <row r="646" spans="1:12" x14ac:dyDescent="0.25">
      <c r="A646" t="s">
        <v>448</v>
      </c>
      <c r="B646">
        <v>2040</v>
      </c>
      <c r="C646" t="s">
        <v>67</v>
      </c>
      <c r="D646" t="s">
        <v>148</v>
      </c>
      <c r="E646" t="s">
        <v>149</v>
      </c>
      <c r="F646">
        <v>1.04</v>
      </c>
      <c r="G646">
        <v>27.49</v>
      </c>
      <c r="H646">
        <v>0.43</v>
      </c>
      <c r="I646">
        <v>0.22</v>
      </c>
      <c r="J646" s="1">
        <v>1390</v>
      </c>
      <c r="K646" s="1">
        <v>5.96</v>
      </c>
      <c r="L646" s="1">
        <v>3.03</v>
      </c>
    </row>
    <row r="647" spans="1:12" x14ac:dyDescent="0.25">
      <c r="A647" t="s">
        <v>448</v>
      </c>
      <c r="B647">
        <v>2040</v>
      </c>
      <c r="C647" t="s">
        <v>67</v>
      </c>
      <c r="D647" t="s">
        <v>150</v>
      </c>
      <c r="E647" t="s">
        <v>151</v>
      </c>
      <c r="F647">
        <v>7.0000000000000007E-2</v>
      </c>
      <c r="G647">
        <v>31.23</v>
      </c>
      <c r="H647">
        <v>0.03</v>
      </c>
      <c r="I647">
        <v>0.42</v>
      </c>
      <c r="J647" s="1">
        <v>126</v>
      </c>
      <c r="K647" s="1">
        <v>3.6499999999999998E-2</v>
      </c>
      <c r="L647" s="1">
        <v>0.52800000000000002</v>
      </c>
    </row>
    <row r="648" spans="1:12" x14ac:dyDescent="0.25">
      <c r="A648" t="s">
        <v>448</v>
      </c>
      <c r="B648">
        <v>2040</v>
      </c>
      <c r="C648" t="s">
        <v>67</v>
      </c>
      <c r="D648" t="s">
        <v>152</v>
      </c>
      <c r="E648" t="s">
        <v>153</v>
      </c>
      <c r="F648">
        <v>7.08</v>
      </c>
      <c r="G648">
        <v>43.05</v>
      </c>
      <c r="H648">
        <v>2.78</v>
      </c>
      <c r="I648">
        <v>1.62</v>
      </c>
      <c r="J648" s="1">
        <v>88.6</v>
      </c>
      <c r="K648" s="1">
        <v>2.46</v>
      </c>
      <c r="L648" s="1">
        <v>1.44</v>
      </c>
    </row>
    <row r="649" spans="1:12" x14ac:dyDescent="0.25">
      <c r="A649" t="s">
        <v>448</v>
      </c>
      <c r="B649">
        <v>2040</v>
      </c>
      <c r="C649" t="s">
        <v>67</v>
      </c>
      <c r="D649" t="s">
        <v>154</v>
      </c>
      <c r="E649" t="s">
        <v>155</v>
      </c>
      <c r="F649">
        <v>0</v>
      </c>
      <c r="G649">
        <v>0</v>
      </c>
      <c r="H649">
        <v>0</v>
      </c>
      <c r="I649">
        <v>0</v>
      </c>
      <c r="J649" s="1">
        <v>0</v>
      </c>
      <c r="K649" s="1">
        <v>0</v>
      </c>
      <c r="L649" s="1">
        <v>0</v>
      </c>
    </row>
    <row r="650" spans="1:12" x14ac:dyDescent="0.25">
      <c r="A650" t="s">
        <v>448</v>
      </c>
      <c r="B650">
        <v>2040</v>
      </c>
      <c r="C650" t="s">
        <v>67</v>
      </c>
      <c r="D650" t="s">
        <v>156</v>
      </c>
      <c r="E650" t="s">
        <v>157</v>
      </c>
      <c r="F650">
        <v>0.83</v>
      </c>
      <c r="G650">
        <v>34.21</v>
      </c>
      <c r="H650">
        <v>0.34</v>
      </c>
      <c r="I650">
        <v>0.66</v>
      </c>
      <c r="J650" s="1">
        <v>273</v>
      </c>
      <c r="K650" s="1">
        <v>0.92400000000000004</v>
      </c>
      <c r="L650" s="1">
        <v>1.82</v>
      </c>
    </row>
    <row r="651" spans="1:12" x14ac:dyDescent="0.25">
      <c r="A651" t="s">
        <v>448</v>
      </c>
      <c r="B651">
        <v>2040</v>
      </c>
      <c r="C651" t="s">
        <v>67</v>
      </c>
      <c r="D651" t="s">
        <v>158</v>
      </c>
      <c r="E651" t="s">
        <v>159</v>
      </c>
      <c r="F651">
        <v>0</v>
      </c>
      <c r="G651">
        <v>0</v>
      </c>
      <c r="H651">
        <v>0</v>
      </c>
      <c r="I651">
        <v>0</v>
      </c>
      <c r="J651" s="1">
        <v>0</v>
      </c>
      <c r="K651" s="1">
        <v>0</v>
      </c>
      <c r="L651" s="1">
        <v>0</v>
      </c>
    </row>
    <row r="652" spans="1:12" x14ac:dyDescent="0.25">
      <c r="A652" t="s">
        <v>448</v>
      </c>
      <c r="B652">
        <v>2040</v>
      </c>
      <c r="C652" t="s">
        <v>67</v>
      </c>
      <c r="D652" t="s">
        <v>160</v>
      </c>
      <c r="E652" t="s">
        <v>161</v>
      </c>
      <c r="F652">
        <v>0</v>
      </c>
      <c r="G652">
        <v>0</v>
      </c>
      <c r="H652">
        <v>0</v>
      </c>
      <c r="I652">
        <v>0</v>
      </c>
      <c r="J652" s="1">
        <v>0</v>
      </c>
      <c r="K652" s="1">
        <v>0</v>
      </c>
      <c r="L652" s="1">
        <v>0</v>
      </c>
    </row>
    <row r="653" spans="1:12" x14ac:dyDescent="0.25">
      <c r="A653" t="s">
        <v>448</v>
      </c>
      <c r="B653">
        <v>2040</v>
      </c>
      <c r="C653" t="s">
        <v>67</v>
      </c>
      <c r="D653" t="s">
        <v>162</v>
      </c>
      <c r="E653" t="s">
        <v>163</v>
      </c>
      <c r="F653">
        <v>0</v>
      </c>
      <c r="G653">
        <v>0</v>
      </c>
      <c r="H653">
        <v>0</v>
      </c>
      <c r="I653">
        <v>0</v>
      </c>
      <c r="J653" s="1">
        <v>0</v>
      </c>
      <c r="K653" s="1">
        <v>0</v>
      </c>
      <c r="L653" s="1">
        <v>0</v>
      </c>
    </row>
    <row r="654" spans="1:12" x14ac:dyDescent="0.25">
      <c r="A654" t="s">
        <v>448</v>
      </c>
      <c r="B654">
        <v>2040</v>
      </c>
      <c r="C654" t="s">
        <v>67</v>
      </c>
      <c r="D654" t="s">
        <v>164</v>
      </c>
      <c r="E654" t="s">
        <v>165</v>
      </c>
      <c r="F654">
        <v>2.37</v>
      </c>
      <c r="G654">
        <v>36.58</v>
      </c>
      <c r="H654">
        <v>0.98</v>
      </c>
      <c r="I654">
        <v>0.9</v>
      </c>
      <c r="J654" s="1">
        <v>1600</v>
      </c>
      <c r="K654" s="1">
        <v>15.7</v>
      </c>
      <c r="L654" s="1">
        <v>14.4</v>
      </c>
    </row>
    <row r="655" spans="1:12" x14ac:dyDescent="0.25">
      <c r="A655" t="s">
        <v>448</v>
      </c>
      <c r="B655">
        <v>2040</v>
      </c>
      <c r="C655" t="s">
        <v>67</v>
      </c>
      <c r="D655" t="s">
        <v>166</v>
      </c>
      <c r="E655" t="s">
        <v>167</v>
      </c>
      <c r="F655">
        <v>7.33</v>
      </c>
      <c r="G655">
        <v>36.56</v>
      </c>
      <c r="H655">
        <v>3.03</v>
      </c>
      <c r="I655">
        <v>1.32</v>
      </c>
      <c r="J655" s="1">
        <v>1440</v>
      </c>
      <c r="K655" s="1">
        <v>43.6</v>
      </c>
      <c r="L655" s="1">
        <v>18.899999999999999</v>
      </c>
    </row>
    <row r="656" spans="1:12" x14ac:dyDescent="0.25">
      <c r="A656" t="s">
        <v>448</v>
      </c>
      <c r="B656">
        <v>2040</v>
      </c>
      <c r="C656" t="s">
        <v>67</v>
      </c>
      <c r="D656" t="s">
        <v>168</v>
      </c>
      <c r="E656" t="s">
        <v>169</v>
      </c>
      <c r="F656">
        <v>0</v>
      </c>
      <c r="G656">
        <v>0</v>
      </c>
      <c r="H656">
        <v>0</v>
      </c>
      <c r="I656">
        <v>0</v>
      </c>
      <c r="J656" s="1">
        <v>0</v>
      </c>
      <c r="K656" s="1">
        <v>0</v>
      </c>
      <c r="L656" s="1">
        <v>0</v>
      </c>
    </row>
    <row r="657" spans="1:12" x14ac:dyDescent="0.25">
      <c r="A657" t="s">
        <v>448</v>
      </c>
      <c r="B657">
        <v>2040</v>
      </c>
      <c r="C657" t="s">
        <v>67</v>
      </c>
      <c r="D657" t="s">
        <v>170</v>
      </c>
      <c r="E657" t="s">
        <v>171</v>
      </c>
      <c r="F657">
        <v>0</v>
      </c>
      <c r="G657">
        <v>0</v>
      </c>
      <c r="H657">
        <v>0</v>
      </c>
      <c r="I657">
        <v>0</v>
      </c>
      <c r="J657" s="1">
        <v>0</v>
      </c>
      <c r="K657" s="1">
        <v>0</v>
      </c>
      <c r="L657" s="1">
        <v>0</v>
      </c>
    </row>
    <row r="658" spans="1:12" x14ac:dyDescent="0.25">
      <c r="A658" t="s">
        <v>448</v>
      </c>
      <c r="B658">
        <v>2040</v>
      </c>
      <c r="C658" t="s">
        <v>67</v>
      </c>
      <c r="D658" t="s">
        <v>172</v>
      </c>
      <c r="E658" t="s">
        <v>173</v>
      </c>
      <c r="F658">
        <v>1.04</v>
      </c>
      <c r="G658">
        <v>36.479999999999997</v>
      </c>
      <c r="H658">
        <v>0.43</v>
      </c>
      <c r="I658">
        <v>0.89</v>
      </c>
      <c r="J658" s="1">
        <v>430</v>
      </c>
      <c r="K658" s="1">
        <v>1.83</v>
      </c>
      <c r="L658" s="1">
        <v>3.85</v>
      </c>
    </row>
    <row r="659" spans="1:12" x14ac:dyDescent="0.25">
      <c r="A659" t="s">
        <v>448</v>
      </c>
      <c r="B659">
        <v>2040</v>
      </c>
      <c r="C659" t="s">
        <v>67</v>
      </c>
      <c r="D659" t="s">
        <v>174</v>
      </c>
      <c r="E659" t="s">
        <v>175</v>
      </c>
      <c r="F659">
        <v>0.12</v>
      </c>
      <c r="G659">
        <v>35.81</v>
      </c>
      <c r="H659">
        <v>0.05</v>
      </c>
      <c r="I659">
        <v>0.83</v>
      </c>
      <c r="J659" s="1">
        <v>944</v>
      </c>
      <c r="K659" s="1">
        <v>0.45300000000000001</v>
      </c>
      <c r="L659" s="1">
        <v>7.81</v>
      </c>
    </row>
    <row r="660" spans="1:12" x14ac:dyDescent="0.25">
      <c r="A660" t="s">
        <v>448</v>
      </c>
      <c r="B660">
        <v>2040</v>
      </c>
      <c r="C660" t="s">
        <v>67</v>
      </c>
      <c r="D660" t="s">
        <v>44</v>
      </c>
      <c r="E660" t="s">
        <v>176</v>
      </c>
      <c r="F660">
        <v>5.0999999999999996</v>
      </c>
      <c r="G660">
        <v>45.94</v>
      </c>
      <c r="H660">
        <v>2.21</v>
      </c>
      <c r="I660">
        <v>2.0099999999999998</v>
      </c>
      <c r="J660" s="1">
        <v>5690</v>
      </c>
      <c r="K660" s="1">
        <v>126</v>
      </c>
      <c r="L660" s="1">
        <v>115</v>
      </c>
    </row>
    <row r="661" spans="1:12" x14ac:dyDescent="0.25">
      <c r="A661" t="s">
        <v>448</v>
      </c>
      <c r="B661">
        <v>2040</v>
      </c>
      <c r="C661" t="s">
        <v>67</v>
      </c>
      <c r="D661" t="s">
        <v>177</v>
      </c>
      <c r="E661" t="s">
        <v>178</v>
      </c>
      <c r="F661">
        <v>2.31</v>
      </c>
      <c r="G661">
        <v>39.64</v>
      </c>
      <c r="H661">
        <v>0.94</v>
      </c>
      <c r="I661">
        <v>1.2</v>
      </c>
      <c r="J661" s="1">
        <v>35.799999999999997</v>
      </c>
      <c r="K661" s="1">
        <v>0.33800000000000002</v>
      </c>
      <c r="L661" s="1">
        <v>0.43099999999999999</v>
      </c>
    </row>
    <row r="662" spans="1:12" x14ac:dyDescent="0.25">
      <c r="A662" t="s">
        <v>448</v>
      </c>
      <c r="B662">
        <v>2040</v>
      </c>
      <c r="C662" t="s">
        <v>67</v>
      </c>
      <c r="D662" t="s">
        <v>179</v>
      </c>
      <c r="E662" t="s">
        <v>180</v>
      </c>
      <c r="F662">
        <v>2.0699999999999998</v>
      </c>
      <c r="G662">
        <v>31.63</v>
      </c>
      <c r="H662">
        <v>0.85</v>
      </c>
      <c r="I662">
        <v>0.45</v>
      </c>
      <c r="J662" s="1">
        <v>7.07</v>
      </c>
      <c r="K662" s="1">
        <v>6.0299999999999999E-2</v>
      </c>
      <c r="L662" s="1">
        <v>3.1699999999999999E-2</v>
      </c>
    </row>
    <row r="663" spans="1:12" x14ac:dyDescent="0.25">
      <c r="A663" t="s">
        <v>448</v>
      </c>
      <c r="B663">
        <v>2040</v>
      </c>
      <c r="C663" t="s">
        <v>67</v>
      </c>
      <c r="D663" t="s">
        <v>181</v>
      </c>
      <c r="E663" t="s">
        <v>182</v>
      </c>
      <c r="F663">
        <v>0</v>
      </c>
      <c r="G663">
        <v>0</v>
      </c>
      <c r="H663">
        <v>0</v>
      </c>
      <c r="I663">
        <v>0</v>
      </c>
      <c r="J663" s="1">
        <v>0</v>
      </c>
      <c r="K663" s="1">
        <v>0</v>
      </c>
      <c r="L663" s="1">
        <v>0</v>
      </c>
    </row>
    <row r="664" spans="1:12" x14ac:dyDescent="0.25">
      <c r="A664" t="s">
        <v>448</v>
      </c>
      <c r="B664">
        <v>2040</v>
      </c>
      <c r="C664" t="s">
        <v>67</v>
      </c>
      <c r="D664" t="s">
        <v>183</v>
      </c>
      <c r="E664" t="s">
        <v>184</v>
      </c>
      <c r="F664">
        <v>0</v>
      </c>
      <c r="G664">
        <v>0</v>
      </c>
      <c r="H664">
        <v>0</v>
      </c>
      <c r="I664">
        <v>0</v>
      </c>
      <c r="J664" s="1">
        <v>0</v>
      </c>
      <c r="K664" s="1">
        <v>0</v>
      </c>
      <c r="L664" s="1">
        <v>0</v>
      </c>
    </row>
    <row r="665" spans="1:12" x14ac:dyDescent="0.25">
      <c r="A665" t="s">
        <v>448</v>
      </c>
      <c r="B665">
        <v>2040</v>
      </c>
      <c r="C665" t="s">
        <v>67</v>
      </c>
      <c r="D665" t="s">
        <v>185</v>
      </c>
      <c r="E665" t="s">
        <v>186</v>
      </c>
      <c r="F665">
        <v>0</v>
      </c>
      <c r="G665">
        <v>0</v>
      </c>
      <c r="H665">
        <v>0</v>
      </c>
      <c r="I665">
        <v>0</v>
      </c>
      <c r="J665" s="1">
        <v>0</v>
      </c>
      <c r="K665" s="1">
        <v>0</v>
      </c>
      <c r="L665" s="1">
        <v>0</v>
      </c>
    </row>
    <row r="666" spans="1:12" x14ac:dyDescent="0.25">
      <c r="A666" t="s">
        <v>448</v>
      </c>
      <c r="B666">
        <v>2040</v>
      </c>
      <c r="C666" t="s">
        <v>67</v>
      </c>
      <c r="D666" t="s">
        <v>187</v>
      </c>
      <c r="E666" t="s">
        <v>188</v>
      </c>
      <c r="F666">
        <v>0.36</v>
      </c>
      <c r="G666">
        <v>27.25</v>
      </c>
      <c r="H666">
        <v>0.15</v>
      </c>
      <c r="I666">
        <v>0.14000000000000001</v>
      </c>
      <c r="J666" s="1">
        <v>1.01</v>
      </c>
      <c r="K666" s="1">
        <v>1.49E-3</v>
      </c>
      <c r="L666" s="1">
        <v>1.3699999999999999E-3</v>
      </c>
    </row>
    <row r="667" spans="1:12" x14ac:dyDescent="0.25">
      <c r="A667" t="s">
        <v>448</v>
      </c>
      <c r="B667">
        <v>2040</v>
      </c>
      <c r="C667" t="s">
        <v>67</v>
      </c>
      <c r="D667" t="s">
        <v>33</v>
      </c>
      <c r="E667" t="s">
        <v>189</v>
      </c>
      <c r="F667">
        <v>0</v>
      </c>
      <c r="G667">
        <v>0</v>
      </c>
      <c r="H667">
        <v>0</v>
      </c>
      <c r="I667">
        <v>0</v>
      </c>
      <c r="J667" s="1">
        <v>0</v>
      </c>
      <c r="K667" s="1">
        <v>0</v>
      </c>
      <c r="L667" s="1">
        <v>0</v>
      </c>
    </row>
    <row r="668" spans="1:12" x14ac:dyDescent="0.25">
      <c r="A668" t="s">
        <v>448</v>
      </c>
      <c r="B668">
        <v>2040</v>
      </c>
      <c r="C668" t="s">
        <v>67</v>
      </c>
      <c r="D668" t="s">
        <v>34</v>
      </c>
      <c r="E668" t="s">
        <v>190</v>
      </c>
      <c r="F668">
        <v>0.03</v>
      </c>
      <c r="G668">
        <v>26.58</v>
      </c>
      <c r="H668">
        <v>0.01</v>
      </c>
      <c r="I668">
        <v>0.09</v>
      </c>
      <c r="J668" s="1">
        <v>3.16</v>
      </c>
      <c r="K668" s="1">
        <v>3.6200000000000002E-4</v>
      </c>
      <c r="L668" s="1">
        <v>2.81E-3</v>
      </c>
    </row>
    <row r="669" spans="1:12" x14ac:dyDescent="0.25">
      <c r="A669" t="s">
        <v>448</v>
      </c>
      <c r="B669">
        <v>2040</v>
      </c>
      <c r="C669" t="s">
        <v>67</v>
      </c>
      <c r="D669" t="s">
        <v>191</v>
      </c>
      <c r="E669" t="s">
        <v>192</v>
      </c>
      <c r="F669">
        <v>0</v>
      </c>
      <c r="G669">
        <v>26.11</v>
      </c>
      <c r="H669">
        <v>0</v>
      </c>
      <c r="I669">
        <v>7.0000000000000007E-2</v>
      </c>
      <c r="J669" s="1">
        <v>2.02</v>
      </c>
      <c r="K669" s="1">
        <v>0</v>
      </c>
      <c r="L669" s="1">
        <v>1.31E-3</v>
      </c>
    </row>
    <row r="670" spans="1:12" x14ac:dyDescent="0.25">
      <c r="A670" t="s">
        <v>448</v>
      </c>
      <c r="B670">
        <v>2040</v>
      </c>
      <c r="C670" t="s">
        <v>67</v>
      </c>
      <c r="D670" t="s">
        <v>193</v>
      </c>
      <c r="E670" t="s">
        <v>194</v>
      </c>
      <c r="F670">
        <v>0</v>
      </c>
      <c r="G670">
        <v>0</v>
      </c>
      <c r="H670">
        <v>0</v>
      </c>
      <c r="I670">
        <v>0</v>
      </c>
      <c r="J670" s="1">
        <v>0</v>
      </c>
      <c r="K670" s="1">
        <v>0</v>
      </c>
      <c r="L670" s="1">
        <v>0</v>
      </c>
    </row>
    <row r="671" spans="1:12" x14ac:dyDescent="0.25">
      <c r="A671" t="s">
        <v>448</v>
      </c>
      <c r="B671">
        <v>2040</v>
      </c>
      <c r="C671" t="s">
        <v>67</v>
      </c>
      <c r="D671" t="s">
        <v>195</v>
      </c>
      <c r="E671" t="s">
        <v>196</v>
      </c>
      <c r="F671">
        <v>1.42</v>
      </c>
      <c r="G671">
        <v>29.21</v>
      </c>
      <c r="H671">
        <v>0.57999999999999996</v>
      </c>
      <c r="I671">
        <v>0.36</v>
      </c>
      <c r="J671" s="1">
        <v>2460</v>
      </c>
      <c r="K671" s="1">
        <v>14.3</v>
      </c>
      <c r="L671" s="1">
        <v>8.77</v>
      </c>
    </row>
    <row r="672" spans="1:12" x14ac:dyDescent="0.25">
      <c r="A672" t="s">
        <v>448</v>
      </c>
      <c r="B672">
        <v>2040</v>
      </c>
      <c r="C672" t="s">
        <v>67</v>
      </c>
      <c r="D672" t="s">
        <v>197</v>
      </c>
      <c r="E672" t="s">
        <v>198</v>
      </c>
      <c r="F672">
        <v>0</v>
      </c>
      <c r="G672">
        <v>31.08</v>
      </c>
      <c r="H672">
        <v>0</v>
      </c>
      <c r="I672">
        <v>0.4</v>
      </c>
      <c r="J672" s="1">
        <v>1.02</v>
      </c>
      <c r="K672" s="1">
        <v>0</v>
      </c>
      <c r="L672" s="1">
        <v>4.1099999999999999E-3</v>
      </c>
    </row>
    <row r="673" spans="1:12" x14ac:dyDescent="0.25">
      <c r="A673" t="s">
        <v>448</v>
      </c>
      <c r="B673">
        <v>2040</v>
      </c>
      <c r="C673" t="s">
        <v>67</v>
      </c>
      <c r="D673" t="s">
        <v>199</v>
      </c>
      <c r="E673" t="s">
        <v>200</v>
      </c>
      <c r="F673">
        <v>0</v>
      </c>
      <c r="G673">
        <v>0</v>
      </c>
      <c r="H673">
        <v>0</v>
      </c>
      <c r="I673">
        <v>0</v>
      </c>
      <c r="J673" s="1">
        <v>0</v>
      </c>
      <c r="K673" s="1">
        <v>0</v>
      </c>
      <c r="L673" s="1">
        <v>0</v>
      </c>
    </row>
    <row r="674" spans="1:12" x14ac:dyDescent="0.25">
      <c r="A674" t="s">
        <v>448</v>
      </c>
      <c r="B674">
        <v>2040</v>
      </c>
      <c r="C674" t="s">
        <v>67</v>
      </c>
      <c r="D674" t="s">
        <v>201</v>
      </c>
      <c r="E674" t="s">
        <v>202</v>
      </c>
      <c r="F674">
        <v>0</v>
      </c>
      <c r="G674">
        <v>0</v>
      </c>
      <c r="H674">
        <v>0</v>
      </c>
      <c r="I674">
        <v>0</v>
      </c>
      <c r="J674" s="1">
        <v>0</v>
      </c>
      <c r="K674" s="1">
        <v>0</v>
      </c>
      <c r="L674" s="1">
        <v>0</v>
      </c>
    </row>
    <row r="675" spans="1:12" x14ac:dyDescent="0.25">
      <c r="A675" t="s">
        <v>448</v>
      </c>
      <c r="B675">
        <v>2040</v>
      </c>
      <c r="C675" t="s">
        <v>67</v>
      </c>
      <c r="D675" t="s">
        <v>203</v>
      </c>
      <c r="E675" t="s">
        <v>204</v>
      </c>
      <c r="F675">
        <v>7.07</v>
      </c>
      <c r="G675">
        <v>44.82</v>
      </c>
      <c r="H675">
        <v>2.78</v>
      </c>
      <c r="I675">
        <v>1.81</v>
      </c>
      <c r="J675" s="1">
        <v>92.8</v>
      </c>
      <c r="K675" s="1">
        <v>2.58</v>
      </c>
      <c r="L675" s="1">
        <v>1.68</v>
      </c>
    </row>
    <row r="676" spans="1:12" x14ac:dyDescent="0.25">
      <c r="A676" t="s">
        <v>448</v>
      </c>
      <c r="B676">
        <v>2040</v>
      </c>
      <c r="C676" t="s">
        <v>67</v>
      </c>
      <c r="D676" t="s">
        <v>36</v>
      </c>
      <c r="E676" t="s">
        <v>205</v>
      </c>
      <c r="F676">
        <v>3.26</v>
      </c>
      <c r="G676">
        <v>35.6</v>
      </c>
      <c r="H676">
        <v>1.35</v>
      </c>
      <c r="I676">
        <v>0.9</v>
      </c>
      <c r="J676" s="1">
        <v>82.8</v>
      </c>
      <c r="K676" s="1">
        <v>1.1200000000000001</v>
      </c>
      <c r="L676" s="1">
        <v>0.74299999999999999</v>
      </c>
    </row>
    <row r="677" spans="1:12" x14ac:dyDescent="0.25">
      <c r="A677" t="s">
        <v>448</v>
      </c>
      <c r="B677">
        <v>2040</v>
      </c>
      <c r="C677" t="s">
        <v>67</v>
      </c>
      <c r="D677" t="s">
        <v>206</v>
      </c>
      <c r="E677" t="s">
        <v>207</v>
      </c>
      <c r="F677">
        <v>0</v>
      </c>
      <c r="G677">
        <v>0</v>
      </c>
      <c r="H677">
        <v>0</v>
      </c>
      <c r="I677">
        <v>0</v>
      </c>
      <c r="J677" s="1">
        <v>0</v>
      </c>
      <c r="K677" s="1">
        <v>0</v>
      </c>
      <c r="L677" s="1">
        <v>0</v>
      </c>
    </row>
    <row r="678" spans="1:12" x14ac:dyDescent="0.25">
      <c r="A678" t="s">
        <v>448</v>
      </c>
      <c r="B678">
        <v>2040</v>
      </c>
      <c r="C678" t="s">
        <v>67</v>
      </c>
      <c r="D678" t="s">
        <v>208</v>
      </c>
      <c r="E678" t="s">
        <v>209</v>
      </c>
      <c r="F678">
        <v>0</v>
      </c>
      <c r="G678">
        <v>0</v>
      </c>
      <c r="H678">
        <v>0</v>
      </c>
      <c r="I678">
        <v>0</v>
      </c>
      <c r="J678" s="1">
        <v>0</v>
      </c>
      <c r="K678" s="1">
        <v>0</v>
      </c>
      <c r="L678" s="1">
        <v>0</v>
      </c>
    </row>
    <row r="679" spans="1:12" x14ac:dyDescent="0.25">
      <c r="A679" t="s">
        <v>448</v>
      </c>
      <c r="B679">
        <v>2040</v>
      </c>
      <c r="C679" t="s">
        <v>67</v>
      </c>
      <c r="D679" t="s">
        <v>210</v>
      </c>
      <c r="E679" t="s">
        <v>211</v>
      </c>
      <c r="F679">
        <v>0</v>
      </c>
      <c r="G679">
        <v>0</v>
      </c>
      <c r="H679">
        <v>0</v>
      </c>
      <c r="I679">
        <v>0</v>
      </c>
      <c r="J679" s="1">
        <v>0</v>
      </c>
      <c r="K679" s="1">
        <v>0</v>
      </c>
      <c r="L679" s="1">
        <v>0</v>
      </c>
    </row>
    <row r="680" spans="1:12" x14ac:dyDescent="0.25">
      <c r="A680" t="s">
        <v>448</v>
      </c>
      <c r="B680">
        <v>2040</v>
      </c>
      <c r="C680" t="s">
        <v>67</v>
      </c>
      <c r="D680" t="s">
        <v>212</v>
      </c>
      <c r="E680" t="s">
        <v>213</v>
      </c>
      <c r="F680">
        <v>2.97</v>
      </c>
      <c r="G680">
        <v>34.19</v>
      </c>
      <c r="H680">
        <v>1.21</v>
      </c>
      <c r="I680">
        <v>0.66</v>
      </c>
      <c r="J680" s="1">
        <v>9.23</v>
      </c>
      <c r="K680" s="1">
        <v>0.112</v>
      </c>
      <c r="L680" s="1">
        <v>6.0499999999999998E-2</v>
      </c>
    </row>
    <row r="681" spans="1:12" x14ac:dyDescent="0.25">
      <c r="A681" t="s">
        <v>448</v>
      </c>
      <c r="B681">
        <v>2040</v>
      </c>
      <c r="C681" t="s">
        <v>67</v>
      </c>
      <c r="D681" t="s">
        <v>214</v>
      </c>
      <c r="E681" t="s">
        <v>215</v>
      </c>
      <c r="F681">
        <v>13.26</v>
      </c>
      <c r="G681">
        <v>52.95</v>
      </c>
      <c r="H681">
        <v>5.29</v>
      </c>
      <c r="I681">
        <v>3.04</v>
      </c>
      <c r="J681" s="1">
        <v>385</v>
      </c>
      <c r="K681" s="1">
        <v>20.399999999999999</v>
      </c>
      <c r="L681" s="1">
        <v>11.7</v>
      </c>
    </row>
    <row r="682" spans="1:12" x14ac:dyDescent="0.25">
      <c r="A682" t="s">
        <v>448</v>
      </c>
      <c r="B682">
        <v>2040</v>
      </c>
      <c r="C682" t="s">
        <v>67</v>
      </c>
      <c r="D682" t="s">
        <v>216</v>
      </c>
      <c r="E682" t="s">
        <v>217</v>
      </c>
      <c r="F682">
        <v>12.05</v>
      </c>
      <c r="G682">
        <v>55.09</v>
      </c>
      <c r="H682">
        <v>4.84</v>
      </c>
      <c r="I682">
        <v>3.33</v>
      </c>
      <c r="J682" s="1">
        <v>13.5</v>
      </c>
      <c r="K682" s="1">
        <v>0.65500000000000003</v>
      </c>
      <c r="L682" s="1">
        <v>0.45100000000000001</v>
      </c>
    </row>
    <row r="683" spans="1:12" x14ac:dyDescent="0.25">
      <c r="A683" t="s">
        <v>448</v>
      </c>
      <c r="B683">
        <v>2040</v>
      </c>
      <c r="C683" t="s">
        <v>67</v>
      </c>
      <c r="D683" t="s">
        <v>218</v>
      </c>
      <c r="E683" t="s">
        <v>219</v>
      </c>
      <c r="F683">
        <v>0</v>
      </c>
      <c r="G683">
        <v>23.6</v>
      </c>
      <c r="H683">
        <v>0</v>
      </c>
      <c r="I683">
        <v>0</v>
      </c>
      <c r="J683" s="1">
        <v>349</v>
      </c>
      <c r="K683" s="1">
        <v>0</v>
      </c>
      <c r="L683" s="1">
        <v>0</v>
      </c>
    </row>
    <row r="684" spans="1:12" x14ac:dyDescent="0.25">
      <c r="A684" t="s">
        <v>448</v>
      </c>
      <c r="B684">
        <v>2040</v>
      </c>
      <c r="C684" t="s">
        <v>67</v>
      </c>
      <c r="D684" t="s">
        <v>220</v>
      </c>
      <c r="E684" t="s">
        <v>221</v>
      </c>
      <c r="F684">
        <v>0.96</v>
      </c>
      <c r="G684">
        <v>37.299999999999997</v>
      </c>
      <c r="H684">
        <v>0.39</v>
      </c>
      <c r="I684">
        <v>0.96</v>
      </c>
      <c r="J684" s="1">
        <v>179</v>
      </c>
      <c r="K684" s="1">
        <v>0.69799999999999995</v>
      </c>
      <c r="L684" s="1">
        <v>1.73</v>
      </c>
    </row>
    <row r="685" spans="1:12" x14ac:dyDescent="0.25">
      <c r="A685" t="s">
        <v>448</v>
      </c>
      <c r="B685">
        <v>2040</v>
      </c>
      <c r="C685" t="s">
        <v>67</v>
      </c>
      <c r="D685" t="s">
        <v>222</v>
      </c>
      <c r="E685" t="s">
        <v>223</v>
      </c>
      <c r="F685">
        <v>0.57999999999999996</v>
      </c>
      <c r="G685">
        <v>29.55</v>
      </c>
      <c r="H685">
        <v>0.24</v>
      </c>
      <c r="I685">
        <v>0.28999999999999998</v>
      </c>
      <c r="J685" s="1">
        <v>78.099999999999994</v>
      </c>
      <c r="K685" s="1">
        <v>0.186</v>
      </c>
      <c r="L685" s="1">
        <v>0.23</v>
      </c>
    </row>
    <row r="686" spans="1:12" x14ac:dyDescent="0.25">
      <c r="A686" t="s">
        <v>448</v>
      </c>
      <c r="B686">
        <v>2040</v>
      </c>
      <c r="C686" t="s">
        <v>67</v>
      </c>
      <c r="D686" t="s">
        <v>42</v>
      </c>
      <c r="E686" t="s">
        <v>224</v>
      </c>
      <c r="F686">
        <v>0</v>
      </c>
      <c r="G686">
        <v>0</v>
      </c>
      <c r="H686">
        <v>0</v>
      </c>
      <c r="I686">
        <v>0</v>
      </c>
      <c r="J686" s="1">
        <v>0</v>
      </c>
      <c r="K686" s="1">
        <v>0</v>
      </c>
      <c r="L686" s="1">
        <v>0</v>
      </c>
    </row>
    <row r="687" spans="1:12" x14ac:dyDescent="0.25">
      <c r="A687" t="s">
        <v>448</v>
      </c>
      <c r="B687">
        <v>2040</v>
      </c>
      <c r="C687" t="s">
        <v>67</v>
      </c>
      <c r="D687" t="s">
        <v>225</v>
      </c>
      <c r="E687" t="s">
        <v>226</v>
      </c>
      <c r="F687">
        <v>0</v>
      </c>
      <c r="G687">
        <v>0</v>
      </c>
      <c r="H687">
        <v>0</v>
      </c>
      <c r="I687">
        <v>0</v>
      </c>
      <c r="J687" s="1">
        <v>0</v>
      </c>
      <c r="K687" s="1">
        <v>0</v>
      </c>
      <c r="L687" s="1">
        <v>0</v>
      </c>
    </row>
    <row r="688" spans="1:12" x14ac:dyDescent="0.25">
      <c r="A688" t="s">
        <v>448</v>
      </c>
      <c r="B688">
        <v>2040</v>
      </c>
      <c r="C688" t="s">
        <v>67</v>
      </c>
      <c r="D688" t="s">
        <v>227</v>
      </c>
      <c r="E688" t="s">
        <v>228</v>
      </c>
      <c r="F688">
        <v>7.19</v>
      </c>
      <c r="G688">
        <v>46.49</v>
      </c>
      <c r="H688">
        <v>2.98</v>
      </c>
      <c r="I688">
        <v>2.11</v>
      </c>
      <c r="J688" s="1">
        <v>125000</v>
      </c>
      <c r="K688" s="1">
        <v>3720</v>
      </c>
      <c r="L688" s="1">
        <v>2630</v>
      </c>
    </row>
    <row r="689" spans="1:12" x14ac:dyDescent="0.25">
      <c r="A689" t="s">
        <v>448</v>
      </c>
      <c r="B689">
        <v>2040</v>
      </c>
      <c r="C689" t="s">
        <v>67</v>
      </c>
      <c r="D689" t="s">
        <v>53</v>
      </c>
      <c r="E689" t="s">
        <v>229</v>
      </c>
      <c r="F689">
        <v>1.84</v>
      </c>
      <c r="G689">
        <v>37.4</v>
      </c>
      <c r="H689">
        <v>0.76</v>
      </c>
      <c r="I689">
        <v>1.05</v>
      </c>
      <c r="J689" s="1">
        <v>43800</v>
      </c>
      <c r="K689" s="1">
        <v>332</v>
      </c>
      <c r="L689" s="1">
        <v>459</v>
      </c>
    </row>
    <row r="690" spans="1:12" x14ac:dyDescent="0.25">
      <c r="A690" t="s">
        <v>448</v>
      </c>
      <c r="B690">
        <v>2040</v>
      </c>
      <c r="C690" t="s">
        <v>67</v>
      </c>
      <c r="D690" t="s">
        <v>230</v>
      </c>
      <c r="E690" t="s">
        <v>231</v>
      </c>
      <c r="F690">
        <v>13.11</v>
      </c>
      <c r="G690">
        <v>53.77</v>
      </c>
      <c r="H690">
        <v>5.44</v>
      </c>
      <c r="I690">
        <v>3.22</v>
      </c>
      <c r="J690" s="1">
        <v>1460</v>
      </c>
      <c r="K690" s="1">
        <v>79.5</v>
      </c>
      <c r="L690" s="1">
        <v>47</v>
      </c>
    </row>
    <row r="691" spans="1:12" x14ac:dyDescent="0.25">
      <c r="A691" t="s">
        <v>448</v>
      </c>
      <c r="B691">
        <v>2040</v>
      </c>
      <c r="C691" t="s">
        <v>67</v>
      </c>
      <c r="D691" t="s">
        <v>232</v>
      </c>
      <c r="E691" t="s">
        <v>233</v>
      </c>
      <c r="F691">
        <v>9.34</v>
      </c>
      <c r="G691">
        <v>49.36</v>
      </c>
      <c r="H691">
        <v>3.93</v>
      </c>
      <c r="I691">
        <v>2.5</v>
      </c>
      <c r="J691" s="1">
        <v>22.8</v>
      </c>
      <c r="K691" s="1">
        <v>0.89700000000000002</v>
      </c>
      <c r="L691" s="1">
        <v>0.56999999999999995</v>
      </c>
    </row>
    <row r="692" spans="1:12" x14ac:dyDescent="0.25">
      <c r="A692" t="s">
        <v>448</v>
      </c>
      <c r="B692">
        <v>2040</v>
      </c>
      <c r="C692" t="s">
        <v>67</v>
      </c>
      <c r="D692" t="s">
        <v>234</v>
      </c>
      <c r="E692" t="s">
        <v>235</v>
      </c>
      <c r="F692">
        <v>0</v>
      </c>
      <c r="G692">
        <v>0</v>
      </c>
      <c r="H692">
        <v>0</v>
      </c>
      <c r="I692">
        <v>0</v>
      </c>
      <c r="J692" s="1">
        <v>0</v>
      </c>
      <c r="K692" s="1">
        <v>0</v>
      </c>
      <c r="L692" s="1">
        <v>0</v>
      </c>
    </row>
    <row r="693" spans="1:12" x14ac:dyDescent="0.25">
      <c r="A693" t="s">
        <v>448</v>
      </c>
      <c r="B693">
        <v>2040</v>
      </c>
      <c r="C693" t="s">
        <v>67</v>
      </c>
      <c r="D693" t="s">
        <v>236</v>
      </c>
      <c r="E693" t="s">
        <v>237</v>
      </c>
      <c r="F693">
        <v>0</v>
      </c>
      <c r="G693">
        <v>0</v>
      </c>
      <c r="H693">
        <v>0</v>
      </c>
      <c r="I693">
        <v>0</v>
      </c>
      <c r="J693" s="1">
        <v>0</v>
      </c>
      <c r="K693" s="1">
        <v>0</v>
      </c>
      <c r="L693" s="1">
        <v>0</v>
      </c>
    </row>
    <row r="694" spans="1:12" x14ac:dyDescent="0.25">
      <c r="A694" t="s">
        <v>448</v>
      </c>
      <c r="B694">
        <v>2040</v>
      </c>
      <c r="C694" t="s">
        <v>67</v>
      </c>
      <c r="D694" t="s">
        <v>37</v>
      </c>
      <c r="E694" t="s">
        <v>238</v>
      </c>
      <c r="F694">
        <v>6.84</v>
      </c>
      <c r="G694">
        <v>43.31</v>
      </c>
      <c r="H694">
        <v>2.88</v>
      </c>
      <c r="I694">
        <v>1.76</v>
      </c>
      <c r="J694" s="1">
        <v>1020</v>
      </c>
      <c r="K694" s="1">
        <v>29.5</v>
      </c>
      <c r="L694" s="1">
        <v>18.100000000000001</v>
      </c>
    </row>
    <row r="695" spans="1:12" x14ac:dyDescent="0.25">
      <c r="A695" t="s">
        <v>448</v>
      </c>
      <c r="B695">
        <v>2040</v>
      </c>
      <c r="C695" t="s">
        <v>67</v>
      </c>
      <c r="D695" t="s">
        <v>239</v>
      </c>
      <c r="E695" t="s">
        <v>240</v>
      </c>
      <c r="F695">
        <v>0</v>
      </c>
      <c r="G695">
        <v>0</v>
      </c>
      <c r="H695">
        <v>0</v>
      </c>
      <c r="I695">
        <v>0</v>
      </c>
      <c r="J695" s="1">
        <v>0</v>
      </c>
      <c r="K695" s="1">
        <v>0</v>
      </c>
      <c r="L695" s="1">
        <v>0</v>
      </c>
    </row>
    <row r="696" spans="1:12" x14ac:dyDescent="0.25">
      <c r="A696" t="s">
        <v>448</v>
      </c>
      <c r="B696">
        <v>2040</v>
      </c>
      <c r="C696" t="s">
        <v>67</v>
      </c>
      <c r="D696" t="s">
        <v>48</v>
      </c>
      <c r="E696" t="s">
        <v>241</v>
      </c>
      <c r="F696">
        <v>2.31</v>
      </c>
      <c r="G696">
        <v>38.24</v>
      </c>
      <c r="H696">
        <v>0.96</v>
      </c>
      <c r="I696">
        <v>1.06</v>
      </c>
      <c r="J696" s="1">
        <v>11000</v>
      </c>
      <c r="K696" s="1">
        <v>105</v>
      </c>
      <c r="L696" s="1">
        <v>117</v>
      </c>
    </row>
    <row r="697" spans="1:12" x14ac:dyDescent="0.25">
      <c r="A697" t="s">
        <v>448</v>
      </c>
      <c r="B697">
        <v>2040</v>
      </c>
      <c r="C697" t="s">
        <v>67</v>
      </c>
      <c r="D697" t="s">
        <v>242</v>
      </c>
      <c r="E697" t="s">
        <v>243</v>
      </c>
      <c r="F697">
        <v>0</v>
      </c>
      <c r="G697">
        <v>0</v>
      </c>
      <c r="H697">
        <v>0</v>
      </c>
      <c r="I697">
        <v>0</v>
      </c>
      <c r="J697" s="1">
        <v>0</v>
      </c>
      <c r="K697" s="1">
        <v>0</v>
      </c>
      <c r="L697" s="1">
        <v>0</v>
      </c>
    </row>
    <row r="698" spans="1:12" x14ac:dyDescent="0.25">
      <c r="A698" t="s">
        <v>448</v>
      </c>
      <c r="B698">
        <v>2040</v>
      </c>
      <c r="C698" t="s">
        <v>67</v>
      </c>
      <c r="D698" t="s">
        <v>45</v>
      </c>
      <c r="E698" t="s">
        <v>244</v>
      </c>
      <c r="F698">
        <v>2.4700000000000002</v>
      </c>
      <c r="G698">
        <v>38.75</v>
      </c>
      <c r="H698">
        <v>1.01</v>
      </c>
      <c r="I698">
        <v>1.1399999999999999</v>
      </c>
      <c r="J698" s="1">
        <v>91.1</v>
      </c>
      <c r="K698" s="1">
        <v>0.92400000000000004</v>
      </c>
      <c r="L698" s="1">
        <v>1.04</v>
      </c>
    </row>
    <row r="699" spans="1:12" x14ac:dyDescent="0.25">
      <c r="A699" t="s">
        <v>448</v>
      </c>
      <c r="B699">
        <v>2040</v>
      </c>
      <c r="C699" t="s">
        <v>67</v>
      </c>
      <c r="D699" t="s">
        <v>245</v>
      </c>
      <c r="E699" t="s">
        <v>246</v>
      </c>
      <c r="F699">
        <v>0.15</v>
      </c>
      <c r="G699">
        <v>31.58</v>
      </c>
      <c r="H699">
        <v>0.06</v>
      </c>
      <c r="I699">
        <v>0.44</v>
      </c>
      <c r="J699" s="1">
        <v>7.11</v>
      </c>
      <c r="K699" s="1">
        <v>4.3299999999999996E-3</v>
      </c>
      <c r="L699" s="1">
        <v>3.1600000000000003E-2</v>
      </c>
    </row>
    <row r="700" spans="1:12" x14ac:dyDescent="0.25">
      <c r="A700" t="s">
        <v>448</v>
      </c>
      <c r="B700">
        <v>2040</v>
      </c>
      <c r="C700" t="s">
        <v>67</v>
      </c>
      <c r="D700" t="s">
        <v>247</v>
      </c>
      <c r="E700" t="s">
        <v>248</v>
      </c>
      <c r="F700">
        <v>0</v>
      </c>
      <c r="G700">
        <v>0</v>
      </c>
      <c r="H700">
        <v>0</v>
      </c>
      <c r="I700">
        <v>0</v>
      </c>
      <c r="J700" s="1">
        <v>0</v>
      </c>
      <c r="K700" s="1">
        <v>0</v>
      </c>
      <c r="L700" s="1">
        <v>0</v>
      </c>
    </row>
    <row r="701" spans="1:12" x14ac:dyDescent="0.25">
      <c r="A701" t="s">
        <v>448</v>
      </c>
      <c r="B701">
        <v>2040</v>
      </c>
      <c r="C701" t="s">
        <v>67</v>
      </c>
      <c r="D701" t="s">
        <v>249</v>
      </c>
      <c r="E701" t="s">
        <v>250</v>
      </c>
      <c r="F701">
        <v>0</v>
      </c>
      <c r="G701">
        <v>0</v>
      </c>
      <c r="H701">
        <v>0</v>
      </c>
      <c r="I701">
        <v>0</v>
      </c>
      <c r="J701" s="1">
        <v>0</v>
      </c>
      <c r="K701" s="1">
        <v>0</v>
      </c>
      <c r="L701" s="1">
        <v>0</v>
      </c>
    </row>
    <row r="702" spans="1:12" x14ac:dyDescent="0.25">
      <c r="A702" t="s">
        <v>448</v>
      </c>
      <c r="B702">
        <v>2040</v>
      </c>
      <c r="C702" t="s">
        <v>67</v>
      </c>
      <c r="D702" t="s">
        <v>251</v>
      </c>
      <c r="E702" t="s">
        <v>252</v>
      </c>
      <c r="F702">
        <v>12.54</v>
      </c>
      <c r="G702">
        <v>52.06</v>
      </c>
      <c r="H702">
        <v>5.22</v>
      </c>
      <c r="I702">
        <v>2.88</v>
      </c>
      <c r="J702" s="1">
        <v>2.0699999999999998</v>
      </c>
      <c r="K702" s="1">
        <v>0.108</v>
      </c>
      <c r="L702" s="1">
        <v>5.96E-2</v>
      </c>
    </row>
    <row r="703" spans="1:12" x14ac:dyDescent="0.25">
      <c r="A703" t="s">
        <v>448</v>
      </c>
      <c r="B703">
        <v>2040</v>
      </c>
      <c r="C703" t="s">
        <v>67</v>
      </c>
      <c r="D703" t="s">
        <v>253</v>
      </c>
      <c r="E703" t="s">
        <v>254</v>
      </c>
      <c r="F703">
        <v>3.77</v>
      </c>
      <c r="G703">
        <v>39.4</v>
      </c>
      <c r="H703">
        <v>1.54</v>
      </c>
      <c r="I703">
        <v>1.2</v>
      </c>
      <c r="J703" s="1">
        <v>1420</v>
      </c>
      <c r="K703" s="1">
        <v>21.9</v>
      </c>
      <c r="L703" s="1">
        <v>17</v>
      </c>
    </row>
    <row r="704" spans="1:12" x14ac:dyDescent="0.25">
      <c r="A704" t="s">
        <v>448</v>
      </c>
      <c r="B704">
        <v>2040</v>
      </c>
      <c r="C704" t="s">
        <v>67</v>
      </c>
      <c r="D704" t="s">
        <v>255</v>
      </c>
      <c r="E704" t="s">
        <v>256</v>
      </c>
      <c r="F704">
        <v>0</v>
      </c>
      <c r="G704">
        <v>0</v>
      </c>
      <c r="H704">
        <v>0</v>
      </c>
      <c r="I704">
        <v>0</v>
      </c>
      <c r="J704" s="1">
        <v>0</v>
      </c>
      <c r="K704" s="1">
        <v>0</v>
      </c>
      <c r="L704" s="1">
        <v>0</v>
      </c>
    </row>
    <row r="705" spans="1:12" x14ac:dyDescent="0.25">
      <c r="A705" t="s">
        <v>448</v>
      </c>
      <c r="B705">
        <v>2040</v>
      </c>
      <c r="C705" t="s">
        <v>67</v>
      </c>
      <c r="D705" t="s">
        <v>257</v>
      </c>
      <c r="E705" t="s">
        <v>258</v>
      </c>
      <c r="F705">
        <v>0</v>
      </c>
      <c r="G705">
        <v>0</v>
      </c>
      <c r="H705">
        <v>0</v>
      </c>
      <c r="I705">
        <v>0</v>
      </c>
      <c r="J705" s="1">
        <v>0</v>
      </c>
      <c r="K705" s="1">
        <v>0</v>
      </c>
      <c r="L705" s="1">
        <v>0</v>
      </c>
    </row>
    <row r="706" spans="1:12" x14ac:dyDescent="0.25">
      <c r="A706" t="s">
        <v>448</v>
      </c>
      <c r="B706">
        <v>2040</v>
      </c>
      <c r="C706" t="s">
        <v>67</v>
      </c>
      <c r="D706" t="s">
        <v>259</v>
      </c>
      <c r="E706" t="s">
        <v>260</v>
      </c>
      <c r="F706">
        <v>0</v>
      </c>
      <c r="G706">
        <v>0</v>
      </c>
      <c r="H706">
        <v>0</v>
      </c>
      <c r="I706">
        <v>0</v>
      </c>
      <c r="J706" s="1">
        <v>0</v>
      </c>
      <c r="K706" s="1">
        <v>0</v>
      </c>
      <c r="L706" s="1">
        <v>0</v>
      </c>
    </row>
    <row r="707" spans="1:12" x14ac:dyDescent="0.25">
      <c r="A707" t="s">
        <v>448</v>
      </c>
      <c r="B707">
        <v>2040</v>
      </c>
      <c r="C707" t="s">
        <v>67</v>
      </c>
      <c r="D707" t="s">
        <v>261</v>
      </c>
      <c r="E707" t="s">
        <v>262</v>
      </c>
      <c r="F707">
        <v>6.12</v>
      </c>
      <c r="G707">
        <v>45.87</v>
      </c>
      <c r="H707">
        <v>2.46</v>
      </c>
      <c r="I707">
        <v>1.96</v>
      </c>
      <c r="J707" s="1">
        <v>7.19</v>
      </c>
      <c r="K707" s="1">
        <v>0.17699999999999999</v>
      </c>
      <c r="L707" s="1">
        <v>0.14099999999999999</v>
      </c>
    </row>
    <row r="708" spans="1:12" x14ac:dyDescent="0.25">
      <c r="A708" t="s">
        <v>448</v>
      </c>
      <c r="B708">
        <v>2040</v>
      </c>
      <c r="C708" t="s">
        <v>67</v>
      </c>
      <c r="D708" t="s">
        <v>263</v>
      </c>
      <c r="E708" t="s">
        <v>264</v>
      </c>
      <c r="F708">
        <v>0</v>
      </c>
      <c r="G708">
        <v>0</v>
      </c>
      <c r="H708">
        <v>0</v>
      </c>
      <c r="I708">
        <v>0</v>
      </c>
      <c r="J708" s="1">
        <v>0</v>
      </c>
      <c r="K708" s="1">
        <v>0</v>
      </c>
      <c r="L708" s="1">
        <v>0</v>
      </c>
    </row>
    <row r="709" spans="1:12" x14ac:dyDescent="0.25">
      <c r="A709" t="s">
        <v>448</v>
      </c>
      <c r="B709">
        <v>2040</v>
      </c>
      <c r="C709" t="s">
        <v>67</v>
      </c>
      <c r="D709" t="s">
        <v>265</v>
      </c>
      <c r="E709" t="s">
        <v>266</v>
      </c>
      <c r="F709">
        <v>0</v>
      </c>
      <c r="G709">
        <v>0</v>
      </c>
      <c r="H709">
        <v>0</v>
      </c>
      <c r="I709">
        <v>0</v>
      </c>
      <c r="J709" s="1">
        <v>0</v>
      </c>
      <c r="K709" s="1">
        <v>0</v>
      </c>
      <c r="L709" s="1">
        <v>0</v>
      </c>
    </row>
    <row r="710" spans="1:12" x14ac:dyDescent="0.25">
      <c r="A710" t="s">
        <v>448</v>
      </c>
      <c r="B710">
        <v>2040</v>
      </c>
      <c r="C710" t="s">
        <v>67</v>
      </c>
      <c r="D710" t="s">
        <v>267</v>
      </c>
      <c r="E710" t="s">
        <v>268</v>
      </c>
      <c r="F710">
        <v>0</v>
      </c>
      <c r="G710">
        <v>0</v>
      </c>
      <c r="H710">
        <v>0</v>
      </c>
      <c r="I710">
        <v>0</v>
      </c>
      <c r="J710" s="1">
        <v>0</v>
      </c>
      <c r="K710" s="1">
        <v>0</v>
      </c>
      <c r="L710" s="1">
        <v>0</v>
      </c>
    </row>
    <row r="711" spans="1:12" x14ac:dyDescent="0.25">
      <c r="A711" t="s">
        <v>448</v>
      </c>
      <c r="B711">
        <v>2040</v>
      </c>
      <c r="C711" t="s">
        <v>67</v>
      </c>
      <c r="D711" t="s">
        <v>269</v>
      </c>
      <c r="E711" t="s">
        <v>270</v>
      </c>
      <c r="F711">
        <v>0.46</v>
      </c>
      <c r="G711">
        <v>31.19</v>
      </c>
      <c r="H711">
        <v>0.19</v>
      </c>
      <c r="I711">
        <v>0.44</v>
      </c>
      <c r="J711" s="1">
        <v>1690</v>
      </c>
      <c r="K711" s="1">
        <v>3.14</v>
      </c>
      <c r="L711" s="1">
        <v>7.36</v>
      </c>
    </row>
    <row r="712" spans="1:12" x14ac:dyDescent="0.25">
      <c r="A712" t="s">
        <v>448</v>
      </c>
      <c r="B712">
        <v>2040</v>
      </c>
      <c r="C712" t="s">
        <v>67</v>
      </c>
      <c r="D712" t="s">
        <v>271</v>
      </c>
      <c r="E712" t="s">
        <v>272</v>
      </c>
      <c r="F712">
        <v>2.73</v>
      </c>
      <c r="G712">
        <v>37.82</v>
      </c>
      <c r="H712">
        <v>1.1100000000000001</v>
      </c>
      <c r="I712">
        <v>1.02</v>
      </c>
      <c r="J712" s="1">
        <v>79.8</v>
      </c>
      <c r="K712" s="1">
        <v>0.88600000000000001</v>
      </c>
      <c r="L712" s="1">
        <v>0.81399999999999995</v>
      </c>
    </row>
    <row r="713" spans="1:12" x14ac:dyDescent="0.25">
      <c r="A713" t="s">
        <v>448</v>
      </c>
      <c r="B713">
        <v>2040</v>
      </c>
      <c r="C713" t="s">
        <v>67</v>
      </c>
      <c r="D713" t="s">
        <v>55</v>
      </c>
      <c r="E713" t="s">
        <v>273</v>
      </c>
      <c r="F713">
        <v>5.65</v>
      </c>
      <c r="G713">
        <v>43.49</v>
      </c>
      <c r="H713">
        <v>2.33</v>
      </c>
      <c r="I713">
        <v>1.74</v>
      </c>
      <c r="J713" s="1">
        <v>1250</v>
      </c>
      <c r="K713" s="1">
        <v>29.1</v>
      </c>
      <c r="L713" s="1">
        <v>21.8</v>
      </c>
    </row>
    <row r="714" spans="1:12" x14ac:dyDescent="0.25">
      <c r="A714" t="s">
        <v>448</v>
      </c>
      <c r="B714">
        <v>2040</v>
      </c>
      <c r="C714" t="s">
        <v>67</v>
      </c>
      <c r="D714" t="s">
        <v>274</v>
      </c>
      <c r="E714" t="s">
        <v>275</v>
      </c>
      <c r="F714">
        <v>0</v>
      </c>
      <c r="G714">
        <v>0</v>
      </c>
      <c r="H714">
        <v>0</v>
      </c>
      <c r="I714">
        <v>0</v>
      </c>
      <c r="J714" s="1">
        <v>0</v>
      </c>
      <c r="K714" s="1">
        <v>0</v>
      </c>
      <c r="L714" s="1">
        <v>0</v>
      </c>
    </row>
    <row r="715" spans="1:12" x14ac:dyDescent="0.25">
      <c r="A715" t="s">
        <v>448</v>
      </c>
      <c r="B715">
        <v>2040</v>
      </c>
      <c r="C715" t="s">
        <v>67</v>
      </c>
      <c r="D715" t="s">
        <v>276</v>
      </c>
      <c r="E715" t="s">
        <v>277</v>
      </c>
      <c r="F715">
        <v>0.38</v>
      </c>
      <c r="G715">
        <v>33.61</v>
      </c>
      <c r="H715">
        <v>0.16</v>
      </c>
      <c r="I715">
        <v>0.62</v>
      </c>
      <c r="J715" s="1">
        <v>606</v>
      </c>
      <c r="K715" s="1">
        <v>0.94399999999999995</v>
      </c>
      <c r="L715" s="1">
        <v>3.74</v>
      </c>
    </row>
    <row r="716" spans="1:12" x14ac:dyDescent="0.25">
      <c r="A716" t="s">
        <v>448</v>
      </c>
      <c r="B716">
        <v>2040</v>
      </c>
      <c r="C716" t="s">
        <v>67</v>
      </c>
      <c r="D716" t="s">
        <v>278</v>
      </c>
      <c r="E716" t="s">
        <v>279</v>
      </c>
      <c r="F716">
        <v>0</v>
      </c>
      <c r="G716">
        <v>0</v>
      </c>
      <c r="H716">
        <v>0</v>
      </c>
      <c r="I716">
        <v>0</v>
      </c>
      <c r="J716" s="1">
        <v>0</v>
      </c>
      <c r="K716" s="1">
        <v>0</v>
      </c>
      <c r="L716" s="1">
        <v>0</v>
      </c>
    </row>
    <row r="717" spans="1:12" x14ac:dyDescent="0.25">
      <c r="A717" t="s">
        <v>448</v>
      </c>
      <c r="B717">
        <v>2040</v>
      </c>
      <c r="C717" t="s">
        <v>67</v>
      </c>
      <c r="D717" t="s">
        <v>280</v>
      </c>
      <c r="E717" t="s">
        <v>281</v>
      </c>
      <c r="F717">
        <v>0</v>
      </c>
      <c r="G717">
        <v>0</v>
      </c>
      <c r="H717">
        <v>0</v>
      </c>
      <c r="I717">
        <v>0</v>
      </c>
      <c r="J717" s="1">
        <v>0</v>
      </c>
      <c r="K717" s="1">
        <v>0</v>
      </c>
      <c r="L717" s="1">
        <v>0</v>
      </c>
    </row>
    <row r="718" spans="1:12" x14ac:dyDescent="0.25">
      <c r="A718" t="s">
        <v>448</v>
      </c>
      <c r="B718">
        <v>2040</v>
      </c>
      <c r="C718" t="s">
        <v>67</v>
      </c>
      <c r="D718" t="s">
        <v>282</v>
      </c>
      <c r="E718" t="s">
        <v>283</v>
      </c>
      <c r="F718">
        <v>1.18</v>
      </c>
      <c r="G718">
        <v>37.76</v>
      </c>
      <c r="H718">
        <v>0.48</v>
      </c>
      <c r="I718">
        <v>1.01</v>
      </c>
      <c r="J718" s="1">
        <v>12.2</v>
      </c>
      <c r="K718" s="1">
        <v>5.91E-2</v>
      </c>
      <c r="L718" s="1">
        <v>0.123</v>
      </c>
    </row>
    <row r="719" spans="1:12" x14ac:dyDescent="0.25">
      <c r="A719" t="s">
        <v>448</v>
      </c>
      <c r="B719">
        <v>2040</v>
      </c>
      <c r="C719" t="s">
        <v>67</v>
      </c>
      <c r="D719" t="s">
        <v>284</v>
      </c>
      <c r="E719" t="s">
        <v>285</v>
      </c>
      <c r="F719">
        <v>0</v>
      </c>
      <c r="G719">
        <v>0</v>
      </c>
      <c r="H719">
        <v>0</v>
      </c>
      <c r="I719">
        <v>0</v>
      </c>
      <c r="J719" s="1">
        <v>0</v>
      </c>
      <c r="K719" s="1">
        <v>0</v>
      </c>
      <c r="L719" s="1">
        <v>0</v>
      </c>
    </row>
    <row r="720" spans="1:12" x14ac:dyDescent="0.25">
      <c r="A720" t="s">
        <v>448</v>
      </c>
      <c r="B720">
        <v>2040</v>
      </c>
      <c r="C720" t="s">
        <v>67</v>
      </c>
      <c r="D720" t="s">
        <v>286</v>
      </c>
      <c r="E720" t="s">
        <v>287</v>
      </c>
      <c r="F720">
        <v>0</v>
      </c>
      <c r="G720">
        <v>0</v>
      </c>
      <c r="H720">
        <v>0</v>
      </c>
      <c r="I720">
        <v>0</v>
      </c>
      <c r="J720" s="1">
        <v>0</v>
      </c>
      <c r="K720" s="1">
        <v>0</v>
      </c>
      <c r="L720" s="1">
        <v>0</v>
      </c>
    </row>
    <row r="721" spans="1:12" x14ac:dyDescent="0.25">
      <c r="A721" t="s">
        <v>448</v>
      </c>
      <c r="B721">
        <v>2040</v>
      </c>
      <c r="C721" t="s">
        <v>67</v>
      </c>
      <c r="D721" t="s">
        <v>61</v>
      </c>
      <c r="E721" t="s">
        <v>288</v>
      </c>
      <c r="F721">
        <v>4.91</v>
      </c>
      <c r="G721">
        <v>43.12</v>
      </c>
      <c r="H721">
        <v>2</v>
      </c>
      <c r="I721">
        <v>1.65</v>
      </c>
      <c r="J721" s="1">
        <v>271</v>
      </c>
      <c r="K721" s="1">
        <v>5.43</v>
      </c>
      <c r="L721" s="1">
        <v>4.4800000000000004</v>
      </c>
    </row>
    <row r="722" spans="1:12" x14ac:dyDescent="0.25">
      <c r="A722" t="s">
        <v>448</v>
      </c>
      <c r="B722">
        <v>2040</v>
      </c>
      <c r="C722" t="s">
        <v>67</v>
      </c>
      <c r="D722" t="s">
        <v>289</v>
      </c>
      <c r="E722" t="s">
        <v>290</v>
      </c>
      <c r="F722">
        <v>0</v>
      </c>
      <c r="G722">
        <v>0</v>
      </c>
      <c r="H722">
        <v>0</v>
      </c>
      <c r="I722">
        <v>0</v>
      </c>
      <c r="J722" s="1">
        <v>0</v>
      </c>
      <c r="K722" s="1">
        <v>0</v>
      </c>
      <c r="L722" s="1">
        <v>0</v>
      </c>
    </row>
    <row r="723" spans="1:12" x14ac:dyDescent="0.25">
      <c r="A723" t="s">
        <v>448</v>
      </c>
      <c r="B723">
        <v>2040</v>
      </c>
      <c r="C723" t="s">
        <v>67</v>
      </c>
      <c r="D723" t="s">
        <v>291</v>
      </c>
      <c r="E723" t="s">
        <v>292</v>
      </c>
      <c r="F723">
        <v>0</v>
      </c>
      <c r="G723">
        <v>0</v>
      </c>
      <c r="H723">
        <v>0</v>
      </c>
      <c r="I723">
        <v>0</v>
      </c>
      <c r="J723" s="1">
        <v>0</v>
      </c>
      <c r="K723" s="1">
        <v>0</v>
      </c>
      <c r="L723" s="1">
        <v>0</v>
      </c>
    </row>
    <row r="724" spans="1:12" x14ac:dyDescent="0.25">
      <c r="A724" t="s">
        <v>448</v>
      </c>
      <c r="B724">
        <v>2040</v>
      </c>
      <c r="C724" t="s">
        <v>67</v>
      </c>
      <c r="D724" t="s">
        <v>293</v>
      </c>
      <c r="E724" t="s">
        <v>294</v>
      </c>
      <c r="F724">
        <v>0</v>
      </c>
      <c r="G724">
        <v>0</v>
      </c>
      <c r="H724">
        <v>0</v>
      </c>
      <c r="I724">
        <v>0</v>
      </c>
      <c r="J724" s="1">
        <v>0</v>
      </c>
      <c r="K724" s="1">
        <v>0</v>
      </c>
      <c r="L724" s="1">
        <v>0</v>
      </c>
    </row>
    <row r="725" spans="1:12" x14ac:dyDescent="0.25">
      <c r="A725" t="s">
        <v>448</v>
      </c>
      <c r="B725">
        <v>2040</v>
      </c>
      <c r="C725" t="s">
        <v>67</v>
      </c>
      <c r="D725" t="s">
        <v>295</v>
      </c>
      <c r="E725" t="s">
        <v>296</v>
      </c>
      <c r="F725">
        <v>0</v>
      </c>
      <c r="G725">
        <v>0</v>
      </c>
      <c r="H725">
        <v>0</v>
      </c>
      <c r="I725">
        <v>0</v>
      </c>
      <c r="J725" s="1">
        <v>0</v>
      </c>
      <c r="K725" s="1">
        <v>0</v>
      </c>
      <c r="L725" s="1">
        <v>0</v>
      </c>
    </row>
    <row r="726" spans="1:12" x14ac:dyDescent="0.25">
      <c r="A726" t="s">
        <v>448</v>
      </c>
      <c r="B726">
        <v>2040</v>
      </c>
      <c r="C726" t="s">
        <v>67</v>
      </c>
      <c r="D726" t="s">
        <v>297</v>
      </c>
      <c r="E726" t="s">
        <v>298</v>
      </c>
      <c r="F726">
        <v>0.93</v>
      </c>
      <c r="G726">
        <v>32.380000000000003</v>
      </c>
      <c r="H726">
        <v>0.38</v>
      </c>
      <c r="I726">
        <v>0.54</v>
      </c>
      <c r="J726" s="1">
        <v>88.6</v>
      </c>
      <c r="K726" s="1">
        <v>0.33600000000000002</v>
      </c>
      <c r="L726" s="1">
        <v>0.47599999999999998</v>
      </c>
    </row>
    <row r="727" spans="1:12" x14ac:dyDescent="0.25">
      <c r="A727" t="s">
        <v>448</v>
      </c>
      <c r="B727">
        <v>2040</v>
      </c>
      <c r="C727" t="s">
        <v>67</v>
      </c>
      <c r="D727" t="s">
        <v>299</v>
      </c>
      <c r="E727" t="s">
        <v>300</v>
      </c>
      <c r="F727">
        <v>5.82</v>
      </c>
      <c r="G727">
        <v>41.5</v>
      </c>
      <c r="H727">
        <v>2.39</v>
      </c>
      <c r="I727">
        <v>1.5</v>
      </c>
      <c r="J727" s="1">
        <v>18800</v>
      </c>
      <c r="K727" s="1">
        <v>449</v>
      </c>
      <c r="L727" s="1">
        <v>283</v>
      </c>
    </row>
    <row r="728" spans="1:12" x14ac:dyDescent="0.25">
      <c r="A728" t="s">
        <v>448</v>
      </c>
      <c r="B728">
        <v>2040</v>
      </c>
      <c r="C728" t="s">
        <v>67</v>
      </c>
      <c r="D728" t="s">
        <v>301</v>
      </c>
      <c r="E728" t="s">
        <v>302</v>
      </c>
      <c r="F728">
        <v>0</v>
      </c>
      <c r="G728">
        <v>0</v>
      </c>
      <c r="H728">
        <v>0</v>
      </c>
      <c r="I728">
        <v>0</v>
      </c>
      <c r="J728" s="1">
        <v>0</v>
      </c>
      <c r="K728" s="1">
        <v>0</v>
      </c>
      <c r="L728" s="1">
        <v>0</v>
      </c>
    </row>
    <row r="729" spans="1:12" x14ac:dyDescent="0.25">
      <c r="A729" t="s">
        <v>448</v>
      </c>
      <c r="B729">
        <v>2040</v>
      </c>
      <c r="C729" t="s">
        <v>67</v>
      </c>
      <c r="D729" t="s">
        <v>303</v>
      </c>
      <c r="E729" t="s">
        <v>304</v>
      </c>
      <c r="F729">
        <v>9.8800000000000008</v>
      </c>
      <c r="G729">
        <v>48.55</v>
      </c>
      <c r="H729">
        <v>4.05</v>
      </c>
      <c r="I729">
        <v>2.35</v>
      </c>
      <c r="J729" s="1">
        <v>1780</v>
      </c>
      <c r="K729" s="1">
        <v>72</v>
      </c>
      <c r="L729" s="1">
        <v>41.9</v>
      </c>
    </row>
    <row r="730" spans="1:12" x14ac:dyDescent="0.25">
      <c r="A730" t="s">
        <v>448</v>
      </c>
      <c r="B730">
        <v>2040</v>
      </c>
      <c r="C730" t="s">
        <v>67</v>
      </c>
      <c r="D730" t="s">
        <v>305</v>
      </c>
      <c r="E730" t="s">
        <v>306</v>
      </c>
      <c r="F730">
        <v>0</v>
      </c>
      <c r="G730">
        <v>0</v>
      </c>
      <c r="H730">
        <v>0</v>
      </c>
      <c r="I730">
        <v>0</v>
      </c>
      <c r="J730" s="1">
        <v>0</v>
      </c>
      <c r="K730" s="1">
        <v>0</v>
      </c>
      <c r="L730" s="1">
        <v>0</v>
      </c>
    </row>
    <row r="731" spans="1:12" x14ac:dyDescent="0.25">
      <c r="A731" t="s">
        <v>448</v>
      </c>
      <c r="B731">
        <v>2040</v>
      </c>
      <c r="C731" t="s">
        <v>67</v>
      </c>
      <c r="D731" t="s">
        <v>307</v>
      </c>
      <c r="E731" t="s">
        <v>308</v>
      </c>
      <c r="F731">
        <v>0</v>
      </c>
      <c r="G731">
        <v>0</v>
      </c>
      <c r="H731">
        <v>0</v>
      </c>
      <c r="I731">
        <v>0</v>
      </c>
      <c r="J731" s="1">
        <v>0</v>
      </c>
      <c r="K731" s="1">
        <v>0</v>
      </c>
      <c r="L731" s="1">
        <v>0</v>
      </c>
    </row>
    <row r="732" spans="1:12" x14ac:dyDescent="0.25">
      <c r="A732" t="s">
        <v>448</v>
      </c>
      <c r="B732">
        <v>2040</v>
      </c>
      <c r="C732" t="s">
        <v>67</v>
      </c>
      <c r="D732" t="s">
        <v>50</v>
      </c>
      <c r="E732" t="s">
        <v>309</v>
      </c>
      <c r="F732">
        <v>0</v>
      </c>
      <c r="G732">
        <v>0</v>
      </c>
      <c r="H732">
        <v>0</v>
      </c>
      <c r="I732">
        <v>0</v>
      </c>
      <c r="J732" s="1">
        <v>0</v>
      </c>
      <c r="K732" s="1">
        <v>0</v>
      </c>
      <c r="L732" s="1">
        <v>0</v>
      </c>
    </row>
    <row r="733" spans="1:12" x14ac:dyDescent="0.25">
      <c r="A733" t="s">
        <v>448</v>
      </c>
      <c r="B733">
        <v>2040</v>
      </c>
      <c r="C733" t="s">
        <v>67</v>
      </c>
      <c r="D733" t="s">
        <v>310</v>
      </c>
      <c r="E733" t="s">
        <v>311</v>
      </c>
      <c r="F733">
        <v>0.26</v>
      </c>
      <c r="G733">
        <v>30.51</v>
      </c>
      <c r="H733">
        <v>0.11</v>
      </c>
      <c r="I733">
        <v>0.37</v>
      </c>
      <c r="J733" s="1">
        <v>31.4</v>
      </c>
      <c r="K733" s="1">
        <v>3.3300000000000003E-2</v>
      </c>
      <c r="L733" s="1">
        <v>0.11600000000000001</v>
      </c>
    </row>
    <row r="734" spans="1:12" x14ac:dyDescent="0.25">
      <c r="A734" t="s">
        <v>448</v>
      </c>
      <c r="B734">
        <v>2040</v>
      </c>
      <c r="C734" t="s">
        <v>67</v>
      </c>
      <c r="D734" t="s">
        <v>312</v>
      </c>
      <c r="E734" t="s">
        <v>313</v>
      </c>
      <c r="F734">
        <v>0.2</v>
      </c>
      <c r="G734">
        <v>29.54</v>
      </c>
      <c r="H734">
        <v>0.08</v>
      </c>
      <c r="I734">
        <v>0.3</v>
      </c>
      <c r="J734" s="1">
        <v>37.700000000000003</v>
      </c>
      <c r="K734" s="1">
        <v>0.03</v>
      </c>
      <c r="L734" s="1">
        <v>0.112</v>
      </c>
    </row>
    <row r="735" spans="1:12" x14ac:dyDescent="0.25">
      <c r="A735" t="s">
        <v>448</v>
      </c>
      <c r="B735">
        <v>2040</v>
      </c>
      <c r="C735" t="s">
        <v>67</v>
      </c>
      <c r="D735" t="s">
        <v>314</v>
      </c>
      <c r="E735" t="s">
        <v>315</v>
      </c>
      <c r="F735">
        <v>15.9</v>
      </c>
      <c r="G735">
        <v>56.06</v>
      </c>
      <c r="H735">
        <v>6.37</v>
      </c>
      <c r="I735">
        <v>3.53</v>
      </c>
      <c r="J735" s="1">
        <v>806</v>
      </c>
      <c r="K735" s="1">
        <v>51.3</v>
      </c>
      <c r="L735" s="1">
        <v>28.4</v>
      </c>
    </row>
    <row r="736" spans="1:12" x14ac:dyDescent="0.25">
      <c r="A736" t="s">
        <v>448</v>
      </c>
      <c r="B736">
        <v>2040</v>
      </c>
      <c r="C736" t="s">
        <v>67</v>
      </c>
      <c r="D736" t="s">
        <v>40</v>
      </c>
      <c r="E736" t="s">
        <v>316</v>
      </c>
      <c r="F736">
        <v>0</v>
      </c>
      <c r="G736">
        <v>0</v>
      </c>
      <c r="H736">
        <v>0</v>
      </c>
      <c r="I736">
        <v>0</v>
      </c>
      <c r="J736" s="1">
        <v>0</v>
      </c>
      <c r="K736" s="1">
        <v>0</v>
      </c>
      <c r="L736" s="1">
        <v>0</v>
      </c>
    </row>
    <row r="737" spans="1:12" x14ac:dyDescent="0.25">
      <c r="A737" t="s">
        <v>448</v>
      </c>
      <c r="B737">
        <v>2040</v>
      </c>
      <c r="C737" t="s">
        <v>67</v>
      </c>
      <c r="D737" t="s">
        <v>317</v>
      </c>
      <c r="E737" t="s">
        <v>318</v>
      </c>
      <c r="F737">
        <v>0</v>
      </c>
      <c r="G737">
        <v>0</v>
      </c>
      <c r="H737">
        <v>0</v>
      </c>
      <c r="I737">
        <v>0</v>
      </c>
      <c r="J737" s="1">
        <v>0</v>
      </c>
      <c r="K737" s="1">
        <v>0</v>
      </c>
      <c r="L737" s="1">
        <v>0</v>
      </c>
    </row>
    <row r="738" spans="1:12" x14ac:dyDescent="0.25">
      <c r="A738" t="s">
        <v>448</v>
      </c>
      <c r="B738">
        <v>2040</v>
      </c>
      <c r="C738" t="s">
        <v>67</v>
      </c>
      <c r="D738" t="s">
        <v>319</v>
      </c>
      <c r="E738" t="s">
        <v>320</v>
      </c>
      <c r="F738">
        <v>12.35</v>
      </c>
      <c r="G738">
        <v>54.46</v>
      </c>
      <c r="H738">
        <v>5.0999999999999996</v>
      </c>
      <c r="I738">
        <v>3.36</v>
      </c>
      <c r="J738" s="1">
        <v>5430</v>
      </c>
      <c r="K738" s="1">
        <v>277</v>
      </c>
      <c r="L738" s="1">
        <v>182</v>
      </c>
    </row>
    <row r="739" spans="1:12" x14ac:dyDescent="0.25">
      <c r="A739" t="s">
        <v>448</v>
      </c>
      <c r="B739">
        <v>2040</v>
      </c>
      <c r="C739" t="s">
        <v>67</v>
      </c>
      <c r="D739" t="s">
        <v>321</v>
      </c>
      <c r="E739" t="s">
        <v>322</v>
      </c>
      <c r="F739">
        <v>0.26</v>
      </c>
      <c r="G739">
        <v>35.33</v>
      </c>
      <c r="H739">
        <v>0.1</v>
      </c>
      <c r="I739">
        <v>0.77</v>
      </c>
      <c r="J739" s="1">
        <v>52.8</v>
      </c>
      <c r="K739" s="1">
        <v>5.5399999999999998E-2</v>
      </c>
      <c r="L739" s="1">
        <v>0.40799999999999997</v>
      </c>
    </row>
    <row r="740" spans="1:12" x14ac:dyDescent="0.25">
      <c r="A740" t="s">
        <v>448</v>
      </c>
      <c r="B740">
        <v>2040</v>
      </c>
      <c r="C740" t="s">
        <v>67</v>
      </c>
      <c r="D740" t="s">
        <v>323</v>
      </c>
      <c r="E740" t="s">
        <v>324</v>
      </c>
      <c r="F740">
        <v>0</v>
      </c>
      <c r="G740">
        <v>0</v>
      </c>
      <c r="H740">
        <v>0</v>
      </c>
      <c r="I740">
        <v>0</v>
      </c>
      <c r="J740" s="1">
        <v>0</v>
      </c>
      <c r="K740" s="1">
        <v>0</v>
      </c>
      <c r="L740" s="1">
        <v>0</v>
      </c>
    </row>
    <row r="741" spans="1:12" x14ac:dyDescent="0.25">
      <c r="A741" t="s">
        <v>448</v>
      </c>
      <c r="B741">
        <v>2040</v>
      </c>
      <c r="C741" t="s">
        <v>67</v>
      </c>
      <c r="D741" t="s">
        <v>325</v>
      </c>
      <c r="E741" t="s">
        <v>326</v>
      </c>
      <c r="F741">
        <v>0.05</v>
      </c>
      <c r="G741">
        <v>26.11</v>
      </c>
      <c r="H741">
        <v>0.02</v>
      </c>
      <c r="I741">
        <v>0.06</v>
      </c>
      <c r="J741" s="1">
        <v>1310</v>
      </c>
      <c r="K741" s="1">
        <v>0.27300000000000002</v>
      </c>
      <c r="L741" s="1">
        <v>0.83899999999999997</v>
      </c>
    </row>
    <row r="742" spans="1:12" x14ac:dyDescent="0.25">
      <c r="A742" t="s">
        <v>448</v>
      </c>
      <c r="B742">
        <v>2040</v>
      </c>
      <c r="C742" t="s">
        <v>67</v>
      </c>
      <c r="D742" t="s">
        <v>327</v>
      </c>
      <c r="E742" t="s">
        <v>328</v>
      </c>
      <c r="F742">
        <v>0.03</v>
      </c>
      <c r="G742">
        <v>29.94</v>
      </c>
      <c r="H742">
        <v>0.01</v>
      </c>
      <c r="I742">
        <v>0.36</v>
      </c>
      <c r="J742" s="1">
        <v>1510</v>
      </c>
      <c r="K742" s="1">
        <v>0.20799999999999999</v>
      </c>
      <c r="L742" s="1">
        <v>5.49</v>
      </c>
    </row>
    <row r="743" spans="1:12" x14ac:dyDescent="0.25">
      <c r="A743" t="s">
        <v>448</v>
      </c>
      <c r="B743">
        <v>2040</v>
      </c>
      <c r="C743" t="s">
        <v>67</v>
      </c>
      <c r="D743" t="s">
        <v>56</v>
      </c>
      <c r="E743" t="s">
        <v>329</v>
      </c>
      <c r="F743">
        <v>0.44</v>
      </c>
      <c r="G743">
        <v>30.67</v>
      </c>
      <c r="H743">
        <v>0.18</v>
      </c>
      <c r="I743">
        <v>0.39</v>
      </c>
      <c r="J743" s="1">
        <v>10300</v>
      </c>
      <c r="K743" s="1">
        <v>18.7</v>
      </c>
      <c r="L743" s="1">
        <v>39.799999999999997</v>
      </c>
    </row>
    <row r="744" spans="1:12" x14ac:dyDescent="0.25">
      <c r="A744" t="s">
        <v>448</v>
      </c>
      <c r="B744">
        <v>2040</v>
      </c>
      <c r="C744" t="s">
        <v>67</v>
      </c>
      <c r="D744" t="s">
        <v>43</v>
      </c>
      <c r="E744" t="s">
        <v>330</v>
      </c>
      <c r="F744">
        <v>0</v>
      </c>
      <c r="G744">
        <v>0</v>
      </c>
      <c r="H744">
        <v>0</v>
      </c>
      <c r="I744">
        <v>0</v>
      </c>
      <c r="J744" s="1">
        <v>0</v>
      </c>
      <c r="K744" s="1">
        <v>0</v>
      </c>
      <c r="L744" s="1">
        <v>0</v>
      </c>
    </row>
    <row r="745" spans="1:12" x14ac:dyDescent="0.25">
      <c r="A745" t="s">
        <v>448</v>
      </c>
      <c r="B745">
        <v>2040</v>
      </c>
      <c r="C745" t="s">
        <v>67</v>
      </c>
      <c r="D745" t="s">
        <v>331</v>
      </c>
      <c r="E745" t="s">
        <v>332</v>
      </c>
      <c r="F745">
        <v>4.6900000000000004</v>
      </c>
      <c r="G745">
        <v>44.59</v>
      </c>
      <c r="H745">
        <v>1.96</v>
      </c>
      <c r="I745">
        <v>1.8</v>
      </c>
      <c r="J745" s="1">
        <v>12.4</v>
      </c>
      <c r="K745" s="1">
        <v>0.24299999999999999</v>
      </c>
      <c r="L745" s="1">
        <v>0.224</v>
      </c>
    </row>
    <row r="746" spans="1:12" x14ac:dyDescent="0.25">
      <c r="A746" t="s">
        <v>448</v>
      </c>
      <c r="B746">
        <v>2040</v>
      </c>
      <c r="C746" t="s">
        <v>67</v>
      </c>
      <c r="D746" t="s">
        <v>333</v>
      </c>
      <c r="E746" t="s">
        <v>334</v>
      </c>
      <c r="F746">
        <v>0</v>
      </c>
      <c r="G746">
        <v>0</v>
      </c>
      <c r="H746">
        <v>0</v>
      </c>
      <c r="I746">
        <v>0</v>
      </c>
      <c r="J746" s="1">
        <v>0</v>
      </c>
      <c r="K746" s="1">
        <v>0</v>
      </c>
      <c r="L746" s="1">
        <v>0</v>
      </c>
    </row>
    <row r="747" spans="1:12" x14ac:dyDescent="0.25">
      <c r="A747" t="s">
        <v>448</v>
      </c>
      <c r="B747">
        <v>2040</v>
      </c>
      <c r="C747" t="s">
        <v>67</v>
      </c>
      <c r="D747" t="s">
        <v>335</v>
      </c>
      <c r="E747" t="s">
        <v>336</v>
      </c>
      <c r="F747">
        <v>0</v>
      </c>
      <c r="G747">
        <v>0</v>
      </c>
      <c r="H747">
        <v>0</v>
      </c>
      <c r="I747">
        <v>0</v>
      </c>
      <c r="J747" s="1">
        <v>0</v>
      </c>
      <c r="K747" s="1">
        <v>0</v>
      </c>
      <c r="L747" s="1">
        <v>0</v>
      </c>
    </row>
    <row r="748" spans="1:12" x14ac:dyDescent="0.25">
      <c r="A748" t="s">
        <v>448</v>
      </c>
      <c r="B748">
        <v>2040</v>
      </c>
      <c r="C748" t="s">
        <v>67</v>
      </c>
      <c r="D748" t="s">
        <v>337</v>
      </c>
      <c r="E748" t="s">
        <v>338</v>
      </c>
      <c r="F748">
        <v>3.21</v>
      </c>
      <c r="G748">
        <v>36.549999999999997</v>
      </c>
      <c r="H748">
        <v>1.34</v>
      </c>
      <c r="I748">
        <v>0.91</v>
      </c>
      <c r="J748" s="1">
        <v>7150</v>
      </c>
      <c r="K748" s="1">
        <v>95.5</v>
      </c>
      <c r="L748" s="1">
        <v>64.7</v>
      </c>
    </row>
    <row r="749" spans="1:12" x14ac:dyDescent="0.25">
      <c r="A749" t="s">
        <v>448</v>
      </c>
      <c r="B749">
        <v>2040</v>
      </c>
      <c r="C749" t="s">
        <v>67</v>
      </c>
      <c r="D749" t="s">
        <v>339</v>
      </c>
      <c r="E749" t="s">
        <v>340</v>
      </c>
      <c r="F749">
        <v>0</v>
      </c>
      <c r="G749">
        <v>0</v>
      </c>
      <c r="H749">
        <v>0</v>
      </c>
      <c r="I749">
        <v>0</v>
      </c>
      <c r="J749" s="1">
        <v>0</v>
      </c>
      <c r="K749" s="1">
        <v>0</v>
      </c>
      <c r="L749" s="1">
        <v>0</v>
      </c>
    </row>
    <row r="750" spans="1:12" x14ac:dyDescent="0.25">
      <c r="A750" t="s">
        <v>448</v>
      </c>
      <c r="B750">
        <v>2040</v>
      </c>
      <c r="C750" t="s">
        <v>67</v>
      </c>
      <c r="D750" t="s">
        <v>341</v>
      </c>
      <c r="E750" t="s">
        <v>342</v>
      </c>
      <c r="F750">
        <v>0</v>
      </c>
      <c r="G750">
        <v>0</v>
      </c>
      <c r="H750">
        <v>0</v>
      </c>
      <c r="I750">
        <v>0</v>
      </c>
      <c r="J750" s="1">
        <v>0</v>
      </c>
      <c r="K750" s="1">
        <v>0</v>
      </c>
      <c r="L750" s="1">
        <v>0</v>
      </c>
    </row>
    <row r="751" spans="1:12" x14ac:dyDescent="0.25">
      <c r="A751" t="s">
        <v>448</v>
      </c>
      <c r="B751">
        <v>2040</v>
      </c>
      <c r="C751" t="s">
        <v>67</v>
      </c>
      <c r="D751" t="s">
        <v>343</v>
      </c>
      <c r="E751" t="s">
        <v>344</v>
      </c>
      <c r="F751">
        <v>0</v>
      </c>
      <c r="G751">
        <v>0</v>
      </c>
      <c r="H751">
        <v>0</v>
      </c>
      <c r="I751">
        <v>0</v>
      </c>
      <c r="J751" s="1">
        <v>0</v>
      </c>
      <c r="K751" s="1">
        <v>0</v>
      </c>
      <c r="L751" s="1">
        <v>0</v>
      </c>
    </row>
    <row r="752" spans="1:12" x14ac:dyDescent="0.25">
      <c r="A752" t="s">
        <v>448</v>
      </c>
      <c r="B752">
        <v>2040</v>
      </c>
      <c r="C752" t="s">
        <v>67</v>
      </c>
      <c r="D752" t="s">
        <v>46</v>
      </c>
      <c r="E752" t="s">
        <v>345</v>
      </c>
      <c r="F752">
        <v>2.4</v>
      </c>
      <c r="G752">
        <v>37.93</v>
      </c>
      <c r="H752">
        <v>1</v>
      </c>
      <c r="I752">
        <v>1.0900000000000001</v>
      </c>
      <c r="J752" s="1">
        <v>182</v>
      </c>
      <c r="K752" s="1">
        <v>1.82</v>
      </c>
      <c r="L752" s="1">
        <v>1.99</v>
      </c>
    </row>
    <row r="753" spans="1:12" x14ac:dyDescent="0.25">
      <c r="A753" t="s">
        <v>448</v>
      </c>
      <c r="B753">
        <v>2040</v>
      </c>
      <c r="C753" t="s">
        <v>67</v>
      </c>
      <c r="D753" t="s">
        <v>346</v>
      </c>
      <c r="E753" t="s">
        <v>347</v>
      </c>
      <c r="F753">
        <v>0</v>
      </c>
      <c r="G753">
        <v>0</v>
      </c>
      <c r="H753">
        <v>0</v>
      </c>
      <c r="I753">
        <v>0</v>
      </c>
      <c r="J753" s="1">
        <v>0</v>
      </c>
      <c r="K753" s="1">
        <v>0</v>
      </c>
      <c r="L753" s="1">
        <v>0</v>
      </c>
    </row>
    <row r="754" spans="1:12" x14ac:dyDescent="0.25">
      <c r="A754" t="s">
        <v>448</v>
      </c>
      <c r="B754">
        <v>2040</v>
      </c>
      <c r="C754" t="s">
        <v>67</v>
      </c>
      <c r="D754" t="s">
        <v>348</v>
      </c>
      <c r="E754" t="s">
        <v>349</v>
      </c>
      <c r="F754">
        <v>0</v>
      </c>
      <c r="G754">
        <v>0</v>
      </c>
      <c r="H754">
        <v>0</v>
      </c>
      <c r="I754">
        <v>0</v>
      </c>
      <c r="J754" s="1">
        <v>0</v>
      </c>
      <c r="K754" s="1">
        <v>0</v>
      </c>
      <c r="L754" s="1">
        <v>0</v>
      </c>
    </row>
    <row r="755" spans="1:12" x14ac:dyDescent="0.25">
      <c r="A755" t="s">
        <v>448</v>
      </c>
      <c r="B755">
        <v>2040</v>
      </c>
      <c r="C755" t="s">
        <v>67</v>
      </c>
      <c r="D755" t="s">
        <v>350</v>
      </c>
      <c r="E755" t="s">
        <v>351</v>
      </c>
      <c r="F755">
        <v>0</v>
      </c>
      <c r="G755">
        <v>0</v>
      </c>
      <c r="H755">
        <v>0</v>
      </c>
      <c r="I755">
        <v>0</v>
      </c>
      <c r="J755" s="1">
        <v>0</v>
      </c>
      <c r="K755" s="1">
        <v>0</v>
      </c>
      <c r="L755" s="1">
        <v>0</v>
      </c>
    </row>
    <row r="756" spans="1:12" x14ac:dyDescent="0.25">
      <c r="A756" t="s">
        <v>448</v>
      </c>
      <c r="B756">
        <v>2040</v>
      </c>
      <c r="C756" t="s">
        <v>67</v>
      </c>
      <c r="D756" t="s">
        <v>352</v>
      </c>
      <c r="E756" t="s">
        <v>353</v>
      </c>
      <c r="F756">
        <v>0</v>
      </c>
      <c r="G756">
        <v>0</v>
      </c>
      <c r="H756">
        <v>0</v>
      </c>
      <c r="I756">
        <v>0</v>
      </c>
      <c r="J756" s="1">
        <v>0</v>
      </c>
      <c r="K756" s="1">
        <v>0</v>
      </c>
      <c r="L756" s="1">
        <v>0</v>
      </c>
    </row>
    <row r="757" spans="1:12" x14ac:dyDescent="0.25">
      <c r="A757" t="s">
        <v>448</v>
      </c>
      <c r="B757">
        <v>2040</v>
      </c>
      <c r="C757" t="s">
        <v>67</v>
      </c>
      <c r="D757" t="s">
        <v>354</v>
      </c>
      <c r="E757" t="s">
        <v>355</v>
      </c>
      <c r="F757">
        <v>0</v>
      </c>
      <c r="G757">
        <v>0</v>
      </c>
      <c r="H757">
        <v>0</v>
      </c>
      <c r="I757">
        <v>0</v>
      </c>
      <c r="J757" s="1">
        <v>0</v>
      </c>
      <c r="K757" s="1">
        <v>0</v>
      </c>
      <c r="L757" s="1">
        <v>0</v>
      </c>
    </row>
    <row r="758" spans="1:12" x14ac:dyDescent="0.25">
      <c r="A758" t="s">
        <v>448</v>
      </c>
      <c r="B758">
        <v>2040</v>
      </c>
      <c r="C758" t="s">
        <v>67</v>
      </c>
      <c r="D758" t="s">
        <v>356</v>
      </c>
      <c r="E758" t="s">
        <v>357</v>
      </c>
      <c r="F758">
        <v>0</v>
      </c>
      <c r="G758">
        <v>0</v>
      </c>
      <c r="H758">
        <v>0</v>
      </c>
      <c r="I758">
        <v>0</v>
      </c>
      <c r="J758" s="1">
        <v>0</v>
      </c>
      <c r="K758" s="1">
        <v>0</v>
      </c>
      <c r="L758" s="1">
        <v>0</v>
      </c>
    </row>
    <row r="759" spans="1:12" x14ac:dyDescent="0.25">
      <c r="A759" t="s">
        <v>448</v>
      </c>
      <c r="B759">
        <v>2040</v>
      </c>
      <c r="C759" t="s">
        <v>67</v>
      </c>
      <c r="D759" t="s">
        <v>358</v>
      </c>
      <c r="E759" t="s">
        <v>359</v>
      </c>
      <c r="F759">
        <v>0.77</v>
      </c>
      <c r="G759">
        <v>36.21</v>
      </c>
      <c r="H759">
        <v>0.31</v>
      </c>
      <c r="I759">
        <v>0.87</v>
      </c>
      <c r="J759" s="1">
        <v>220</v>
      </c>
      <c r="K759" s="1">
        <v>0.69</v>
      </c>
      <c r="L759" s="1">
        <v>1.92</v>
      </c>
    </row>
    <row r="760" spans="1:12" x14ac:dyDescent="0.25">
      <c r="A760" t="s">
        <v>448</v>
      </c>
      <c r="B760">
        <v>2040</v>
      </c>
      <c r="C760" t="s">
        <v>67</v>
      </c>
      <c r="D760" t="s">
        <v>360</v>
      </c>
      <c r="E760" t="s">
        <v>361</v>
      </c>
      <c r="F760">
        <v>0</v>
      </c>
      <c r="G760">
        <v>0</v>
      </c>
      <c r="H760">
        <v>0</v>
      </c>
      <c r="I760">
        <v>0</v>
      </c>
      <c r="J760" s="1">
        <v>0</v>
      </c>
      <c r="K760" s="1">
        <v>0</v>
      </c>
      <c r="L760" s="1">
        <v>0</v>
      </c>
    </row>
    <row r="761" spans="1:12" x14ac:dyDescent="0.25">
      <c r="A761" t="s">
        <v>448</v>
      </c>
      <c r="B761">
        <v>2040</v>
      </c>
      <c r="C761" t="s">
        <v>67</v>
      </c>
      <c r="D761" t="s">
        <v>362</v>
      </c>
      <c r="E761" t="s">
        <v>363</v>
      </c>
      <c r="F761">
        <v>0</v>
      </c>
      <c r="G761">
        <v>0</v>
      </c>
      <c r="H761">
        <v>0</v>
      </c>
      <c r="I761">
        <v>0</v>
      </c>
      <c r="J761" s="1">
        <v>0</v>
      </c>
      <c r="K761" s="1">
        <v>0</v>
      </c>
      <c r="L761" s="1">
        <v>0</v>
      </c>
    </row>
    <row r="762" spans="1:12" x14ac:dyDescent="0.25">
      <c r="A762" t="s">
        <v>448</v>
      </c>
      <c r="B762">
        <v>2040</v>
      </c>
      <c r="C762" t="s">
        <v>67</v>
      </c>
      <c r="D762" t="s">
        <v>364</v>
      </c>
      <c r="E762" t="s">
        <v>365</v>
      </c>
      <c r="F762">
        <v>14.76</v>
      </c>
      <c r="G762">
        <v>54.45</v>
      </c>
      <c r="H762">
        <v>5.86</v>
      </c>
      <c r="I762">
        <v>3.19</v>
      </c>
      <c r="J762" s="1">
        <v>19</v>
      </c>
      <c r="K762" s="1">
        <v>1.1100000000000001</v>
      </c>
      <c r="L762" s="1">
        <v>0.60499999999999998</v>
      </c>
    </row>
    <row r="763" spans="1:12" x14ac:dyDescent="0.25">
      <c r="A763" t="s">
        <v>448</v>
      </c>
      <c r="B763">
        <v>2040</v>
      </c>
      <c r="C763" t="s">
        <v>67</v>
      </c>
      <c r="D763" t="s">
        <v>366</v>
      </c>
      <c r="E763" t="s">
        <v>367</v>
      </c>
      <c r="F763">
        <v>0</v>
      </c>
      <c r="G763">
        <v>0</v>
      </c>
      <c r="H763">
        <v>0</v>
      </c>
      <c r="I763">
        <v>0</v>
      </c>
      <c r="J763" s="1">
        <v>0</v>
      </c>
      <c r="K763" s="1">
        <v>0</v>
      </c>
      <c r="L763" s="1">
        <v>0</v>
      </c>
    </row>
    <row r="764" spans="1:12" x14ac:dyDescent="0.25">
      <c r="A764" t="s">
        <v>448</v>
      </c>
      <c r="B764">
        <v>2040</v>
      </c>
      <c r="C764" t="s">
        <v>67</v>
      </c>
      <c r="D764" t="s">
        <v>368</v>
      </c>
      <c r="E764" t="s">
        <v>369</v>
      </c>
      <c r="F764">
        <v>0</v>
      </c>
      <c r="G764">
        <v>0</v>
      </c>
      <c r="H764">
        <v>0</v>
      </c>
      <c r="I764">
        <v>0</v>
      </c>
      <c r="J764" s="1">
        <v>0</v>
      </c>
      <c r="K764" s="1">
        <v>0</v>
      </c>
      <c r="L764" s="1">
        <v>0</v>
      </c>
    </row>
    <row r="765" spans="1:12" x14ac:dyDescent="0.25">
      <c r="A765" t="s">
        <v>448</v>
      </c>
      <c r="B765">
        <v>2040</v>
      </c>
      <c r="C765" t="s">
        <v>67</v>
      </c>
      <c r="D765" t="s">
        <v>370</v>
      </c>
      <c r="E765" t="s">
        <v>371</v>
      </c>
      <c r="F765">
        <v>0</v>
      </c>
      <c r="G765">
        <v>0</v>
      </c>
      <c r="H765">
        <v>0</v>
      </c>
      <c r="I765">
        <v>0</v>
      </c>
      <c r="J765" s="1">
        <v>0</v>
      </c>
      <c r="K765" s="1">
        <v>0</v>
      </c>
      <c r="L765" s="1">
        <v>0</v>
      </c>
    </row>
    <row r="766" spans="1:12" x14ac:dyDescent="0.25">
      <c r="A766" t="s">
        <v>448</v>
      </c>
      <c r="B766">
        <v>2040</v>
      </c>
      <c r="C766" t="s">
        <v>67</v>
      </c>
      <c r="D766" t="s">
        <v>372</v>
      </c>
      <c r="E766" t="s">
        <v>373</v>
      </c>
      <c r="F766">
        <v>0</v>
      </c>
      <c r="G766">
        <v>0</v>
      </c>
      <c r="H766">
        <v>0</v>
      </c>
      <c r="I766">
        <v>0</v>
      </c>
      <c r="J766" s="1">
        <v>0</v>
      </c>
      <c r="K766" s="1">
        <v>0</v>
      </c>
      <c r="L766" s="1">
        <v>0</v>
      </c>
    </row>
    <row r="767" spans="1:12" x14ac:dyDescent="0.25">
      <c r="A767" t="s">
        <v>448</v>
      </c>
      <c r="B767">
        <v>2040</v>
      </c>
      <c r="C767" t="s">
        <v>67</v>
      </c>
      <c r="D767" t="s">
        <v>374</v>
      </c>
      <c r="E767" t="s">
        <v>375</v>
      </c>
      <c r="F767">
        <v>0</v>
      </c>
      <c r="G767">
        <v>0</v>
      </c>
      <c r="H767">
        <v>0</v>
      </c>
      <c r="I767">
        <v>0</v>
      </c>
      <c r="J767" s="1">
        <v>0</v>
      </c>
      <c r="K767" s="1">
        <v>0</v>
      </c>
      <c r="L767" s="1">
        <v>0</v>
      </c>
    </row>
    <row r="768" spans="1:12" x14ac:dyDescent="0.25">
      <c r="A768" t="s">
        <v>448</v>
      </c>
      <c r="B768">
        <v>2040</v>
      </c>
      <c r="C768" t="s">
        <v>67</v>
      </c>
      <c r="D768" t="s">
        <v>376</v>
      </c>
      <c r="E768" t="s">
        <v>377</v>
      </c>
      <c r="F768">
        <v>0</v>
      </c>
      <c r="G768">
        <v>0</v>
      </c>
      <c r="H768">
        <v>0</v>
      </c>
      <c r="I768">
        <v>0</v>
      </c>
      <c r="J768" s="1">
        <v>0</v>
      </c>
      <c r="K768" s="1">
        <v>0</v>
      </c>
      <c r="L768" s="1">
        <v>0</v>
      </c>
    </row>
    <row r="769" spans="1:12" x14ac:dyDescent="0.25">
      <c r="A769" t="s">
        <v>448</v>
      </c>
      <c r="B769">
        <v>2040</v>
      </c>
      <c r="C769" t="s">
        <v>67</v>
      </c>
      <c r="D769" t="s">
        <v>378</v>
      </c>
      <c r="E769" t="s">
        <v>379</v>
      </c>
      <c r="F769">
        <v>0</v>
      </c>
      <c r="G769">
        <v>0</v>
      </c>
      <c r="H769">
        <v>0</v>
      </c>
      <c r="I769">
        <v>0</v>
      </c>
      <c r="J769" s="1">
        <v>0</v>
      </c>
      <c r="K769" s="1">
        <v>0</v>
      </c>
      <c r="L769" s="1">
        <v>0</v>
      </c>
    </row>
    <row r="770" spans="1:12" x14ac:dyDescent="0.25">
      <c r="A770" t="s">
        <v>448</v>
      </c>
      <c r="B770">
        <v>2040</v>
      </c>
      <c r="C770" t="s">
        <v>67</v>
      </c>
      <c r="D770" t="s">
        <v>32</v>
      </c>
      <c r="E770" t="s">
        <v>380</v>
      </c>
      <c r="F770">
        <v>10.37</v>
      </c>
      <c r="G770">
        <v>50.69</v>
      </c>
      <c r="H770">
        <v>4.3499999999999996</v>
      </c>
      <c r="I770">
        <v>2.69</v>
      </c>
      <c r="J770" s="1">
        <v>357</v>
      </c>
      <c r="K770" s="1">
        <v>15.5</v>
      </c>
      <c r="L770" s="1">
        <v>9.59</v>
      </c>
    </row>
    <row r="771" spans="1:12" x14ac:dyDescent="0.25">
      <c r="A771" t="s">
        <v>448</v>
      </c>
      <c r="B771">
        <v>2040</v>
      </c>
      <c r="C771" t="s">
        <v>67</v>
      </c>
      <c r="D771" t="s">
        <v>381</v>
      </c>
      <c r="E771" t="s">
        <v>382</v>
      </c>
      <c r="F771">
        <v>3.49</v>
      </c>
      <c r="G771">
        <v>38.74</v>
      </c>
      <c r="H771">
        <v>1.42</v>
      </c>
      <c r="I771">
        <v>1.1100000000000001</v>
      </c>
      <c r="J771" s="1">
        <v>2390</v>
      </c>
      <c r="K771" s="1">
        <v>34</v>
      </c>
      <c r="L771" s="1">
        <v>26.5</v>
      </c>
    </row>
    <row r="772" spans="1:12" x14ac:dyDescent="0.25">
      <c r="A772" t="s">
        <v>448</v>
      </c>
      <c r="B772">
        <v>2040</v>
      </c>
      <c r="C772" t="s">
        <v>67</v>
      </c>
      <c r="D772" t="s">
        <v>383</v>
      </c>
      <c r="E772" t="s">
        <v>384</v>
      </c>
      <c r="F772">
        <v>0</v>
      </c>
      <c r="G772">
        <v>0</v>
      </c>
      <c r="H772">
        <v>0</v>
      </c>
      <c r="I772">
        <v>0</v>
      </c>
      <c r="J772" s="1">
        <v>0</v>
      </c>
      <c r="K772" s="1">
        <v>0</v>
      </c>
      <c r="L772" s="1">
        <v>0</v>
      </c>
    </row>
    <row r="773" spans="1:12" x14ac:dyDescent="0.25">
      <c r="A773" t="s">
        <v>448</v>
      </c>
      <c r="B773">
        <v>2040</v>
      </c>
      <c r="C773" t="s">
        <v>67</v>
      </c>
      <c r="D773" t="s">
        <v>385</v>
      </c>
      <c r="E773" t="s">
        <v>386</v>
      </c>
      <c r="F773">
        <v>0</v>
      </c>
      <c r="G773">
        <v>0</v>
      </c>
      <c r="H773">
        <v>0</v>
      </c>
      <c r="I773">
        <v>0</v>
      </c>
      <c r="J773" s="1">
        <v>0</v>
      </c>
      <c r="K773" s="1">
        <v>0</v>
      </c>
      <c r="L773" s="1">
        <v>0</v>
      </c>
    </row>
    <row r="774" spans="1:12" x14ac:dyDescent="0.25">
      <c r="A774" t="s">
        <v>448</v>
      </c>
      <c r="B774">
        <v>2040</v>
      </c>
      <c r="C774" t="s">
        <v>67</v>
      </c>
      <c r="D774" t="s">
        <v>387</v>
      </c>
      <c r="E774" t="s">
        <v>388</v>
      </c>
      <c r="F774">
        <v>0</v>
      </c>
      <c r="G774">
        <v>22.43</v>
      </c>
      <c r="H774">
        <v>0</v>
      </c>
      <c r="I774">
        <v>0</v>
      </c>
      <c r="J774" s="1">
        <v>163</v>
      </c>
      <c r="K774" s="1">
        <v>0</v>
      </c>
      <c r="L774" s="1">
        <v>0</v>
      </c>
    </row>
    <row r="775" spans="1:12" x14ac:dyDescent="0.25">
      <c r="A775" t="s">
        <v>448</v>
      </c>
      <c r="B775">
        <v>2040</v>
      </c>
      <c r="C775" t="s">
        <v>67</v>
      </c>
      <c r="D775" t="s">
        <v>389</v>
      </c>
      <c r="E775" t="s">
        <v>390</v>
      </c>
      <c r="F775">
        <v>0</v>
      </c>
      <c r="G775">
        <v>0</v>
      </c>
      <c r="H775">
        <v>0</v>
      </c>
      <c r="I775">
        <v>0</v>
      </c>
      <c r="J775" s="1">
        <v>0</v>
      </c>
      <c r="K775" s="1">
        <v>0</v>
      </c>
      <c r="L775" s="1">
        <v>0</v>
      </c>
    </row>
    <row r="776" spans="1:12" x14ac:dyDescent="0.25">
      <c r="A776" t="s">
        <v>448</v>
      </c>
      <c r="B776">
        <v>2040</v>
      </c>
      <c r="C776" t="s">
        <v>67</v>
      </c>
      <c r="D776" t="s">
        <v>38</v>
      </c>
      <c r="E776" t="s">
        <v>391</v>
      </c>
      <c r="F776">
        <v>0</v>
      </c>
      <c r="G776">
        <v>0</v>
      </c>
      <c r="H776">
        <v>0</v>
      </c>
      <c r="I776">
        <v>0</v>
      </c>
      <c r="J776" s="1">
        <v>0</v>
      </c>
      <c r="K776" s="1">
        <v>0</v>
      </c>
      <c r="L776" s="1">
        <v>0</v>
      </c>
    </row>
    <row r="777" spans="1:12" x14ac:dyDescent="0.25">
      <c r="A777" t="s">
        <v>448</v>
      </c>
      <c r="B777">
        <v>2040</v>
      </c>
      <c r="C777" t="s">
        <v>67</v>
      </c>
      <c r="D777" t="s">
        <v>31</v>
      </c>
      <c r="E777" t="s">
        <v>392</v>
      </c>
      <c r="F777">
        <v>0</v>
      </c>
      <c r="G777">
        <v>0</v>
      </c>
      <c r="H777">
        <v>0</v>
      </c>
      <c r="I777">
        <v>0</v>
      </c>
      <c r="J777" s="1">
        <v>0</v>
      </c>
      <c r="K777" s="1">
        <v>0</v>
      </c>
      <c r="L777" s="1">
        <v>0</v>
      </c>
    </row>
    <row r="778" spans="1:12" x14ac:dyDescent="0.25">
      <c r="A778" t="s">
        <v>448</v>
      </c>
      <c r="B778">
        <v>2040</v>
      </c>
      <c r="C778" t="s">
        <v>67</v>
      </c>
      <c r="D778" t="s">
        <v>393</v>
      </c>
      <c r="E778" t="s">
        <v>394</v>
      </c>
      <c r="F778">
        <v>0</v>
      </c>
      <c r="G778">
        <v>0</v>
      </c>
      <c r="H778">
        <v>0</v>
      </c>
      <c r="I778">
        <v>0</v>
      </c>
      <c r="J778" s="1">
        <v>0</v>
      </c>
      <c r="K778" s="1">
        <v>0</v>
      </c>
      <c r="L778" s="1">
        <v>0</v>
      </c>
    </row>
    <row r="779" spans="1:12" x14ac:dyDescent="0.25">
      <c r="A779" t="s">
        <v>448</v>
      </c>
      <c r="B779">
        <v>2040</v>
      </c>
      <c r="C779" t="s">
        <v>67</v>
      </c>
      <c r="D779" t="s">
        <v>395</v>
      </c>
      <c r="E779" t="s">
        <v>396</v>
      </c>
      <c r="F779">
        <v>12.02</v>
      </c>
      <c r="G779">
        <v>51.75</v>
      </c>
      <c r="H779">
        <v>5.01</v>
      </c>
      <c r="I779">
        <v>2.83</v>
      </c>
      <c r="J779" s="1">
        <v>1.03</v>
      </c>
      <c r="K779" s="1">
        <v>5.1799999999999999E-2</v>
      </c>
      <c r="L779" s="1">
        <v>2.93E-2</v>
      </c>
    </row>
    <row r="780" spans="1:12" x14ac:dyDescent="0.25">
      <c r="A780" t="s">
        <v>448</v>
      </c>
      <c r="B780">
        <v>2040</v>
      </c>
      <c r="C780" t="s">
        <v>67</v>
      </c>
      <c r="D780" t="s">
        <v>397</v>
      </c>
      <c r="E780" t="s">
        <v>398</v>
      </c>
      <c r="F780">
        <v>0</v>
      </c>
      <c r="G780">
        <v>0</v>
      </c>
      <c r="H780">
        <v>0</v>
      </c>
      <c r="I780">
        <v>0</v>
      </c>
      <c r="J780" s="1">
        <v>0</v>
      </c>
      <c r="K780" s="1">
        <v>0</v>
      </c>
      <c r="L780" s="1">
        <v>0</v>
      </c>
    </row>
    <row r="781" spans="1:12" x14ac:dyDescent="0.25">
      <c r="A781" t="s">
        <v>448</v>
      </c>
      <c r="B781">
        <v>2040</v>
      </c>
      <c r="C781" t="s">
        <v>67</v>
      </c>
      <c r="D781" t="s">
        <v>54</v>
      </c>
      <c r="E781" t="s">
        <v>399</v>
      </c>
      <c r="F781">
        <v>3.36</v>
      </c>
      <c r="G781">
        <v>39.79</v>
      </c>
      <c r="H781">
        <v>1.38</v>
      </c>
      <c r="I781">
        <v>1.26</v>
      </c>
      <c r="J781" s="1">
        <v>23200</v>
      </c>
      <c r="K781" s="1">
        <v>320</v>
      </c>
      <c r="L781" s="1">
        <v>291</v>
      </c>
    </row>
    <row r="782" spans="1:12" x14ac:dyDescent="0.25">
      <c r="A782" t="s">
        <v>448</v>
      </c>
      <c r="B782">
        <v>2040</v>
      </c>
      <c r="C782" t="s">
        <v>67</v>
      </c>
      <c r="D782" t="s">
        <v>400</v>
      </c>
      <c r="E782" t="s">
        <v>401</v>
      </c>
      <c r="F782">
        <v>0.49</v>
      </c>
      <c r="G782">
        <v>32.81</v>
      </c>
      <c r="H782">
        <v>0.2</v>
      </c>
      <c r="I782">
        <v>0.55000000000000004</v>
      </c>
      <c r="J782" s="1">
        <v>20.3</v>
      </c>
      <c r="K782" s="1">
        <v>4.1000000000000002E-2</v>
      </c>
      <c r="L782" s="1">
        <v>0.111</v>
      </c>
    </row>
    <row r="783" spans="1:12" x14ac:dyDescent="0.25">
      <c r="A783" t="s">
        <v>448</v>
      </c>
      <c r="B783">
        <v>2040</v>
      </c>
      <c r="C783" t="s">
        <v>67</v>
      </c>
      <c r="D783" t="s">
        <v>402</v>
      </c>
      <c r="E783" t="s">
        <v>403</v>
      </c>
      <c r="F783">
        <v>10.46</v>
      </c>
      <c r="G783">
        <v>49.63</v>
      </c>
      <c r="H783">
        <v>4.09</v>
      </c>
      <c r="I783">
        <v>2.56</v>
      </c>
      <c r="J783" s="1">
        <v>9.5</v>
      </c>
      <c r="K783" s="1">
        <v>0.38900000000000001</v>
      </c>
      <c r="L783" s="1">
        <v>0.24399999999999999</v>
      </c>
    </row>
    <row r="784" spans="1:12" x14ac:dyDescent="0.25">
      <c r="A784" t="s">
        <v>448</v>
      </c>
      <c r="B784">
        <v>2040</v>
      </c>
      <c r="C784" t="s">
        <v>67</v>
      </c>
      <c r="D784" t="s">
        <v>404</v>
      </c>
      <c r="E784" t="s">
        <v>405</v>
      </c>
      <c r="F784">
        <v>0</v>
      </c>
      <c r="G784">
        <v>0</v>
      </c>
      <c r="H784">
        <v>0</v>
      </c>
      <c r="I784">
        <v>0</v>
      </c>
      <c r="J784" s="1">
        <v>0</v>
      </c>
      <c r="K784" s="1">
        <v>0</v>
      </c>
      <c r="L784" s="1">
        <v>0</v>
      </c>
    </row>
    <row r="785" spans="1:12" x14ac:dyDescent="0.25">
      <c r="A785" t="s">
        <v>448</v>
      </c>
      <c r="B785">
        <v>2040</v>
      </c>
      <c r="C785" t="s">
        <v>67</v>
      </c>
      <c r="D785" t="s">
        <v>406</v>
      </c>
      <c r="E785" t="s">
        <v>407</v>
      </c>
      <c r="F785">
        <v>0</v>
      </c>
      <c r="G785">
        <v>0</v>
      </c>
      <c r="H785">
        <v>0</v>
      </c>
      <c r="I785">
        <v>0</v>
      </c>
      <c r="J785" s="1">
        <v>0</v>
      </c>
      <c r="K785" s="1">
        <v>0</v>
      </c>
      <c r="L785" s="1">
        <v>0</v>
      </c>
    </row>
    <row r="786" spans="1:12" x14ac:dyDescent="0.25">
      <c r="A786" t="s">
        <v>448</v>
      </c>
      <c r="B786">
        <v>2040</v>
      </c>
      <c r="C786" t="s">
        <v>67</v>
      </c>
      <c r="D786" t="s">
        <v>408</v>
      </c>
      <c r="E786" t="s">
        <v>409</v>
      </c>
      <c r="F786">
        <v>0</v>
      </c>
      <c r="G786">
        <v>0</v>
      </c>
      <c r="H786">
        <v>0</v>
      </c>
      <c r="I786">
        <v>0</v>
      </c>
      <c r="J786" s="1">
        <v>0</v>
      </c>
      <c r="K786" s="1">
        <v>0</v>
      </c>
      <c r="L786" s="1">
        <v>0</v>
      </c>
    </row>
    <row r="787" spans="1:12" x14ac:dyDescent="0.25">
      <c r="A787" t="s">
        <v>448</v>
      </c>
      <c r="B787">
        <v>2040</v>
      </c>
      <c r="C787" t="s">
        <v>67</v>
      </c>
      <c r="D787" t="s">
        <v>39</v>
      </c>
      <c r="E787" t="s">
        <v>410</v>
      </c>
      <c r="F787">
        <v>5.49</v>
      </c>
      <c r="G787">
        <v>42.4</v>
      </c>
      <c r="H787">
        <v>2.2999999999999998</v>
      </c>
      <c r="I787">
        <v>1.6</v>
      </c>
      <c r="J787" s="1">
        <v>168</v>
      </c>
      <c r="K787" s="1">
        <v>3.88</v>
      </c>
      <c r="L787" s="1">
        <v>2.7</v>
      </c>
    </row>
    <row r="788" spans="1:12" x14ac:dyDescent="0.25">
      <c r="A788" t="s">
        <v>448</v>
      </c>
      <c r="B788">
        <v>2040</v>
      </c>
      <c r="C788" t="s">
        <v>67</v>
      </c>
      <c r="D788" t="s">
        <v>411</v>
      </c>
      <c r="E788" t="s">
        <v>412</v>
      </c>
      <c r="F788">
        <v>0</v>
      </c>
      <c r="G788">
        <v>0</v>
      </c>
      <c r="H788">
        <v>0</v>
      </c>
      <c r="I788">
        <v>0</v>
      </c>
      <c r="J788" s="1">
        <v>0</v>
      </c>
      <c r="K788" s="1">
        <v>0</v>
      </c>
      <c r="L788" s="1">
        <v>0</v>
      </c>
    </row>
    <row r="789" spans="1:12" x14ac:dyDescent="0.25">
      <c r="A789" t="s">
        <v>448</v>
      </c>
      <c r="B789">
        <v>2040</v>
      </c>
      <c r="C789" t="s">
        <v>67</v>
      </c>
      <c r="D789" t="s">
        <v>413</v>
      </c>
      <c r="E789" t="s">
        <v>414</v>
      </c>
      <c r="F789">
        <v>3.62</v>
      </c>
      <c r="G789">
        <v>38.67</v>
      </c>
      <c r="H789">
        <v>1.48</v>
      </c>
      <c r="I789">
        <v>1.1100000000000001</v>
      </c>
      <c r="J789" s="1">
        <v>17.3</v>
      </c>
      <c r="K789" s="1">
        <v>0.25600000000000001</v>
      </c>
      <c r="L789" s="1">
        <v>0.192</v>
      </c>
    </row>
    <row r="790" spans="1:12" x14ac:dyDescent="0.25">
      <c r="A790" t="s">
        <v>448</v>
      </c>
      <c r="B790">
        <v>2040</v>
      </c>
      <c r="C790" t="s">
        <v>67</v>
      </c>
      <c r="D790" t="s">
        <v>47</v>
      </c>
      <c r="E790" t="s">
        <v>415</v>
      </c>
      <c r="F790">
        <v>0</v>
      </c>
      <c r="G790">
        <v>0</v>
      </c>
      <c r="H790">
        <v>0</v>
      </c>
      <c r="I790">
        <v>0</v>
      </c>
      <c r="J790" s="1">
        <v>0</v>
      </c>
      <c r="K790" s="1">
        <v>0</v>
      </c>
      <c r="L790" s="1">
        <v>0</v>
      </c>
    </row>
    <row r="791" spans="1:12" x14ac:dyDescent="0.25">
      <c r="A791" t="s">
        <v>448</v>
      </c>
      <c r="B791">
        <v>2040</v>
      </c>
      <c r="C791" t="s">
        <v>67</v>
      </c>
      <c r="D791" t="s">
        <v>416</v>
      </c>
      <c r="E791" t="s">
        <v>417</v>
      </c>
      <c r="F791">
        <v>0</v>
      </c>
      <c r="G791">
        <v>0</v>
      </c>
      <c r="H791">
        <v>0</v>
      </c>
      <c r="I791">
        <v>0</v>
      </c>
      <c r="J791" s="1">
        <v>0</v>
      </c>
      <c r="K791" s="1">
        <v>0</v>
      </c>
      <c r="L791" s="1">
        <v>0</v>
      </c>
    </row>
    <row r="792" spans="1:12" x14ac:dyDescent="0.25">
      <c r="A792" t="s">
        <v>448</v>
      </c>
      <c r="B792">
        <v>2040</v>
      </c>
      <c r="C792" t="s">
        <v>67</v>
      </c>
      <c r="D792" t="s">
        <v>35</v>
      </c>
      <c r="E792" t="s">
        <v>418</v>
      </c>
      <c r="F792">
        <v>0</v>
      </c>
      <c r="G792">
        <v>0</v>
      </c>
      <c r="H792">
        <v>0</v>
      </c>
      <c r="I792">
        <v>0</v>
      </c>
      <c r="J792" s="1">
        <v>0</v>
      </c>
      <c r="K792" s="1">
        <v>0</v>
      </c>
      <c r="L792" s="1">
        <v>0</v>
      </c>
    </row>
    <row r="793" spans="1:12" x14ac:dyDescent="0.25">
      <c r="A793" t="s">
        <v>448</v>
      </c>
      <c r="B793">
        <v>2040</v>
      </c>
      <c r="C793" t="s">
        <v>67</v>
      </c>
      <c r="D793" t="s">
        <v>419</v>
      </c>
      <c r="E793" t="s">
        <v>420</v>
      </c>
      <c r="F793">
        <v>4.68</v>
      </c>
      <c r="G793">
        <v>37.950000000000003</v>
      </c>
      <c r="H793">
        <v>1.94</v>
      </c>
      <c r="I793">
        <v>1.23</v>
      </c>
      <c r="J793" s="1">
        <v>209</v>
      </c>
      <c r="K793" s="1">
        <v>4.05</v>
      </c>
      <c r="L793" s="1">
        <v>2.58</v>
      </c>
    </row>
    <row r="794" spans="1:12" x14ac:dyDescent="0.25">
      <c r="A794" t="s">
        <v>448</v>
      </c>
      <c r="B794">
        <v>2040</v>
      </c>
      <c r="C794" t="s">
        <v>67</v>
      </c>
      <c r="D794" t="s">
        <v>59</v>
      </c>
      <c r="E794" t="s">
        <v>421</v>
      </c>
      <c r="F794">
        <v>3.32</v>
      </c>
      <c r="G794">
        <v>42.92</v>
      </c>
      <c r="H794">
        <v>1.41</v>
      </c>
      <c r="I794">
        <v>1.61</v>
      </c>
      <c r="J794" s="1">
        <v>8110</v>
      </c>
      <c r="K794" s="1">
        <v>115</v>
      </c>
      <c r="L794" s="1">
        <v>131</v>
      </c>
    </row>
    <row r="795" spans="1:12" x14ac:dyDescent="0.25">
      <c r="A795" t="s">
        <v>448</v>
      </c>
      <c r="B795">
        <v>2040</v>
      </c>
      <c r="C795" t="s">
        <v>67</v>
      </c>
      <c r="D795" t="s">
        <v>422</v>
      </c>
      <c r="E795" t="s">
        <v>423</v>
      </c>
      <c r="F795">
        <v>0</v>
      </c>
      <c r="G795">
        <v>0</v>
      </c>
      <c r="H795">
        <v>0</v>
      </c>
      <c r="I795">
        <v>0</v>
      </c>
      <c r="J795" s="1">
        <v>0</v>
      </c>
      <c r="K795" s="1">
        <v>0</v>
      </c>
      <c r="L795" s="1">
        <v>0</v>
      </c>
    </row>
    <row r="796" spans="1:12" x14ac:dyDescent="0.25">
      <c r="A796" t="s">
        <v>448</v>
      </c>
      <c r="B796">
        <v>2040</v>
      </c>
      <c r="C796" t="s">
        <v>67</v>
      </c>
      <c r="D796" t="s">
        <v>424</v>
      </c>
      <c r="E796" t="s">
        <v>425</v>
      </c>
      <c r="F796">
        <v>0.24</v>
      </c>
      <c r="G796">
        <v>28.14</v>
      </c>
      <c r="H796">
        <v>0.1</v>
      </c>
      <c r="I796">
        <v>0.2</v>
      </c>
      <c r="J796" s="1">
        <v>1110</v>
      </c>
      <c r="K796" s="1">
        <v>1.1000000000000001</v>
      </c>
      <c r="L796" s="1">
        <v>2.17</v>
      </c>
    </row>
    <row r="797" spans="1:12" x14ac:dyDescent="0.25">
      <c r="A797" t="s">
        <v>448</v>
      </c>
      <c r="B797">
        <v>2040</v>
      </c>
      <c r="C797" t="s">
        <v>67</v>
      </c>
      <c r="D797" t="s">
        <v>426</v>
      </c>
      <c r="E797" t="s">
        <v>427</v>
      </c>
      <c r="F797">
        <v>0</v>
      </c>
      <c r="G797">
        <v>0</v>
      </c>
      <c r="H797">
        <v>0</v>
      </c>
      <c r="I797">
        <v>0</v>
      </c>
      <c r="J797" s="1">
        <v>0</v>
      </c>
      <c r="K797" s="1">
        <v>0</v>
      </c>
      <c r="L797" s="1">
        <v>0</v>
      </c>
    </row>
    <row r="798" spans="1:12" x14ac:dyDescent="0.25">
      <c r="A798" t="s">
        <v>448</v>
      </c>
      <c r="B798">
        <v>2040</v>
      </c>
      <c r="C798" t="s">
        <v>67</v>
      </c>
      <c r="D798" t="s">
        <v>428</v>
      </c>
      <c r="E798" t="s">
        <v>429</v>
      </c>
      <c r="F798">
        <v>0</v>
      </c>
      <c r="G798">
        <v>0</v>
      </c>
      <c r="H798">
        <v>0</v>
      </c>
      <c r="I798">
        <v>0</v>
      </c>
      <c r="J798" s="1">
        <v>0</v>
      </c>
      <c r="K798" s="1">
        <v>0</v>
      </c>
      <c r="L798" s="1">
        <v>0</v>
      </c>
    </row>
    <row r="799" spans="1:12" x14ac:dyDescent="0.25">
      <c r="A799" t="s">
        <v>448</v>
      </c>
      <c r="B799">
        <v>2040</v>
      </c>
      <c r="C799" t="s">
        <v>67</v>
      </c>
      <c r="D799" t="s">
        <v>430</v>
      </c>
      <c r="E799" t="s">
        <v>431</v>
      </c>
      <c r="F799">
        <v>0.67</v>
      </c>
      <c r="G799">
        <v>34.909999999999997</v>
      </c>
      <c r="H799">
        <v>0.27</v>
      </c>
      <c r="I799">
        <v>0.74</v>
      </c>
      <c r="J799" s="1">
        <v>587</v>
      </c>
      <c r="K799" s="1">
        <v>1.6</v>
      </c>
      <c r="L799" s="1">
        <v>4.3600000000000003</v>
      </c>
    </row>
    <row r="800" spans="1:12" x14ac:dyDescent="0.25">
      <c r="A800" t="s">
        <v>448</v>
      </c>
      <c r="B800">
        <v>2040</v>
      </c>
      <c r="C800" t="s">
        <v>67</v>
      </c>
      <c r="D800" t="s">
        <v>57</v>
      </c>
      <c r="E800" t="s">
        <v>432</v>
      </c>
      <c r="F800">
        <v>1.17</v>
      </c>
      <c r="G800">
        <v>35.369999999999997</v>
      </c>
      <c r="H800">
        <v>0.48</v>
      </c>
      <c r="I800">
        <v>0.84</v>
      </c>
      <c r="J800" s="1">
        <v>30100</v>
      </c>
      <c r="K800" s="1">
        <v>143</v>
      </c>
      <c r="L800" s="1">
        <v>254</v>
      </c>
    </row>
    <row r="801" spans="1:12" x14ac:dyDescent="0.25">
      <c r="A801" t="s">
        <v>448</v>
      </c>
      <c r="B801">
        <v>2040</v>
      </c>
      <c r="C801" t="s">
        <v>67</v>
      </c>
      <c r="D801" t="s">
        <v>433</v>
      </c>
      <c r="E801" t="s">
        <v>434</v>
      </c>
      <c r="F801">
        <v>0</v>
      </c>
      <c r="G801">
        <v>0</v>
      </c>
      <c r="H801">
        <v>0</v>
      </c>
      <c r="I801">
        <v>0</v>
      </c>
      <c r="J801" s="1">
        <v>0</v>
      </c>
      <c r="K801" s="1">
        <v>0</v>
      </c>
      <c r="L801" s="1">
        <v>0</v>
      </c>
    </row>
    <row r="802" spans="1:12" x14ac:dyDescent="0.25">
      <c r="A802" t="s">
        <v>448</v>
      </c>
      <c r="B802">
        <v>2040</v>
      </c>
      <c r="C802" t="s">
        <v>67</v>
      </c>
      <c r="D802" t="s">
        <v>435</v>
      </c>
      <c r="E802" t="s">
        <v>436</v>
      </c>
      <c r="F802">
        <v>0</v>
      </c>
      <c r="G802">
        <v>0</v>
      </c>
      <c r="H802">
        <v>0</v>
      </c>
      <c r="I802">
        <v>0</v>
      </c>
      <c r="J802" s="1">
        <v>0</v>
      </c>
      <c r="K802" s="1">
        <v>0</v>
      </c>
      <c r="L802" s="1">
        <v>0</v>
      </c>
    </row>
    <row r="803" spans="1:12" x14ac:dyDescent="0.25">
      <c r="A803" t="s">
        <v>448</v>
      </c>
      <c r="B803">
        <v>2040</v>
      </c>
      <c r="C803" t="s">
        <v>67</v>
      </c>
      <c r="D803" t="s">
        <v>437</v>
      </c>
      <c r="E803" t="s">
        <v>438</v>
      </c>
      <c r="F803">
        <v>10.34</v>
      </c>
      <c r="G803">
        <v>46.59</v>
      </c>
      <c r="H803">
        <v>4.12</v>
      </c>
      <c r="I803">
        <v>2.0099999999999998</v>
      </c>
      <c r="J803" s="1">
        <v>27.3</v>
      </c>
      <c r="K803" s="1">
        <v>1.1200000000000001</v>
      </c>
      <c r="L803" s="1">
        <v>0.54900000000000004</v>
      </c>
    </row>
    <row r="804" spans="1:12" x14ac:dyDescent="0.25">
      <c r="A804" t="s">
        <v>448</v>
      </c>
      <c r="B804">
        <v>2040</v>
      </c>
      <c r="C804" t="s">
        <v>67</v>
      </c>
      <c r="D804" t="s">
        <v>439</v>
      </c>
      <c r="E804" t="s">
        <v>440</v>
      </c>
      <c r="F804">
        <v>4.1399999999999997</v>
      </c>
      <c r="G804">
        <v>39.79</v>
      </c>
      <c r="H804">
        <v>1.69</v>
      </c>
      <c r="I804">
        <v>1.28</v>
      </c>
      <c r="J804" s="1">
        <v>522</v>
      </c>
      <c r="K804" s="1">
        <v>8.81</v>
      </c>
      <c r="L804" s="1">
        <v>6.67</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804"/>
  <sheetViews>
    <sheetView workbookViewId="0">
      <selection activeCell="D10" sqref="D10"/>
    </sheetView>
  </sheetViews>
  <sheetFormatPr defaultRowHeight="15" x14ac:dyDescent="0.25"/>
  <cols>
    <col min="1" max="1" width="53.85546875" bestFit="1" customWidth="1"/>
    <col min="2" max="2" width="7.7109375" bestFit="1" customWidth="1"/>
    <col min="3" max="4" width="19.140625" bestFit="1" customWidth="1"/>
    <col min="5" max="5" width="24.140625" bestFit="1" customWidth="1"/>
    <col min="6" max="6" width="19.140625" bestFit="1" customWidth="1"/>
    <col min="7" max="7" width="11.140625" bestFit="1" customWidth="1"/>
    <col min="8" max="8" width="16.7109375" bestFit="1" customWidth="1"/>
    <col min="9" max="9" width="15.140625" bestFit="1" customWidth="1"/>
    <col min="10" max="10" width="13.7109375" bestFit="1" customWidth="1"/>
    <col min="11" max="11" width="25.5703125" bestFit="1" customWidth="1"/>
    <col min="12" max="12" width="22" bestFit="1" customWidth="1"/>
  </cols>
  <sheetData>
    <row r="1" spans="1:12" x14ac:dyDescent="0.25">
      <c r="A1" t="s">
        <v>0</v>
      </c>
      <c r="F1" s="5" t="s">
        <v>22</v>
      </c>
      <c r="G1" s="5" t="s">
        <v>23</v>
      </c>
      <c r="H1" s="5" t="s">
        <v>24</v>
      </c>
      <c r="I1" s="5" t="s">
        <v>25</v>
      </c>
      <c r="K1" s="5" t="s">
        <v>24</v>
      </c>
      <c r="L1" s="5" t="s">
        <v>25</v>
      </c>
    </row>
    <row r="2" spans="1:12" x14ac:dyDescent="0.25">
      <c r="A2" t="s">
        <v>1</v>
      </c>
      <c r="E2" s="3" t="s">
        <v>64</v>
      </c>
      <c r="F2" s="6">
        <f t="array" ref="F2">SUM(IF($C$9:$C$804=$E2,$F$9:$F$804*$J$9:$J$804))/SUM(IF($C$9:$C$804=$E2,$J$9:$J$804))</f>
        <v>2.6811009222702102</v>
      </c>
      <c r="G2" s="7">
        <f t="array" ref="G2">SUM(IF($C$9:$C$804=$E2,$G$9:$G$804*$J$9:$J$804))/SUM(IF($C$9:$C$804=$E2,$J$9:$J$804))</f>
        <v>37.468389829179785</v>
      </c>
      <c r="H2" s="8">
        <f t="array" ref="H2">SUM(IF($C$9:$C$804=$E2,$H$9:$H$804*$J$9:$J$804))/SUM(IF($C$9:$C$804=$E2,$J$9:$J$804))/100</f>
        <v>4.7167948573151729E-2</v>
      </c>
      <c r="I2" s="8">
        <f t="array" ref="I2">SUM(IF($C$9:$C$804=$E2,$I$9:$I$804*$J$9:$J$804))/SUM(IF($C$9:$C$804=$E2,$J$9:$J$804))/100</f>
        <v>3.1166993171845982E-2</v>
      </c>
      <c r="K2" s="8">
        <f>SUMIFS($K$9:$K$804,$C$9:$C$804,$E2)/SUMIFS($J$9:$J$804,$C$9:$C$804,$E2)</f>
        <v>4.7190436928101619E-2</v>
      </c>
      <c r="L2" s="8">
        <f>SUMIFS($L$9:$L$804,$C$9:$C$804,$E2)/SUMIFS($J$9:$J$804,$C$9:$C$804,$E2)</f>
        <v>3.1175052178064658E-2</v>
      </c>
    </row>
    <row r="3" spans="1:12" x14ac:dyDescent="0.25">
      <c r="A3" t="s">
        <v>13</v>
      </c>
      <c r="B3" t="s">
        <v>14</v>
      </c>
      <c r="E3" s="3" t="s">
        <v>65</v>
      </c>
      <c r="F3" s="6">
        <f t="array" ref="F3">SUM(IF($C$9:$C$804=$E3,$F$9:$F$804*$J$9:$J$804))/SUM(IF($C$9:$C$804=$E3,$J$9:$J$804))</f>
        <v>4.7833198722959622</v>
      </c>
      <c r="G3" s="7">
        <f t="array" ref="G3">SUM(IF($C$9:$C$804=$E3,$G$9:$G$804*$J$9:$J$804))/SUM(IF($C$9:$C$804=$E3,$J$9:$J$804))</f>
        <v>42.630148959122458</v>
      </c>
      <c r="H3" s="8">
        <f t="array" ref="H3">SUM(IF($C$9:$C$804=$E3,$H$9:$H$804*$J$9:$J$804))/SUM(IF($C$9:$C$804=$E3,$J$9:$J$804))/100</f>
        <v>1.6165915243383743E-2</v>
      </c>
      <c r="I3" s="8">
        <f t="array" ref="I3">SUM(IF($C$9:$C$804=$E3,$I$9:$I$804*$J$9:$J$804))/SUM(IF($C$9:$C$804=$E3,$J$9:$J$804))/100</f>
        <v>4.5315590943351837E-2</v>
      </c>
      <c r="K3" s="8">
        <f>SUMIFS($K$9:$K$804,$C$9:$C$804,$E3)/SUMIFS($J$9:$J$804,$C$9:$C$804,$E3)</f>
        <v>1.6174117572251998E-2</v>
      </c>
      <c r="L3" s="8">
        <f>SUMIFS($L$9:$L$804,$C$9:$C$804,$E3)/SUMIFS($J$9:$J$804,$C$9:$C$804,$E3)</f>
        <v>4.5401816485442337E-2</v>
      </c>
    </row>
    <row r="4" spans="1:12" x14ac:dyDescent="0.25">
      <c r="A4" t="s">
        <v>2</v>
      </c>
      <c r="E4" s="3" t="s">
        <v>66</v>
      </c>
      <c r="F4" s="6">
        <f t="array" ref="F4">SUM(IF($C$9:$C$804=$E4,$F$9:$F$804*$J$9:$J$804))/SUM(IF($C$9:$C$804=$E4,$J$9:$J$804))</f>
        <v>5.0513265579109152</v>
      </c>
      <c r="G4" s="7">
        <f t="array" ref="G4">SUM(IF($C$9:$C$804=$E4,$G$9:$G$804*$J$9:$J$804))/SUM(IF($C$9:$C$804=$E4,$J$9:$J$804))</f>
        <v>41.758283262658701</v>
      </c>
      <c r="H4" s="8">
        <f t="array" ref="H4">SUM(IF($C$9:$C$804=$E4,$H$9:$H$804*$J$9:$J$804))/SUM(IF($C$9:$C$804=$E4,$J$9:$J$804))/100</f>
        <v>4.9285531347458791E-2</v>
      </c>
      <c r="I4" s="8">
        <f t="array" ref="I4">SUM(IF($C$9:$C$804=$E4,$I$9:$I$804*$J$9:$J$804))/SUM(IF($C$9:$C$804=$E4,$J$9:$J$804))/100</f>
        <v>0.1411032480906976</v>
      </c>
      <c r="K4" s="8">
        <f>SUMIFS($K$9:$K$804,$C$9:$C$804,$E4)/SUMIFS($J$9:$J$804,$C$9:$C$804,$E4)</f>
        <v>4.9253672595334752E-2</v>
      </c>
      <c r="L4" s="8">
        <f>SUMIFS($L$9:$L$804,$C$9:$C$804,$E4)/SUMIFS($J$9:$J$804,$C$9:$C$804,$E4)</f>
        <v>0.1412508744350322</v>
      </c>
    </row>
    <row r="5" spans="1:12" x14ac:dyDescent="0.25">
      <c r="A5" t="s">
        <v>3</v>
      </c>
      <c r="E5" s="3" t="s">
        <v>67</v>
      </c>
      <c r="F5" s="6">
        <f t="array" ref="F5">SUM(IF($C$9:$C$804=$E5,$F$9:$F$804*$J$9:$J$804))/SUM(IF($C$9:$C$804=$E5,$J$9:$J$804))</f>
        <v>3.820667494396734</v>
      </c>
      <c r="G5" s="7">
        <f t="array" ref="G5">SUM(IF($C$9:$C$804=$E5,$G$9:$G$804*$J$9:$J$804))/SUM(IF($C$9:$C$804=$E5,$J$9:$J$804))</f>
        <v>39.490886565848747</v>
      </c>
      <c r="H5" s="8">
        <f t="array" ref="H5">SUM(IF($C$9:$C$804=$E5,$H$9:$H$804*$J$9:$J$804))/SUM(IF($C$9:$C$804=$E5,$J$9:$J$804))/100</f>
        <v>1.5931834503569761E-2</v>
      </c>
      <c r="I5" s="8">
        <f t="array" ref="I5">SUM(IF($C$9:$C$804=$E5,$I$9:$I$804*$J$9:$J$804))/SUM(IF($C$9:$C$804=$E5,$J$9:$J$804))/100</f>
        <v>1.3044211149532439E-2</v>
      </c>
      <c r="K5" s="8">
        <f>SUMIFS($K$9:$K$804,$C$9:$C$804,$E5)/SUMIFS($J$9:$J$804,$C$9:$C$804,$E5)</f>
        <v>1.5922476458364559E-2</v>
      </c>
      <c r="L5" s="8">
        <f>SUMIFS($L$9:$L$804,$C$9:$C$804,$E5)/SUMIFS($J$9:$J$804,$C$9:$C$804,$E5)</f>
        <v>1.3040069245879804E-2</v>
      </c>
    </row>
    <row r="6" spans="1:12" x14ac:dyDescent="0.25">
      <c r="A6" t="s">
        <v>4</v>
      </c>
    </row>
    <row r="7" spans="1:12" x14ac:dyDescent="0.25">
      <c r="A7" t="s">
        <v>15</v>
      </c>
      <c r="B7" t="s">
        <v>16</v>
      </c>
      <c r="C7" t="s">
        <v>17</v>
      </c>
      <c r="D7" t="s">
        <v>17</v>
      </c>
      <c r="F7" t="s">
        <v>17</v>
      </c>
    </row>
    <row r="8" spans="1:12" x14ac:dyDescent="0.25">
      <c r="A8" t="s">
        <v>18</v>
      </c>
      <c r="B8" t="s">
        <v>19</v>
      </c>
      <c r="C8" t="s">
        <v>20</v>
      </c>
      <c r="D8" t="s">
        <v>76</v>
      </c>
      <c r="E8" t="s">
        <v>21</v>
      </c>
      <c r="F8" t="s">
        <v>22</v>
      </c>
      <c r="G8" t="s">
        <v>23</v>
      </c>
      <c r="H8" t="s">
        <v>24</v>
      </c>
      <c r="I8" t="s">
        <v>25</v>
      </c>
      <c r="J8" t="s">
        <v>26</v>
      </c>
      <c r="K8" t="s">
        <v>27</v>
      </c>
      <c r="L8" t="s">
        <v>28</v>
      </c>
    </row>
    <row r="9" spans="1:12" x14ac:dyDescent="0.25">
      <c r="A9" t="s">
        <v>448</v>
      </c>
      <c r="B9">
        <v>2050</v>
      </c>
      <c r="C9" t="s">
        <v>64</v>
      </c>
      <c r="D9" t="s">
        <v>77</v>
      </c>
      <c r="E9" t="s">
        <v>78</v>
      </c>
      <c r="F9">
        <v>6.57</v>
      </c>
      <c r="G9">
        <v>46.77</v>
      </c>
      <c r="H9">
        <v>11.1</v>
      </c>
      <c r="I9">
        <v>6.05</v>
      </c>
      <c r="J9" s="1">
        <v>872</v>
      </c>
      <c r="K9" s="1">
        <v>96.8</v>
      </c>
      <c r="L9" s="1">
        <v>52.8</v>
      </c>
    </row>
    <row r="10" spans="1:12" x14ac:dyDescent="0.25">
      <c r="A10" t="s">
        <v>448</v>
      </c>
      <c r="B10">
        <v>2050</v>
      </c>
      <c r="C10" t="s">
        <v>64</v>
      </c>
      <c r="D10" t="s">
        <v>79</v>
      </c>
      <c r="E10" t="s">
        <v>80</v>
      </c>
      <c r="F10">
        <v>4.59</v>
      </c>
      <c r="G10">
        <v>41.76</v>
      </c>
      <c r="H10">
        <v>7.98</v>
      </c>
      <c r="I10">
        <v>4.22</v>
      </c>
      <c r="J10" s="1">
        <v>151</v>
      </c>
      <c r="K10" s="1">
        <v>12</v>
      </c>
      <c r="L10" s="1">
        <v>6.37</v>
      </c>
    </row>
    <row r="11" spans="1:12" x14ac:dyDescent="0.25">
      <c r="A11" t="s">
        <v>448</v>
      </c>
      <c r="B11">
        <v>2050</v>
      </c>
      <c r="C11" t="s">
        <v>64</v>
      </c>
      <c r="D11" t="s">
        <v>81</v>
      </c>
      <c r="E11" t="s">
        <v>82</v>
      </c>
      <c r="F11">
        <v>11.19</v>
      </c>
      <c r="G11">
        <v>50.1</v>
      </c>
      <c r="H11">
        <v>21.74</v>
      </c>
      <c r="I11">
        <v>7.41</v>
      </c>
      <c r="J11" s="1">
        <v>1010</v>
      </c>
      <c r="K11" s="1">
        <v>219</v>
      </c>
      <c r="L11" s="1">
        <v>74.8</v>
      </c>
    </row>
    <row r="12" spans="1:12" x14ac:dyDescent="0.25">
      <c r="A12" t="s">
        <v>448</v>
      </c>
      <c r="B12">
        <v>2050</v>
      </c>
      <c r="C12" t="s">
        <v>64</v>
      </c>
      <c r="D12" t="s">
        <v>83</v>
      </c>
      <c r="E12" t="s">
        <v>84</v>
      </c>
      <c r="F12">
        <v>0</v>
      </c>
      <c r="G12">
        <v>0</v>
      </c>
      <c r="H12">
        <v>0</v>
      </c>
      <c r="I12">
        <v>0</v>
      </c>
      <c r="J12" s="1">
        <v>0</v>
      </c>
      <c r="K12" s="1">
        <v>0</v>
      </c>
      <c r="L12" s="1">
        <v>0</v>
      </c>
    </row>
    <row r="13" spans="1:12" x14ac:dyDescent="0.25">
      <c r="A13" t="s">
        <v>448</v>
      </c>
      <c r="B13">
        <v>2050</v>
      </c>
      <c r="C13" t="s">
        <v>64</v>
      </c>
      <c r="D13" t="s">
        <v>85</v>
      </c>
      <c r="E13" t="s">
        <v>86</v>
      </c>
      <c r="F13">
        <v>0</v>
      </c>
      <c r="G13">
        <v>0</v>
      </c>
      <c r="H13">
        <v>0</v>
      </c>
      <c r="I13">
        <v>0</v>
      </c>
      <c r="J13" s="1">
        <v>0</v>
      </c>
      <c r="K13" s="1">
        <v>0</v>
      </c>
      <c r="L13" s="1">
        <v>0</v>
      </c>
    </row>
    <row r="14" spans="1:12" x14ac:dyDescent="0.25">
      <c r="A14" t="s">
        <v>448</v>
      </c>
      <c r="B14">
        <v>2050</v>
      </c>
      <c r="C14" t="s">
        <v>64</v>
      </c>
      <c r="D14" t="s">
        <v>63</v>
      </c>
      <c r="E14" t="s">
        <v>87</v>
      </c>
      <c r="F14">
        <v>0.54</v>
      </c>
      <c r="G14">
        <v>30.25</v>
      </c>
      <c r="H14">
        <v>0.86</v>
      </c>
      <c r="I14">
        <v>1.0900000000000001</v>
      </c>
      <c r="J14" s="1">
        <v>10700</v>
      </c>
      <c r="K14" s="1">
        <v>91.9</v>
      </c>
      <c r="L14" s="1">
        <v>117</v>
      </c>
    </row>
    <row r="15" spans="1:12" x14ac:dyDescent="0.25">
      <c r="A15" t="s">
        <v>448</v>
      </c>
      <c r="B15">
        <v>2050</v>
      </c>
      <c r="C15" t="s">
        <v>64</v>
      </c>
      <c r="D15" t="s">
        <v>88</v>
      </c>
      <c r="E15" t="s">
        <v>89</v>
      </c>
      <c r="F15">
        <v>7.92</v>
      </c>
      <c r="G15">
        <v>46.98</v>
      </c>
      <c r="H15">
        <v>13.45</v>
      </c>
      <c r="I15">
        <v>6.08</v>
      </c>
      <c r="J15" s="1">
        <v>50.1</v>
      </c>
      <c r="K15" s="1">
        <v>6.74</v>
      </c>
      <c r="L15" s="1">
        <v>3.05</v>
      </c>
    </row>
    <row r="16" spans="1:12" x14ac:dyDescent="0.25">
      <c r="A16" t="s">
        <v>448</v>
      </c>
      <c r="B16">
        <v>2050</v>
      </c>
      <c r="C16" t="s">
        <v>64</v>
      </c>
      <c r="D16" t="s">
        <v>49</v>
      </c>
      <c r="E16" t="s">
        <v>90</v>
      </c>
      <c r="F16">
        <v>0</v>
      </c>
      <c r="G16">
        <v>22.36</v>
      </c>
      <c r="H16">
        <v>0.01</v>
      </c>
      <c r="I16">
        <v>0.01</v>
      </c>
      <c r="J16" s="1">
        <v>18700</v>
      </c>
      <c r="K16" s="1">
        <v>0.97699999999999998</v>
      </c>
      <c r="L16" s="1">
        <v>2.42</v>
      </c>
    </row>
    <row r="17" spans="1:12" x14ac:dyDescent="0.25">
      <c r="A17" t="s">
        <v>448</v>
      </c>
      <c r="B17">
        <v>2050</v>
      </c>
      <c r="C17" t="s">
        <v>64</v>
      </c>
      <c r="D17" t="s">
        <v>30</v>
      </c>
      <c r="E17" t="s">
        <v>91</v>
      </c>
      <c r="F17">
        <v>2.23</v>
      </c>
      <c r="G17">
        <v>37.17</v>
      </c>
      <c r="H17">
        <v>3.73</v>
      </c>
      <c r="I17">
        <v>2.82</v>
      </c>
      <c r="J17" s="1">
        <v>1440</v>
      </c>
      <c r="K17" s="1">
        <v>53.9</v>
      </c>
      <c r="L17" s="1">
        <v>40.799999999999997</v>
      </c>
    </row>
    <row r="18" spans="1:12" x14ac:dyDescent="0.25">
      <c r="A18" t="s">
        <v>448</v>
      </c>
      <c r="B18">
        <v>2050</v>
      </c>
      <c r="C18" t="s">
        <v>64</v>
      </c>
      <c r="D18" t="s">
        <v>92</v>
      </c>
      <c r="E18" t="s">
        <v>93</v>
      </c>
      <c r="F18">
        <v>3.7</v>
      </c>
      <c r="G18">
        <v>41.36</v>
      </c>
      <c r="H18">
        <v>6.21</v>
      </c>
      <c r="I18">
        <v>4.1100000000000003</v>
      </c>
      <c r="J18" s="1">
        <v>950</v>
      </c>
      <c r="K18" s="1">
        <v>59</v>
      </c>
      <c r="L18" s="1">
        <v>39.1</v>
      </c>
    </row>
    <row r="19" spans="1:12" x14ac:dyDescent="0.25">
      <c r="A19" t="s">
        <v>448</v>
      </c>
      <c r="B19">
        <v>2050</v>
      </c>
      <c r="C19" t="s">
        <v>64</v>
      </c>
      <c r="D19" t="s">
        <v>94</v>
      </c>
      <c r="E19" t="s">
        <v>95</v>
      </c>
      <c r="F19">
        <v>0</v>
      </c>
      <c r="G19">
        <v>0</v>
      </c>
      <c r="H19">
        <v>0</v>
      </c>
      <c r="I19">
        <v>0</v>
      </c>
      <c r="J19" s="1">
        <v>0</v>
      </c>
      <c r="K19" s="1">
        <v>0</v>
      </c>
      <c r="L19" s="1">
        <v>0</v>
      </c>
    </row>
    <row r="20" spans="1:12" x14ac:dyDescent="0.25">
      <c r="A20" t="s">
        <v>448</v>
      </c>
      <c r="B20">
        <v>2050</v>
      </c>
      <c r="C20" t="s">
        <v>64</v>
      </c>
      <c r="D20" t="s">
        <v>96</v>
      </c>
      <c r="E20" t="s">
        <v>97</v>
      </c>
      <c r="F20">
        <v>0</v>
      </c>
      <c r="G20">
        <v>0</v>
      </c>
      <c r="H20">
        <v>0</v>
      </c>
      <c r="I20">
        <v>0</v>
      </c>
      <c r="J20" s="1">
        <v>0</v>
      </c>
      <c r="K20" s="1">
        <v>0</v>
      </c>
      <c r="L20" s="1">
        <v>0</v>
      </c>
    </row>
    <row r="21" spans="1:12" x14ac:dyDescent="0.25">
      <c r="A21" t="s">
        <v>448</v>
      </c>
      <c r="B21">
        <v>2050</v>
      </c>
      <c r="C21" t="s">
        <v>64</v>
      </c>
      <c r="D21" t="s">
        <v>98</v>
      </c>
      <c r="E21" t="s">
        <v>99</v>
      </c>
      <c r="F21">
        <v>0.45</v>
      </c>
      <c r="G21">
        <v>27.01</v>
      </c>
      <c r="H21">
        <v>0.69</v>
      </c>
      <c r="I21">
        <v>0.45</v>
      </c>
      <c r="J21" s="1">
        <v>1240</v>
      </c>
      <c r="K21" s="1">
        <v>8.5299999999999994</v>
      </c>
      <c r="L21" s="1">
        <v>5.54</v>
      </c>
    </row>
    <row r="22" spans="1:12" x14ac:dyDescent="0.25">
      <c r="A22" t="s">
        <v>448</v>
      </c>
      <c r="B22">
        <v>2050</v>
      </c>
      <c r="C22" t="s">
        <v>64</v>
      </c>
      <c r="D22" t="s">
        <v>100</v>
      </c>
      <c r="E22" t="s">
        <v>101</v>
      </c>
      <c r="F22">
        <v>0</v>
      </c>
      <c r="G22">
        <v>0</v>
      </c>
      <c r="H22">
        <v>0</v>
      </c>
      <c r="I22">
        <v>0</v>
      </c>
      <c r="J22" s="1">
        <v>0</v>
      </c>
      <c r="K22" s="1">
        <v>0</v>
      </c>
      <c r="L22" s="1">
        <v>0</v>
      </c>
    </row>
    <row r="23" spans="1:12" x14ac:dyDescent="0.25">
      <c r="A23" t="s">
        <v>448</v>
      </c>
      <c r="B23">
        <v>2050</v>
      </c>
      <c r="C23" t="s">
        <v>64</v>
      </c>
      <c r="D23" t="s">
        <v>102</v>
      </c>
      <c r="E23" t="s">
        <v>103</v>
      </c>
      <c r="F23">
        <v>0.51</v>
      </c>
      <c r="G23">
        <v>32.659999999999997</v>
      </c>
      <c r="H23">
        <v>0.82</v>
      </c>
      <c r="I23">
        <v>1.61</v>
      </c>
      <c r="J23" s="1">
        <v>10.5</v>
      </c>
      <c r="K23" s="1">
        <v>8.6499999999999994E-2</v>
      </c>
      <c r="L23" s="1">
        <v>0.16900000000000001</v>
      </c>
    </row>
    <row r="24" spans="1:12" x14ac:dyDescent="0.25">
      <c r="A24" t="s">
        <v>448</v>
      </c>
      <c r="B24">
        <v>2050</v>
      </c>
      <c r="C24" t="s">
        <v>64</v>
      </c>
      <c r="D24" t="s">
        <v>104</v>
      </c>
      <c r="E24" t="s">
        <v>105</v>
      </c>
      <c r="F24">
        <v>1.8</v>
      </c>
      <c r="G24">
        <v>39.590000000000003</v>
      </c>
      <c r="H24">
        <v>2.91</v>
      </c>
      <c r="I24">
        <v>3.54</v>
      </c>
      <c r="J24" s="1">
        <v>1270</v>
      </c>
      <c r="K24" s="1">
        <v>37</v>
      </c>
      <c r="L24" s="1">
        <v>45</v>
      </c>
    </row>
    <row r="25" spans="1:12" x14ac:dyDescent="0.25">
      <c r="A25" t="s">
        <v>448</v>
      </c>
      <c r="B25">
        <v>2050</v>
      </c>
      <c r="C25" t="s">
        <v>64</v>
      </c>
      <c r="D25" t="s">
        <v>106</v>
      </c>
      <c r="E25" t="s">
        <v>107</v>
      </c>
      <c r="F25">
        <v>0</v>
      </c>
      <c r="G25">
        <v>0</v>
      </c>
      <c r="H25">
        <v>0</v>
      </c>
      <c r="I25">
        <v>0</v>
      </c>
      <c r="J25" s="1">
        <v>0</v>
      </c>
      <c r="K25" s="1">
        <v>0</v>
      </c>
      <c r="L25" s="1">
        <v>0</v>
      </c>
    </row>
    <row r="26" spans="1:12" x14ac:dyDescent="0.25">
      <c r="A26" t="s">
        <v>448</v>
      </c>
      <c r="B26">
        <v>2050</v>
      </c>
      <c r="C26" t="s">
        <v>64</v>
      </c>
      <c r="D26" t="s">
        <v>108</v>
      </c>
      <c r="E26" t="s">
        <v>109</v>
      </c>
      <c r="F26">
        <v>0</v>
      </c>
      <c r="G26">
        <v>0</v>
      </c>
      <c r="H26">
        <v>0</v>
      </c>
      <c r="I26">
        <v>0</v>
      </c>
      <c r="J26" s="1">
        <v>0</v>
      </c>
      <c r="K26" s="1">
        <v>0</v>
      </c>
      <c r="L26" s="1">
        <v>0</v>
      </c>
    </row>
    <row r="27" spans="1:12" x14ac:dyDescent="0.25">
      <c r="A27" t="s">
        <v>448</v>
      </c>
      <c r="B27">
        <v>2050</v>
      </c>
      <c r="C27" t="s">
        <v>64</v>
      </c>
      <c r="D27" t="s">
        <v>110</v>
      </c>
      <c r="E27" t="s">
        <v>111</v>
      </c>
      <c r="F27">
        <v>0</v>
      </c>
      <c r="G27">
        <v>0</v>
      </c>
      <c r="H27">
        <v>0</v>
      </c>
      <c r="I27">
        <v>0</v>
      </c>
      <c r="J27" s="1">
        <v>0</v>
      </c>
      <c r="K27" s="1">
        <v>0</v>
      </c>
      <c r="L27" s="1">
        <v>0</v>
      </c>
    </row>
    <row r="28" spans="1:12" x14ac:dyDescent="0.25">
      <c r="A28" t="s">
        <v>448</v>
      </c>
      <c r="B28">
        <v>2050</v>
      </c>
      <c r="C28" t="s">
        <v>64</v>
      </c>
      <c r="D28" t="s">
        <v>112</v>
      </c>
      <c r="E28" t="s">
        <v>113</v>
      </c>
      <c r="F28">
        <v>0.8</v>
      </c>
      <c r="G28">
        <v>27.11</v>
      </c>
      <c r="H28">
        <v>1.34</v>
      </c>
      <c r="I28">
        <v>0.72</v>
      </c>
      <c r="J28" s="1">
        <v>566</v>
      </c>
      <c r="K28" s="1">
        <v>7.59</v>
      </c>
      <c r="L28" s="1">
        <v>4.08</v>
      </c>
    </row>
    <row r="29" spans="1:12" x14ac:dyDescent="0.25">
      <c r="A29" t="s">
        <v>448</v>
      </c>
      <c r="B29">
        <v>2050</v>
      </c>
      <c r="C29" t="s">
        <v>64</v>
      </c>
      <c r="D29" t="s">
        <v>114</v>
      </c>
      <c r="E29" t="s">
        <v>115</v>
      </c>
      <c r="F29">
        <v>1.26</v>
      </c>
      <c r="G29">
        <v>35.04</v>
      </c>
      <c r="H29">
        <v>2.11</v>
      </c>
      <c r="I29">
        <v>2.23</v>
      </c>
      <c r="J29" s="1">
        <v>101</v>
      </c>
      <c r="K29" s="1">
        <v>2.13</v>
      </c>
      <c r="L29" s="1">
        <v>2.2599999999999998</v>
      </c>
    </row>
    <row r="30" spans="1:12" x14ac:dyDescent="0.25">
      <c r="A30" t="s">
        <v>448</v>
      </c>
      <c r="B30">
        <v>2050</v>
      </c>
      <c r="C30" t="s">
        <v>64</v>
      </c>
      <c r="D30" t="s">
        <v>116</v>
      </c>
      <c r="E30" t="s">
        <v>117</v>
      </c>
      <c r="F30">
        <v>3.9</v>
      </c>
      <c r="G30">
        <v>40.090000000000003</v>
      </c>
      <c r="H30">
        <v>6.6</v>
      </c>
      <c r="I30">
        <v>3.67</v>
      </c>
      <c r="J30" s="1">
        <v>1.0900000000000001</v>
      </c>
      <c r="K30" s="1">
        <v>7.1599999999999997E-2</v>
      </c>
      <c r="L30" s="1">
        <v>3.9800000000000002E-2</v>
      </c>
    </row>
    <row r="31" spans="1:12" x14ac:dyDescent="0.25">
      <c r="A31" t="s">
        <v>448</v>
      </c>
      <c r="B31">
        <v>2050</v>
      </c>
      <c r="C31" t="s">
        <v>64</v>
      </c>
      <c r="D31" t="s">
        <v>60</v>
      </c>
      <c r="E31" t="s">
        <v>118</v>
      </c>
      <c r="F31">
        <v>2.13</v>
      </c>
      <c r="G31">
        <v>36.64</v>
      </c>
      <c r="H31">
        <v>3.4</v>
      </c>
      <c r="I31">
        <v>2.67</v>
      </c>
      <c r="J31" s="1">
        <v>715</v>
      </c>
      <c r="K31" s="1">
        <v>24.3</v>
      </c>
      <c r="L31" s="1">
        <v>19.100000000000001</v>
      </c>
    </row>
    <row r="32" spans="1:12" x14ac:dyDescent="0.25">
      <c r="A32" t="s">
        <v>448</v>
      </c>
      <c r="B32">
        <v>2050</v>
      </c>
      <c r="C32" t="s">
        <v>64</v>
      </c>
      <c r="D32" t="s">
        <v>119</v>
      </c>
      <c r="E32" t="s">
        <v>120</v>
      </c>
      <c r="F32">
        <v>0</v>
      </c>
      <c r="G32">
        <v>0</v>
      </c>
      <c r="H32">
        <v>0</v>
      </c>
      <c r="I32">
        <v>0</v>
      </c>
      <c r="J32" s="1">
        <v>0</v>
      </c>
      <c r="K32" s="1">
        <v>0</v>
      </c>
      <c r="L32" s="1">
        <v>0</v>
      </c>
    </row>
    <row r="33" spans="1:12" x14ac:dyDescent="0.25">
      <c r="A33" t="s">
        <v>448</v>
      </c>
      <c r="B33">
        <v>2050</v>
      </c>
      <c r="C33" t="s">
        <v>64</v>
      </c>
      <c r="D33" t="s">
        <v>41</v>
      </c>
      <c r="E33" t="s">
        <v>121</v>
      </c>
      <c r="F33">
        <v>2.13</v>
      </c>
      <c r="G33">
        <v>37.049999999999997</v>
      </c>
      <c r="H33">
        <v>3.73</v>
      </c>
      <c r="I33">
        <v>2.84</v>
      </c>
      <c r="J33" s="1">
        <v>3990</v>
      </c>
      <c r="K33" s="1">
        <v>149</v>
      </c>
      <c r="L33" s="1">
        <v>113</v>
      </c>
    </row>
    <row r="34" spans="1:12" x14ac:dyDescent="0.25">
      <c r="A34" t="s">
        <v>448</v>
      </c>
      <c r="B34">
        <v>2050</v>
      </c>
      <c r="C34" t="s">
        <v>64</v>
      </c>
      <c r="D34" t="s">
        <v>122</v>
      </c>
      <c r="E34" t="s">
        <v>123</v>
      </c>
      <c r="F34">
        <v>0</v>
      </c>
      <c r="G34">
        <v>0</v>
      </c>
      <c r="H34">
        <v>0</v>
      </c>
      <c r="I34">
        <v>0</v>
      </c>
      <c r="J34" s="1">
        <v>0</v>
      </c>
      <c r="K34" s="1">
        <v>0</v>
      </c>
      <c r="L34" s="1">
        <v>0</v>
      </c>
    </row>
    <row r="35" spans="1:12" x14ac:dyDescent="0.25">
      <c r="A35" t="s">
        <v>448</v>
      </c>
      <c r="B35">
        <v>2050</v>
      </c>
      <c r="C35" t="s">
        <v>64</v>
      </c>
      <c r="D35" t="s">
        <v>124</v>
      </c>
      <c r="E35" t="s">
        <v>125</v>
      </c>
      <c r="F35">
        <v>5.86</v>
      </c>
      <c r="G35">
        <v>42.82</v>
      </c>
      <c r="H35">
        <v>8.66</v>
      </c>
      <c r="I35">
        <v>4.3</v>
      </c>
      <c r="J35" s="1">
        <v>12.2</v>
      </c>
      <c r="K35" s="1">
        <v>1.06</v>
      </c>
      <c r="L35" s="1">
        <v>0.52400000000000002</v>
      </c>
    </row>
    <row r="36" spans="1:12" x14ac:dyDescent="0.25">
      <c r="A36" t="s">
        <v>448</v>
      </c>
      <c r="B36">
        <v>2050</v>
      </c>
      <c r="C36" t="s">
        <v>64</v>
      </c>
      <c r="D36" t="s">
        <v>126</v>
      </c>
      <c r="E36" t="s">
        <v>127</v>
      </c>
      <c r="F36">
        <v>0</v>
      </c>
      <c r="G36">
        <v>0</v>
      </c>
      <c r="H36">
        <v>0</v>
      </c>
      <c r="I36">
        <v>0</v>
      </c>
      <c r="J36" s="1">
        <v>0</v>
      </c>
      <c r="K36" s="1">
        <v>0</v>
      </c>
      <c r="L36" s="1">
        <v>0</v>
      </c>
    </row>
    <row r="37" spans="1:12" x14ac:dyDescent="0.25">
      <c r="A37" t="s">
        <v>448</v>
      </c>
      <c r="B37">
        <v>2050</v>
      </c>
      <c r="C37" t="s">
        <v>64</v>
      </c>
      <c r="D37" t="s">
        <v>128</v>
      </c>
      <c r="E37" t="s">
        <v>129</v>
      </c>
      <c r="F37">
        <v>0</v>
      </c>
      <c r="G37">
        <v>0</v>
      </c>
      <c r="H37">
        <v>0</v>
      </c>
      <c r="I37">
        <v>0</v>
      </c>
      <c r="J37" s="1">
        <v>0</v>
      </c>
      <c r="K37" s="1">
        <v>0</v>
      </c>
      <c r="L37" s="1">
        <v>0</v>
      </c>
    </row>
    <row r="38" spans="1:12" x14ac:dyDescent="0.25">
      <c r="A38" t="s">
        <v>448</v>
      </c>
      <c r="B38">
        <v>2050</v>
      </c>
      <c r="C38" t="s">
        <v>64</v>
      </c>
      <c r="D38" t="s">
        <v>130</v>
      </c>
      <c r="E38" t="s">
        <v>131</v>
      </c>
      <c r="F38">
        <v>0</v>
      </c>
      <c r="G38">
        <v>0</v>
      </c>
      <c r="H38">
        <v>0</v>
      </c>
      <c r="I38">
        <v>0</v>
      </c>
      <c r="J38" s="1">
        <v>0</v>
      </c>
      <c r="K38" s="1">
        <v>0</v>
      </c>
      <c r="L38" s="1">
        <v>0</v>
      </c>
    </row>
    <row r="39" spans="1:12" x14ac:dyDescent="0.25">
      <c r="A39" t="s">
        <v>448</v>
      </c>
      <c r="B39">
        <v>2050</v>
      </c>
      <c r="C39" t="s">
        <v>64</v>
      </c>
      <c r="D39" t="s">
        <v>58</v>
      </c>
      <c r="E39" t="s">
        <v>132</v>
      </c>
      <c r="F39">
        <v>0.34</v>
      </c>
      <c r="G39">
        <v>35.58</v>
      </c>
      <c r="H39">
        <v>1</v>
      </c>
      <c r="I39">
        <v>2.4300000000000002</v>
      </c>
      <c r="J39" s="1">
        <v>17300</v>
      </c>
      <c r="K39" s="1">
        <v>172</v>
      </c>
      <c r="L39" s="1">
        <v>419</v>
      </c>
    </row>
    <row r="40" spans="1:12" x14ac:dyDescent="0.25">
      <c r="A40" t="s">
        <v>448</v>
      </c>
      <c r="B40">
        <v>2050</v>
      </c>
      <c r="C40" t="s">
        <v>64</v>
      </c>
      <c r="D40" t="s">
        <v>133</v>
      </c>
      <c r="E40" t="s">
        <v>134</v>
      </c>
      <c r="F40">
        <v>0</v>
      </c>
      <c r="G40">
        <v>0</v>
      </c>
      <c r="H40">
        <v>0</v>
      </c>
      <c r="I40">
        <v>0</v>
      </c>
      <c r="J40" s="1">
        <v>0</v>
      </c>
      <c r="K40" s="1">
        <v>0</v>
      </c>
      <c r="L40" s="1">
        <v>0</v>
      </c>
    </row>
    <row r="41" spans="1:12" x14ac:dyDescent="0.25">
      <c r="A41" t="s">
        <v>448</v>
      </c>
      <c r="B41">
        <v>2050</v>
      </c>
      <c r="C41" t="s">
        <v>64</v>
      </c>
      <c r="D41" t="s">
        <v>135</v>
      </c>
      <c r="E41" t="s">
        <v>136</v>
      </c>
      <c r="F41">
        <v>0</v>
      </c>
      <c r="G41">
        <v>0</v>
      </c>
      <c r="H41">
        <v>0</v>
      </c>
      <c r="I41">
        <v>0</v>
      </c>
      <c r="J41" s="1">
        <v>0</v>
      </c>
      <c r="K41" s="1">
        <v>0</v>
      </c>
      <c r="L41" s="1">
        <v>0</v>
      </c>
    </row>
    <row r="42" spans="1:12" x14ac:dyDescent="0.25">
      <c r="A42" t="s">
        <v>448</v>
      </c>
      <c r="B42">
        <v>2050</v>
      </c>
      <c r="C42" t="s">
        <v>64</v>
      </c>
      <c r="D42" t="s">
        <v>62</v>
      </c>
      <c r="E42" t="s">
        <v>137</v>
      </c>
      <c r="F42">
        <v>1.79</v>
      </c>
      <c r="G42">
        <v>34.08</v>
      </c>
      <c r="H42">
        <v>2.78</v>
      </c>
      <c r="I42">
        <v>2.2200000000000002</v>
      </c>
      <c r="J42" s="1">
        <v>1060</v>
      </c>
      <c r="K42" s="1">
        <v>29.5</v>
      </c>
      <c r="L42" s="1">
        <v>23.5</v>
      </c>
    </row>
    <row r="43" spans="1:12" x14ac:dyDescent="0.25">
      <c r="A43" t="s">
        <v>448</v>
      </c>
      <c r="B43">
        <v>2050</v>
      </c>
      <c r="C43" t="s">
        <v>64</v>
      </c>
      <c r="D43" t="s">
        <v>51</v>
      </c>
      <c r="E43" t="s">
        <v>138</v>
      </c>
      <c r="F43">
        <v>2.09</v>
      </c>
      <c r="G43">
        <v>35.82</v>
      </c>
      <c r="H43">
        <v>3.69</v>
      </c>
      <c r="I43">
        <v>2.4900000000000002</v>
      </c>
      <c r="J43" s="1">
        <v>92900</v>
      </c>
      <c r="K43" s="1">
        <v>3430</v>
      </c>
      <c r="L43" s="1">
        <v>2310</v>
      </c>
    </row>
    <row r="44" spans="1:12" x14ac:dyDescent="0.25">
      <c r="A44" t="s">
        <v>448</v>
      </c>
      <c r="B44">
        <v>2050</v>
      </c>
      <c r="C44" t="s">
        <v>64</v>
      </c>
      <c r="D44" t="s">
        <v>139</v>
      </c>
      <c r="E44" t="s">
        <v>140</v>
      </c>
      <c r="F44">
        <v>0</v>
      </c>
      <c r="G44">
        <v>0</v>
      </c>
      <c r="H44">
        <v>0</v>
      </c>
      <c r="I44">
        <v>0</v>
      </c>
      <c r="J44" s="1">
        <v>0</v>
      </c>
      <c r="K44" s="1">
        <v>0</v>
      </c>
      <c r="L44" s="1">
        <v>0</v>
      </c>
    </row>
    <row r="45" spans="1:12" x14ac:dyDescent="0.25">
      <c r="A45" t="s">
        <v>448</v>
      </c>
      <c r="B45">
        <v>2050</v>
      </c>
      <c r="C45" t="s">
        <v>64</v>
      </c>
      <c r="D45" t="s">
        <v>141</v>
      </c>
      <c r="E45" t="s">
        <v>142</v>
      </c>
      <c r="F45">
        <v>0</v>
      </c>
      <c r="G45">
        <v>0</v>
      </c>
      <c r="H45">
        <v>0</v>
      </c>
      <c r="I45">
        <v>0</v>
      </c>
      <c r="J45" s="1">
        <v>0</v>
      </c>
      <c r="K45" s="1">
        <v>0</v>
      </c>
      <c r="L45" s="1">
        <v>0</v>
      </c>
    </row>
    <row r="46" spans="1:12" x14ac:dyDescent="0.25">
      <c r="A46" t="s">
        <v>448</v>
      </c>
      <c r="B46">
        <v>2050</v>
      </c>
      <c r="C46" t="s">
        <v>64</v>
      </c>
      <c r="D46" t="s">
        <v>52</v>
      </c>
      <c r="E46" t="s">
        <v>143</v>
      </c>
      <c r="F46">
        <v>0</v>
      </c>
      <c r="G46">
        <v>0</v>
      </c>
      <c r="H46">
        <v>0</v>
      </c>
      <c r="I46">
        <v>0</v>
      </c>
      <c r="J46" s="1">
        <v>0</v>
      </c>
      <c r="K46" s="1">
        <v>0</v>
      </c>
      <c r="L46" s="1">
        <v>0</v>
      </c>
    </row>
    <row r="47" spans="1:12" x14ac:dyDescent="0.25">
      <c r="A47" t="s">
        <v>448</v>
      </c>
      <c r="B47">
        <v>2050</v>
      </c>
      <c r="C47" t="s">
        <v>64</v>
      </c>
      <c r="D47" t="s">
        <v>144</v>
      </c>
      <c r="E47" t="s">
        <v>145</v>
      </c>
      <c r="F47">
        <v>0.79</v>
      </c>
      <c r="G47">
        <v>34.99</v>
      </c>
      <c r="H47">
        <v>1.24</v>
      </c>
      <c r="I47">
        <v>2.27</v>
      </c>
      <c r="J47" s="1">
        <v>71.900000000000006</v>
      </c>
      <c r="K47" s="1">
        <v>0.89</v>
      </c>
      <c r="L47" s="1">
        <v>1.63</v>
      </c>
    </row>
    <row r="48" spans="1:12" x14ac:dyDescent="0.25">
      <c r="A48" t="s">
        <v>448</v>
      </c>
      <c r="B48">
        <v>2050</v>
      </c>
      <c r="C48" t="s">
        <v>64</v>
      </c>
      <c r="D48" t="s">
        <v>146</v>
      </c>
      <c r="E48" t="s">
        <v>147</v>
      </c>
      <c r="F48">
        <v>0</v>
      </c>
      <c r="G48">
        <v>0</v>
      </c>
      <c r="H48">
        <v>0</v>
      </c>
      <c r="I48">
        <v>0</v>
      </c>
      <c r="J48" s="1">
        <v>0</v>
      </c>
      <c r="K48" s="1">
        <v>0</v>
      </c>
      <c r="L48" s="1">
        <v>0</v>
      </c>
    </row>
    <row r="49" spans="1:12" x14ac:dyDescent="0.25">
      <c r="A49" t="s">
        <v>448</v>
      </c>
      <c r="B49">
        <v>2050</v>
      </c>
      <c r="C49" t="s">
        <v>64</v>
      </c>
      <c r="D49" t="s">
        <v>148</v>
      </c>
      <c r="E49" t="s">
        <v>149</v>
      </c>
      <c r="F49">
        <v>0</v>
      </c>
      <c r="G49">
        <v>0</v>
      </c>
      <c r="H49">
        <v>0</v>
      </c>
      <c r="I49">
        <v>0</v>
      </c>
      <c r="J49" s="1">
        <v>0</v>
      </c>
      <c r="K49" s="1">
        <v>0</v>
      </c>
      <c r="L49" s="1">
        <v>0</v>
      </c>
    </row>
    <row r="50" spans="1:12" x14ac:dyDescent="0.25">
      <c r="A50" t="s">
        <v>448</v>
      </c>
      <c r="B50">
        <v>2050</v>
      </c>
      <c r="C50" t="s">
        <v>64</v>
      </c>
      <c r="D50" t="s">
        <v>150</v>
      </c>
      <c r="E50" t="s">
        <v>151</v>
      </c>
      <c r="F50">
        <v>0</v>
      </c>
      <c r="G50">
        <v>0</v>
      </c>
      <c r="H50">
        <v>0</v>
      </c>
      <c r="I50">
        <v>0</v>
      </c>
      <c r="J50" s="1">
        <v>0</v>
      </c>
      <c r="K50" s="1">
        <v>0</v>
      </c>
      <c r="L50" s="1">
        <v>0</v>
      </c>
    </row>
    <row r="51" spans="1:12" x14ac:dyDescent="0.25">
      <c r="A51" t="s">
        <v>448</v>
      </c>
      <c r="B51">
        <v>2050</v>
      </c>
      <c r="C51" t="s">
        <v>64</v>
      </c>
      <c r="D51" t="s">
        <v>152</v>
      </c>
      <c r="E51" t="s">
        <v>153</v>
      </c>
      <c r="F51">
        <v>0</v>
      </c>
      <c r="G51">
        <v>0</v>
      </c>
      <c r="H51">
        <v>0</v>
      </c>
      <c r="I51">
        <v>0</v>
      </c>
      <c r="J51" s="1">
        <v>0</v>
      </c>
      <c r="K51" s="1">
        <v>0</v>
      </c>
      <c r="L51" s="1">
        <v>0</v>
      </c>
    </row>
    <row r="52" spans="1:12" x14ac:dyDescent="0.25">
      <c r="A52" t="s">
        <v>448</v>
      </c>
      <c r="B52">
        <v>2050</v>
      </c>
      <c r="C52" t="s">
        <v>64</v>
      </c>
      <c r="D52" t="s">
        <v>154</v>
      </c>
      <c r="E52" t="s">
        <v>155</v>
      </c>
      <c r="F52">
        <v>1.87</v>
      </c>
      <c r="G52">
        <v>35.54</v>
      </c>
      <c r="H52">
        <v>3.21</v>
      </c>
      <c r="I52">
        <v>2.4</v>
      </c>
      <c r="J52" s="1">
        <v>801</v>
      </c>
      <c r="K52" s="1">
        <v>25.7</v>
      </c>
      <c r="L52" s="1">
        <v>19.2</v>
      </c>
    </row>
    <row r="53" spans="1:12" x14ac:dyDescent="0.25">
      <c r="A53" t="s">
        <v>448</v>
      </c>
      <c r="B53">
        <v>2050</v>
      </c>
      <c r="C53" t="s">
        <v>64</v>
      </c>
      <c r="D53" t="s">
        <v>156</v>
      </c>
      <c r="E53" t="s">
        <v>157</v>
      </c>
      <c r="F53">
        <v>0</v>
      </c>
      <c r="G53">
        <v>0</v>
      </c>
      <c r="H53">
        <v>0</v>
      </c>
      <c r="I53">
        <v>0</v>
      </c>
      <c r="J53" s="1">
        <v>0</v>
      </c>
      <c r="K53" s="1">
        <v>0</v>
      </c>
      <c r="L53" s="1">
        <v>0</v>
      </c>
    </row>
    <row r="54" spans="1:12" x14ac:dyDescent="0.25">
      <c r="A54" t="s">
        <v>448</v>
      </c>
      <c r="B54">
        <v>2050</v>
      </c>
      <c r="C54" t="s">
        <v>64</v>
      </c>
      <c r="D54" t="s">
        <v>158</v>
      </c>
      <c r="E54" t="s">
        <v>159</v>
      </c>
      <c r="F54">
        <v>0</v>
      </c>
      <c r="G54">
        <v>0</v>
      </c>
      <c r="H54">
        <v>0</v>
      </c>
      <c r="I54">
        <v>0</v>
      </c>
      <c r="J54" s="1">
        <v>0</v>
      </c>
      <c r="K54" s="1">
        <v>0</v>
      </c>
      <c r="L54" s="1">
        <v>0</v>
      </c>
    </row>
    <row r="55" spans="1:12" x14ac:dyDescent="0.25">
      <c r="A55" t="s">
        <v>448</v>
      </c>
      <c r="B55">
        <v>2050</v>
      </c>
      <c r="C55" t="s">
        <v>64</v>
      </c>
      <c r="D55" t="s">
        <v>160</v>
      </c>
      <c r="E55" t="s">
        <v>161</v>
      </c>
      <c r="F55">
        <v>0</v>
      </c>
      <c r="G55">
        <v>0</v>
      </c>
      <c r="H55">
        <v>0</v>
      </c>
      <c r="I55">
        <v>0</v>
      </c>
      <c r="J55" s="1">
        <v>0</v>
      </c>
      <c r="K55" s="1">
        <v>0</v>
      </c>
      <c r="L55" s="1">
        <v>0</v>
      </c>
    </row>
    <row r="56" spans="1:12" x14ac:dyDescent="0.25">
      <c r="A56" t="s">
        <v>448</v>
      </c>
      <c r="B56">
        <v>2050</v>
      </c>
      <c r="C56" t="s">
        <v>64</v>
      </c>
      <c r="D56" t="s">
        <v>162</v>
      </c>
      <c r="E56" t="s">
        <v>163</v>
      </c>
      <c r="F56">
        <v>1.76</v>
      </c>
      <c r="G56">
        <v>36.090000000000003</v>
      </c>
      <c r="H56">
        <v>2.89</v>
      </c>
      <c r="I56">
        <v>2.5099999999999998</v>
      </c>
      <c r="J56" s="1">
        <v>3740</v>
      </c>
      <c r="K56" s="1">
        <v>108</v>
      </c>
      <c r="L56" s="1">
        <v>94.1</v>
      </c>
    </row>
    <row r="57" spans="1:12" x14ac:dyDescent="0.25">
      <c r="A57" t="s">
        <v>448</v>
      </c>
      <c r="B57">
        <v>2050</v>
      </c>
      <c r="C57" t="s">
        <v>64</v>
      </c>
      <c r="D57" t="s">
        <v>164</v>
      </c>
      <c r="E57" t="s">
        <v>165</v>
      </c>
      <c r="F57">
        <v>1.89</v>
      </c>
      <c r="G57">
        <v>38.25</v>
      </c>
      <c r="H57">
        <v>3.31</v>
      </c>
      <c r="I57">
        <v>3.13</v>
      </c>
      <c r="J57" s="1">
        <v>66.099999999999994</v>
      </c>
      <c r="K57" s="1">
        <v>2.19</v>
      </c>
      <c r="L57" s="1">
        <v>2.0699999999999998</v>
      </c>
    </row>
    <row r="58" spans="1:12" x14ac:dyDescent="0.25">
      <c r="A58" t="s">
        <v>448</v>
      </c>
      <c r="B58">
        <v>2050</v>
      </c>
      <c r="C58" t="s">
        <v>64</v>
      </c>
      <c r="D58" t="s">
        <v>166</v>
      </c>
      <c r="E58" t="s">
        <v>167</v>
      </c>
      <c r="F58">
        <v>0</v>
      </c>
      <c r="G58">
        <v>0</v>
      </c>
      <c r="H58">
        <v>0</v>
      </c>
      <c r="I58">
        <v>0</v>
      </c>
      <c r="J58" s="1">
        <v>0</v>
      </c>
      <c r="K58" s="1">
        <v>0</v>
      </c>
      <c r="L58" s="1">
        <v>0</v>
      </c>
    </row>
    <row r="59" spans="1:12" x14ac:dyDescent="0.25">
      <c r="A59" t="s">
        <v>448</v>
      </c>
      <c r="B59">
        <v>2050</v>
      </c>
      <c r="C59" t="s">
        <v>64</v>
      </c>
      <c r="D59" t="s">
        <v>168</v>
      </c>
      <c r="E59" t="s">
        <v>169</v>
      </c>
      <c r="F59">
        <v>1.71</v>
      </c>
      <c r="G59">
        <v>40.07</v>
      </c>
      <c r="H59">
        <v>2.79</v>
      </c>
      <c r="I59">
        <v>3.69</v>
      </c>
      <c r="J59" s="1">
        <v>4180</v>
      </c>
      <c r="K59" s="1">
        <v>116</v>
      </c>
      <c r="L59" s="1">
        <v>154</v>
      </c>
    </row>
    <row r="60" spans="1:12" x14ac:dyDescent="0.25">
      <c r="A60" t="s">
        <v>448</v>
      </c>
      <c r="B60">
        <v>2050</v>
      </c>
      <c r="C60" t="s">
        <v>64</v>
      </c>
      <c r="D60" t="s">
        <v>170</v>
      </c>
      <c r="E60" t="s">
        <v>171</v>
      </c>
      <c r="F60">
        <v>0</v>
      </c>
      <c r="G60">
        <v>0</v>
      </c>
      <c r="H60">
        <v>0</v>
      </c>
      <c r="I60">
        <v>0</v>
      </c>
      <c r="J60" s="1">
        <v>0</v>
      </c>
      <c r="K60" s="1">
        <v>0</v>
      </c>
      <c r="L60" s="1">
        <v>0</v>
      </c>
    </row>
    <row r="61" spans="1:12" x14ac:dyDescent="0.25">
      <c r="A61" t="s">
        <v>448</v>
      </c>
      <c r="B61">
        <v>2050</v>
      </c>
      <c r="C61" t="s">
        <v>64</v>
      </c>
      <c r="D61" t="s">
        <v>172</v>
      </c>
      <c r="E61" t="s">
        <v>173</v>
      </c>
      <c r="F61">
        <v>0</v>
      </c>
      <c r="G61">
        <v>0</v>
      </c>
      <c r="H61">
        <v>0</v>
      </c>
      <c r="I61">
        <v>0</v>
      </c>
      <c r="J61" s="1">
        <v>0</v>
      </c>
      <c r="K61" s="1">
        <v>0</v>
      </c>
      <c r="L61" s="1">
        <v>0</v>
      </c>
    </row>
    <row r="62" spans="1:12" x14ac:dyDescent="0.25">
      <c r="A62" t="s">
        <v>448</v>
      </c>
      <c r="B62">
        <v>2050</v>
      </c>
      <c r="C62" t="s">
        <v>64</v>
      </c>
      <c r="D62" t="s">
        <v>174</v>
      </c>
      <c r="E62" t="s">
        <v>175</v>
      </c>
      <c r="F62">
        <v>0.12</v>
      </c>
      <c r="G62">
        <v>32.85</v>
      </c>
      <c r="H62">
        <v>0.2</v>
      </c>
      <c r="I62">
        <v>1.78</v>
      </c>
      <c r="J62" s="1">
        <v>20.6</v>
      </c>
      <c r="K62" s="1">
        <v>4.0399999999999998E-2</v>
      </c>
      <c r="L62" s="1">
        <v>0.36799999999999999</v>
      </c>
    </row>
    <row r="63" spans="1:12" x14ac:dyDescent="0.25">
      <c r="A63" t="s">
        <v>448</v>
      </c>
      <c r="B63">
        <v>2050</v>
      </c>
      <c r="C63" t="s">
        <v>64</v>
      </c>
      <c r="D63" t="s">
        <v>44</v>
      </c>
      <c r="E63" t="s">
        <v>176</v>
      </c>
      <c r="F63">
        <v>2.77</v>
      </c>
      <c r="G63">
        <v>36.6</v>
      </c>
      <c r="H63">
        <v>4.6500000000000004</v>
      </c>
      <c r="I63">
        <v>2.84</v>
      </c>
      <c r="J63" s="1">
        <v>6740</v>
      </c>
      <c r="K63" s="1">
        <v>313</v>
      </c>
      <c r="L63" s="1">
        <v>192</v>
      </c>
    </row>
    <row r="64" spans="1:12" x14ac:dyDescent="0.25">
      <c r="A64" t="s">
        <v>448</v>
      </c>
      <c r="B64">
        <v>2050</v>
      </c>
      <c r="C64" t="s">
        <v>64</v>
      </c>
      <c r="D64" t="s">
        <v>177</v>
      </c>
      <c r="E64" t="s">
        <v>178</v>
      </c>
      <c r="F64">
        <v>0</v>
      </c>
      <c r="G64">
        <v>0</v>
      </c>
      <c r="H64">
        <v>0</v>
      </c>
      <c r="I64">
        <v>0</v>
      </c>
      <c r="J64" s="1">
        <v>0</v>
      </c>
      <c r="K64" s="1">
        <v>0</v>
      </c>
      <c r="L64" s="1">
        <v>0</v>
      </c>
    </row>
    <row r="65" spans="1:12" x14ac:dyDescent="0.25">
      <c r="A65" t="s">
        <v>448</v>
      </c>
      <c r="B65">
        <v>2050</v>
      </c>
      <c r="C65" t="s">
        <v>64</v>
      </c>
      <c r="D65" t="s">
        <v>179</v>
      </c>
      <c r="E65" t="s">
        <v>180</v>
      </c>
      <c r="F65">
        <v>0</v>
      </c>
      <c r="G65">
        <v>0</v>
      </c>
      <c r="H65">
        <v>0</v>
      </c>
      <c r="I65">
        <v>0</v>
      </c>
      <c r="J65" s="1">
        <v>0</v>
      </c>
      <c r="K65" s="1">
        <v>0</v>
      </c>
      <c r="L65" s="1">
        <v>0</v>
      </c>
    </row>
    <row r="66" spans="1:12" x14ac:dyDescent="0.25">
      <c r="A66" t="s">
        <v>448</v>
      </c>
      <c r="B66">
        <v>2050</v>
      </c>
      <c r="C66" t="s">
        <v>64</v>
      </c>
      <c r="D66" t="s">
        <v>181</v>
      </c>
      <c r="E66" t="s">
        <v>182</v>
      </c>
      <c r="F66">
        <v>3.48</v>
      </c>
      <c r="G66">
        <v>44.17</v>
      </c>
      <c r="H66">
        <v>5.45</v>
      </c>
      <c r="I66">
        <v>5.04</v>
      </c>
      <c r="J66" s="1">
        <v>17</v>
      </c>
      <c r="K66" s="1">
        <v>0.92500000000000004</v>
      </c>
      <c r="L66" s="1">
        <v>0.85499999999999998</v>
      </c>
    </row>
    <row r="67" spans="1:12" x14ac:dyDescent="0.25">
      <c r="A67" t="s">
        <v>448</v>
      </c>
      <c r="B67">
        <v>2050</v>
      </c>
      <c r="C67" t="s">
        <v>64</v>
      </c>
      <c r="D67" t="s">
        <v>183</v>
      </c>
      <c r="E67" t="s">
        <v>184</v>
      </c>
      <c r="F67">
        <v>0</v>
      </c>
      <c r="G67">
        <v>0</v>
      </c>
      <c r="H67">
        <v>0</v>
      </c>
      <c r="I67">
        <v>0</v>
      </c>
      <c r="J67" s="1">
        <v>0</v>
      </c>
      <c r="K67" s="1">
        <v>0</v>
      </c>
      <c r="L67" s="1">
        <v>0</v>
      </c>
    </row>
    <row r="68" spans="1:12" x14ac:dyDescent="0.25">
      <c r="A68" t="s">
        <v>448</v>
      </c>
      <c r="B68">
        <v>2050</v>
      </c>
      <c r="C68" t="s">
        <v>64</v>
      </c>
      <c r="D68" t="s">
        <v>185</v>
      </c>
      <c r="E68" t="s">
        <v>186</v>
      </c>
      <c r="F68">
        <v>2.77</v>
      </c>
      <c r="G68">
        <v>39.71</v>
      </c>
      <c r="H68">
        <v>4.3099999999999996</v>
      </c>
      <c r="I68">
        <v>3.61</v>
      </c>
      <c r="J68" s="1">
        <v>258</v>
      </c>
      <c r="K68" s="1">
        <v>11.1</v>
      </c>
      <c r="L68" s="1">
        <v>9.34</v>
      </c>
    </row>
    <row r="69" spans="1:12" x14ac:dyDescent="0.25">
      <c r="A69" t="s">
        <v>448</v>
      </c>
      <c r="B69">
        <v>2050</v>
      </c>
      <c r="C69" t="s">
        <v>64</v>
      </c>
      <c r="D69" t="s">
        <v>187</v>
      </c>
      <c r="E69" t="s">
        <v>188</v>
      </c>
      <c r="F69">
        <v>0</v>
      </c>
      <c r="G69">
        <v>0</v>
      </c>
      <c r="H69">
        <v>0</v>
      </c>
      <c r="I69">
        <v>0</v>
      </c>
      <c r="J69" s="1">
        <v>0</v>
      </c>
      <c r="K69" s="1">
        <v>0</v>
      </c>
      <c r="L69" s="1">
        <v>0</v>
      </c>
    </row>
    <row r="70" spans="1:12" x14ac:dyDescent="0.25">
      <c r="A70" t="s">
        <v>448</v>
      </c>
      <c r="B70">
        <v>2050</v>
      </c>
      <c r="C70" t="s">
        <v>64</v>
      </c>
      <c r="D70" t="s">
        <v>33</v>
      </c>
      <c r="E70" t="s">
        <v>189</v>
      </c>
      <c r="F70">
        <v>2.75</v>
      </c>
      <c r="G70">
        <v>37.880000000000003</v>
      </c>
      <c r="H70">
        <v>4.47</v>
      </c>
      <c r="I70">
        <v>3.02</v>
      </c>
      <c r="J70" s="1">
        <v>12.7</v>
      </c>
      <c r="K70" s="1">
        <v>0.56599999999999995</v>
      </c>
      <c r="L70" s="1">
        <v>0.38300000000000001</v>
      </c>
    </row>
    <row r="71" spans="1:12" x14ac:dyDescent="0.25">
      <c r="A71" t="s">
        <v>448</v>
      </c>
      <c r="B71">
        <v>2050</v>
      </c>
      <c r="C71" t="s">
        <v>64</v>
      </c>
      <c r="D71" t="s">
        <v>34</v>
      </c>
      <c r="E71" t="s">
        <v>190</v>
      </c>
      <c r="F71">
        <v>2.4900000000000002</v>
      </c>
      <c r="G71">
        <v>39.89</v>
      </c>
      <c r="H71">
        <v>4.1900000000000004</v>
      </c>
      <c r="I71">
        <v>3.64</v>
      </c>
      <c r="J71" s="1">
        <v>33700</v>
      </c>
      <c r="K71" s="1">
        <v>1410</v>
      </c>
      <c r="L71" s="1">
        <v>1230</v>
      </c>
    </row>
    <row r="72" spans="1:12" x14ac:dyDescent="0.25">
      <c r="A72" t="s">
        <v>448</v>
      </c>
      <c r="B72">
        <v>2050</v>
      </c>
      <c r="C72" t="s">
        <v>64</v>
      </c>
      <c r="D72" t="s">
        <v>191</v>
      </c>
      <c r="E72" t="s">
        <v>192</v>
      </c>
      <c r="F72">
        <v>0</v>
      </c>
      <c r="G72">
        <v>0</v>
      </c>
      <c r="H72">
        <v>0</v>
      </c>
      <c r="I72">
        <v>0</v>
      </c>
      <c r="J72" s="1">
        <v>0</v>
      </c>
      <c r="K72" s="1">
        <v>0</v>
      </c>
      <c r="L72" s="1">
        <v>0</v>
      </c>
    </row>
    <row r="73" spans="1:12" x14ac:dyDescent="0.25">
      <c r="A73" t="s">
        <v>448</v>
      </c>
      <c r="B73">
        <v>2050</v>
      </c>
      <c r="C73" t="s">
        <v>64</v>
      </c>
      <c r="D73" t="s">
        <v>193</v>
      </c>
      <c r="E73" t="s">
        <v>194</v>
      </c>
      <c r="F73">
        <v>0</v>
      </c>
      <c r="G73">
        <v>0</v>
      </c>
      <c r="H73">
        <v>0</v>
      </c>
      <c r="I73">
        <v>0</v>
      </c>
      <c r="J73" s="1">
        <v>0</v>
      </c>
      <c r="K73" s="1">
        <v>0</v>
      </c>
      <c r="L73" s="1">
        <v>0</v>
      </c>
    </row>
    <row r="74" spans="1:12" x14ac:dyDescent="0.25">
      <c r="A74" t="s">
        <v>448</v>
      </c>
      <c r="B74">
        <v>2050</v>
      </c>
      <c r="C74" t="s">
        <v>64</v>
      </c>
      <c r="D74" t="s">
        <v>195</v>
      </c>
      <c r="E74" t="s">
        <v>196</v>
      </c>
      <c r="F74">
        <v>0</v>
      </c>
      <c r="G74">
        <v>0</v>
      </c>
      <c r="H74">
        <v>0</v>
      </c>
      <c r="I74">
        <v>0</v>
      </c>
      <c r="J74" s="1">
        <v>0</v>
      </c>
      <c r="K74" s="1">
        <v>0</v>
      </c>
      <c r="L74" s="1">
        <v>0</v>
      </c>
    </row>
    <row r="75" spans="1:12" x14ac:dyDescent="0.25">
      <c r="A75" t="s">
        <v>448</v>
      </c>
      <c r="B75">
        <v>2050</v>
      </c>
      <c r="C75" t="s">
        <v>64</v>
      </c>
      <c r="D75" t="s">
        <v>197</v>
      </c>
      <c r="E75" t="s">
        <v>198</v>
      </c>
      <c r="F75">
        <v>0</v>
      </c>
      <c r="G75">
        <v>0</v>
      </c>
      <c r="H75">
        <v>0</v>
      </c>
      <c r="I75">
        <v>0</v>
      </c>
      <c r="J75" s="1">
        <v>0</v>
      </c>
      <c r="K75" s="1">
        <v>0</v>
      </c>
      <c r="L75" s="1">
        <v>0</v>
      </c>
    </row>
    <row r="76" spans="1:12" x14ac:dyDescent="0.25">
      <c r="A76" t="s">
        <v>448</v>
      </c>
      <c r="B76">
        <v>2050</v>
      </c>
      <c r="C76" t="s">
        <v>64</v>
      </c>
      <c r="D76" t="s">
        <v>199</v>
      </c>
      <c r="E76" t="s">
        <v>200</v>
      </c>
      <c r="F76">
        <v>6.7</v>
      </c>
      <c r="G76">
        <v>45.1</v>
      </c>
      <c r="H76">
        <v>11.57</v>
      </c>
      <c r="I76">
        <v>5.43</v>
      </c>
      <c r="J76" s="1">
        <v>43.8</v>
      </c>
      <c r="K76" s="1">
        <v>5.0599999999999996</v>
      </c>
      <c r="L76" s="1">
        <v>2.38</v>
      </c>
    </row>
    <row r="77" spans="1:12" x14ac:dyDescent="0.25">
      <c r="A77" t="s">
        <v>448</v>
      </c>
      <c r="B77">
        <v>2050</v>
      </c>
      <c r="C77" t="s">
        <v>64</v>
      </c>
      <c r="D77" t="s">
        <v>201</v>
      </c>
      <c r="E77" t="s">
        <v>202</v>
      </c>
      <c r="F77">
        <v>2.13</v>
      </c>
      <c r="G77">
        <v>38.979999999999997</v>
      </c>
      <c r="H77">
        <v>3.49</v>
      </c>
      <c r="I77">
        <v>3.37</v>
      </c>
      <c r="J77" s="1">
        <v>19500</v>
      </c>
      <c r="K77" s="1">
        <v>681</v>
      </c>
      <c r="L77" s="1">
        <v>657</v>
      </c>
    </row>
    <row r="78" spans="1:12" x14ac:dyDescent="0.25">
      <c r="A78" t="s">
        <v>448</v>
      </c>
      <c r="B78">
        <v>2050</v>
      </c>
      <c r="C78" t="s">
        <v>64</v>
      </c>
      <c r="D78" t="s">
        <v>203</v>
      </c>
      <c r="E78" t="s">
        <v>204</v>
      </c>
      <c r="F78">
        <v>0</v>
      </c>
      <c r="G78">
        <v>0</v>
      </c>
      <c r="H78">
        <v>0</v>
      </c>
      <c r="I78">
        <v>0</v>
      </c>
      <c r="J78" s="1">
        <v>0</v>
      </c>
      <c r="K78" s="1">
        <v>0</v>
      </c>
      <c r="L78" s="1">
        <v>0</v>
      </c>
    </row>
    <row r="79" spans="1:12" x14ac:dyDescent="0.25">
      <c r="A79" t="s">
        <v>448</v>
      </c>
      <c r="B79">
        <v>2050</v>
      </c>
      <c r="C79" t="s">
        <v>64</v>
      </c>
      <c r="D79" t="s">
        <v>36</v>
      </c>
      <c r="E79" t="s">
        <v>205</v>
      </c>
      <c r="F79">
        <v>3.99</v>
      </c>
      <c r="G79">
        <v>41.09</v>
      </c>
      <c r="H79">
        <v>7.1</v>
      </c>
      <c r="I79">
        <v>4.03</v>
      </c>
      <c r="J79" s="1">
        <v>1800</v>
      </c>
      <c r="K79" s="1">
        <v>128</v>
      </c>
      <c r="L79" s="1">
        <v>72.599999999999994</v>
      </c>
    </row>
    <row r="80" spans="1:12" x14ac:dyDescent="0.25">
      <c r="A80" t="s">
        <v>448</v>
      </c>
      <c r="B80">
        <v>2050</v>
      </c>
      <c r="C80" t="s">
        <v>64</v>
      </c>
      <c r="D80" t="s">
        <v>206</v>
      </c>
      <c r="E80" t="s">
        <v>207</v>
      </c>
      <c r="F80">
        <v>0</v>
      </c>
      <c r="G80">
        <v>0</v>
      </c>
      <c r="H80">
        <v>0</v>
      </c>
      <c r="I80">
        <v>0</v>
      </c>
      <c r="J80" s="1">
        <v>0</v>
      </c>
      <c r="K80" s="1">
        <v>0</v>
      </c>
      <c r="L80" s="1">
        <v>0</v>
      </c>
    </row>
    <row r="81" spans="1:12" x14ac:dyDescent="0.25">
      <c r="A81" t="s">
        <v>448</v>
      </c>
      <c r="B81">
        <v>2050</v>
      </c>
      <c r="C81" t="s">
        <v>64</v>
      </c>
      <c r="D81" t="s">
        <v>208</v>
      </c>
      <c r="E81" t="s">
        <v>209</v>
      </c>
      <c r="F81">
        <v>0</v>
      </c>
      <c r="G81">
        <v>0</v>
      </c>
      <c r="H81">
        <v>0</v>
      </c>
      <c r="I81">
        <v>0</v>
      </c>
      <c r="J81" s="1">
        <v>0</v>
      </c>
      <c r="K81" s="1">
        <v>0</v>
      </c>
      <c r="L81" s="1">
        <v>0</v>
      </c>
    </row>
    <row r="82" spans="1:12" x14ac:dyDescent="0.25">
      <c r="A82" t="s">
        <v>448</v>
      </c>
      <c r="B82">
        <v>2050</v>
      </c>
      <c r="C82" t="s">
        <v>64</v>
      </c>
      <c r="D82" t="s">
        <v>210</v>
      </c>
      <c r="E82" t="s">
        <v>211</v>
      </c>
      <c r="F82">
        <v>0</v>
      </c>
      <c r="G82">
        <v>0</v>
      </c>
      <c r="H82">
        <v>0</v>
      </c>
      <c r="I82">
        <v>0</v>
      </c>
      <c r="J82" s="1">
        <v>0</v>
      </c>
      <c r="K82" s="1">
        <v>0</v>
      </c>
      <c r="L82" s="1">
        <v>0</v>
      </c>
    </row>
    <row r="83" spans="1:12" x14ac:dyDescent="0.25">
      <c r="A83" t="s">
        <v>448</v>
      </c>
      <c r="B83">
        <v>2050</v>
      </c>
      <c r="C83" t="s">
        <v>64</v>
      </c>
      <c r="D83" t="s">
        <v>212</v>
      </c>
      <c r="E83" t="s">
        <v>213</v>
      </c>
      <c r="F83">
        <v>0</v>
      </c>
      <c r="G83">
        <v>0</v>
      </c>
      <c r="H83">
        <v>0</v>
      </c>
      <c r="I83">
        <v>0</v>
      </c>
      <c r="J83" s="1">
        <v>0</v>
      </c>
      <c r="K83" s="1">
        <v>0</v>
      </c>
      <c r="L83" s="1">
        <v>0</v>
      </c>
    </row>
    <row r="84" spans="1:12" x14ac:dyDescent="0.25">
      <c r="A84" t="s">
        <v>448</v>
      </c>
      <c r="B84">
        <v>2050</v>
      </c>
      <c r="C84" t="s">
        <v>64</v>
      </c>
      <c r="D84" t="s">
        <v>214</v>
      </c>
      <c r="E84" t="s">
        <v>215</v>
      </c>
      <c r="F84">
        <v>0</v>
      </c>
      <c r="G84">
        <v>0</v>
      </c>
      <c r="H84">
        <v>0</v>
      </c>
      <c r="I84">
        <v>0</v>
      </c>
      <c r="J84" s="1">
        <v>0</v>
      </c>
      <c r="K84" s="1">
        <v>0</v>
      </c>
      <c r="L84" s="1">
        <v>0</v>
      </c>
    </row>
    <row r="85" spans="1:12" x14ac:dyDescent="0.25">
      <c r="A85" t="s">
        <v>448</v>
      </c>
      <c r="B85">
        <v>2050</v>
      </c>
      <c r="C85" t="s">
        <v>64</v>
      </c>
      <c r="D85" t="s">
        <v>216</v>
      </c>
      <c r="E85" t="s">
        <v>217</v>
      </c>
      <c r="F85">
        <v>0</v>
      </c>
      <c r="G85">
        <v>0</v>
      </c>
      <c r="H85">
        <v>0</v>
      </c>
      <c r="I85">
        <v>0</v>
      </c>
      <c r="J85" s="1">
        <v>0</v>
      </c>
      <c r="K85" s="1">
        <v>0</v>
      </c>
      <c r="L85" s="1">
        <v>0</v>
      </c>
    </row>
    <row r="86" spans="1:12" x14ac:dyDescent="0.25">
      <c r="A86" t="s">
        <v>448</v>
      </c>
      <c r="B86">
        <v>2050</v>
      </c>
      <c r="C86" t="s">
        <v>64</v>
      </c>
      <c r="D86" t="s">
        <v>218</v>
      </c>
      <c r="E86" t="s">
        <v>219</v>
      </c>
      <c r="F86">
        <v>0</v>
      </c>
      <c r="G86">
        <v>0</v>
      </c>
      <c r="H86">
        <v>0</v>
      </c>
      <c r="I86">
        <v>0</v>
      </c>
      <c r="J86" s="1">
        <v>0</v>
      </c>
      <c r="K86" s="1">
        <v>0</v>
      </c>
      <c r="L86" s="1">
        <v>0</v>
      </c>
    </row>
    <row r="87" spans="1:12" x14ac:dyDescent="0.25">
      <c r="A87" t="s">
        <v>448</v>
      </c>
      <c r="B87">
        <v>2050</v>
      </c>
      <c r="C87" t="s">
        <v>64</v>
      </c>
      <c r="D87" t="s">
        <v>220</v>
      </c>
      <c r="E87" t="s">
        <v>221</v>
      </c>
      <c r="F87">
        <v>0</v>
      </c>
      <c r="G87">
        <v>0</v>
      </c>
      <c r="H87">
        <v>0</v>
      </c>
      <c r="I87">
        <v>0</v>
      </c>
      <c r="J87" s="1">
        <v>0</v>
      </c>
      <c r="K87" s="1">
        <v>0</v>
      </c>
      <c r="L87" s="1">
        <v>0</v>
      </c>
    </row>
    <row r="88" spans="1:12" x14ac:dyDescent="0.25">
      <c r="A88" t="s">
        <v>448</v>
      </c>
      <c r="B88">
        <v>2050</v>
      </c>
      <c r="C88" t="s">
        <v>64</v>
      </c>
      <c r="D88" t="s">
        <v>222</v>
      </c>
      <c r="E88" t="s">
        <v>223</v>
      </c>
      <c r="F88">
        <v>0</v>
      </c>
      <c r="G88">
        <v>0</v>
      </c>
      <c r="H88">
        <v>0</v>
      </c>
      <c r="I88">
        <v>0</v>
      </c>
      <c r="J88" s="1">
        <v>0</v>
      </c>
      <c r="K88" s="1">
        <v>0</v>
      </c>
      <c r="L88" s="1">
        <v>0</v>
      </c>
    </row>
    <row r="89" spans="1:12" x14ac:dyDescent="0.25">
      <c r="A89" t="s">
        <v>448</v>
      </c>
      <c r="B89">
        <v>2050</v>
      </c>
      <c r="C89" t="s">
        <v>64</v>
      </c>
      <c r="D89" t="s">
        <v>42</v>
      </c>
      <c r="E89" t="s">
        <v>224</v>
      </c>
      <c r="F89">
        <v>1.08</v>
      </c>
      <c r="G89">
        <v>33.659999999999997</v>
      </c>
      <c r="H89">
        <v>1.79</v>
      </c>
      <c r="I89">
        <v>1.87</v>
      </c>
      <c r="J89" s="1">
        <v>3400</v>
      </c>
      <c r="K89" s="1">
        <v>60.8</v>
      </c>
      <c r="L89" s="1">
        <v>63.6</v>
      </c>
    </row>
    <row r="90" spans="1:12" x14ac:dyDescent="0.25">
      <c r="A90" t="s">
        <v>448</v>
      </c>
      <c r="B90">
        <v>2050</v>
      </c>
      <c r="C90" t="s">
        <v>64</v>
      </c>
      <c r="D90" t="s">
        <v>225</v>
      </c>
      <c r="E90" t="s">
        <v>226</v>
      </c>
      <c r="F90">
        <v>0</v>
      </c>
      <c r="G90">
        <v>0</v>
      </c>
      <c r="H90">
        <v>0</v>
      </c>
      <c r="I90">
        <v>0</v>
      </c>
      <c r="J90" s="1">
        <v>0</v>
      </c>
      <c r="K90" s="1">
        <v>0</v>
      </c>
      <c r="L90" s="1">
        <v>0</v>
      </c>
    </row>
    <row r="91" spans="1:12" x14ac:dyDescent="0.25">
      <c r="A91" t="s">
        <v>448</v>
      </c>
      <c r="B91">
        <v>2050</v>
      </c>
      <c r="C91" t="s">
        <v>64</v>
      </c>
      <c r="D91" t="s">
        <v>227</v>
      </c>
      <c r="E91" t="s">
        <v>228</v>
      </c>
      <c r="F91">
        <v>1.86</v>
      </c>
      <c r="G91">
        <v>34.869999999999997</v>
      </c>
      <c r="H91">
        <v>3.06</v>
      </c>
      <c r="I91">
        <v>2.36</v>
      </c>
      <c r="J91" s="1">
        <v>69800</v>
      </c>
      <c r="K91" s="1">
        <v>2140</v>
      </c>
      <c r="L91" s="1">
        <v>1650</v>
      </c>
    </row>
    <row r="92" spans="1:12" x14ac:dyDescent="0.25">
      <c r="A92" t="s">
        <v>448</v>
      </c>
      <c r="B92">
        <v>2050</v>
      </c>
      <c r="C92" t="s">
        <v>64</v>
      </c>
      <c r="D92" t="s">
        <v>53</v>
      </c>
      <c r="E92" t="s">
        <v>229</v>
      </c>
      <c r="F92">
        <v>0</v>
      </c>
      <c r="G92">
        <v>0</v>
      </c>
      <c r="H92">
        <v>0</v>
      </c>
      <c r="I92">
        <v>0</v>
      </c>
      <c r="J92" s="1">
        <v>0</v>
      </c>
      <c r="K92" s="1">
        <v>0</v>
      </c>
      <c r="L92" s="1">
        <v>0</v>
      </c>
    </row>
    <row r="93" spans="1:12" x14ac:dyDescent="0.25">
      <c r="A93" t="s">
        <v>448</v>
      </c>
      <c r="B93">
        <v>2050</v>
      </c>
      <c r="C93" t="s">
        <v>64</v>
      </c>
      <c r="D93" t="s">
        <v>230</v>
      </c>
      <c r="E93" t="s">
        <v>231</v>
      </c>
      <c r="F93">
        <v>11.76</v>
      </c>
      <c r="G93">
        <v>51.94</v>
      </c>
      <c r="H93">
        <v>21.07</v>
      </c>
      <c r="I93">
        <v>8.11</v>
      </c>
      <c r="J93" s="1">
        <v>6240</v>
      </c>
      <c r="K93" s="1">
        <v>1310</v>
      </c>
      <c r="L93" s="1">
        <v>506</v>
      </c>
    </row>
    <row r="94" spans="1:12" x14ac:dyDescent="0.25">
      <c r="A94" t="s">
        <v>448</v>
      </c>
      <c r="B94">
        <v>2050</v>
      </c>
      <c r="C94" t="s">
        <v>64</v>
      </c>
      <c r="D94" t="s">
        <v>232</v>
      </c>
      <c r="E94" t="s">
        <v>233</v>
      </c>
      <c r="F94">
        <v>12.44</v>
      </c>
      <c r="G94">
        <v>51.63</v>
      </c>
      <c r="H94">
        <v>23.07</v>
      </c>
      <c r="I94">
        <v>7.83</v>
      </c>
      <c r="J94" s="1">
        <v>308</v>
      </c>
      <c r="K94" s="1">
        <v>71</v>
      </c>
      <c r="L94" s="1">
        <v>24.1</v>
      </c>
    </row>
    <row r="95" spans="1:12" x14ac:dyDescent="0.25">
      <c r="A95" t="s">
        <v>448</v>
      </c>
      <c r="B95">
        <v>2050</v>
      </c>
      <c r="C95" t="s">
        <v>64</v>
      </c>
      <c r="D95" t="s">
        <v>234</v>
      </c>
      <c r="E95" t="s">
        <v>235</v>
      </c>
      <c r="F95">
        <v>2.13</v>
      </c>
      <c r="G95">
        <v>39.82</v>
      </c>
      <c r="H95">
        <v>3.33</v>
      </c>
      <c r="I95">
        <v>3.57</v>
      </c>
      <c r="J95" s="1">
        <v>499</v>
      </c>
      <c r="K95" s="1">
        <v>16.600000000000001</v>
      </c>
      <c r="L95" s="1">
        <v>17.8</v>
      </c>
    </row>
    <row r="96" spans="1:12" x14ac:dyDescent="0.25">
      <c r="A96" t="s">
        <v>448</v>
      </c>
      <c r="B96">
        <v>2050</v>
      </c>
      <c r="C96" t="s">
        <v>64</v>
      </c>
      <c r="D96" t="s">
        <v>236</v>
      </c>
      <c r="E96" t="s">
        <v>237</v>
      </c>
      <c r="F96">
        <v>4.5599999999999996</v>
      </c>
      <c r="G96">
        <v>43.1</v>
      </c>
      <c r="H96">
        <v>7.89</v>
      </c>
      <c r="I96">
        <v>4.67</v>
      </c>
      <c r="J96" s="1">
        <v>74</v>
      </c>
      <c r="K96" s="1">
        <v>5.84</v>
      </c>
      <c r="L96" s="1">
        <v>3.46</v>
      </c>
    </row>
    <row r="97" spans="1:12" x14ac:dyDescent="0.25">
      <c r="A97" t="s">
        <v>448</v>
      </c>
      <c r="B97">
        <v>2050</v>
      </c>
      <c r="C97" t="s">
        <v>64</v>
      </c>
      <c r="D97" t="s">
        <v>37</v>
      </c>
      <c r="E97" t="s">
        <v>238</v>
      </c>
      <c r="F97">
        <v>8.61</v>
      </c>
      <c r="G97">
        <v>47.48</v>
      </c>
      <c r="H97">
        <v>17.75</v>
      </c>
      <c r="I97">
        <v>6.22</v>
      </c>
      <c r="J97" s="1">
        <v>6760</v>
      </c>
      <c r="K97" s="1">
        <v>1200</v>
      </c>
      <c r="L97" s="1">
        <v>421</v>
      </c>
    </row>
    <row r="98" spans="1:12" x14ac:dyDescent="0.25">
      <c r="A98" t="s">
        <v>448</v>
      </c>
      <c r="B98">
        <v>2050</v>
      </c>
      <c r="C98" t="s">
        <v>64</v>
      </c>
      <c r="D98" t="s">
        <v>239</v>
      </c>
      <c r="E98" t="s">
        <v>240</v>
      </c>
      <c r="F98">
        <v>0</v>
      </c>
      <c r="G98">
        <v>0</v>
      </c>
      <c r="H98">
        <v>0</v>
      </c>
      <c r="I98">
        <v>0</v>
      </c>
      <c r="J98" s="1">
        <v>0</v>
      </c>
      <c r="K98" s="1">
        <v>0</v>
      </c>
      <c r="L98" s="1">
        <v>0</v>
      </c>
    </row>
    <row r="99" spans="1:12" x14ac:dyDescent="0.25">
      <c r="A99" t="s">
        <v>448</v>
      </c>
      <c r="B99">
        <v>2050</v>
      </c>
      <c r="C99" t="s">
        <v>64</v>
      </c>
      <c r="D99" t="s">
        <v>48</v>
      </c>
      <c r="E99" t="s">
        <v>241</v>
      </c>
      <c r="F99">
        <v>1.86</v>
      </c>
      <c r="G99">
        <v>37.909999999999997</v>
      </c>
      <c r="H99">
        <v>3.31</v>
      </c>
      <c r="I99">
        <v>3.09</v>
      </c>
      <c r="J99" s="1">
        <v>180</v>
      </c>
      <c r="K99" s="1">
        <v>5.97</v>
      </c>
      <c r="L99" s="1">
        <v>5.58</v>
      </c>
    </row>
    <row r="100" spans="1:12" x14ac:dyDescent="0.25">
      <c r="A100" t="s">
        <v>448</v>
      </c>
      <c r="B100">
        <v>2050</v>
      </c>
      <c r="C100" t="s">
        <v>64</v>
      </c>
      <c r="D100" t="s">
        <v>242</v>
      </c>
      <c r="E100" t="s">
        <v>243</v>
      </c>
      <c r="F100">
        <v>5.77</v>
      </c>
      <c r="G100">
        <v>45.14</v>
      </c>
      <c r="H100">
        <v>10.039999999999999</v>
      </c>
      <c r="I100">
        <v>5.34</v>
      </c>
      <c r="J100" s="1">
        <v>58.2</v>
      </c>
      <c r="K100" s="1">
        <v>5.85</v>
      </c>
      <c r="L100" s="1">
        <v>3.11</v>
      </c>
    </row>
    <row r="101" spans="1:12" x14ac:dyDescent="0.25">
      <c r="A101" t="s">
        <v>448</v>
      </c>
      <c r="B101">
        <v>2050</v>
      </c>
      <c r="C101" t="s">
        <v>64</v>
      </c>
      <c r="D101" t="s">
        <v>45</v>
      </c>
      <c r="E101" t="s">
        <v>244</v>
      </c>
      <c r="F101">
        <v>1.1299999999999999</v>
      </c>
      <c r="G101">
        <v>31.46</v>
      </c>
      <c r="H101">
        <v>1.81</v>
      </c>
      <c r="I101">
        <v>1.36</v>
      </c>
      <c r="J101" s="1">
        <v>5100</v>
      </c>
      <c r="K101" s="1">
        <v>92.6</v>
      </c>
      <c r="L101" s="1">
        <v>69.400000000000006</v>
      </c>
    </row>
    <row r="102" spans="1:12" x14ac:dyDescent="0.25">
      <c r="A102" t="s">
        <v>448</v>
      </c>
      <c r="B102">
        <v>2050</v>
      </c>
      <c r="C102" t="s">
        <v>64</v>
      </c>
      <c r="D102" t="s">
        <v>245</v>
      </c>
      <c r="E102" t="s">
        <v>246</v>
      </c>
      <c r="F102">
        <v>1.56</v>
      </c>
      <c r="G102">
        <v>36.29</v>
      </c>
      <c r="H102">
        <v>2.4300000000000002</v>
      </c>
      <c r="I102">
        <v>2.56</v>
      </c>
      <c r="J102" s="1">
        <v>86.1</v>
      </c>
      <c r="K102" s="1">
        <v>2.09</v>
      </c>
      <c r="L102" s="1">
        <v>2.2000000000000002</v>
      </c>
    </row>
    <row r="103" spans="1:12" x14ac:dyDescent="0.25">
      <c r="A103" t="s">
        <v>448</v>
      </c>
      <c r="B103">
        <v>2050</v>
      </c>
      <c r="C103" t="s">
        <v>64</v>
      </c>
      <c r="D103" t="s">
        <v>247</v>
      </c>
      <c r="E103" t="s">
        <v>248</v>
      </c>
      <c r="F103">
        <v>0</v>
      </c>
      <c r="G103">
        <v>0</v>
      </c>
      <c r="H103">
        <v>0</v>
      </c>
      <c r="I103">
        <v>0</v>
      </c>
      <c r="J103" s="1">
        <v>0</v>
      </c>
      <c r="K103" s="1">
        <v>0</v>
      </c>
      <c r="L103" s="1">
        <v>0</v>
      </c>
    </row>
    <row r="104" spans="1:12" x14ac:dyDescent="0.25">
      <c r="A104" t="s">
        <v>448</v>
      </c>
      <c r="B104">
        <v>2050</v>
      </c>
      <c r="C104" t="s">
        <v>64</v>
      </c>
      <c r="D104" t="s">
        <v>249</v>
      </c>
      <c r="E104" t="s">
        <v>250</v>
      </c>
      <c r="F104">
        <v>0</v>
      </c>
      <c r="G104">
        <v>0</v>
      </c>
      <c r="H104">
        <v>0</v>
      </c>
      <c r="I104">
        <v>0</v>
      </c>
      <c r="J104" s="1">
        <v>0</v>
      </c>
      <c r="K104" s="1">
        <v>0</v>
      </c>
      <c r="L104" s="1">
        <v>0</v>
      </c>
    </row>
    <row r="105" spans="1:12" x14ac:dyDescent="0.25">
      <c r="A105" t="s">
        <v>448</v>
      </c>
      <c r="B105">
        <v>2050</v>
      </c>
      <c r="C105" t="s">
        <v>64</v>
      </c>
      <c r="D105" t="s">
        <v>251</v>
      </c>
      <c r="E105" t="s">
        <v>252</v>
      </c>
      <c r="F105">
        <v>8.17</v>
      </c>
      <c r="G105">
        <v>46.09</v>
      </c>
      <c r="H105">
        <v>14.07</v>
      </c>
      <c r="I105">
        <v>5.95</v>
      </c>
      <c r="J105" s="1">
        <v>955</v>
      </c>
      <c r="K105" s="1">
        <v>134</v>
      </c>
      <c r="L105" s="1">
        <v>56.8</v>
      </c>
    </row>
    <row r="106" spans="1:12" x14ac:dyDescent="0.25">
      <c r="A106" t="s">
        <v>448</v>
      </c>
      <c r="B106">
        <v>2050</v>
      </c>
      <c r="C106" t="s">
        <v>64</v>
      </c>
      <c r="D106" t="s">
        <v>253</v>
      </c>
      <c r="E106" t="s">
        <v>254</v>
      </c>
      <c r="F106">
        <v>0</v>
      </c>
      <c r="G106">
        <v>0</v>
      </c>
      <c r="H106">
        <v>0</v>
      </c>
      <c r="I106">
        <v>0</v>
      </c>
      <c r="J106" s="1">
        <v>0</v>
      </c>
      <c r="K106" s="1">
        <v>0</v>
      </c>
      <c r="L106" s="1">
        <v>0</v>
      </c>
    </row>
    <row r="107" spans="1:12" x14ac:dyDescent="0.25">
      <c r="A107" t="s">
        <v>448</v>
      </c>
      <c r="B107">
        <v>2050</v>
      </c>
      <c r="C107" t="s">
        <v>64</v>
      </c>
      <c r="D107" t="s">
        <v>255</v>
      </c>
      <c r="E107" t="s">
        <v>256</v>
      </c>
      <c r="F107">
        <v>0.96</v>
      </c>
      <c r="G107">
        <v>34.880000000000003</v>
      </c>
      <c r="H107">
        <v>1.58</v>
      </c>
      <c r="I107">
        <v>2.21</v>
      </c>
      <c r="J107" s="1">
        <v>24.4</v>
      </c>
      <c r="K107" s="1">
        <v>0.38700000000000001</v>
      </c>
      <c r="L107" s="1">
        <v>0.54</v>
      </c>
    </row>
    <row r="108" spans="1:12" x14ac:dyDescent="0.25">
      <c r="A108" t="s">
        <v>448</v>
      </c>
      <c r="B108">
        <v>2050</v>
      </c>
      <c r="C108" t="s">
        <v>64</v>
      </c>
      <c r="D108" t="s">
        <v>257</v>
      </c>
      <c r="E108" t="s">
        <v>258</v>
      </c>
      <c r="F108">
        <v>8.57</v>
      </c>
      <c r="G108">
        <v>49.38</v>
      </c>
      <c r="H108">
        <v>15.81</v>
      </c>
      <c r="I108">
        <v>6.95</v>
      </c>
      <c r="J108" s="1">
        <v>85.5</v>
      </c>
      <c r="K108" s="1">
        <v>13.5</v>
      </c>
      <c r="L108" s="1">
        <v>5.94</v>
      </c>
    </row>
    <row r="109" spans="1:12" x14ac:dyDescent="0.25">
      <c r="A109" t="s">
        <v>448</v>
      </c>
      <c r="B109">
        <v>2050</v>
      </c>
      <c r="C109" t="s">
        <v>64</v>
      </c>
      <c r="D109" t="s">
        <v>259</v>
      </c>
      <c r="E109" t="s">
        <v>260</v>
      </c>
      <c r="F109">
        <v>6.01</v>
      </c>
      <c r="G109">
        <v>44.89</v>
      </c>
      <c r="H109">
        <v>9.77</v>
      </c>
      <c r="I109">
        <v>5.25</v>
      </c>
      <c r="J109" s="1">
        <v>556</v>
      </c>
      <c r="K109" s="1">
        <v>54.3</v>
      </c>
      <c r="L109" s="1">
        <v>29.2</v>
      </c>
    </row>
    <row r="110" spans="1:12" x14ac:dyDescent="0.25">
      <c r="A110" t="s">
        <v>448</v>
      </c>
      <c r="B110">
        <v>2050</v>
      </c>
      <c r="C110" t="s">
        <v>64</v>
      </c>
      <c r="D110" t="s">
        <v>261</v>
      </c>
      <c r="E110" t="s">
        <v>262</v>
      </c>
      <c r="F110">
        <v>0</v>
      </c>
      <c r="G110">
        <v>0</v>
      </c>
      <c r="H110">
        <v>0</v>
      </c>
      <c r="I110">
        <v>0</v>
      </c>
      <c r="J110" s="1">
        <v>0</v>
      </c>
      <c r="K110" s="1">
        <v>0</v>
      </c>
      <c r="L110" s="1">
        <v>0</v>
      </c>
    </row>
    <row r="111" spans="1:12" x14ac:dyDescent="0.25">
      <c r="A111" t="s">
        <v>448</v>
      </c>
      <c r="B111">
        <v>2050</v>
      </c>
      <c r="C111" t="s">
        <v>64</v>
      </c>
      <c r="D111" t="s">
        <v>263</v>
      </c>
      <c r="E111" t="s">
        <v>264</v>
      </c>
      <c r="F111">
        <v>6.81</v>
      </c>
      <c r="G111">
        <v>46.49</v>
      </c>
      <c r="H111">
        <v>11.93</v>
      </c>
      <c r="I111">
        <v>5.91</v>
      </c>
      <c r="J111" s="1">
        <v>101</v>
      </c>
      <c r="K111" s="1">
        <v>12</v>
      </c>
      <c r="L111" s="1">
        <v>5.96</v>
      </c>
    </row>
    <row r="112" spans="1:12" x14ac:dyDescent="0.25">
      <c r="A112" t="s">
        <v>448</v>
      </c>
      <c r="B112">
        <v>2050</v>
      </c>
      <c r="C112" t="s">
        <v>64</v>
      </c>
      <c r="D112" t="s">
        <v>265</v>
      </c>
      <c r="E112" t="s">
        <v>266</v>
      </c>
      <c r="F112">
        <v>0.55000000000000004</v>
      </c>
      <c r="G112">
        <v>34.19</v>
      </c>
      <c r="H112">
        <v>0.9</v>
      </c>
      <c r="I112">
        <v>2</v>
      </c>
      <c r="J112" s="1">
        <v>521</v>
      </c>
      <c r="K112" s="1">
        <v>4.67</v>
      </c>
      <c r="L112" s="1">
        <v>10.4</v>
      </c>
    </row>
    <row r="113" spans="1:12" x14ac:dyDescent="0.25">
      <c r="A113" t="s">
        <v>448</v>
      </c>
      <c r="B113">
        <v>2050</v>
      </c>
      <c r="C113" t="s">
        <v>64</v>
      </c>
      <c r="D113" t="s">
        <v>267</v>
      </c>
      <c r="E113" t="s">
        <v>268</v>
      </c>
      <c r="F113">
        <v>0</v>
      </c>
      <c r="G113">
        <v>0</v>
      </c>
      <c r="H113">
        <v>0</v>
      </c>
      <c r="I113">
        <v>0</v>
      </c>
      <c r="J113" s="1">
        <v>0</v>
      </c>
      <c r="K113" s="1">
        <v>0</v>
      </c>
      <c r="L113" s="1">
        <v>0</v>
      </c>
    </row>
    <row r="114" spans="1:12" x14ac:dyDescent="0.25">
      <c r="A114" t="s">
        <v>448</v>
      </c>
      <c r="B114">
        <v>2050</v>
      </c>
      <c r="C114" t="s">
        <v>64</v>
      </c>
      <c r="D114" t="s">
        <v>269</v>
      </c>
      <c r="E114" t="s">
        <v>270</v>
      </c>
      <c r="F114">
        <v>1.29</v>
      </c>
      <c r="G114">
        <v>36.01</v>
      </c>
      <c r="H114">
        <v>2.02</v>
      </c>
      <c r="I114">
        <v>2.5299999999999998</v>
      </c>
      <c r="J114" s="1">
        <v>35.799999999999997</v>
      </c>
      <c r="K114" s="1">
        <v>0.72499999999999998</v>
      </c>
      <c r="L114" s="1">
        <v>0.90700000000000003</v>
      </c>
    </row>
    <row r="115" spans="1:12" x14ac:dyDescent="0.25">
      <c r="A115" t="s">
        <v>448</v>
      </c>
      <c r="B115">
        <v>2050</v>
      </c>
      <c r="C115" t="s">
        <v>64</v>
      </c>
      <c r="D115" t="s">
        <v>271</v>
      </c>
      <c r="E115" t="s">
        <v>272</v>
      </c>
      <c r="F115">
        <v>0</v>
      </c>
      <c r="G115">
        <v>0</v>
      </c>
      <c r="H115">
        <v>0</v>
      </c>
      <c r="I115">
        <v>0</v>
      </c>
      <c r="J115" s="1">
        <v>0</v>
      </c>
      <c r="K115" s="1">
        <v>0</v>
      </c>
      <c r="L115" s="1">
        <v>0</v>
      </c>
    </row>
    <row r="116" spans="1:12" x14ac:dyDescent="0.25">
      <c r="A116" t="s">
        <v>448</v>
      </c>
      <c r="B116">
        <v>2050</v>
      </c>
      <c r="C116" t="s">
        <v>64</v>
      </c>
      <c r="D116" t="s">
        <v>55</v>
      </c>
      <c r="E116" t="s">
        <v>273</v>
      </c>
      <c r="F116">
        <v>0</v>
      </c>
      <c r="G116">
        <v>0</v>
      </c>
      <c r="H116">
        <v>0</v>
      </c>
      <c r="I116">
        <v>0</v>
      </c>
      <c r="J116" s="1">
        <v>0</v>
      </c>
      <c r="K116" s="1">
        <v>0</v>
      </c>
      <c r="L116" s="1">
        <v>0</v>
      </c>
    </row>
    <row r="117" spans="1:12" x14ac:dyDescent="0.25">
      <c r="A117" t="s">
        <v>448</v>
      </c>
      <c r="B117">
        <v>2050</v>
      </c>
      <c r="C117" t="s">
        <v>64</v>
      </c>
      <c r="D117" t="s">
        <v>274</v>
      </c>
      <c r="E117" t="s">
        <v>275</v>
      </c>
      <c r="F117">
        <v>0</v>
      </c>
      <c r="G117">
        <v>0</v>
      </c>
      <c r="H117">
        <v>0</v>
      </c>
      <c r="I117">
        <v>0</v>
      </c>
      <c r="J117" s="1">
        <v>0</v>
      </c>
      <c r="K117" s="1">
        <v>0</v>
      </c>
      <c r="L117" s="1">
        <v>0</v>
      </c>
    </row>
    <row r="118" spans="1:12" x14ac:dyDescent="0.25">
      <c r="A118" t="s">
        <v>448</v>
      </c>
      <c r="B118">
        <v>2050</v>
      </c>
      <c r="C118" t="s">
        <v>64</v>
      </c>
      <c r="D118" t="s">
        <v>276</v>
      </c>
      <c r="E118" t="s">
        <v>277</v>
      </c>
      <c r="F118">
        <v>0</v>
      </c>
      <c r="G118">
        <v>0</v>
      </c>
      <c r="H118">
        <v>0</v>
      </c>
      <c r="I118">
        <v>0</v>
      </c>
      <c r="J118" s="1">
        <v>0</v>
      </c>
      <c r="K118" s="1">
        <v>0</v>
      </c>
      <c r="L118" s="1">
        <v>0</v>
      </c>
    </row>
    <row r="119" spans="1:12" x14ac:dyDescent="0.25">
      <c r="A119" t="s">
        <v>448</v>
      </c>
      <c r="B119">
        <v>2050</v>
      </c>
      <c r="C119" t="s">
        <v>64</v>
      </c>
      <c r="D119" t="s">
        <v>278</v>
      </c>
      <c r="E119" t="s">
        <v>279</v>
      </c>
      <c r="F119">
        <v>0</v>
      </c>
      <c r="G119">
        <v>0</v>
      </c>
      <c r="H119">
        <v>0</v>
      </c>
      <c r="I119">
        <v>0</v>
      </c>
      <c r="J119" s="1">
        <v>0</v>
      </c>
      <c r="K119" s="1">
        <v>0</v>
      </c>
      <c r="L119" s="1">
        <v>0</v>
      </c>
    </row>
    <row r="120" spans="1:12" x14ac:dyDescent="0.25">
      <c r="A120" t="s">
        <v>448</v>
      </c>
      <c r="B120">
        <v>2050</v>
      </c>
      <c r="C120" t="s">
        <v>64</v>
      </c>
      <c r="D120" t="s">
        <v>280</v>
      </c>
      <c r="E120" t="s">
        <v>281</v>
      </c>
      <c r="F120">
        <v>0</v>
      </c>
      <c r="G120">
        <v>0</v>
      </c>
      <c r="H120">
        <v>0</v>
      </c>
      <c r="I120">
        <v>0</v>
      </c>
      <c r="J120" s="1">
        <v>0</v>
      </c>
      <c r="K120" s="1">
        <v>0</v>
      </c>
      <c r="L120" s="1">
        <v>0</v>
      </c>
    </row>
    <row r="121" spans="1:12" x14ac:dyDescent="0.25">
      <c r="A121" t="s">
        <v>448</v>
      </c>
      <c r="B121">
        <v>2050</v>
      </c>
      <c r="C121" t="s">
        <v>64</v>
      </c>
      <c r="D121" t="s">
        <v>282</v>
      </c>
      <c r="E121" t="s">
        <v>283</v>
      </c>
      <c r="F121">
        <v>0</v>
      </c>
      <c r="G121">
        <v>0</v>
      </c>
      <c r="H121">
        <v>0</v>
      </c>
      <c r="I121">
        <v>0</v>
      </c>
      <c r="J121" s="1">
        <v>0</v>
      </c>
      <c r="K121" s="1">
        <v>0</v>
      </c>
      <c r="L121" s="1">
        <v>0</v>
      </c>
    </row>
    <row r="122" spans="1:12" x14ac:dyDescent="0.25">
      <c r="A122" t="s">
        <v>448</v>
      </c>
      <c r="B122">
        <v>2050</v>
      </c>
      <c r="C122" t="s">
        <v>64</v>
      </c>
      <c r="D122" t="s">
        <v>284</v>
      </c>
      <c r="E122" t="s">
        <v>285</v>
      </c>
      <c r="F122">
        <v>0</v>
      </c>
      <c r="G122">
        <v>0</v>
      </c>
      <c r="H122">
        <v>0</v>
      </c>
      <c r="I122">
        <v>0</v>
      </c>
      <c r="J122" s="1">
        <v>0</v>
      </c>
      <c r="K122" s="1">
        <v>0</v>
      </c>
      <c r="L122" s="1">
        <v>0</v>
      </c>
    </row>
    <row r="123" spans="1:12" x14ac:dyDescent="0.25">
      <c r="A123" t="s">
        <v>448</v>
      </c>
      <c r="B123">
        <v>2050</v>
      </c>
      <c r="C123" t="s">
        <v>64</v>
      </c>
      <c r="D123" t="s">
        <v>286</v>
      </c>
      <c r="E123" t="s">
        <v>287</v>
      </c>
      <c r="F123">
        <v>0</v>
      </c>
      <c r="G123">
        <v>0</v>
      </c>
      <c r="H123">
        <v>0</v>
      </c>
      <c r="I123">
        <v>0</v>
      </c>
      <c r="J123" s="1">
        <v>0</v>
      </c>
      <c r="K123" s="1">
        <v>0</v>
      </c>
      <c r="L123" s="1">
        <v>0</v>
      </c>
    </row>
    <row r="124" spans="1:12" x14ac:dyDescent="0.25">
      <c r="A124" t="s">
        <v>448</v>
      </c>
      <c r="B124">
        <v>2050</v>
      </c>
      <c r="C124" t="s">
        <v>64</v>
      </c>
      <c r="D124" t="s">
        <v>61</v>
      </c>
      <c r="E124" t="s">
        <v>288</v>
      </c>
      <c r="F124">
        <v>3.47</v>
      </c>
      <c r="G124">
        <v>42.68</v>
      </c>
      <c r="H124">
        <v>6.06</v>
      </c>
      <c r="I124">
        <v>4.6100000000000003</v>
      </c>
      <c r="J124" s="1">
        <v>2760</v>
      </c>
      <c r="K124" s="1">
        <v>167</v>
      </c>
      <c r="L124" s="1">
        <v>127</v>
      </c>
    </row>
    <row r="125" spans="1:12" x14ac:dyDescent="0.25">
      <c r="A125" t="s">
        <v>448</v>
      </c>
      <c r="B125">
        <v>2050</v>
      </c>
      <c r="C125" t="s">
        <v>64</v>
      </c>
      <c r="D125" t="s">
        <v>289</v>
      </c>
      <c r="E125" t="s">
        <v>290</v>
      </c>
      <c r="F125">
        <v>0</v>
      </c>
      <c r="G125">
        <v>0</v>
      </c>
      <c r="H125">
        <v>0</v>
      </c>
      <c r="I125">
        <v>0</v>
      </c>
      <c r="J125" s="1">
        <v>0</v>
      </c>
      <c r="K125" s="1">
        <v>0</v>
      </c>
      <c r="L125" s="1">
        <v>0</v>
      </c>
    </row>
    <row r="126" spans="1:12" x14ac:dyDescent="0.25">
      <c r="A126" t="s">
        <v>448</v>
      </c>
      <c r="B126">
        <v>2050</v>
      </c>
      <c r="C126" t="s">
        <v>64</v>
      </c>
      <c r="D126" t="s">
        <v>291</v>
      </c>
      <c r="E126" t="s">
        <v>292</v>
      </c>
      <c r="F126">
        <v>0.38</v>
      </c>
      <c r="G126">
        <v>30.25</v>
      </c>
      <c r="H126">
        <v>0.6</v>
      </c>
      <c r="I126">
        <v>1.0900000000000001</v>
      </c>
      <c r="J126" s="1">
        <v>494</v>
      </c>
      <c r="K126" s="1">
        <v>2.99</v>
      </c>
      <c r="L126" s="1">
        <v>5.41</v>
      </c>
    </row>
    <row r="127" spans="1:12" x14ac:dyDescent="0.25">
      <c r="A127" t="s">
        <v>448</v>
      </c>
      <c r="B127">
        <v>2050</v>
      </c>
      <c r="C127" t="s">
        <v>64</v>
      </c>
      <c r="D127" t="s">
        <v>293</v>
      </c>
      <c r="E127" t="s">
        <v>294</v>
      </c>
      <c r="F127">
        <v>1.51</v>
      </c>
      <c r="G127">
        <v>34.590000000000003</v>
      </c>
      <c r="H127">
        <v>2.4700000000000002</v>
      </c>
      <c r="I127">
        <v>2.12</v>
      </c>
      <c r="J127" s="1">
        <v>33.200000000000003</v>
      </c>
      <c r="K127" s="1">
        <v>0.82099999999999995</v>
      </c>
      <c r="L127" s="1">
        <v>0.70299999999999996</v>
      </c>
    </row>
    <row r="128" spans="1:12" x14ac:dyDescent="0.25">
      <c r="A128" t="s">
        <v>448</v>
      </c>
      <c r="B128">
        <v>2050</v>
      </c>
      <c r="C128" t="s">
        <v>64</v>
      </c>
      <c r="D128" t="s">
        <v>295</v>
      </c>
      <c r="E128" t="s">
        <v>296</v>
      </c>
      <c r="F128">
        <v>10.119999999999999</v>
      </c>
      <c r="G128">
        <v>51.91</v>
      </c>
      <c r="H128">
        <v>18.559999999999999</v>
      </c>
      <c r="I128">
        <v>8.08</v>
      </c>
      <c r="J128" s="1">
        <v>1430</v>
      </c>
      <c r="K128" s="1">
        <v>265</v>
      </c>
      <c r="L128" s="1">
        <v>115</v>
      </c>
    </row>
    <row r="129" spans="1:12" x14ac:dyDescent="0.25">
      <c r="A129" t="s">
        <v>448</v>
      </c>
      <c r="B129">
        <v>2050</v>
      </c>
      <c r="C129" t="s">
        <v>64</v>
      </c>
      <c r="D129" t="s">
        <v>297</v>
      </c>
      <c r="E129" t="s">
        <v>298</v>
      </c>
      <c r="F129">
        <v>0</v>
      </c>
      <c r="G129">
        <v>0</v>
      </c>
      <c r="H129">
        <v>0</v>
      </c>
      <c r="I129">
        <v>0</v>
      </c>
      <c r="J129" s="1">
        <v>0</v>
      </c>
      <c r="K129" s="1">
        <v>0</v>
      </c>
      <c r="L129" s="1">
        <v>0</v>
      </c>
    </row>
    <row r="130" spans="1:12" x14ac:dyDescent="0.25">
      <c r="A130" t="s">
        <v>448</v>
      </c>
      <c r="B130">
        <v>2050</v>
      </c>
      <c r="C130" t="s">
        <v>64</v>
      </c>
      <c r="D130" t="s">
        <v>299</v>
      </c>
      <c r="E130" t="s">
        <v>300</v>
      </c>
      <c r="F130">
        <v>2.87</v>
      </c>
      <c r="G130">
        <v>36.9</v>
      </c>
      <c r="H130">
        <v>4.71</v>
      </c>
      <c r="I130">
        <v>2.85</v>
      </c>
      <c r="J130" s="1">
        <v>459</v>
      </c>
      <c r="K130" s="1">
        <v>21.6</v>
      </c>
      <c r="L130" s="1">
        <v>13.1</v>
      </c>
    </row>
    <row r="131" spans="1:12" x14ac:dyDescent="0.25">
      <c r="A131" t="s">
        <v>448</v>
      </c>
      <c r="B131">
        <v>2050</v>
      </c>
      <c r="C131" t="s">
        <v>64</v>
      </c>
      <c r="D131" t="s">
        <v>301</v>
      </c>
      <c r="E131" t="s">
        <v>302</v>
      </c>
      <c r="F131">
        <v>0</v>
      </c>
      <c r="G131">
        <v>0</v>
      </c>
      <c r="H131">
        <v>0</v>
      </c>
      <c r="I131">
        <v>0</v>
      </c>
      <c r="J131" s="1">
        <v>0</v>
      </c>
      <c r="K131" s="1">
        <v>0</v>
      </c>
      <c r="L131" s="1">
        <v>0</v>
      </c>
    </row>
    <row r="132" spans="1:12" x14ac:dyDescent="0.25">
      <c r="A132" t="s">
        <v>448</v>
      </c>
      <c r="B132">
        <v>2050</v>
      </c>
      <c r="C132" t="s">
        <v>64</v>
      </c>
      <c r="D132" t="s">
        <v>303</v>
      </c>
      <c r="E132" t="s">
        <v>304</v>
      </c>
      <c r="F132">
        <v>7.52</v>
      </c>
      <c r="G132">
        <v>43.45</v>
      </c>
      <c r="H132">
        <v>12.84</v>
      </c>
      <c r="I132">
        <v>4.8899999999999997</v>
      </c>
      <c r="J132" s="1">
        <v>272</v>
      </c>
      <c r="K132" s="1">
        <v>34.9</v>
      </c>
      <c r="L132" s="1">
        <v>13.3</v>
      </c>
    </row>
    <row r="133" spans="1:12" x14ac:dyDescent="0.25">
      <c r="A133" t="s">
        <v>448</v>
      </c>
      <c r="B133">
        <v>2050</v>
      </c>
      <c r="C133" t="s">
        <v>64</v>
      </c>
      <c r="D133" t="s">
        <v>305</v>
      </c>
      <c r="E133" t="s">
        <v>306</v>
      </c>
      <c r="F133">
        <v>2.8</v>
      </c>
      <c r="G133">
        <v>41.02</v>
      </c>
      <c r="H133">
        <v>4.55</v>
      </c>
      <c r="I133">
        <v>4</v>
      </c>
      <c r="J133" s="1">
        <v>482</v>
      </c>
      <c r="K133" s="1">
        <v>21.9</v>
      </c>
      <c r="L133" s="1">
        <v>19.3</v>
      </c>
    </row>
    <row r="134" spans="1:12" x14ac:dyDescent="0.25">
      <c r="A134" t="s">
        <v>448</v>
      </c>
      <c r="B134">
        <v>2050</v>
      </c>
      <c r="C134" t="s">
        <v>64</v>
      </c>
      <c r="D134" t="s">
        <v>307</v>
      </c>
      <c r="E134" t="s">
        <v>308</v>
      </c>
      <c r="F134">
        <v>0</v>
      </c>
      <c r="G134">
        <v>0</v>
      </c>
      <c r="H134">
        <v>0</v>
      </c>
      <c r="I134">
        <v>0</v>
      </c>
      <c r="J134" s="1">
        <v>0</v>
      </c>
      <c r="K134" s="1">
        <v>0</v>
      </c>
      <c r="L134" s="1">
        <v>0</v>
      </c>
    </row>
    <row r="135" spans="1:12" x14ac:dyDescent="0.25">
      <c r="A135" t="s">
        <v>448</v>
      </c>
      <c r="B135">
        <v>2050</v>
      </c>
      <c r="C135" t="s">
        <v>64</v>
      </c>
      <c r="D135" t="s">
        <v>50</v>
      </c>
      <c r="E135" t="s">
        <v>309</v>
      </c>
      <c r="F135">
        <v>0</v>
      </c>
      <c r="G135">
        <v>22.1</v>
      </c>
      <c r="H135">
        <v>0</v>
      </c>
      <c r="I135">
        <v>0.02</v>
      </c>
      <c r="J135" s="1">
        <v>139</v>
      </c>
      <c r="K135" s="1">
        <v>0</v>
      </c>
      <c r="L135" s="1">
        <v>3.2399999999999998E-2</v>
      </c>
    </row>
    <row r="136" spans="1:12" x14ac:dyDescent="0.25">
      <c r="A136" t="s">
        <v>448</v>
      </c>
      <c r="B136">
        <v>2050</v>
      </c>
      <c r="C136" t="s">
        <v>64</v>
      </c>
      <c r="D136" t="s">
        <v>310</v>
      </c>
      <c r="E136" t="s">
        <v>311</v>
      </c>
      <c r="F136">
        <v>0</v>
      </c>
      <c r="G136">
        <v>0</v>
      </c>
      <c r="H136">
        <v>0</v>
      </c>
      <c r="I136">
        <v>0</v>
      </c>
      <c r="J136" s="1">
        <v>0</v>
      </c>
      <c r="K136" s="1">
        <v>0</v>
      </c>
      <c r="L136" s="1">
        <v>0</v>
      </c>
    </row>
    <row r="137" spans="1:12" x14ac:dyDescent="0.25">
      <c r="A137" t="s">
        <v>448</v>
      </c>
      <c r="B137">
        <v>2050</v>
      </c>
      <c r="C137" t="s">
        <v>64</v>
      </c>
      <c r="D137" t="s">
        <v>312</v>
      </c>
      <c r="E137" t="s">
        <v>313</v>
      </c>
      <c r="F137">
        <v>0.45</v>
      </c>
      <c r="G137">
        <v>33.33</v>
      </c>
      <c r="H137">
        <v>0.67</v>
      </c>
      <c r="I137">
        <v>1.67</v>
      </c>
      <c r="J137" s="1">
        <v>3.29</v>
      </c>
      <c r="K137" s="1">
        <v>2.1899999999999999E-2</v>
      </c>
      <c r="L137" s="1">
        <v>5.5E-2</v>
      </c>
    </row>
    <row r="138" spans="1:12" x14ac:dyDescent="0.25">
      <c r="A138" t="s">
        <v>448</v>
      </c>
      <c r="B138">
        <v>2050</v>
      </c>
      <c r="C138" t="s">
        <v>64</v>
      </c>
      <c r="D138" t="s">
        <v>314</v>
      </c>
      <c r="E138" t="s">
        <v>315</v>
      </c>
      <c r="F138">
        <v>1.46</v>
      </c>
      <c r="G138">
        <v>36.1</v>
      </c>
      <c r="H138">
        <v>2.17</v>
      </c>
      <c r="I138">
        <v>2.37</v>
      </c>
      <c r="J138" s="1">
        <v>32.1</v>
      </c>
      <c r="K138" s="1">
        <v>0.69599999999999995</v>
      </c>
      <c r="L138" s="1">
        <v>0.76</v>
      </c>
    </row>
    <row r="139" spans="1:12" x14ac:dyDescent="0.25">
      <c r="A139" t="s">
        <v>448</v>
      </c>
      <c r="B139">
        <v>2050</v>
      </c>
      <c r="C139" t="s">
        <v>64</v>
      </c>
      <c r="D139" t="s">
        <v>40</v>
      </c>
      <c r="E139" t="s">
        <v>316</v>
      </c>
      <c r="F139">
        <v>0.94</v>
      </c>
      <c r="G139">
        <v>33.53</v>
      </c>
      <c r="H139">
        <v>1.5</v>
      </c>
      <c r="I139">
        <v>1.83</v>
      </c>
      <c r="J139" s="1">
        <v>67.400000000000006</v>
      </c>
      <c r="K139" s="1">
        <v>1.01</v>
      </c>
      <c r="L139" s="1">
        <v>1.24</v>
      </c>
    </row>
    <row r="140" spans="1:12" x14ac:dyDescent="0.25">
      <c r="A140" t="s">
        <v>448</v>
      </c>
      <c r="B140">
        <v>2050</v>
      </c>
      <c r="C140" t="s">
        <v>64</v>
      </c>
      <c r="D140" t="s">
        <v>317</v>
      </c>
      <c r="E140" t="s">
        <v>318</v>
      </c>
      <c r="F140">
        <v>10.94</v>
      </c>
      <c r="G140">
        <v>56.23</v>
      </c>
      <c r="H140">
        <v>17.53</v>
      </c>
      <c r="I140">
        <v>9.6999999999999993</v>
      </c>
      <c r="J140" s="1">
        <v>83.5</v>
      </c>
      <c r="K140" s="1">
        <v>14.6</v>
      </c>
      <c r="L140" s="1">
        <v>8.1</v>
      </c>
    </row>
    <row r="141" spans="1:12" x14ac:dyDescent="0.25">
      <c r="A141" t="s">
        <v>448</v>
      </c>
      <c r="B141">
        <v>2050</v>
      </c>
      <c r="C141" t="s">
        <v>64</v>
      </c>
      <c r="D141" t="s">
        <v>319</v>
      </c>
      <c r="E141" t="s">
        <v>320</v>
      </c>
      <c r="F141">
        <v>6.05</v>
      </c>
      <c r="G141">
        <v>43.77</v>
      </c>
      <c r="H141">
        <v>9.9</v>
      </c>
      <c r="I141">
        <v>5.17</v>
      </c>
      <c r="J141" s="1">
        <v>18400</v>
      </c>
      <c r="K141" s="1">
        <v>1830</v>
      </c>
      <c r="L141" s="1">
        <v>952</v>
      </c>
    </row>
    <row r="142" spans="1:12" x14ac:dyDescent="0.25">
      <c r="A142" t="s">
        <v>448</v>
      </c>
      <c r="B142">
        <v>2050</v>
      </c>
      <c r="C142" t="s">
        <v>64</v>
      </c>
      <c r="D142" t="s">
        <v>321</v>
      </c>
      <c r="E142" t="s">
        <v>322</v>
      </c>
      <c r="F142">
        <v>0</v>
      </c>
      <c r="G142">
        <v>0</v>
      </c>
      <c r="H142">
        <v>0</v>
      </c>
      <c r="I142">
        <v>0</v>
      </c>
      <c r="J142" s="1">
        <v>0</v>
      </c>
      <c r="K142" s="1">
        <v>0</v>
      </c>
      <c r="L142" s="1">
        <v>0</v>
      </c>
    </row>
    <row r="143" spans="1:12" x14ac:dyDescent="0.25">
      <c r="A143" t="s">
        <v>448</v>
      </c>
      <c r="B143">
        <v>2050</v>
      </c>
      <c r="C143" t="s">
        <v>64</v>
      </c>
      <c r="D143" t="s">
        <v>323</v>
      </c>
      <c r="E143" t="s">
        <v>324</v>
      </c>
      <c r="F143">
        <v>0</v>
      </c>
      <c r="G143">
        <v>0</v>
      </c>
      <c r="H143">
        <v>0</v>
      </c>
      <c r="I143">
        <v>0</v>
      </c>
      <c r="J143" s="1">
        <v>0</v>
      </c>
      <c r="K143" s="1">
        <v>0</v>
      </c>
      <c r="L143" s="1">
        <v>0</v>
      </c>
    </row>
    <row r="144" spans="1:12" x14ac:dyDescent="0.25">
      <c r="A144" t="s">
        <v>448</v>
      </c>
      <c r="B144">
        <v>2050</v>
      </c>
      <c r="C144" t="s">
        <v>64</v>
      </c>
      <c r="D144" t="s">
        <v>325</v>
      </c>
      <c r="E144" t="s">
        <v>326</v>
      </c>
      <c r="F144">
        <v>4.46</v>
      </c>
      <c r="G144">
        <v>37.96</v>
      </c>
      <c r="H144">
        <v>7.71</v>
      </c>
      <c r="I144">
        <v>3.04</v>
      </c>
      <c r="J144" s="1">
        <v>304</v>
      </c>
      <c r="K144" s="1">
        <v>23.4</v>
      </c>
      <c r="L144" s="1">
        <v>9.24</v>
      </c>
    </row>
    <row r="145" spans="1:12" x14ac:dyDescent="0.25">
      <c r="A145" t="s">
        <v>448</v>
      </c>
      <c r="B145">
        <v>2050</v>
      </c>
      <c r="C145" t="s">
        <v>64</v>
      </c>
      <c r="D145" t="s">
        <v>327</v>
      </c>
      <c r="E145" t="s">
        <v>328</v>
      </c>
      <c r="F145">
        <v>0.33</v>
      </c>
      <c r="G145">
        <v>23.43</v>
      </c>
      <c r="H145">
        <v>0.51</v>
      </c>
      <c r="I145">
        <v>0.56999999999999995</v>
      </c>
      <c r="J145" s="1">
        <v>702</v>
      </c>
      <c r="K145" s="1">
        <v>3.6</v>
      </c>
      <c r="L145" s="1">
        <v>3.97</v>
      </c>
    </row>
    <row r="146" spans="1:12" x14ac:dyDescent="0.25">
      <c r="A146" t="s">
        <v>448</v>
      </c>
      <c r="B146">
        <v>2050</v>
      </c>
      <c r="C146" t="s">
        <v>64</v>
      </c>
      <c r="D146" t="s">
        <v>56</v>
      </c>
      <c r="E146" t="s">
        <v>329</v>
      </c>
      <c r="F146">
        <v>0</v>
      </c>
      <c r="G146">
        <v>0</v>
      </c>
      <c r="H146">
        <v>0</v>
      </c>
      <c r="I146">
        <v>0</v>
      </c>
      <c r="J146" s="1">
        <v>0</v>
      </c>
      <c r="K146" s="1">
        <v>0</v>
      </c>
      <c r="L146" s="1">
        <v>0</v>
      </c>
    </row>
    <row r="147" spans="1:12" x14ac:dyDescent="0.25">
      <c r="A147" t="s">
        <v>448</v>
      </c>
      <c r="B147">
        <v>2050</v>
      </c>
      <c r="C147" t="s">
        <v>64</v>
      </c>
      <c r="D147" t="s">
        <v>43</v>
      </c>
      <c r="E147" t="s">
        <v>330</v>
      </c>
      <c r="F147">
        <v>1.1000000000000001</v>
      </c>
      <c r="G147">
        <v>34.380000000000003</v>
      </c>
      <c r="H147">
        <v>1.81</v>
      </c>
      <c r="I147">
        <v>2.06</v>
      </c>
      <c r="J147" s="1">
        <v>6320</v>
      </c>
      <c r="K147" s="1">
        <v>115</v>
      </c>
      <c r="L147" s="1">
        <v>130</v>
      </c>
    </row>
    <row r="148" spans="1:12" x14ac:dyDescent="0.25">
      <c r="A148" t="s">
        <v>448</v>
      </c>
      <c r="B148">
        <v>2050</v>
      </c>
      <c r="C148" t="s">
        <v>64</v>
      </c>
      <c r="D148" t="s">
        <v>331</v>
      </c>
      <c r="E148" t="s">
        <v>332</v>
      </c>
      <c r="F148">
        <v>3.6</v>
      </c>
      <c r="G148">
        <v>42.53</v>
      </c>
      <c r="H148">
        <v>6.25</v>
      </c>
      <c r="I148">
        <v>4.49</v>
      </c>
      <c r="J148" s="1">
        <v>111</v>
      </c>
      <c r="K148" s="1">
        <v>6.97</v>
      </c>
      <c r="L148" s="1">
        <v>5</v>
      </c>
    </row>
    <row r="149" spans="1:12" x14ac:dyDescent="0.25">
      <c r="A149" t="s">
        <v>448</v>
      </c>
      <c r="B149">
        <v>2050</v>
      </c>
      <c r="C149" t="s">
        <v>64</v>
      </c>
      <c r="D149" t="s">
        <v>333</v>
      </c>
      <c r="E149" t="s">
        <v>334</v>
      </c>
      <c r="F149">
        <v>0</v>
      </c>
      <c r="G149">
        <v>0</v>
      </c>
      <c r="H149">
        <v>0</v>
      </c>
      <c r="I149">
        <v>0</v>
      </c>
      <c r="J149" s="1">
        <v>0</v>
      </c>
      <c r="K149" s="1">
        <v>0</v>
      </c>
      <c r="L149" s="1">
        <v>0</v>
      </c>
    </row>
    <row r="150" spans="1:12" x14ac:dyDescent="0.25">
      <c r="A150" t="s">
        <v>448</v>
      </c>
      <c r="B150">
        <v>2050</v>
      </c>
      <c r="C150" t="s">
        <v>64</v>
      </c>
      <c r="D150" t="s">
        <v>335</v>
      </c>
      <c r="E150" t="s">
        <v>336</v>
      </c>
      <c r="F150">
        <v>21.32</v>
      </c>
      <c r="G150">
        <v>61.13</v>
      </c>
      <c r="H150">
        <v>36.79</v>
      </c>
      <c r="I150">
        <v>11.35</v>
      </c>
      <c r="J150" s="1">
        <v>33.5</v>
      </c>
      <c r="K150" s="1">
        <v>12.3</v>
      </c>
      <c r="L150" s="1">
        <v>3.8</v>
      </c>
    </row>
    <row r="151" spans="1:12" x14ac:dyDescent="0.25">
      <c r="A151" t="s">
        <v>448</v>
      </c>
      <c r="B151">
        <v>2050</v>
      </c>
      <c r="C151" t="s">
        <v>64</v>
      </c>
      <c r="D151" t="s">
        <v>337</v>
      </c>
      <c r="E151" t="s">
        <v>338</v>
      </c>
      <c r="F151">
        <v>3.49</v>
      </c>
      <c r="G151">
        <v>41.38</v>
      </c>
      <c r="H151">
        <v>6.22</v>
      </c>
      <c r="I151">
        <v>4.09</v>
      </c>
      <c r="J151" s="1">
        <v>12.2</v>
      </c>
      <c r="K151" s="1">
        <v>0.75700000000000001</v>
      </c>
      <c r="L151" s="1">
        <v>0.497</v>
      </c>
    </row>
    <row r="152" spans="1:12" x14ac:dyDescent="0.25">
      <c r="A152" t="s">
        <v>448</v>
      </c>
      <c r="B152">
        <v>2050</v>
      </c>
      <c r="C152" t="s">
        <v>64</v>
      </c>
      <c r="D152" t="s">
        <v>339</v>
      </c>
      <c r="E152" t="s">
        <v>340</v>
      </c>
      <c r="F152">
        <v>1.51</v>
      </c>
      <c r="G152">
        <v>35.47</v>
      </c>
      <c r="H152">
        <v>2.48</v>
      </c>
      <c r="I152">
        <v>2.34</v>
      </c>
      <c r="J152" s="1">
        <v>659</v>
      </c>
      <c r="K152" s="1">
        <v>16.3</v>
      </c>
      <c r="L152" s="1">
        <v>15.4</v>
      </c>
    </row>
    <row r="153" spans="1:12" x14ac:dyDescent="0.25">
      <c r="A153" t="s">
        <v>448</v>
      </c>
      <c r="B153">
        <v>2050</v>
      </c>
      <c r="C153" t="s">
        <v>64</v>
      </c>
      <c r="D153" t="s">
        <v>341</v>
      </c>
      <c r="E153" t="s">
        <v>342</v>
      </c>
      <c r="F153">
        <v>0</v>
      </c>
      <c r="G153">
        <v>0</v>
      </c>
      <c r="H153">
        <v>0</v>
      </c>
      <c r="I153">
        <v>0</v>
      </c>
      <c r="J153" s="1">
        <v>0</v>
      </c>
      <c r="K153" s="1">
        <v>0</v>
      </c>
      <c r="L153" s="1">
        <v>0</v>
      </c>
    </row>
    <row r="154" spans="1:12" x14ac:dyDescent="0.25">
      <c r="A154" t="s">
        <v>448</v>
      </c>
      <c r="B154">
        <v>2050</v>
      </c>
      <c r="C154" t="s">
        <v>64</v>
      </c>
      <c r="D154" t="s">
        <v>343</v>
      </c>
      <c r="E154" t="s">
        <v>344</v>
      </c>
      <c r="F154">
        <v>1.3</v>
      </c>
      <c r="G154">
        <v>34.76</v>
      </c>
      <c r="H154">
        <v>2.19</v>
      </c>
      <c r="I154">
        <v>2.15</v>
      </c>
      <c r="J154" s="1">
        <v>3480</v>
      </c>
      <c r="K154" s="1">
        <v>76.099999999999994</v>
      </c>
      <c r="L154" s="1">
        <v>74.900000000000006</v>
      </c>
    </row>
    <row r="155" spans="1:12" x14ac:dyDescent="0.25">
      <c r="A155" t="s">
        <v>448</v>
      </c>
      <c r="B155">
        <v>2050</v>
      </c>
      <c r="C155" t="s">
        <v>64</v>
      </c>
      <c r="D155" t="s">
        <v>46</v>
      </c>
      <c r="E155" t="s">
        <v>345</v>
      </c>
      <c r="F155">
        <v>1.05</v>
      </c>
      <c r="G155">
        <v>31.98</v>
      </c>
      <c r="H155">
        <v>1.75</v>
      </c>
      <c r="I155">
        <v>1.59</v>
      </c>
      <c r="J155" s="1">
        <v>17800</v>
      </c>
      <c r="K155" s="1">
        <v>311</v>
      </c>
      <c r="L155" s="1">
        <v>283</v>
      </c>
    </row>
    <row r="156" spans="1:12" x14ac:dyDescent="0.25">
      <c r="A156" t="s">
        <v>448</v>
      </c>
      <c r="B156">
        <v>2050</v>
      </c>
      <c r="C156" t="s">
        <v>64</v>
      </c>
      <c r="D156" t="s">
        <v>346</v>
      </c>
      <c r="E156" t="s">
        <v>347</v>
      </c>
      <c r="F156">
        <v>0</v>
      </c>
      <c r="G156">
        <v>0</v>
      </c>
      <c r="H156">
        <v>0</v>
      </c>
      <c r="I156">
        <v>0</v>
      </c>
      <c r="J156" s="1">
        <v>0</v>
      </c>
      <c r="K156" s="1">
        <v>0</v>
      </c>
      <c r="L156" s="1">
        <v>0</v>
      </c>
    </row>
    <row r="157" spans="1:12" x14ac:dyDescent="0.25">
      <c r="A157" t="s">
        <v>448</v>
      </c>
      <c r="B157">
        <v>2050</v>
      </c>
      <c r="C157" t="s">
        <v>64</v>
      </c>
      <c r="D157" t="s">
        <v>348</v>
      </c>
      <c r="E157" t="s">
        <v>349</v>
      </c>
      <c r="F157">
        <v>0</v>
      </c>
      <c r="G157">
        <v>0</v>
      </c>
      <c r="H157">
        <v>0</v>
      </c>
      <c r="I157">
        <v>0</v>
      </c>
      <c r="J157" s="1">
        <v>0</v>
      </c>
      <c r="K157" s="1">
        <v>0</v>
      </c>
      <c r="L157" s="1">
        <v>0</v>
      </c>
    </row>
    <row r="158" spans="1:12" x14ac:dyDescent="0.25">
      <c r="A158" t="s">
        <v>448</v>
      </c>
      <c r="B158">
        <v>2050</v>
      </c>
      <c r="C158" t="s">
        <v>64</v>
      </c>
      <c r="D158" t="s">
        <v>350</v>
      </c>
      <c r="E158" t="s">
        <v>351</v>
      </c>
      <c r="F158">
        <v>0</v>
      </c>
      <c r="G158">
        <v>0</v>
      </c>
      <c r="H158">
        <v>0</v>
      </c>
      <c r="I158">
        <v>0</v>
      </c>
      <c r="J158" s="1">
        <v>0</v>
      </c>
      <c r="K158" s="1">
        <v>0</v>
      </c>
      <c r="L158" s="1">
        <v>0</v>
      </c>
    </row>
    <row r="159" spans="1:12" x14ac:dyDescent="0.25">
      <c r="A159" t="s">
        <v>448</v>
      </c>
      <c r="B159">
        <v>2050</v>
      </c>
      <c r="C159" t="s">
        <v>64</v>
      </c>
      <c r="D159" t="s">
        <v>352</v>
      </c>
      <c r="E159" t="s">
        <v>353</v>
      </c>
      <c r="F159">
        <v>0</v>
      </c>
      <c r="G159">
        <v>0</v>
      </c>
      <c r="H159">
        <v>0</v>
      </c>
      <c r="I159">
        <v>0</v>
      </c>
      <c r="J159" s="1">
        <v>0</v>
      </c>
      <c r="K159" s="1">
        <v>0</v>
      </c>
      <c r="L159" s="1">
        <v>0</v>
      </c>
    </row>
    <row r="160" spans="1:12" x14ac:dyDescent="0.25">
      <c r="A160" t="s">
        <v>448</v>
      </c>
      <c r="B160">
        <v>2050</v>
      </c>
      <c r="C160" t="s">
        <v>64</v>
      </c>
      <c r="D160" t="s">
        <v>354</v>
      </c>
      <c r="E160" t="s">
        <v>355</v>
      </c>
      <c r="F160">
        <v>0</v>
      </c>
      <c r="G160">
        <v>0</v>
      </c>
      <c r="H160">
        <v>0</v>
      </c>
      <c r="I160">
        <v>0</v>
      </c>
      <c r="J160" s="1">
        <v>0</v>
      </c>
      <c r="K160" s="1">
        <v>0</v>
      </c>
      <c r="L160" s="1">
        <v>0</v>
      </c>
    </row>
    <row r="161" spans="1:12" x14ac:dyDescent="0.25">
      <c r="A161" t="s">
        <v>448</v>
      </c>
      <c r="B161">
        <v>2050</v>
      </c>
      <c r="C161" t="s">
        <v>64</v>
      </c>
      <c r="D161" t="s">
        <v>356</v>
      </c>
      <c r="E161" t="s">
        <v>357</v>
      </c>
      <c r="F161">
        <v>2.65</v>
      </c>
      <c r="G161">
        <v>41.15</v>
      </c>
      <c r="H161">
        <v>4.16</v>
      </c>
      <c r="I161">
        <v>3.95</v>
      </c>
      <c r="J161" s="1">
        <v>1560</v>
      </c>
      <c r="K161" s="1">
        <v>64.900000000000006</v>
      </c>
      <c r="L161" s="1">
        <v>61.7</v>
      </c>
    </row>
    <row r="162" spans="1:12" x14ac:dyDescent="0.25">
      <c r="A162" t="s">
        <v>448</v>
      </c>
      <c r="B162">
        <v>2050</v>
      </c>
      <c r="C162" t="s">
        <v>64</v>
      </c>
      <c r="D162" t="s">
        <v>358</v>
      </c>
      <c r="E162" t="s">
        <v>359</v>
      </c>
      <c r="F162">
        <v>0</v>
      </c>
      <c r="G162">
        <v>0</v>
      </c>
      <c r="H162">
        <v>0</v>
      </c>
      <c r="I162">
        <v>0</v>
      </c>
      <c r="J162" s="1">
        <v>0</v>
      </c>
      <c r="K162" s="1">
        <v>0</v>
      </c>
      <c r="L162" s="1">
        <v>0</v>
      </c>
    </row>
    <row r="163" spans="1:12" x14ac:dyDescent="0.25">
      <c r="A163" t="s">
        <v>448</v>
      </c>
      <c r="B163">
        <v>2050</v>
      </c>
      <c r="C163" t="s">
        <v>64</v>
      </c>
      <c r="D163" t="s">
        <v>360</v>
      </c>
      <c r="E163" t="s">
        <v>361</v>
      </c>
      <c r="F163">
        <v>1.24</v>
      </c>
      <c r="G163">
        <v>34.64</v>
      </c>
      <c r="H163">
        <v>2.0499999999999998</v>
      </c>
      <c r="I163">
        <v>2.11</v>
      </c>
      <c r="J163" s="1">
        <v>1770</v>
      </c>
      <c r="K163" s="1">
        <v>36.4</v>
      </c>
      <c r="L163" s="1">
        <v>37.5</v>
      </c>
    </row>
    <row r="164" spans="1:12" x14ac:dyDescent="0.25">
      <c r="A164" t="s">
        <v>448</v>
      </c>
      <c r="B164">
        <v>2050</v>
      </c>
      <c r="C164" t="s">
        <v>64</v>
      </c>
      <c r="D164" t="s">
        <v>362</v>
      </c>
      <c r="E164" t="s">
        <v>363</v>
      </c>
      <c r="F164">
        <v>0</v>
      </c>
      <c r="G164">
        <v>0</v>
      </c>
      <c r="H164">
        <v>0</v>
      </c>
      <c r="I164">
        <v>0</v>
      </c>
      <c r="J164" s="1">
        <v>0</v>
      </c>
      <c r="K164" s="1">
        <v>0</v>
      </c>
      <c r="L164" s="1">
        <v>0</v>
      </c>
    </row>
    <row r="165" spans="1:12" x14ac:dyDescent="0.25">
      <c r="A165" t="s">
        <v>448</v>
      </c>
      <c r="B165">
        <v>2050</v>
      </c>
      <c r="C165" t="s">
        <v>64</v>
      </c>
      <c r="D165" t="s">
        <v>364</v>
      </c>
      <c r="E165" t="s">
        <v>365</v>
      </c>
      <c r="F165">
        <v>0</v>
      </c>
      <c r="G165">
        <v>0</v>
      </c>
      <c r="H165">
        <v>0</v>
      </c>
      <c r="I165">
        <v>0</v>
      </c>
      <c r="J165" s="1">
        <v>0</v>
      </c>
      <c r="K165" s="1">
        <v>0</v>
      </c>
      <c r="L165" s="1">
        <v>0</v>
      </c>
    </row>
    <row r="166" spans="1:12" x14ac:dyDescent="0.25">
      <c r="A166" t="s">
        <v>448</v>
      </c>
      <c r="B166">
        <v>2050</v>
      </c>
      <c r="C166" t="s">
        <v>64</v>
      </c>
      <c r="D166" t="s">
        <v>366</v>
      </c>
      <c r="E166" t="s">
        <v>367</v>
      </c>
      <c r="F166">
        <v>0</v>
      </c>
      <c r="G166">
        <v>0</v>
      </c>
      <c r="H166">
        <v>0</v>
      </c>
      <c r="I166">
        <v>0</v>
      </c>
      <c r="J166" s="1">
        <v>0</v>
      </c>
      <c r="K166" s="1">
        <v>0</v>
      </c>
      <c r="L166" s="1">
        <v>0</v>
      </c>
    </row>
    <row r="167" spans="1:12" x14ac:dyDescent="0.25">
      <c r="A167" t="s">
        <v>448</v>
      </c>
      <c r="B167">
        <v>2050</v>
      </c>
      <c r="C167" t="s">
        <v>64</v>
      </c>
      <c r="D167" t="s">
        <v>368</v>
      </c>
      <c r="E167" t="s">
        <v>369</v>
      </c>
      <c r="F167">
        <v>1.1499999999999999</v>
      </c>
      <c r="G167">
        <v>33.74</v>
      </c>
      <c r="H167">
        <v>1.91</v>
      </c>
      <c r="I167">
        <v>1.9</v>
      </c>
      <c r="J167" s="1">
        <v>907</v>
      </c>
      <c r="K167" s="1">
        <v>17.3</v>
      </c>
      <c r="L167" s="1">
        <v>17.3</v>
      </c>
    </row>
    <row r="168" spans="1:12" x14ac:dyDescent="0.25">
      <c r="A168" t="s">
        <v>448</v>
      </c>
      <c r="B168">
        <v>2050</v>
      </c>
      <c r="C168" t="s">
        <v>64</v>
      </c>
      <c r="D168" t="s">
        <v>370</v>
      </c>
      <c r="E168" t="s">
        <v>371</v>
      </c>
      <c r="F168">
        <v>2.33</v>
      </c>
      <c r="G168">
        <v>36.57</v>
      </c>
      <c r="H168">
        <v>3.93</v>
      </c>
      <c r="I168">
        <v>2.64</v>
      </c>
      <c r="J168" s="1">
        <v>96.2</v>
      </c>
      <c r="K168" s="1">
        <v>3.79</v>
      </c>
      <c r="L168" s="1">
        <v>2.54</v>
      </c>
    </row>
    <row r="169" spans="1:12" x14ac:dyDescent="0.25">
      <c r="A169" t="s">
        <v>448</v>
      </c>
      <c r="B169">
        <v>2050</v>
      </c>
      <c r="C169" t="s">
        <v>64</v>
      </c>
      <c r="D169" t="s">
        <v>372</v>
      </c>
      <c r="E169" t="s">
        <v>373</v>
      </c>
      <c r="F169">
        <v>0</v>
      </c>
      <c r="G169">
        <v>0</v>
      </c>
      <c r="H169">
        <v>0</v>
      </c>
      <c r="I169">
        <v>0</v>
      </c>
      <c r="J169" s="1">
        <v>0</v>
      </c>
      <c r="K169" s="1">
        <v>0</v>
      </c>
      <c r="L169" s="1">
        <v>0</v>
      </c>
    </row>
    <row r="170" spans="1:12" x14ac:dyDescent="0.25">
      <c r="A170" t="s">
        <v>448</v>
      </c>
      <c r="B170">
        <v>2050</v>
      </c>
      <c r="C170" t="s">
        <v>64</v>
      </c>
      <c r="D170" t="s">
        <v>374</v>
      </c>
      <c r="E170" t="s">
        <v>375</v>
      </c>
      <c r="F170">
        <v>0</v>
      </c>
      <c r="G170">
        <v>0</v>
      </c>
      <c r="H170">
        <v>0</v>
      </c>
      <c r="I170">
        <v>0</v>
      </c>
      <c r="J170" s="1">
        <v>0</v>
      </c>
      <c r="K170" s="1">
        <v>0</v>
      </c>
      <c r="L170" s="1">
        <v>0</v>
      </c>
    </row>
    <row r="171" spans="1:12" x14ac:dyDescent="0.25">
      <c r="A171" t="s">
        <v>448</v>
      </c>
      <c r="B171">
        <v>2050</v>
      </c>
      <c r="C171" t="s">
        <v>64</v>
      </c>
      <c r="D171" t="s">
        <v>376</v>
      </c>
      <c r="E171" t="s">
        <v>377</v>
      </c>
      <c r="F171">
        <v>1.45</v>
      </c>
      <c r="G171">
        <v>35.270000000000003</v>
      </c>
      <c r="H171">
        <v>2.36</v>
      </c>
      <c r="I171">
        <v>2.35</v>
      </c>
      <c r="J171" s="1">
        <v>1300</v>
      </c>
      <c r="K171" s="1">
        <v>30.6</v>
      </c>
      <c r="L171" s="1">
        <v>30.5</v>
      </c>
    </row>
    <row r="172" spans="1:12" x14ac:dyDescent="0.25">
      <c r="A172" t="s">
        <v>448</v>
      </c>
      <c r="B172">
        <v>2050</v>
      </c>
      <c r="C172" t="s">
        <v>64</v>
      </c>
      <c r="D172" t="s">
        <v>378</v>
      </c>
      <c r="E172" t="s">
        <v>379</v>
      </c>
      <c r="F172">
        <v>0</v>
      </c>
      <c r="G172">
        <v>0</v>
      </c>
      <c r="H172">
        <v>0</v>
      </c>
      <c r="I172">
        <v>0</v>
      </c>
      <c r="J172" s="1">
        <v>0</v>
      </c>
      <c r="K172" s="1">
        <v>0</v>
      </c>
      <c r="L172" s="1">
        <v>0</v>
      </c>
    </row>
    <row r="173" spans="1:12" x14ac:dyDescent="0.25">
      <c r="A173" t="s">
        <v>448</v>
      </c>
      <c r="B173">
        <v>2050</v>
      </c>
      <c r="C173" t="s">
        <v>64</v>
      </c>
      <c r="D173" t="s">
        <v>32</v>
      </c>
      <c r="E173" t="s">
        <v>380</v>
      </c>
      <c r="F173">
        <v>3.79</v>
      </c>
      <c r="G173">
        <v>41.99</v>
      </c>
      <c r="H173">
        <v>6.79</v>
      </c>
      <c r="I173">
        <v>4.33</v>
      </c>
      <c r="J173" s="1">
        <v>3320</v>
      </c>
      <c r="K173" s="1">
        <v>225</v>
      </c>
      <c r="L173" s="1">
        <v>143</v>
      </c>
    </row>
    <row r="174" spans="1:12" x14ac:dyDescent="0.25">
      <c r="A174" t="s">
        <v>448</v>
      </c>
      <c r="B174">
        <v>2050</v>
      </c>
      <c r="C174" t="s">
        <v>64</v>
      </c>
      <c r="D174" t="s">
        <v>381</v>
      </c>
      <c r="E174" t="s">
        <v>382</v>
      </c>
      <c r="F174">
        <v>0</v>
      </c>
      <c r="G174">
        <v>0</v>
      </c>
      <c r="H174">
        <v>0</v>
      </c>
      <c r="I174">
        <v>0</v>
      </c>
      <c r="J174" s="1">
        <v>0</v>
      </c>
      <c r="K174" s="1">
        <v>0</v>
      </c>
      <c r="L174" s="1">
        <v>0</v>
      </c>
    </row>
    <row r="175" spans="1:12" x14ac:dyDescent="0.25">
      <c r="A175" t="s">
        <v>448</v>
      </c>
      <c r="B175">
        <v>2050</v>
      </c>
      <c r="C175" t="s">
        <v>64</v>
      </c>
      <c r="D175" t="s">
        <v>383</v>
      </c>
      <c r="E175" t="s">
        <v>384</v>
      </c>
      <c r="F175">
        <v>1.6</v>
      </c>
      <c r="G175">
        <v>37.19</v>
      </c>
      <c r="H175">
        <v>2.79</v>
      </c>
      <c r="I175">
        <v>2.79</v>
      </c>
      <c r="J175" s="1">
        <v>3.34</v>
      </c>
      <c r="K175" s="1">
        <v>9.3100000000000002E-2</v>
      </c>
      <c r="L175" s="1">
        <v>9.3299999999999994E-2</v>
      </c>
    </row>
    <row r="176" spans="1:12" x14ac:dyDescent="0.25">
      <c r="A176" t="s">
        <v>448</v>
      </c>
      <c r="B176">
        <v>2050</v>
      </c>
      <c r="C176" t="s">
        <v>64</v>
      </c>
      <c r="D176" t="s">
        <v>385</v>
      </c>
      <c r="E176" t="s">
        <v>386</v>
      </c>
      <c r="F176">
        <v>0.56999999999999995</v>
      </c>
      <c r="G176">
        <v>36.57</v>
      </c>
      <c r="H176">
        <v>0.87</v>
      </c>
      <c r="I176">
        <v>2.58</v>
      </c>
      <c r="J176" s="1">
        <v>43.4</v>
      </c>
      <c r="K176" s="1">
        <v>0.379</v>
      </c>
      <c r="L176" s="1">
        <v>1.1200000000000001</v>
      </c>
    </row>
    <row r="177" spans="1:12" x14ac:dyDescent="0.25">
      <c r="A177" t="s">
        <v>448</v>
      </c>
      <c r="B177">
        <v>2050</v>
      </c>
      <c r="C177" t="s">
        <v>64</v>
      </c>
      <c r="D177" t="s">
        <v>387</v>
      </c>
      <c r="E177" t="s">
        <v>388</v>
      </c>
      <c r="F177">
        <v>0</v>
      </c>
      <c r="G177">
        <v>0</v>
      </c>
      <c r="H177">
        <v>0</v>
      </c>
      <c r="I177">
        <v>0</v>
      </c>
      <c r="J177" s="1">
        <v>0</v>
      </c>
      <c r="K177" s="1">
        <v>0</v>
      </c>
      <c r="L177" s="1">
        <v>0</v>
      </c>
    </row>
    <row r="178" spans="1:12" x14ac:dyDescent="0.25">
      <c r="A178" t="s">
        <v>448</v>
      </c>
      <c r="B178">
        <v>2050</v>
      </c>
      <c r="C178" t="s">
        <v>64</v>
      </c>
      <c r="D178" t="s">
        <v>389</v>
      </c>
      <c r="E178" t="s">
        <v>390</v>
      </c>
      <c r="F178">
        <v>0</v>
      </c>
      <c r="G178">
        <v>0</v>
      </c>
      <c r="H178">
        <v>0</v>
      </c>
      <c r="I178">
        <v>0</v>
      </c>
      <c r="J178" s="1">
        <v>0</v>
      </c>
      <c r="K178" s="1">
        <v>0</v>
      </c>
      <c r="L178" s="1">
        <v>0</v>
      </c>
    </row>
    <row r="179" spans="1:12" x14ac:dyDescent="0.25">
      <c r="A179" t="s">
        <v>448</v>
      </c>
      <c r="B179">
        <v>2050</v>
      </c>
      <c r="C179" t="s">
        <v>64</v>
      </c>
      <c r="D179" t="s">
        <v>38</v>
      </c>
      <c r="E179" t="s">
        <v>391</v>
      </c>
      <c r="F179">
        <v>0.98</v>
      </c>
      <c r="G179">
        <v>36.08</v>
      </c>
      <c r="H179">
        <v>1.59</v>
      </c>
      <c r="I179">
        <v>2.57</v>
      </c>
      <c r="J179" s="1">
        <v>1010</v>
      </c>
      <c r="K179" s="1">
        <v>16</v>
      </c>
      <c r="L179" s="1">
        <v>25.8</v>
      </c>
    </row>
    <row r="180" spans="1:12" x14ac:dyDescent="0.25">
      <c r="A180" t="s">
        <v>448</v>
      </c>
      <c r="B180">
        <v>2050</v>
      </c>
      <c r="C180" t="s">
        <v>64</v>
      </c>
      <c r="D180" t="s">
        <v>31</v>
      </c>
      <c r="E180" t="s">
        <v>392</v>
      </c>
      <c r="F180">
        <v>3.96</v>
      </c>
      <c r="G180">
        <v>42.44</v>
      </c>
      <c r="H180">
        <v>6.74</v>
      </c>
      <c r="I180">
        <v>4.47</v>
      </c>
      <c r="J180" s="1">
        <v>482</v>
      </c>
      <c r="K180" s="1">
        <v>32.5</v>
      </c>
      <c r="L180" s="1">
        <v>21.6</v>
      </c>
    </row>
    <row r="181" spans="1:12" x14ac:dyDescent="0.25">
      <c r="A181" t="s">
        <v>448</v>
      </c>
      <c r="B181">
        <v>2050</v>
      </c>
      <c r="C181" t="s">
        <v>64</v>
      </c>
      <c r="D181" t="s">
        <v>393</v>
      </c>
      <c r="E181" t="s">
        <v>394</v>
      </c>
      <c r="F181">
        <v>5.9</v>
      </c>
      <c r="G181">
        <v>44.4</v>
      </c>
      <c r="H181">
        <v>10.06</v>
      </c>
      <c r="I181">
        <v>4.9800000000000004</v>
      </c>
      <c r="J181" s="1">
        <v>3390</v>
      </c>
      <c r="K181" s="1">
        <v>341</v>
      </c>
      <c r="L181" s="1">
        <v>169</v>
      </c>
    </row>
    <row r="182" spans="1:12" x14ac:dyDescent="0.25">
      <c r="A182" t="s">
        <v>448</v>
      </c>
      <c r="B182">
        <v>2050</v>
      </c>
      <c r="C182" t="s">
        <v>64</v>
      </c>
      <c r="D182" t="s">
        <v>395</v>
      </c>
      <c r="E182" t="s">
        <v>396</v>
      </c>
      <c r="F182">
        <v>9.85</v>
      </c>
      <c r="G182">
        <v>49.57</v>
      </c>
      <c r="H182">
        <v>16.82</v>
      </c>
      <c r="I182">
        <v>7.09</v>
      </c>
      <c r="J182" s="1">
        <v>324</v>
      </c>
      <c r="K182" s="1">
        <v>54.4</v>
      </c>
      <c r="L182" s="1">
        <v>22.9</v>
      </c>
    </row>
    <row r="183" spans="1:12" x14ac:dyDescent="0.25">
      <c r="A183" t="s">
        <v>448</v>
      </c>
      <c r="B183">
        <v>2050</v>
      </c>
      <c r="C183" t="s">
        <v>64</v>
      </c>
      <c r="D183" t="s">
        <v>397</v>
      </c>
      <c r="E183" t="s">
        <v>398</v>
      </c>
      <c r="F183">
        <v>1.31</v>
      </c>
      <c r="G183">
        <v>34.770000000000003</v>
      </c>
      <c r="H183">
        <v>2.17</v>
      </c>
      <c r="I183">
        <v>2.14</v>
      </c>
      <c r="J183" s="1">
        <v>188</v>
      </c>
      <c r="K183" s="1">
        <v>4.08</v>
      </c>
      <c r="L183" s="1">
        <v>4.04</v>
      </c>
    </row>
    <row r="184" spans="1:12" x14ac:dyDescent="0.25">
      <c r="A184" t="s">
        <v>448</v>
      </c>
      <c r="B184">
        <v>2050</v>
      </c>
      <c r="C184" t="s">
        <v>64</v>
      </c>
      <c r="D184" t="s">
        <v>54</v>
      </c>
      <c r="E184" t="s">
        <v>399</v>
      </c>
      <c r="F184">
        <v>2.2000000000000002</v>
      </c>
      <c r="G184">
        <v>35.89</v>
      </c>
      <c r="H184">
        <v>3.53</v>
      </c>
      <c r="I184">
        <v>2.44</v>
      </c>
      <c r="J184" s="1">
        <v>4.17</v>
      </c>
      <c r="K184" s="1">
        <v>0.14699999999999999</v>
      </c>
      <c r="L184" s="1">
        <v>0.10199999999999999</v>
      </c>
    </row>
    <row r="185" spans="1:12" x14ac:dyDescent="0.25">
      <c r="A185" t="s">
        <v>448</v>
      </c>
      <c r="B185">
        <v>2050</v>
      </c>
      <c r="C185" t="s">
        <v>64</v>
      </c>
      <c r="D185" t="s">
        <v>400</v>
      </c>
      <c r="E185" t="s">
        <v>401</v>
      </c>
      <c r="F185">
        <v>0</v>
      </c>
      <c r="G185">
        <v>0</v>
      </c>
      <c r="H185">
        <v>0</v>
      </c>
      <c r="I185">
        <v>0</v>
      </c>
      <c r="J185" s="1">
        <v>0</v>
      </c>
      <c r="K185" s="1">
        <v>0</v>
      </c>
      <c r="L185" s="1">
        <v>0</v>
      </c>
    </row>
    <row r="186" spans="1:12" x14ac:dyDescent="0.25">
      <c r="A186" t="s">
        <v>448</v>
      </c>
      <c r="B186">
        <v>2050</v>
      </c>
      <c r="C186" t="s">
        <v>64</v>
      </c>
      <c r="D186" t="s">
        <v>402</v>
      </c>
      <c r="E186" t="s">
        <v>403</v>
      </c>
      <c r="F186">
        <v>0</v>
      </c>
      <c r="G186">
        <v>0</v>
      </c>
      <c r="H186">
        <v>0</v>
      </c>
      <c r="I186">
        <v>0</v>
      </c>
      <c r="J186" s="1">
        <v>0</v>
      </c>
      <c r="K186" s="1">
        <v>0</v>
      </c>
      <c r="L186" s="1">
        <v>0</v>
      </c>
    </row>
    <row r="187" spans="1:12" x14ac:dyDescent="0.25">
      <c r="A187" t="s">
        <v>448</v>
      </c>
      <c r="B187">
        <v>2050</v>
      </c>
      <c r="C187" t="s">
        <v>64</v>
      </c>
      <c r="D187" t="s">
        <v>404</v>
      </c>
      <c r="E187" t="s">
        <v>405</v>
      </c>
      <c r="F187">
        <v>0</v>
      </c>
      <c r="G187">
        <v>0</v>
      </c>
      <c r="H187">
        <v>0</v>
      </c>
      <c r="I187">
        <v>0</v>
      </c>
      <c r="J187" s="1">
        <v>0</v>
      </c>
      <c r="K187" s="1">
        <v>0</v>
      </c>
      <c r="L187" s="1">
        <v>0</v>
      </c>
    </row>
    <row r="188" spans="1:12" x14ac:dyDescent="0.25">
      <c r="A188" t="s">
        <v>448</v>
      </c>
      <c r="B188">
        <v>2050</v>
      </c>
      <c r="C188" t="s">
        <v>64</v>
      </c>
      <c r="D188" t="s">
        <v>406</v>
      </c>
      <c r="E188" t="s">
        <v>407</v>
      </c>
      <c r="F188">
        <v>0</v>
      </c>
      <c r="G188">
        <v>0</v>
      </c>
      <c r="H188">
        <v>0</v>
      </c>
      <c r="I188">
        <v>0</v>
      </c>
      <c r="J188" s="1">
        <v>0</v>
      </c>
      <c r="K188" s="1">
        <v>0</v>
      </c>
      <c r="L188" s="1">
        <v>0</v>
      </c>
    </row>
    <row r="189" spans="1:12" x14ac:dyDescent="0.25">
      <c r="A189" t="s">
        <v>448</v>
      </c>
      <c r="B189">
        <v>2050</v>
      </c>
      <c r="C189" t="s">
        <v>64</v>
      </c>
      <c r="D189" t="s">
        <v>408</v>
      </c>
      <c r="E189" t="s">
        <v>409</v>
      </c>
      <c r="F189">
        <v>11.04</v>
      </c>
      <c r="G189">
        <v>50.24</v>
      </c>
      <c r="H189">
        <v>21.16</v>
      </c>
      <c r="I189">
        <v>7.16</v>
      </c>
      <c r="J189" s="1">
        <v>871</v>
      </c>
      <c r="K189" s="1">
        <v>184</v>
      </c>
      <c r="L189" s="1">
        <v>62.4</v>
      </c>
    </row>
    <row r="190" spans="1:12" x14ac:dyDescent="0.25">
      <c r="A190" t="s">
        <v>448</v>
      </c>
      <c r="B190">
        <v>2050</v>
      </c>
      <c r="C190" t="s">
        <v>64</v>
      </c>
      <c r="D190" t="s">
        <v>39</v>
      </c>
      <c r="E190" t="s">
        <v>410</v>
      </c>
      <c r="F190">
        <v>7.16</v>
      </c>
      <c r="G190">
        <v>45.57</v>
      </c>
      <c r="H190">
        <v>13.06</v>
      </c>
      <c r="I190">
        <v>5.56</v>
      </c>
      <c r="J190" s="1">
        <v>15500</v>
      </c>
      <c r="K190" s="1">
        <v>2030</v>
      </c>
      <c r="L190" s="1">
        <v>862</v>
      </c>
    </row>
    <row r="191" spans="1:12" x14ac:dyDescent="0.25">
      <c r="A191" t="s">
        <v>448</v>
      </c>
      <c r="B191">
        <v>2050</v>
      </c>
      <c r="C191" t="s">
        <v>64</v>
      </c>
      <c r="D191" t="s">
        <v>411</v>
      </c>
      <c r="E191" t="s">
        <v>412</v>
      </c>
      <c r="F191">
        <v>3.76</v>
      </c>
      <c r="G191">
        <v>42.58</v>
      </c>
      <c r="H191">
        <v>6.18</v>
      </c>
      <c r="I191">
        <v>4.5</v>
      </c>
      <c r="J191" s="1">
        <v>1340</v>
      </c>
      <c r="K191" s="1">
        <v>83</v>
      </c>
      <c r="L191" s="1">
        <v>60.5</v>
      </c>
    </row>
    <row r="192" spans="1:12" x14ac:dyDescent="0.25">
      <c r="A192" t="s">
        <v>448</v>
      </c>
      <c r="B192">
        <v>2050</v>
      </c>
      <c r="C192" t="s">
        <v>64</v>
      </c>
      <c r="D192" t="s">
        <v>413</v>
      </c>
      <c r="E192" t="s">
        <v>414</v>
      </c>
      <c r="F192">
        <v>0</v>
      </c>
      <c r="G192">
        <v>0</v>
      </c>
      <c r="H192">
        <v>0</v>
      </c>
      <c r="I192">
        <v>0</v>
      </c>
      <c r="J192" s="1">
        <v>0</v>
      </c>
      <c r="K192" s="1">
        <v>0</v>
      </c>
      <c r="L192" s="1">
        <v>0</v>
      </c>
    </row>
    <row r="193" spans="1:12" x14ac:dyDescent="0.25">
      <c r="A193" t="s">
        <v>448</v>
      </c>
      <c r="B193">
        <v>2050</v>
      </c>
      <c r="C193" t="s">
        <v>64</v>
      </c>
      <c r="D193" t="s">
        <v>47</v>
      </c>
      <c r="E193" t="s">
        <v>415</v>
      </c>
      <c r="F193">
        <v>1.6</v>
      </c>
      <c r="G193">
        <v>35.090000000000003</v>
      </c>
      <c r="H193">
        <v>2.76</v>
      </c>
      <c r="I193">
        <v>2.29</v>
      </c>
      <c r="J193" s="1">
        <v>10600</v>
      </c>
      <c r="K193" s="1">
        <v>292</v>
      </c>
      <c r="L193" s="1">
        <v>242</v>
      </c>
    </row>
    <row r="194" spans="1:12" x14ac:dyDescent="0.25">
      <c r="A194" t="s">
        <v>448</v>
      </c>
      <c r="B194">
        <v>2050</v>
      </c>
      <c r="C194" t="s">
        <v>64</v>
      </c>
      <c r="D194" t="s">
        <v>416</v>
      </c>
      <c r="E194" t="s">
        <v>417</v>
      </c>
      <c r="F194">
        <v>30.55</v>
      </c>
      <c r="G194">
        <v>69.290000000000006</v>
      </c>
      <c r="H194">
        <v>54.31</v>
      </c>
      <c r="I194">
        <v>15.33</v>
      </c>
      <c r="J194" s="1">
        <v>1.24</v>
      </c>
      <c r="K194" s="1">
        <v>0.67100000000000004</v>
      </c>
      <c r="L194" s="1">
        <v>0.189</v>
      </c>
    </row>
    <row r="195" spans="1:12" x14ac:dyDescent="0.25">
      <c r="A195" t="s">
        <v>448</v>
      </c>
      <c r="B195">
        <v>2050</v>
      </c>
      <c r="C195" t="s">
        <v>64</v>
      </c>
      <c r="D195" t="s">
        <v>35</v>
      </c>
      <c r="E195" t="s">
        <v>418</v>
      </c>
      <c r="F195">
        <v>2.41</v>
      </c>
      <c r="G195">
        <v>40.36</v>
      </c>
      <c r="H195">
        <v>3.88</v>
      </c>
      <c r="I195">
        <v>3.78</v>
      </c>
      <c r="J195" s="1">
        <v>13800</v>
      </c>
      <c r="K195" s="1">
        <v>536</v>
      </c>
      <c r="L195" s="1">
        <v>522</v>
      </c>
    </row>
    <row r="196" spans="1:12" x14ac:dyDescent="0.25">
      <c r="A196" t="s">
        <v>448</v>
      </c>
      <c r="B196">
        <v>2050</v>
      </c>
      <c r="C196" t="s">
        <v>64</v>
      </c>
      <c r="D196" t="s">
        <v>419</v>
      </c>
      <c r="E196" t="s">
        <v>420</v>
      </c>
      <c r="F196">
        <v>1.87</v>
      </c>
      <c r="G196">
        <v>35.06</v>
      </c>
      <c r="H196">
        <v>2.98</v>
      </c>
      <c r="I196">
        <v>2.4</v>
      </c>
      <c r="J196" s="1">
        <v>58.2</v>
      </c>
      <c r="K196" s="1">
        <v>1.73</v>
      </c>
      <c r="L196" s="1">
        <v>1.4</v>
      </c>
    </row>
    <row r="197" spans="1:12" x14ac:dyDescent="0.25">
      <c r="A197" t="s">
        <v>448</v>
      </c>
      <c r="B197">
        <v>2050</v>
      </c>
      <c r="C197" t="s">
        <v>64</v>
      </c>
      <c r="D197" t="s">
        <v>59</v>
      </c>
      <c r="E197" t="s">
        <v>421</v>
      </c>
      <c r="F197">
        <v>3.51</v>
      </c>
      <c r="G197">
        <v>43.02</v>
      </c>
      <c r="H197">
        <v>6.67</v>
      </c>
      <c r="I197">
        <v>4.62</v>
      </c>
      <c r="J197" s="1">
        <v>43900</v>
      </c>
      <c r="K197" s="1">
        <v>2930</v>
      </c>
      <c r="L197" s="1">
        <v>2030</v>
      </c>
    </row>
    <row r="198" spans="1:12" x14ac:dyDescent="0.25">
      <c r="A198" t="s">
        <v>448</v>
      </c>
      <c r="B198">
        <v>2050</v>
      </c>
      <c r="C198" t="s">
        <v>64</v>
      </c>
      <c r="D198" t="s">
        <v>422</v>
      </c>
      <c r="E198" t="s">
        <v>423</v>
      </c>
      <c r="F198">
        <v>0</v>
      </c>
      <c r="G198">
        <v>0</v>
      </c>
      <c r="H198">
        <v>0</v>
      </c>
      <c r="I198">
        <v>0</v>
      </c>
      <c r="J198" s="1">
        <v>0</v>
      </c>
      <c r="K198" s="1">
        <v>0</v>
      </c>
      <c r="L198" s="1">
        <v>0</v>
      </c>
    </row>
    <row r="199" spans="1:12" x14ac:dyDescent="0.25">
      <c r="A199" t="s">
        <v>448</v>
      </c>
      <c r="B199">
        <v>2050</v>
      </c>
      <c r="C199" t="s">
        <v>64</v>
      </c>
      <c r="D199" t="s">
        <v>424</v>
      </c>
      <c r="E199" t="s">
        <v>425</v>
      </c>
      <c r="F199">
        <v>0.86</v>
      </c>
      <c r="G199">
        <v>34.049999999999997</v>
      </c>
      <c r="H199">
        <v>1.36</v>
      </c>
      <c r="I199">
        <v>1.95</v>
      </c>
      <c r="J199" s="1">
        <v>14.6</v>
      </c>
      <c r="K199" s="1">
        <v>0.19700000000000001</v>
      </c>
      <c r="L199" s="1">
        <v>0.28399999999999997</v>
      </c>
    </row>
    <row r="200" spans="1:12" x14ac:dyDescent="0.25">
      <c r="A200" t="s">
        <v>448</v>
      </c>
      <c r="B200">
        <v>2050</v>
      </c>
      <c r="C200" t="s">
        <v>64</v>
      </c>
      <c r="D200" t="s">
        <v>426</v>
      </c>
      <c r="E200" t="s">
        <v>427</v>
      </c>
      <c r="F200">
        <v>6.83</v>
      </c>
      <c r="G200">
        <v>45.08</v>
      </c>
      <c r="H200">
        <v>11.66</v>
      </c>
      <c r="I200">
        <v>5.48</v>
      </c>
      <c r="J200" s="1">
        <v>2840</v>
      </c>
      <c r="K200" s="1">
        <v>331</v>
      </c>
      <c r="L200" s="1">
        <v>155</v>
      </c>
    </row>
    <row r="201" spans="1:12" x14ac:dyDescent="0.25">
      <c r="A201" t="s">
        <v>448</v>
      </c>
      <c r="B201">
        <v>2050</v>
      </c>
      <c r="C201" t="s">
        <v>64</v>
      </c>
      <c r="D201" t="s">
        <v>428</v>
      </c>
      <c r="E201" t="s">
        <v>429</v>
      </c>
      <c r="F201">
        <v>0</v>
      </c>
      <c r="G201">
        <v>0</v>
      </c>
      <c r="H201">
        <v>0</v>
      </c>
      <c r="I201">
        <v>0</v>
      </c>
      <c r="J201" s="1">
        <v>0</v>
      </c>
      <c r="K201" s="1">
        <v>0</v>
      </c>
      <c r="L201" s="1">
        <v>0</v>
      </c>
    </row>
    <row r="202" spans="1:12" x14ac:dyDescent="0.25">
      <c r="A202" t="s">
        <v>448</v>
      </c>
      <c r="B202">
        <v>2050</v>
      </c>
      <c r="C202" t="s">
        <v>64</v>
      </c>
      <c r="D202" t="s">
        <v>430</v>
      </c>
      <c r="E202" t="s">
        <v>431</v>
      </c>
      <c r="F202">
        <v>0</v>
      </c>
      <c r="G202">
        <v>0</v>
      </c>
      <c r="H202">
        <v>0</v>
      </c>
      <c r="I202">
        <v>0</v>
      </c>
      <c r="J202" s="1">
        <v>0</v>
      </c>
      <c r="K202" s="1">
        <v>0</v>
      </c>
      <c r="L202" s="1">
        <v>0</v>
      </c>
    </row>
    <row r="203" spans="1:12" x14ac:dyDescent="0.25">
      <c r="A203" t="s">
        <v>448</v>
      </c>
      <c r="B203">
        <v>2050</v>
      </c>
      <c r="C203" t="s">
        <v>64</v>
      </c>
      <c r="D203" t="s">
        <v>57</v>
      </c>
      <c r="E203" t="s">
        <v>432</v>
      </c>
      <c r="F203">
        <v>0</v>
      </c>
      <c r="G203">
        <v>0</v>
      </c>
      <c r="H203">
        <v>0</v>
      </c>
      <c r="I203">
        <v>0</v>
      </c>
      <c r="J203" s="1">
        <v>0</v>
      </c>
      <c r="K203" s="1">
        <v>0</v>
      </c>
      <c r="L203" s="1">
        <v>0</v>
      </c>
    </row>
    <row r="204" spans="1:12" x14ac:dyDescent="0.25">
      <c r="A204" t="s">
        <v>448</v>
      </c>
      <c r="B204">
        <v>2050</v>
      </c>
      <c r="C204" t="s">
        <v>64</v>
      </c>
      <c r="D204" t="s">
        <v>433</v>
      </c>
      <c r="E204" t="s">
        <v>434</v>
      </c>
      <c r="F204">
        <v>0</v>
      </c>
      <c r="G204">
        <v>0</v>
      </c>
      <c r="H204">
        <v>0</v>
      </c>
      <c r="I204">
        <v>0</v>
      </c>
      <c r="J204" s="1">
        <v>0</v>
      </c>
      <c r="K204" s="1">
        <v>0</v>
      </c>
      <c r="L204" s="1">
        <v>0</v>
      </c>
    </row>
    <row r="205" spans="1:12" x14ac:dyDescent="0.25">
      <c r="A205" t="s">
        <v>448</v>
      </c>
      <c r="B205">
        <v>2050</v>
      </c>
      <c r="C205" t="s">
        <v>64</v>
      </c>
      <c r="D205" t="s">
        <v>435</v>
      </c>
      <c r="E205" t="s">
        <v>436</v>
      </c>
      <c r="F205">
        <v>1.98</v>
      </c>
      <c r="G205">
        <v>42.55</v>
      </c>
      <c r="H205">
        <v>3.04</v>
      </c>
      <c r="I205">
        <v>4.41</v>
      </c>
      <c r="J205" s="1">
        <v>106</v>
      </c>
      <c r="K205" s="1">
        <v>3.22</v>
      </c>
      <c r="L205" s="1">
        <v>4.68</v>
      </c>
    </row>
    <row r="206" spans="1:12" x14ac:dyDescent="0.25">
      <c r="A206" t="s">
        <v>448</v>
      </c>
      <c r="B206">
        <v>2050</v>
      </c>
      <c r="C206" t="s">
        <v>64</v>
      </c>
      <c r="D206" t="s">
        <v>437</v>
      </c>
      <c r="E206" t="s">
        <v>438</v>
      </c>
      <c r="F206">
        <v>2.86</v>
      </c>
      <c r="G206">
        <v>36.85</v>
      </c>
      <c r="H206">
        <v>4.8600000000000003</v>
      </c>
      <c r="I206">
        <v>2.67</v>
      </c>
      <c r="J206" s="1">
        <v>53.3</v>
      </c>
      <c r="K206" s="1">
        <v>2.59</v>
      </c>
      <c r="L206" s="1">
        <v>1.42</v>
      </c>
    </row>
    <row r="207" spans="1:12" x14ac:dyDescent="0.25">
      <c r="A207" t="s">
        <v>448</v>
      </c>
      <c r="B207">
        <v>2050</v>
      </c>
      <c r="C207" t="s">
        <v>64</v>
      </c>
      <c r="D207" t="s">
        <v>439</v>
      </c>
      <c r="E207" t="s">
        <v>440</v>
      </c>
      <c r="F207">
        <v>1.1499999999999999</v>
      </c>
      <c r="G207">
        <v>32.43</v>
      </c>
      <c r="H207">
        <v>1.94</v>
      </c>
      <c r="I207">
        <v>1.6</v>
      </c>
      <c r="J207" s="1">
        <v>107</v>
      </c>
      <c r="K207" s="1">
        <v>2.09</v>
      </c>
      <c r="L207" s="1">
        <v>1.71</v>
      </c>
    </row>
    <row r="208" spans="1:12" x14ac:dyDescent="0.25">
      <c r="A208" t="s">
        <v>448</v>
      </c>
      <c r="B208">
        <v>2050</v>
      </c>
      <c r="C208" t="s">
        <v>65</v>
      </c>
      <c r="D208" t="s">
        <v>77</v>
      </c>
      <c r="E208" t="s">
        <v>78</v>
      </c>
      <c r="F208">
        <v>11.14</v>
      </c>
      <c r="G208">
        <v>51.54</v>
      </c>
      <c r="H208">
        <v>3.74</v>
      </c>
      <c r="I208">
        <v>7.43</v>
      </c>
      <c r="J208" s="1">
        <v>1870</v>
      </c>
      <c r="K208" s="1">
        <v>70.099999999999994</v>
      </c>
      <c r="L208" s="1">
        <v>139</v>
      </c>
    </row>
    <row r="209" spans="1:12" x14ac:dyDescent="0.25">
      <c r="A209" t="s">
        <v>448</v>
      </c>
      <c r="B209">
        <v>2050</v>
      </c>
      <c r="C209" t="s">
        <v>65</v>
      </c>
      <c r="D209" t="s">
        <v>79</v>
      </c>
      <c r="E209" t="s">
        <v>80</v>
      </c>
      <c r="F209">
        <v>3.27</v>
      </c>
      <c r="G209">
        <v>39.58</v>
      </c>
      <c r="H209">
        <v>1.1100000000000001</v>
      </c>
      <c r="I209">
        <v>3.43</v>
      </c>
      <c r="J209" s="1">
        <v>138</v>
      </c>
      <c r="K209" s="1">
        <v>1.53</v>
      </c>
      <c r="L209" s="1">
        <v>4.74</v>
      </c>
    </row>
    <row r="210" spans="1:12" x14ac:dyDescent="0.25">
      <c r="A210" t="s">
        <v>448</v>
      </c>
      <c r="B210">
        <v>2050</v>
      </c>
      <c r="C210" t="s">
        <v>65</v>
      </c>
      <c r="D210" t="s">
        <v>81</v>
      </c>
      <c r="E210" t="s">
        <v>82</v>
      </c>
      <c r="F210">
        <v>10</v>
      </c>
      <c r="G210">
        <v>50.72</v>
      </c>
      <c r="H210">
        <v>3.38</v>
      </c>
      <c r="I210">
        <v>7.04</v>
      </c>
      <c r="J210" s="1">
        <v>8.51</v>
      </c>
      <c r="K210" s="1">
        <v>0.28699999999999998</v>
      </c>
      <c r="L210" s="1">
        <v>0.59899999999999998</v>
      </c>
    </row>
    <row r="211" spans="1:12" x14ac:dyDescent="0.25">
      <c r="A211" t="s">
        <v>448</v>
      </c>
      <c r="B211">
        <v>2050</v>
      </c>
      <c r="C211" t="s">
        <v>65</v>
      </c>
      <c r="D211" t="s">
        <v>83</v>
      </c>
      <c r="E211" t="s">
        <v>84</v>
      </c>
      <c r="F211">
        <v>19.329999999999998</v>
      </c>
      <c r="G211">
        <v>53.79</v>
      </c>
      <c r="H211">
        <v>6.18</v>
      </c>
      <c r="I211">
        <v>9.8800000000000008</v>
      </c>
      <c r="J211" s="1">
        <v>198</v>
      </c>
      <c r="K211" s="1">
        <v>12.2</v>
      </c>
      <c r="L211" s="1">
        <v>19.5</v>
      </c>
    </row>
    <row r="212" spans="1:12" x14ac:dyDescent="0.25">
      <c r="A212" t="s">
        <v>448</v>
      </c>
      <c r="B212">
        <v>2050</v>
      </c>
      <c r="C212" t="s">
        <v>65</v>
      </c>
      <c r="D212" t="s">
        <v>85</v>
      </c>
      <c r="E212" t="s">
        <v>86</v>
      </c>
      <c r="F212">
        <v>0</v>
      </c>
      <c r="G212">
        <v>0</v>
      </c>
      <c r="H212">
        <v>0</v>
      </c>
      <c r="I212">
        <v>0</v>
      </c>
      <c r="J212" s="1">
        <v>0</v>
      </c>
      <c r="K212" s="1">
        <v>0</v>
      </c>
      <c r="L212" s="1">
        <v>0</v>
      </c>
    </row>
    <row r="213" spans="1:12" x14ac:dyDescent="0.25">
      <c r="A213" t="s">
        <v>448</v>
      </c>
      <c r="B213">
        <v>2050</v>
      </c>
      <c r="C213" t="s">
        <v>65</v>
      </c>
      <c r="D213" t="s">
        <v>63</v>
      </c>
      <c r="E213" t="s">
        <v>87</v>
      </c>
      <c r="F213">
        <v>0.28000000000000003</v>
      </c>
      <c r="G213">
        <v>30.01</v>
      </c>
      <c r="H213">
        <v>0.1</v>
      </c>
      <c r="I213">
        <v>1.24</v>
      </c>
      <c r="J213" s="1">
        <v>9950</v>
      </c>
      <c r="K213" s="1">
        <v>9.64</v>
      </c>
      <c r="L213" s="1">
        <v>123</v>
      </c>
    </row>
    <row r="214" spans="1:12" x14ac:dyDescent="0.25">
      <c r="A214" t="s">
        <v>448</v>
      </c>
      <c r="B214">
        <v>2050</v>
      </c>
      <c r="C214" t="s">
        <v>65</v>
      </c>
      <c r="D214" t="s">
        <v>88</v>
      </c>
      <c r="E214" t="s">
        <v>89</v>
      </c>
      <c r="F214">
        <v>3.98</v>
      </c>
      <c r="G214">
        <v>40.25</v>
      </c>
      <c r="H214">
        <v>1.34</v>
      </c>
      <c r="I214">
        <v>3.46</v>
      </c>
      <c r="J214" s="1">
        <v>53.3</v>
      </c>
      <c r="K214" s="1">
        <v>0.71199999999999997</v>
      </c>
      <c r="L214" s="1">
        <v>1.84</v>
      </c>
    </row>
    <row r="215" spans="1:12" x14ac:dyDescent="0.25">
      <c r="A215" t="s">
        <v>448</v>
      </c>
      <c r="B215">
        <v>2050</v>
      </c>
      <c r="C215" t="s">
        <v>65</v>
      </c>
      <c r="D215" t="s">
        <v>49</v>
      </c>
      <c r="E215" t="s">
        <v>90</v>
      </c>
      <c r="F215">
        <v>0.05</v>
      </c>
      <c r="G215">
        <v>25.46</v>
      </c>
      <c r="H215">
        <v>0.02</v>
      </c>
      <c r="I215">
        <v>0.63</v>
      </c>
      <c r="J215" s="1">
        <v>1160</v>
      </c>
      <c r="K215" s="1">
        <v>0.28100000000000003</v>
      </c>
      <c r="L215" s="1">
        <v>7.35</v>
      </c>
    </row>
    <row r="216" spans="1:12" x14ac:dyDescent="0.25">
      <c r="A216" t="s">
        <v>448</v>
      </c>
      <c r="B216">
        <v>2050</v>
      </c>
      <c r="C216" t="s">
        <v>65</v>
      </c>
      <c r="D216" t="s">
        <v>30</v>
      </c>
      <c r="E216" t="s">
        <v>91</v>
      </c>
      <c r="F216">
        <v>1.98</v>
      </c>
      <c r="G216">
        <v>36.229999999999997</v>
      </c>
      <c r="H216">
        <v>0.68</v>
      </c>
      <c r="I216">
        <v>2.52</v>
      </c>
      <c r="J216" s="1">
        <v>1300</v>
      </c>
      <c r="K216" s="1">
        <v>8.83</v>
      </c>
      <c r="L216" s="1">
        <v>32.9</v>
      </c>
    </row>
    <row r="217" spans="1:12" x14ac:dyDescent="0.25">
      <c r="A217" t="s">
        <v>448</v>
      </c>
      <c r="B217">
        <v>2050</v>
      </c>
      <c r="C217" t="s">
        <v>65</v>
      </c>
      <c r="D217" t="s">
        <v>92</v>
      </c>
      <c r="E217" t="s">
        <v>93</v>
      </c>
      <c r="F217">
        <v>5.19</v>
      </c>
      <c r="G217">
        <v>43.97</v>
      </c>
      <c r="H217">
        <v>1.75</v>
      </c>
      <c r="I217">
        <v>4.5599999999999996</v>
      </c>
      <c r="J217" s="1">
        <v>69</v>
      </c>
      <c r="K217" s="1">
        <v>1.21</v>
      </c>
      <c r="L217" s="1">
        <v>3.15</v>
      </c>
    </row>
    <row r="218" spans="1:12" x14ac:dyDescent="0.25">
      <c r="A218" t="s">
        <v>448</v>
      </c>
      <c r="B218">
        <v>2050</v>
      </c>
      <c r="C218" t="s">
        <v>65</v>
      </c>
      <c r="D218" t="s">
        <v>94</v>
      </c>
      <c r="E218" t="s">
        <v>95</v>
      </c>
      <c r="F218">
        <v>0.8</v>
      </c>
      <c r="G218">
        <v>34.33</v>
      </c>
      <c r="H218">
        <v>0.27</v>
      </c>
      <c r="I218">
        <v>1.99</v>
      </c>
      <c r="J218" s="1">
        <v>27.8</v>
      </c>
      <c r="K218" s="1">
        <v>7.6200000000000004E-2</v>
      </c>
      <c r="L218" s="1">
        <v>0.55300000000000005</v>
      </c>
    </row>
    <row r="219" spans="1:12" x14ac:dyDescent="0.25">
      <c r="A219" t="s">
        <v>448</v>
      </c>
      <c r="B219">
        <v>2050</v>
      </c>
      <c r="C219" t="s">
        <v>65</v>
      </c>
      <c r="D219" t="s">
        <v>96</v>
      </c>
      <c r="E219" t="s">
        <v>97</v>
      </c>
      <c r="F219">
        <v>0</v>
      </c>
      <c r="G219">
        <v>0</v>
      </c>
      <c r="H219">
        <v>0</v>
      </c>
      <c r="I219">
        <v>0</v>
      </c>
      <c r="J219" s="1">
        <v>0</v>
      </c>
      <c r="K219" s="1">
        <v>0</v>
      </c>
      <c r="L219" s="1">
        <v>0</v>
      </c>
    </row>
    <row r="220" spans="1:12" x14ac:dyDescent="0.25">
      <c r="A220" t="s">
        <v>448</v>
      </c>
      <c r="B220">
        <v>2050</v>
      </c>
      <c r="C220" t="s">
        <v>65</v>
      </c>
      <c r="D220" t="s">
        <v>98</v>
      </c>
      <c r="E220" t="s">
        <v>99</v>
      </c>
      <c r="F220">
        <v>2.2400000000000002</v>
      </c>
      <c r="G220">
        <v>39</v>
      </c>
      <c r="H220">
        <v>0.77</v>
      </c>
      <c r="I220">
        <v>3.13</v>
      </c>
      <c r="J220" s="1">
        <v>10.3</v>
      </c>
      <c r="K220" s="1">
        <v>7.9299999999999995E-2</v>
      </c>
      <c r="L220" s="1">
        <v>0.32300000000000001</v>
      </c>
    </row>
    <row r="221" spans="1:12" x14ac:dyDescent="0.25">
      <c r="A221" t="s">
        <v>448</v>
      </c>
      <c r="B221">
        <v>2050</v>
      </c>
      <c r="C221" t="s">
        <v>65</v>
      </c>
      <c r="D221" t="s">
        <v>100</v>
      </c>
      <c r="E221" t="s">
        <v>101</v>
      </c>
      <c r="F221">
        <v>0</v>
      </c>
      <c r="G221">
        <v>0</v>
      </c>
      <c r="H221">
        <v>0</v>
      </c>
      <c r="I221">
        <v>0</v>
      </c>
      <c r="J221" s="1">
        <v>0</v>
      </c>
      <c r="K221" s="1">
        <v>0</v>
      </c>
      <c r="L221" s="1">
        <v>0</v>
      </c>
    </row>
    <row r="222" spans="1:12" x14ac:dyDescent="0.25">
      <c r="A222" t="s">
        <v>448</v>
      </c>
      <c r="B222">
        <v>2050</v>
      </c>
      <c r="C222" t="s">
        <v>65</v>
      </c>
      <c r="D222" t="s">
        <v>102</v>
      </c>
      <c r="E222" t="s">
        <v>103</v>
      </c>
      <c r="F222">
        <v>0.37</v>
      </c>
      <c r="G222">
        <v>28.73</v>
      </c>
      <c r="H222">
        <v>0.13</v>
      </c>
      <c r="I222">
        <v>1.02</v>
      </c>
      <c r="J222" s="1">
        <v>92.6</v>
      </c>
      <c r="K222" s="1">
        <v>0.12</v>
      </c>
      <c r="L222" s="1">
        <v>0.94599999999999995</v>
      </c>
    </row>
    <row r="223" spans="1:12" x14ac:dyDescent="0.25">
      <c r="A223" t="s">
        <v>448</v>
      </c>
      <c r="B223">
        <v>2050</v>
      </c>
      <c r="C223" t="s">
        <v>65</v>
      </c>
      <c r="D223" t="s">
        <v>104</v>
      </c>
      <c r="E223" t="s">
        <v>105</v>
      </c>
      <c r="F223">
        <v>1.94</v>
      </c>
      <c r="G223">
        <v>37.36</v>
      </c>
      <c r="H223">
        <v>0.67</v>
      </c>
      <c r="I223">
        <v>2.87</v>
      </c>
      <c r="J223" s="1">
        <v>282</v>
      </c>
      <c r="K223" s="1">
        <v>1.9</v>
      </c>
      <c r="L223" s="1">
        <v>8.11</v>
      </c>
    </row>
    <row r="224" spans="1:12" x14ac:dyDescent="0.25">
      <c r="A224" t="s">
        <v>448</v>
      </c>
      <c r="B224">
        <v>2050</v>
      </c>
      <c r="C224" t="s">
        <v>65</v>
      </c>
      <c r="D224" t="s">
        <v>106</v>
      </c>
      <c r="E224" t="s">
        <v>107</v>
      </c>
      <c r="F224">
        <v>1.38</v>
      </c>
      <c r="G224">
        <v>32.56</v>
      </c>
      <c r="H224">
        <v>0.47</v>
      </c>
      <c r="I224">
        <v>1.65</v>
      </c>
      <c r="J224" s="1">
        <v>12.5</v>
      </c>
      <c r="K224" s="1">
        <v>5.8599999999999999E-2</v>
      </c>
      <c r="L224" s="1">
        <v>0.20599999999999999</v>
      </c>
    </row>
    <row r="225" spans="1:12" x14ac:dyDescent="0.25">
      <c r="A225" t="s">
        <v>448</v>
      </c>
      <c r="B225">
        <v>2050</v>
      </c>
      <c r="C225" t="s">
        <v>65</v>
      </c>
      <c r="D225" t="s">
        <v>108</v>
      </c>
      <c r="E225" t="s">
        <v>109</v>
      </c>
      <c r="F225">
        <v>16.54</v>
      </c>
      <c r="G225">
        <v>56.77</v>
      </c>
      <c r="H225">
        <v>5.15</v>
      </c>
      <c r="I225">
        <v>9.31</v>
      </c>
      <c r="J225" s="1">
        <v>183</v>
      </c>
      <c r="K225" s="1">
        <v>9.42</v>
      </c>
      <c r="L225" s="1">
        <v>17</v>
      </c>
    </row>
    <row r="226" spans="1:12" x14ac:dyDescent="0.25">
      <c r="A226" t="s">
        <v>448</v>
      </c>
      <c r="B226">
        <v>2050</v>
      </c>
      <c r="C226" t="s">
        <v>65</v>
      </c>
      <c r="D226" t="s">
        <v>110</v>
      </c>
      <c r="E226" t="s">
        <v>111</v>
      </c>
      <c r="F226">
        <v>3.88</v>
      </c>
      <c r="G226">
        <v>39.22</v>
      </c>
      <c r="H226">
        <v>1.26</v>
      </c>
      <c r="I226">
        <v>3.03</v>
      </c>
      <c r="J226" s="1">
        <v>2.1800000000000002</v>
      </c>
      <c r="K226" s="1">
        <v>2.75E-2</v>
      </c>
      <c r="L226" s="1">
        <v>6.6000000000000003E-2</v>
      </c>
    </row>
    <row r="227" spans="1:12" x14ac:dyDescent="0.25">
      <c r="A227" t="s">
        <v>448</v>
      </c>
      <c r="B227">
        <v>2050</v>
      </c>
      <c r="C227" t="s">
        <v>65</v>
      </c>
      <c r="D227" t="s">
        <v>112</v>
      </c>
      <c r="E227" t="s">
        <v>113</v>
      </c>
      <c r="F227">
        <v>1.92</v>
      </c>
      <c r="G227">
        <v>32.270000000000003</v>
      </c>
      <c r="H227">
        <v>0.64</v>
      </c>
      <c r="I227">
        <v>1.82</v>
      </c>
      <c r="J227" s="1">
        <v>154</v>
      </c>
      <c r="K227" s="1">
        <v>0.99399999999999999</v>
      </c>
      <c r="L227" s="1">
        <v>2.81</v>
      </c>
    </row>
    <row r="228" spans="1:12" x14ac:dyDescent="0.25">
      <c r="A228" t="s">
        <v>448</v>
      </c>
      <c r="B228">
        <v>2050</v>
      </c>
      <c r="C228" t="s">
        <v>65</v>
      </c>
      <c r="D228" t="s">
        <v>114</v>
      </c>
      <c r="E228" t="s">
        <v>115</v>
      </c>
      <c r="F228">
        <v>1.27</v>
      </c>
      <c r="G228">
        <v>34.869999999999997</v>
      </c>
      <c r="H228">
        <v>0.43</v>
      </c>
      <c r="I228">
        <v>2.17</v>
      </c>
      <c r="J228" s="1">
        <v>707</v>
      </c>
      <c r="K228" s="1">
        <v>3.07</v>
      </c>
      <c r="L228" s="1">
        <v>15.3</v>
      </c>
    </row>
    <row r="229" spans="1:12" x14ac:dyDescent="0.25">
      <c r="A229" t="s">
        <v>448</v>
      </c>
      <c r="B229">
        <v>2050</v>
      </c>
      <c r="C229" t="s">
        <v>65</v>
      </c>
      <c r="D229" t="s">
        <v>116</v>
      </c>
      <c r="E229" t="s">
        <v>117</v>
      </c>
      <c r="F229">
        <v>3.01</v>
      </c>
      <c r="G229">
        <v>38.47</v>
      </c>
      <c r="H229">
        <v>1</v>
      </c>
      <c r="I229">
        <v>2.95</v>
      </c>
      <c r="J229" s="1">
        <v>182</v>
      </c>
      <c r="K229" s="1">
        <v>1.83</v>
      </c>
      <c r="L229" s="1">
        <v>5.37</v>
      </c>
    </row>
    <row r="230" spans="1:12" x14ac:dyDescent="0.25">
      <c r="A230" t="s">
        <v>448</v>
      </c>
      <c r="B230">
        <v>2050</v>
      </c>
      <c r="C230" t="s">
        <v>65</v>
      </c>
      <c r="D230" t="s">
        <v>60</v>
      </c>
      <c r="E230" t="s">
        <v>118</v>
      </c>
      <c r="F230">
        <v>0.97</v>
      </c>
      <c r="G230">
        <v>33.24</v>
      </c>
      <c r="H230">
        <v>0.33</v>
      </c>
      <c r="I230">
        <v>1.93</v>
      </c>
      <c r="J230" s="1">
        <v>18100</v>
      </c>
      <c r="K230" s="1">
        <v>59.5</v>
      </c>
      <c r="L230" s="1">
        <v>348</v>
      </c>
    </row>
    <row r="231" spans="1:12" x14ac:dyDescent="0.25">
      <c r="A231" t="s">
        <v>448</v>
      </c>
      <c r="B231">
        <v>2050</v>
      </c>
      <c r="C231" t="s">
        <v>65</v>
      </c>
      <c r="D231" t="s">
        <v>119</v>
      </c>
      <c r="E231" t="s">
        <v>120</v>
      </c>
      <c r="F231">
        <v>0</v>
      </c>
      <c r="G231">
        <v>0</v>
      </c>
      <c r="H231">
        <v>0</v>
      </c>
      <c r="I231">
        <v>0</v>
      </c>
      <c r="J231" s="1">
        <v>0</v>
      </c>
      <c r="K231" s="1">
        <v>0</v>
      </c>
      <c r="L231" s="1">
        <v>0</v>
      </c>
    </row>
    <row r="232" spans="1:12" x14ac:dyDescent="0.25">
      <c r="A232" t="s">
        <v>448</v>
      </c>
      <c r="B232">
        <v>2050</v>
      </c>
      <c r="C232" t="s">
        <v>65</v>
      </c>
      <c r="D232" t="s">
        <v>41</v>
      </c>
      <c r="E232" t="s">
        <v>121</v>
      </c>
      <c r="F232">
        <v>1.41</v>
      </c>
      <c r="G232">
        <v>35.299999999999997</v>
      </c>
      <c r="H232">
        <v>0.5</v>
      </c>
      <c r="I232">
        <v>2.38</v>
      </c>
      <c r="J232" s="1">
        <v>2160</v>
      </c>
      <c r="K232" s="1">
        <v>10.7</v>
      </c>
      <c r="L232" s="1">
        <v>51.4</v>
      </c>
    </row>
    <row r="233" spans="1:12" x14ac:dyDescent="0.25">
      <c r="A233" t="s">
        <v>448</v>
      </c>
      <c r="B233">
        <v>2050</v>
      </c>
      <c r="C233" t="s">
        <v>65</v>
      </c>
      <c r="D233" t="s">
        <v>122</v>
      </c>
      <c r="E233" t="s">
        <v>123</v>
      </c>
      <c r="F233">
        <v>6.43</v>
      </c>
      <c r="G233">
        <v>45.26</v>
      </c>
      <c r="H233">
        <v>2.16</v>
      </c>
      <c r="I233">
        <v>5.01</v>
      </c>
      <c r="J233" s="1">
        <v>9.51</v>
      </c>
      <c r="K233" s="1">
        <v>0.20499999999999999</v>
      </c>
      <c r="L233" s="1">
        <v>0.47599999999999998</v>
      </c>
    </row>
    <row r="234" spans="1:12" x14ac:dyDescent="0.25">
      <c r="A234" t="s">
        <v>448</v>
      </c>
      <c r="B234">
        <v>2050</v>
      </c>
      <c r="C234" t="s">
        <v>65</v>
      </c>
      <c r="D234" t="s">
        <v>124</v>
      </c>
      <c r="E234" t="s">
        <v>125</v>
      </c>
      <c r="F234">
        <v>12.23</v>
      </c>
      <c r="G234">
        <v>47.02</v>
      </c>
      <c r="H234">
        <v>4.0999999999999996</v>
      </c>
      <c r="I234">
        <v>5.95</v>
      </c>
      <c r="J234" s="1">
        <v>25.1</v>
      </c>
      <c r="K234" s="1">
        <v>1.03</v>
      </c>
      <c r="L234" s="1">
        <v>1.49</v>
      </c>
    </row>
    <row r="235" spans="1:12" x14ac:dyDescent="0.25">
      <c r="A235" t="s">
        <v>448</v>
      </c>
      <c r="B235">
        <v>2050</v>
      </c>
      <c r="C235" t="s">
        <v>65</v>
      </c>
      <c r="D235" t="s">
        <v>126</v>
      </c>
      <c r="E235" t="s">
        <v>127</v>
      </c>
      <c r="F235">
        <v>0</v>
      </c>
      <c r="G235">
        <v>0</v>
      </c>
      <c r="H235">
        <v>0</v>
      </c>
      <c r="I235">
        <v>0</v>
      </c>
      <c r="J235" s="1">
        <v>0</v>
      </c>
      <c r="K235" s="1">
        <v>0</v>
      </c>
      <c r="L235" s="1">
        <v>0</v>
      </c>
    </row>
    <row r="236" spans="1:12" x14ac:dyDescent="0.25">
      <c r="A236" t="s">
        <v>448</v>
      </c>
      <c r="B236">
        <v>2050</v>
      </c>
      <c r="C236" t="s">
        <v>65</v>
      </c>
      <c r="D236" t="s">
        <v>128</v>
      </c>
      <c r="E236" t="s">
        <v>129</v>
      </c>
      <c r="F236">
        <v>1.81</v>
      </c>
      <c r="G236">
        <v>35.43</v>
      </c>
      <c r="H236">
        <v>0.63</v>
      </c>
      <c r="I236">
        <v>2.27</v>
      </c>
      <c r="J236" s="1">
        <v>31.6</v>
      </c>
      <c r="K236" s="1">
        <v>0.19800000000000001</v>
      </c>
      <c r="L236" s="1">
        <v>0.71799999999999997</v>
      </c>
    </row>
    <row r="237" spans="1:12" x14ac:dyDescent="0.25">
      <c r="A237" t="s">
        <v>448</v>
      </c>
      <c r="B237">
        <v>2050</v>
      </c>
      <c r="C237" t="s">
        <v>65</v>
      </c>
      <c r="D237" t="s">
        <v>130</v>
      </c>
      <c r="E237" t="s">
        <v>131</v>
      </c>
      <c r="F237">
        <v>4.0199999999999996</v>
      </c>
      <c r="G237">
        <v>39.19</v>
      </c>
      <c r="H237">
        <v>1.36</v>
      </c>
      <c r="I237">
        <v>3.38</v>
      </c>
      <c r="J237" s="1">
        <v>329</v>
      </c>
      <c r="K237" s="1">
        <v>4.4800000000000004</v>
      </c>
      <c r="L237" s="1">
        <v>11.1</v>
      </c>
    </row>
    <row r="238" spans="1:12" x14ac:dyDescent="0.25">
      <c r="A238" t="s">
        <v>448</v>
      </c>
      <c r="B238">
        <v>2050</v>
      </c>
      <c r="C238" t="s">
        <v>65</v>
      </c>
      <c r="D238" t="s">
        <v>58</v>
      </c>
      <c r="E238" t="s">
        <v>132</v>
      </c>
      <c r="F238">
        <v>8.16</v>
      </c>
      <c r="G238">
        <v>45.62</v>
      </c>
      <c r="H238">
        <v>2.77</v>
      </c>
      <c r="I238">
        <v>5.58</v>
      </c>
      <c r="J238" s="1">
        <v>6850</v>
      </c>
      <c r="K238" s="1">
        <v>190</v>
      </c>
      <c r="L238" s="1">
        <v>382</v>
      </c>
    </row>
    <row r="239" spans="1:12" x14ac:dyDescent="0.25">
      <c r="A239" t="s">
        <v>448</v>
      </c>
      <c r="B239">
        <v>2050</v>
      </c>
      <c r="C239" t="s">
        <v>65</v>
      </c>
      <c r="D239" t="s">
        <v>133</v>
      </c>
      <c r="E239" t="s">
        <v>134</v>
      </c>
      <c r="F239">
        <v>23.81</v>
      </c>
      <c r="G239">
        <v>62.83</v>
      </c>
      <c r="H239">
        <v>7.48</v>
      </c>
      <c r="I239">
        <v>12.84</v>
      </c>
      <c r="J239" s="1">
        <v>181</v>
      </c>
      <c r="K239" s="1">
        <v>13.6</v>
      </c>
      <c r="L239" s="1">
        <v>23.3</v>
      </c>
    </row>
    <row r="240" spans="1:12" x14ac:dyDescent="0.25">
      <c r="A240" t="s">
        <v>448</v>
      </c>
      <c r="B240">
        <v>2050</v>
      </c>
      <c r="C240" t="s">
        <v>65</v>
      </c>
      <c r="D240" t="s">
        <v>135</v>
      </c>
      <c r="E240" t="s">
        <v>136</v>
      </c>
      <c r="F240">
        <v>11.89</v>
      </c>
      <c r="G240">
        <v>51.75</v>
      </c>
      <c r="H240">
        <v>3.98</v>
      </c>
      <c r="I240">
        <v>7.64</v>
      </c>
      <c r="J240" s="1">
        <v>845</v>
      </c>
      <c r="K240" s="1">
        <v>33.6</v>
      </c>
      <c r="L240" s="1">
        <v>64.599999999999994</v>
      </c>
    </row>
    <row r="241" spans="1:12" x14ac:dyDescent="0.25">
      <c r="A241" t="s">
        <v>448</v>
      </c>
      <c r="B241">
        <v>2050</v>
      </c>
      <c r="C241" t="s">
        <v>65</v>
      </c>
      <c r="D241" t="s">
        <v>62</v>
      </c>
      <c r="E241" t="s">
        <v>137</v>
      </c>
      <c r="F241">
        <v>1.52</v>
      </c>
      <c r="G241">
        <v>36.18</v>
      </c>
      <c r="H241">
        <v>0.51</v>
      </c>
      <c r="I241">
        <v>2.5</v>
      </c>
      <c r="J241" s="1">
        <v>452</v>
      </c>
      <c r="K241" s="1">
        <v>2.3199999999999998</v>
      </c>
      <c r="L241" s="1">
        <v>11.3</v>
      </c>
    </row>
    <row r="242" spans="1:12" x14ac:dyDescent="0.25">
      <c r="A242" t="s">
        <v>448</v>
      </c>
      <c r="B242">
        <v>2050</v>
      </c>
      <c r="C242" t="s">
        <v>65</v>
      </c>
      <c r="D242" t="s">
        <v>51</v>
      </c>
      <c r="E242" t="s">
        <v>138</v>
      </c>
      <c r="F242">
        <v>3.68</v>
      </c>
      <c r="G242">
        <v>38.200000000000003</v>
      </c>
      <c r="H242">
        <v>1.24</v>
      </c>
      <c r="I242">
        <v>3.12</v>
      </c>
      <c r="J242" s="1">
        <v>98600</v>
      </c>
      <c r="K242" s="1">
        <v>1230</v>
      </c>
      <c r="L242" s="1">
        <v>3080</v>
      </c>
    </row>
    <row r="243" spans="1:12" x14ac:dyDescent="0.25">
      <c r="A243" t="s">
        <v>448</v>
      </c>
      <c r="B243">
        <v>2050</v>
      </c>
      <c r="C243" t="s">
        <v>65</v>
      </c>
      <c r="D243" t="s">
        <v>139</v>
      </c>
      <c r="E243" t="s">
        <v>140</v>
      </c>
      <c r="F243">
        <v>0</v>
      </c>
      <c r="G243">
        <v>0</v>
      </c>
      <c r="H243">
        <v>0</v>
      </c>
      <c r="I243">
        <v>0</v>
      </c>
      <c r="J243" s="1">
        <v>0</v>
      </c>
      <c r="K243" s="1">
        <v>0</v>
      </c>
      <c r="L243" s="1">
        <v>0</v>
      </c>
    </row>
    <row r="244" spans="1:12" x14ac:dyDescent="0.25">
      <c r="A244" t="s">
        <v>448</v>
      </c>
      <c r="B244">
        <v>2050</v>
      </c>
      <c r="C244" t="s">
        <v>65</v>
      </c>
      <c r="D244" t="s">
        <v>141</v>
      </c>
      <c r="E244" t="s">
        <v>142</v>
      </c>
      <c r="F244">
        <v>0</v>
      </c>
      <c r="G244">
        <v>0</v>
      </c>
      <c r="H244">
        <v>0</v>
      </c>
      <c r="I244">
        <v>0</v>
      </c>
      <c r="J244" s="1">
        <v>0</v>
      </c>
      <c r="K244" s="1">
        <v>0</v>
      </c>
      <c r="L244" s="1">
        <v>0</v>
      </c>
    </row>
    <row r="245" spans="1:12" x14ac:dyDescent="0.25">
      <c r="A245" t="s">
        <v>448</v>
      </c>
      <c r="B245">
        <v>2050</v>
      </c>
      <c r="C245" t="s">
        <v>65</v>
      </c>
      <c r="D245" t="s">
        <v>52</v>
      </c>
      <c r="E245" t="s">
        <v>143</v>
      </c>
      <c r="F245">
        <v>1.36</v>
      </c>
      <c r="G245">
        <v>33.659999999999997</v>
      </c>
      <c r="H245">
        <v>0.59</v>
      </c>
      <c r="I245">
        <v>1.94</v>
      </c>
      <c r="J245" s="1">
        <v>52.7</v>
      </c>
      <c r="K245" s="1">
        <v>0.309</v>
      </c>
      <c r="L245" s="1">
        <v>1.03</v>
      </c>
    </row>
    <row r="246" spans="1:12" x14ac:dyDescent="0.25">
      <c r="A246" t="s">
        <v>448</v>
      </c>
      <c r="B246">
        <v>2050</v>
      </c>
      <c r="C246" t="s">
        <v>65</v>
      </c>
      <c r="D246" t="s">
        <v>144</v>
      </c>
      <c r="E246" t="s">
        <v>145</v>
      </c>
      <c r="F246">
        <v>0.25</v>
      </c>
      <c r="G246">
        <v>31.5</v>
      </c>
      <c r="H246">
        <v>0.09</v>
      </c>
      <c r="I246">
        <v>1.63</v>
      </c>
      <c r="J246" s="1">
        <v>907</v>
      </c>
      <c r="K246" s="1">
        <v>0.78600000000000003</v>
      </c>
      <c r="L246" s="1">
        <v>14.8</v>
      </c>
    </row>
    <row r="247" spans="1:12" x14ac:dyDescent="0.25">
      <c r="A247" t="s">
        <v>448</v>
      </c>
      <c r="B247">
        <v>2050</v>
      </c>
      <c r="C247" t="s">
        <v>65</v>
      </c>
      <c r="D247" t="s">
        <v>146</v>
      </c>
      <c r="E247" t="s">
        <v>147</v>
      </c>
      <c r="F247">
        <v>0</v>
      </c>
      <c r="G247">
        <v>0</v>
      </c>
      <c r="H247">
        <v>0</v>
      </c>
      <c r="I247">
        <v>0</v>
      </c>
      <c r="J247" s="1">
        <v>0</v>
      </c>
      <c r="K247" s="1">
        <v>0</v>
      </c>
      <c r="L247" s="1">
        <v>0</v>
      </c>
    </row>
    <row r="248" spans="1:12" x14ac:dyDescent="0.25">
      <c r="A248" t="s">
        <v>448</v>
      </c>
      <c r="B248">
        <v>2050</v>
      </c>
      <c r="C248" t="s">
        <v>65</v>
      </c>
      <c r="D248" t="s">
        <v>148</v>
      </c>
      <c r="E248" t="s">
        <v>149</v>
      </c>
      <c r="F248">
        <v>1.41</v>
      </c>
      <c r="G248">
        <v>30.3</v>
      </c>
      <c r="H248">
        <v>0.48</v>
      </c>
      <c r="I248">
        <v>1.35</v>
      </c>
      <c r="J248" s="1">
        <v>957</v>
      </c>
      <c r="K248" s="1">
        <v>4.5999999999999996</v>
      </c>
      <c r="L248" s="1">
        <v>13</v>
      </c>
    </row>
    <row r="249" spans="1:12" x14ac:dyDescent="0.25">
      <c r="A249" t="s">
        <v>448</v>
      </c>
      <c r="B249">
        <v>2050</v>
      </c>
      <c r="C249" t="s">
        <v>65</v>
      </c>
      <c r="D249" t="s">
        <v>150</v>
      </c>
      <c r="E249" t="s">
        <v>151</v>
      </c>
      <c r="F249">
        <v>0.13</v>
      </c>
      <c r="G249">
        <v>33.39</v>
      </c>
      <c r="H249">
        <v>0.04</v>
      </c>
      <c r="I249">
        <v>1.83</v>
      </c>
      <c r="J249" s="1">
        <v>7.22</v>
      </c>
      <c r="K249" s="1">
        <v>3.2299999999999998E-3</v>
      </c>
      <c r="L249" s="1">
        <v>0.13200000000000001</v>
      </c>
    </row>
    <row r="250" spans="1:12" x14ac:dyDescent="0.25">
      <c r="A250" t="s">
        <v>448</v>
      </c>
      <c r="B250">
        <v>2050</v>
      </c>
      <c r="C250" t="s">
        <v>65</v>
      </c>
      <c r="D250" t="s">
        <v>152</v>
      </c>
      <c r="E250" t="s">
        <v>153</v>
      </c>
      <c r="F250">
        <v>9.68</v>
      </c>
      <c r="G250">
        <v>50.05</v>
      </c>
      <c r="H250">
        <v>3.18</v>
      </c>
      <c r="I250">
        <v>6.62</v>
      </c>
      <c r="J250" s="1">
        <v>17.3</v>
      </c>
      <c r="K250" s="1">
        <v>0.54800000000000004</v>
      </c>
      <c r="L250" s="1">
        <v>1.1399999999999999</v>
      </c>
    </row>
    <row r="251" spans="1:12" x14ac:dyDescent="0.25">
      <c r="A251" t="s">
        <v>448</v>
      </c>
      <c r="B251">
        <v>2050</v>
      </c>
      <c r="C251" t="s">
        <v>65</v>
      </c>
      <c r="D251" t="s">
        <v>154</v>
      </c>
      <c r="E251" t="s">
        <v>155</v>
      </c>
      <c r="F251">
        <v>2.5299999999999998</v>
      </c>
      <c r="G251">
        <v>37.270000000000003</v>
      </c>
      <c r="H251">
        <v>0.86</v>
      </c>
      <c r="I251">
        <v>2.87</v>
      </c>
      <c r="J251" s="1">
        <v>2370</v>
      </c>
      <c r="K251" s="1">
        <v>20.3</v>
      </c>
      <c r="L251" s="1">
        <v>68.099999999999994</v>
      </c>
    </row>
    <row r="252" spans="1:12" x14ac:dyDescent="0.25">
      <c r="A252" t="s">
        <v>448</v>
      </c>
      <c r="B252">
        <v>2050</v>
      </c>
      <c r="C252" t="s">
        <v>65</v>
      </c>
      <c r="D252" t="s">
        <v>156</v>
      </c>
      <c r="E252" t="s">
        <v>157</v>
      </c>
      <c r="F252">
        <v>1.21</v>
      </c>
      <c r="G252">
        <v>34.83</v>
      </c>
      <c r="H252">
        <v>0.41</v>
      </c>
      <c r="I252">
        <v>2.1</v>
      </c>
      <c r="J252" s="1">
        <v>5.28</v>
      </c>
      <c r="K252" s="1">
        <v>2.1499999999999998E-2</v>
      </c>
      <c r="L252" s="1">
        <v>0.111</v>
      </c>
    </row>
    <row r="253" spans="1:12" x14ac:dyDescent="0.25">
      <c r="A253" t="s">
        <v>448</v>
      </c>
      <c r="B253">
        <v>2050</v>
      </c>
      <c r="C253" t="s">
        <v>65</v>
      </c>
      <c r="D253" t="s">
        <v>158</v>
      </c>
      <c r="E253" t="s">
        <v>159</v>
      </c>
      <c r="F253">
        <v>0</v>
      </c>
      <c r="G253">
        <v>0</v>
      </c>
      <c r="H253">
        <v>0</v>
      </c>
      <c r="I253">
        <v>0</v>
      </c>
      <c r="J253" s="1">
        <v>0</v>
      </c>
      <c r="K253" s="1">
        <v>0</v>
      </c>
      <c r="L253" s="1">
        <v>0</v>
      </c>
    </row>
    <row r="254" spans="1:12" x14ac:dyDescent="0.25">
      <c r="A254" t="s">
        <v>448</v>
      </c>
      <c r="B254">
        <v>2050</v>
      </c>
      <c r="C254" t="s">
        <v>65</v>
      </c>
      <c r="D254" t="s">
        <v>160</v>
      </c>
      <c r="E254" t="s">
        <v>161</v>
      </c>
      <c r="F254">
        <v>0</v>
      </c>
      <c r="G254">
        <v>0</v>
      </c>
      <c r="H254">
        <v>0</v>
      </c>
      <c r="I254">
        <v>0</v>
      </c>
      <c r="J254" s="1">
        <v>0</v>
      </c>
      <c r="K254" s="1">
        <v>0</v>
      </c>
      <c r="L254" s="1">
        <v>0</v>
      </c>
    </row>
    <row r="255" spans="1:12" x14ac:dyDescent="0.25">
      <c r="A255" t="s">
        <v>448</v>
      </c>
      <c r="B255">
        <v>2050</v>
      </c>
      <c r="C255" t="s">
        <v>65</v>
      </c>
      <c r="D255" t="s">
        <v>162</v>
      </c>
      <c r="E255" t="s">
        <v>163</v>
      </c>
      <c r="F255">
        <v>1.26</v>
      </c>
      <c r="G255">
        <v>32.880000000000003</v>
      </c>
      <c r="H255">
        <v>0.43</v>
      </c>
      <c r="I255">
        <v>1.73</v>
      </c>
      <c r="J255" s="1">
        <v>1.03</v>
      </c>
      <c r="K255" s="1">
        <v>4.47E-3</v>
      </c>
      <c r="L255" s="1">
        <v>1.78E-2</v>
      </c>
    </row>
    <row r="256" spans="1:12" x14ac:dyDescent="0.25">
      <c r="A256" t="s">
        <v>448</v>
      </c>
      <c r="B256">
        <v>2050</v>
      </c>
      <c r="C256" t="s">
        <v>65</v>
      </c>
      <c r="D256" t="s">
        <v>164</v>
      </c>
      <c r="E256" t="s">
        <v>165</v>
      </c>
      <c r="F256">
        <v>2.2999999999999998</v>
      </c>
      <c r="G256">
        <v>36.979999999999997</v>
      </c>
      <c r="H256">
        <v>0.78</v>
      </c>
      <c r="I256">
        <v>2.63</v>
      </c>
      <c r="J256" s="1">
        <v>897</v>
      </c>
      <c r="K256" s="1">
        <v>6.99</v>
      </c>
      <c r="L256" s="1">
        <v>23.6</v>
      </c>
    </row>
    <row r="257" spans="1:12" x14ac:dyDescent="0.25">
      <c r="A257" t="s">
        <v>448</v>
      </c>
      <c r="B257">
        <v>2050</v>
      </c>
      <c r="C257" t="s">
        <v>65</v>
      </c>
      <c r="D257" t="s">
        <v>166</v>
      </c>
      <c r="E257" t="s">
        <v>167</v>
      </c>
      <c r="F257">
        <v>9.83</v>
      </c>
      <c r="G257">
        <v>41.03</v>
      </c>
      <c r="H257">
        <v>3.18</v>
      </c>
      <c r="I257">
        <v>4.92</v>
      </c>
      <c r="J257" s="1">
        <v>1900</v>
      </c>
      <c r="K257" s="1">
        <v>60.6</v>
      </c>
      <c r="L257" s="1">
        <v>93.7</v>
      </c>
    </row>
    <row r="258" spans="1:12" x14ac:dyDescent="0.25">
      <c r="A258" t="s">
        <v>448</v>
      </c>
      <c r="B258">
        <v>2050</v>
      </c>
      <c r="C258" t="s">
        <v>65</v>
      </c>
      <c r="D258" t="s">
        <v>168</v>
      </c>
      <c r="E258" t="s">
        <v>169</v>
      </c>
      <c r="F258">
        <v>0</v>
      </c>
      <c r="G258">
        <v>0</v>
      </c>
      <c r="H258">
        <v>0</v>
      </c>
      <c r="I258">
        <v>0</v>
      </c>
      <c r="J258" s="1">
        <v>0</v>
      </c>
      <c r="K258" s="1">
        <v>0</v>
      </c>
      <c r="L258" s="1">
        <v>0</v>
      </c>
    </row>
    <row r="259" spans="1:12" x14ac:dyDescent="0.25">
      <c r="A259" t="s">
        <v>448</v>
      </c>
      <c r="B259">
        <v>2050</v>
      </c>
      <c r="C259" t="s">
        <v>65</v>
      </c>
      <c r="D259" t="s">
        <v>170</v>
      </c>
      <c r="E259" t="s">
        <v>171</v>
      </c>
      <c r="F259">
        <v>0</v>
      </c>
      <c r="G259">
        <v>0</v>
      </c>
      <c r="H259">
        <v>0</v>
      </c>
      <c r="I259">
        <v>0</v>
      </c>
      <c r="J259" s="1">
        <v>0</v>
      </c>
      <c r="K259" s="1">
        <v>0</v>
      </c>
      <c r="L259" s="1">
        <v>0</v>
      </c>
    </row>
    <row r="260" spans="1:12" x14ac:dyDescent="0.25">
      <c r="A260" t="s">
        <v>448</v>
      </c>
      <c r="B260">
        <v>2050</v>
      </c>
      <c r="C260" t="s">
        <v>65</v>
      </c>
      <c r="D260" t="s">
        <v>172</v>
      </c>
      <c r="E260" t="s">
        <v>173</v>
      </c>
      <c r="F260">
        <v>0.55000000000000004</v>
      </c>
      <c r="G260">
        <v>36.619999999999997</v>
      </c>
      <c r="H260">
        <v>0.18</v>
      </c>
      <c r="I260">
        <v>2.5299999999999998</v>
      </c>
      <c r="J260" s="1">
        <v>18.8</v>
      </c>
      <c r="K260" s="1">
        <v>3.4700000000000002E-2</v>
      </c>
      <c r="L260" s="1">
        <v>0.47599999999999998</v>
      </c>
    </row>
    <row r="261" spans="1:12" x14ac:dyDescent="0.25">
      <c r="A261" t="s">
        <v>448</v>
      </c>
      <c r="B261">
        <v>2050</v>
      </c>
      <c r="C261" t="s">
        <v>65</v>
      </c>
      <c r="D261" t="s">
        <v>174</v>
      </c>
      <c r="E261" t="s">
        <v>175</v>
      </c>
      <c r="F261">
        <v>0.05</v>
      </c>
      <c r="G261">
        <v>25.44</v>
      </c>
      <c r="H261">
        <v>0.02</v>
      </c>
      <c r="I261">
        <v>0.91</v>
      </c>
      <c r="J261" s="1">
        <v>287</v>
      </c>
      <c r="K261" s="1">
        <v>5.0200000000000002E-2</v>
      </c>
      <c r="L261" s="1">
        <v>2.61</v>
      </c>
    </row>
    <row r="262" spans="1:12" x14ac:dyDescent="0.25">
      <c r="A262" t="s">
        <v>448</v>
      </c>
      <c r="B262">
        <v>2050</v>
      </c>
      <c r="C262" t="s">
        <v>65</v>
      </c>
      <c r="D262" t="s">
        <v>44</v>
      </c>
      <c r="E262" t="s">
        <v>176</v>
      </c>
      <c r="F262">
        <v>8.15</v>
      </c>
      <c r="G262">
        <v>47.54</v>
      </c>
      <c r="H262">
        <v>2.82</v>
      </c>
      <c r="I262">
        <v>6.17</v>
      </c>
      <c r="J262" s="1">
        <v>6710</v>
      </c>
      <c r="K262" s="1">
        <v>189</v>
      </c>
      <c r="L262" s="1">
        <v>414</v>
      </c>
    </row>
    <row r="263" spans="1:12" x14ac:dyDescent="0.25">
      <c r="A263" t="s">
        <v>448</v>
      </c>
      <c r="B263">
        <v>2050</v>
      </c>
      <c r="C263" t="s">
        <v>65</v>
      </c>
      <c r="D263" t="s">
        <v>177</v>
      </c>
      <c r="E263" t="s">
        <v>178</v>
      </c>
      <c r="F263">
        <v>1.95</v>
      </c>
      <c r="G263">
        <v>38.44</v>
      </c>
      <c r="H263">
        <v>0.66</v>
      </c>
      <c r="I263">
        <v>2.98</v>
      </c>
      <c r="J263" s="1">
        <v>488</v>
      </c>
      <c r="K263" s="1">
        <v>3.22</v>
      </c>
      <c r="L263" s="1">
        <v>14.6</v>
      </c>
    </row>
    <row r="264" spans="1:12" x14ac:dyDescent="0.25">
      <c r="A264" t="s">
        <v>448</v>
      </c>
      <c r="B264">
        <v>2050</v>
      </c>
      <c r="C264" t="s">
        <v>65</v>
      </c>
      <c r="D264" t="s">
        <v>179</v>
      </c>
      <c r="E264" t="s">
        <v>180</v>
      </c>
      <c r="F264">
        <v>0</v>
      </c>
      <c r="G264">
        <v>0</v>
      </c>
      <c r="H264">
        <v>0</v>
      </c>
      <c r="I264">
        <v>0</v>
      </c>
      <c r="J264" s="1">
        <v>0</v>
      </c>
      <c r="K264" s="1">
        <v>0</v>
      </c>
      <c r="L264" s="1">
        <v>0</v>
      </c>
    </row>
    <row r="265" spans="1:12" x14ac:dyDescent="0.25">
      <c r="A265" t="s">
        <v>448</v>
      </c>
      <c r="B265">
        <v>2050</v>
      </c>
      <c r="C265" t="s">
        <v>65</v>
      </c>
      <c r="D265" t="s">
        <v>181</v>
      </c>
      <c r="E265" t="s">
        <v>182</v>
      </c>
      <c r="F265">
        <v>4.5199999999999996</v>
      </c>
      <c r="G265">
        <v>45.43</v>
      </c>
      <c r="H265">
        <v>1.54</v>
      </c>
      <c r="I265">
        <v>5.14</v>
      </c>
      <c r="J265" s="1">
        <v>62.5</v>
      </c>
      <c r="K265" s="1">
        <v>0.96299999999999997</v>
      </c>
      <c r="L265" s="1">
        <v>3.21</v>
      </c>
    </row>
    <row r="266" spans="1:12" x14ac:dyDescent="0.25">
      <c r="A266" t="s">
        <v>448</v>
      </c>
      <c r="B266">
        <v>2050</v>
      </c>
      <c r="C266" t="s">
        <v>65</v>
      </c>
      <c r="D266" t="s">
        <v>183</v>
      </c>
      <c r="E266" t="s">
        <v>184</v>
      </c>
      <c r="F266">
        <v>0</v>
      </c>
      <c r="G266">
        <v>0</v>
      </c>
      <c r="H266">
        <v>0</v>
      </c>
      <c r="I266">
        <v>0</v>
      </c>
      <c r="J266" s="1">
        <v>0</v>
      </c>
      <c r="K266" s="1">
        <v>0</v>
      </c>
      <c r="L266" s="1">
        <v>0</v>
      </c>
    </row>
    <row r="267" spans="1:12" x14ac:dyDescent="0.25">
      <c r="A267" t="s">
        <v>448</v>
      </c>
      <c r="B267">
        <v>2050</v>
      </c>
      <c r="C267" t="s">
        <v>65</v>
      </c>
      <c r="D267" t="s">
        <v>185</v>
      </c>
      <c r="E267" t="s">
        <v>186</v>
      </c>
      <c r="F267">
        <v>7.64</v>
      </c>
      <c r="G267">
        <v>46.16</v>
      </c>
      <c r="H267">
        <v>2.56</v>
      </c>
      <c r="I267">
        <v>5.82</v>
      </c>
      <c r="J267" s="1">
        <v>1180</v>
      </c>
      <c r="K267" s="1">
        <v>30.3</v>
      </c>
      <c r="L267" s="1">
        <v>68.8</v>
      </c>
    </row>
    <row r="268" spans="1:12" x14ac:dyDescent="0.25">
      <c r="A268" t="s">
        <v>448</v>
      </c>
      <c r="B268">
        <v>2050</v>
      </c>
      <c r="C268" t="s">
        <v>65</v>
      </c>
      <c r="D268" t="s">
        <v>187</v>
      </c>
      <c r="E268" t="s">
        <v>188</v>
      </c>
      <c r="F268">
        <v>0.28999999999999998</v>
      </c>
      <c r="G268">
        <v>25.33</v>
      </c>
      <c r="H268">
        <v>0.1</v>
      </c>
      <c r="I268">
        <v>0.57999999999999996</v>
      </c>
      <c r="J268" s="1">
        <v>23.6</v>
      </c>
      <c r="K268" s="1">
        <v>2.3199999999999998E-2</v>
      </c>
      <c r="L268" s="1">
        <v>0.13700000000000001</v>
      </c>
    </row>
    <row r="269" spans="1:12" x14ac:dyDescent="0.25">
      <c r="A269" t="s">
        <v>448</v>
      </c>
      <c r="B269">
        <v>2050</v>
      </c>
      <c r="C269" t="s">
        <v>65</v>
      </c>
      <c r="D269" t="s">
        <v>33</v>
      </c>
      <c r="E269" t="s">
        <v>189</v>
      </c>
      <c r="F269">
        <v>0</v>
      </c>
      <c r="G269">
        <v>0</v>
      </c>
      <c r="H269">
        <v>0</v>
      </c>
      <c r="I269">
        <v>0</v>
      </c>
      <c r="J269" s="1">
        <v>0</v>
      </c>
      <c r="K269" s="1">
        <v>0</v>
      </c>
      <c r="L269" s="1">
        <v>0</v>
      </c>
    </row>
    <row r="270" spans="1:12" x14ac:dyDescent="0.25">
      <c r="A270" t="s">
        <v>448</v>
      </c>
      <c r="B270">
        <v>2050</v>
      </c>
      <c r="C270" t="s">
        <v>65</v>
      </c>
      <c r="D270" t="s">
        <v>34</v>
      </c>
      <c r="E270" t="s">
        <v>190</v>
      </c>
      <c r="F270">
        <v>1.59</v>
      </c>
      <c r="G270">
        <v>40.090000000000003</v>
      </c>
      <c r="H270">
        <v>0.54</v>
      </c>
      <c r="I270">
        <v>3.49</v>
      </c>
      <c r="J270" s="1">
        <v>12700</v>
      </c>
      <c r="K270" s="1">
        <v>68.2</v>
      </c>
      <c r="L270" s="1">
        <v>443</v>
      </c>
    </row>
    <row r="271" spans="1:12" x14ac:dyDescent="0.25">
      <c r="A271" t="s">
        <v>448</v>
      </c>
      <c r="B271">
        <v>2050</v>
      </c>
      <c r="C271" t="s">
        <v>65</v>
      </c>
      <c r="D271" t="s">
        <v>191</v>
      </c>
      <c r="E271" t="s">
        <v>192</v>
      </c>
      <c r="F271">
        <v>0</v>
      </c>
      <c r="G271">
        <v>25.17</v>
      </c>
      <c r="H271">
        <v>0</v>
      </c>
      <c r="I271">
        <v>0.55000000000000004</v>
      </c>
      <c r="J271" s="1">
        <v>154</v>
      </c>
      <c r="K271" s="1">
        <v>0</v>
      </c>
      <c r="L271" s="1">
        <v>0.83899999999999997</v>
      </c>
    </row>
    <row r="272" spans="1:12" x14ac:dyDescent="0.25">
      <c r="A272" t="s">
        <v>448</v>
      </c>
      <c r="B272">
        <v>2050</v>
      </c>
      <c r="C272" t="s">
        <v>65</v>
      </c>
      <c r="D272" t="s">
        <v>193</v>
      </c>
      <c r="E272" t="s">
        <v>194</v>
      </c>
      <c r="F272">
        <v>0</v>
      </c>
      <c r="G272">
        <v>0</v>
      </c>
      <c r="H272">
        <v>0</v>
      </c>
      <c r="I272">
        <v>0</v>
      </c>
      <c r="J272" s="1">
        <v>0</v>
      </c>
      <c r="K272" s="1">
        <v>0</v>
      </c>
      <c r="L272" s="1">
        <v>0</v>
      </c>
    </row>
    <row r="273" spans="1:12" x14ac:dyDescent="0.25">
      <c r="A273" t="s">
        <v>448</v>
      </c>
      <c r="B273">
        <v>2050</v>
      </c>
      <c r="C273" t="s">
        <v>65</v>
      </c>
      <c r="D273" t="s">
        <v>195</v>
      </c>
      <c r="E273" t="s">
        <v>196</v>
      </c>
      <c r="F273">
        <v>0.48</v>
      </c>
      <c r="G273">
        <v>26</v>
      </c>
      <c r="H273">
        <v>0.17</v>
      </c>
      <c r="I273">
        <v>0.64</v>
      </c>
      <c r="J273" s="1">
        <v>29.6</v>
      </c>
      <c r="K273" s="1">
        <v>4.9000000000000002E-2</v>
      </c>
      <c r="L273" s="1">
        <v>0.189</v>
      </c>
    </row>
    <row r="274" spans="1:12" x14ac:dyDescent="0.25">
      <c r="A274" t="s">
        <v>448</v>
      </c>
      <c r="B274">
        <v>2050</v>
      </c>
      <c r="C274" t="s">
        <v>65</v>
      </c>
      <c r="D274" t="s">
        <v>197</v>
      </c>
      <c r="E274" t="s">
        <v>198</v>
      </c>
      <c r="F274">
        <v>0</v>
      </c>
      <c r="G274">
        <v>31.85</v>
      </c>
      <c r="H274">
        <v>0</v>
      </c>
      <c r="I274">
        <v>1.51</v>
      </c>
      <c r="J274" s="1">
        <v>7.31</v>
      </c>
      <c r="K274" s="1">
        <v>0</v>
      </c>
      <c r="L274" s="1">
        <v>0.11</v>
      </c>
    </row>
    <row r="275" spans="1:12" x14ac:dyDescent="0.25">
      <c r="A275" t="s">
        <v>448</v>
      </c>
      <c r="B275">
        <v>2050</v>
      </c>
      <c r="C275" t="s">
        <v>65</v>
      </c>
      <c r="D275" t="s">
        <v>199</v>
      </c>
      <c r="E275" t="s">
        <v>200</v>
      </c>
      <c r="F275">
        <v>5.56</v>
      </c>
      <c r="G275">
        <v>43.34</v>
      </c>
      <c r="H275">
        <v>1.86</v>
      </c>
      <c r="I275">
        <v>4.3499999999999996</v>
      </c>
      <c r="J275" s="1">
        <v>185</v>
      </c>
      <c r="K275" s="1">
        <v>3.44</v>
      </c>
      <c r="L275" s="1">
        <v>8.0399999999999991</v>
      </c>
    </row>
    <row r="276" spans="1:12" x14ac:dyDescent="0.25">
      <c r="A276" t="s">
        <v>448</v>
      </c>
      <c r="B276">
        <v>2050</v>
      </c>
      <c r="C276" t="s">
        <v>65</v>
      </c>
      <c r="D276" t="s">
        <v>201</v>
      </c>
      <c r="E276" t="s">
        <v>202</v>
      </c>
      <c r="F276">
        <v>1.06</v>
      </c>
      <c r="G276">
        <v>31.1</v>
      </c>
      <c r="H276">
        <v>0.36</v>
      </c>
      <c r="I276">
        <v>1.52</v>
      </c>
      <c r="J276" s="1">
        <v>2200</v>
      </c>
      <c r="K276" s="1">
        <v>7.93</v>
      </c>
      <c r="L276" s="1">
        <v>33.299999999999997</v>
      </c>
    </row>
    <row r="277" spans="1:12" x14ac:dyDescent="0.25">
      <c r="A277" t="s">
        <v>448</v>
      </c>
      <c r="B277">
        <v>2050</v>
      </c>
      <c r="C277" t="s">
        <v>65</v>
      </c>
      <c r="D277" t="s">
        <v>203</v>
      </c>
      <c r="E277" t="s">
        <v>204</v>
      </c>
      <c r="F277">
        <v>10.4</v>
      </c>
      <c r="G277">
        <v>50.23</v>
      </c>
      <c r="H277">
        <v>3.34</v>
      </c>
      <c r="I277">
        <v>6.71</v>
      </c>
      <c r="J277" s="1">
        <v>314</v>
      </c>
      <c r="K277" s="1">
        <v>10.5</v>
      </c>
      <c r="L277" s="1">
        <v>21.1</v>
      </c>
    </row>
    <row r="278" spans="1:12" x14ac:dyDescent="0.25">
      <c r="A278" t="s">
        <v>448</v>
      </c>
      <c r="B278">
        <v>2050</v>
      </c>
      <c r="C278" t="s">
        <v>65</v>
      </c>
      <c r="D278" t="s">
        <v>36</v>
      </c>
      <c r="E278" t="s">
        <v>205</v>
      </c>
      <c r="F278">
        <v>5.83</v>
      </c>
      <c r="G278">
        <v>44.82</v>
      </c>
      <c r="H278">
        <v>1.96</v>
      </c>
      <c r="I278">
        <v>4.96</v>
      </c>
      <c r="J278" s="1">
        <v>1500</v>
      </c>
      <c r="K278" s="1">
        <v>29.5</v>
      </c>
      <c r="L278" s="1">
        <v>74.400000000000006</v>
      </c>
    </row>
    <row r="279" spans="1:12" x14ac:dyDescent="0.25">
      <c r="A279" t="s">
        <v>448</v>
      </c>
      <c r="B279">
        <v>2050</v>
      </c>
      <c r="C279" t="s">
        <v>65</v>
      </c>
      <c r="D279" t="s">
        <v>206</v>
      </c>
      <c r="E279" t="s">
        <v>207</v>
      </c>
      <c r="F279">
        <v>0</v>
      </c>
      <c r="G279">
        <v>0</v>
      </c>
      <c r="H279">
        <v>0</v>
      </c>
      <c r="I279">
        <v>0</v>
      </c>
      <c r="J279" s="1">
        <v>0</v>
      </c>
      <c r="K279" s="1">
        <v>0</v>
      </c>
      <c r="L279" s="1">
        <v>0</v>
      </c>
    </row>
    <row r="280" spans="1:12" x14ac:dyDescent="0.25">
      <c r="A280" t="s">
        <v>448</v>
      </c>
      <c r="B280">
        <v>2050</v>
      </c>
      <c r="C280" t="s">
        <v>65</v>
      </c>
      <c r="D280" t="s">
        <v>208</v>
      </c>
      <c r="E280" t="s">
        <v>209</v>
      </c>
      <c r="F280">
        <v>0</v>
      </c>
      <c r="G280">
        <v>0</v>
      </c>
      <c r="H280">
        <v>0</v>
      </c>
      <c r="I280">
        <v>0</v>
      </c>
      <c r="J280" s="1">
        <v>0</v>
      </c>
      <c r="K280" s="1">
        <v>0</v>
      </c>
      <c r="L280" s="1">
        <v>0</v>
      </c>
    </row>
    <row r="281" spans="1:12" x14ac:dyDescent="0.25">
      <c r="A281" t="s">
        <v>448</v>
      </c>
      <c r="B281">
        <v>2050</v>
      </c>
      <c r="C281" t="s">
        <v>65</v>
      </c>
      <c r="D281" t="s">
        <v>210</v>
      </c>
      <c r="E281" t="s">
        <v>211</v>
      </c>
      <c r="F281">
        <v>0</v>
      </c>
      <c r="G281">
        <v>0</v>
      </c>
      <c r="H281">
        <v>0</v>
      </c>
      <c r="I281">
        <v>0</v>
      </c>
      <c r="J281" s="1">
        <v>0</v>
      </c>
      <c r="K281" s="1">
        <v>0</v>
      </c>
      <c r="L281" s="1">
        <v>0</v>
      </c>
    </row>
    <row r="282" spans="1:12" x14ac:dyDescent="0.25">
      <c r="A282" t="s">
        <v>448</v>
      </c>
      <c r="B282">
        <v>2050</v>
      </c>
      <c r="C282" t="s">
        <v>65</v>
      </c>
      <c r="D282" t="s">
        <v>212</v>
      </c>
      <c r="E282" t="s">
        <v>213</v>
      </c>
      <c r="F282">
        <v>3.88</v>
      </c>
      <c r="G282">
        <v>41.09</v>
      </c>
      <c r="H282">
        <v>1.3</v>
      </c>
      <c r="I282">
        <v>3.76</v>
      </c>
      <c r="J282" s="1">
        <v>621</v>
      </c>
      <c r="K282" s="1">
        <v>8.09</v>
      </c>
      <c r="L282" s="1">
        <v>23.3</v>
      </c>
    </row>
    <row r="283" spans="1:12" x14ac:dyDescent="0.25">
      <c r="A283" t="s">
        <v>448</v>
      </c>
      <c r="B283">
        <v>2050</v>
      </c>
      <c r="C283" t="s">
        <v>65</v>
      </c>
      <c r="D283" t="s">
        <v>214</v>
      </c>
      <c r="E283" t="s">
        <v>215</v>
      </c>
      <c r="F283">
        <v>19.71</v>
      </c>
      <c r="G283">
        <v>60.26</v>
      </c>
      <c r="H283">
        <v>6.36</v>
      </c>
      <c r="I283">
        <v>11.7</v>
      </c>
      <c r="J283" s="1">
        <v>17.600000000000001</v>
      </c>
      <c r="K283" s="1">
        <v>1.1200000000000001</v>
      </c>
      <c r="L283" s="1">
        <v>2.06</v>
      </c>
    </row>
    <row r="284" spans="1:12" x14ac:dyDescent="0.25">
      <c r="A284" t="s">
        <v>448</v>
      </c>
      <c r="B284">
        <v>2050</v>
      </c>
      <c r="C284" t="s">
        <v>65</v>
      </c>
      <c r="D284" t="s">
        <v>216</v>
      </c>
      <c r="E284" t="s">
        <v>217</v>
      </c>
      <c r="F284">
        <v>0</v>
      </c>
      <c r="G284">
        <v>0</v>
      </c>
      <c r="H284">
        <v>0</v>
      </c>
      <c r="I284">
        <v>0</v>
      </c>
      <c r="J284" s="1">
        <v>0</v>
      </c>
      <c r="K284" s="1">
        <v>0</v>
      </c>
      <c r="L284" s="1">
        <v>0</v>
      </c>
    </row>
    <row r="285" spans="1:12" x14ac:dyDescent="0.25">
      <c r="A285" t="s">
        <v>448</v>
      </c>
      <c r="B285">
        <v>2050</v>
      </c>
      <c r="C285" t="s">
        <v>65</v>
      </c>
      <c r="D285" t="s">
        <v>218</v>
      </c>
      <c r="E285" t="s">
        <v>219</v>
      </c>
      <c r="F285">
        <v>0</v>
      </c>
      <c r="G285">
        <v>21.37</v>
      </c>
      <c r="H285">
        <v>0</v>
      </c>
      <c r="I285">
        <v>0.17</v>
      </c>
      <c r="J285" s="1">
        <v>899</v>
      </c>
      <c r="K285" s="1">
        <v>0</v>
      </c>
      <c r="L285" s="1">
        <v>1.55</v>
      </c>
    </row>
    <row r="286" spans="1:12" x14ac:dyDescent="0.25">
      <c r="A286" t="s">
        <v>448</v>
      </c>
      <c r="B286">
        <v>2050</v>
      </c>
      <c r="C286" t="s">
        <v>65</v>
      </c>
      <c r="D286" t="s">
        <v>220</v>
      </c>
      <c r="E286" t="s">
        <v>221</v>
      </c>
      <c r="F286">
        <v>1.24</v>
      </c>
      <c r="G286">
        <v>38.57</v>
      </c>
      <c r="H286">
        <v>0.42</v>
      </c>
      <c r="I286">
        <v>3.02</v>
      </c>
      <c r="J286" s="1">
        <v>97.6</v>
      </c>
      <c r="K286" s="1">
        <v>0.40799999999999997</v>
      </c>
      <c r="L286" s="1">
        <v>2.94</v>
      </c>
    </row>
    <row r="287" spans="1:12" x14ac:dyDescent="0.25">
      <c r="A287" t="s">
        <v>448</v>
      </c>
      <c r="B287">
        <v>2050</v>
      </c>
      <c r="C287" t="s">
        <v>65</v>
      </c>
      <c r="D287" t="s">
        <v>222</v>
      </c>
      <c r="E287" t="s">
        <v>223</v>
      </c>
      <c r="F287">
        <v>1.35</v>
      </c>
      <c r="G287">
        <v>35.200000000000003</v>
      </c>
      <c r="H287">
        <v>0.46</v>
      </c>
      <c r="I287">
        <v>2.2400000000000002</v>
      </c>
      <c r="J287" s="1">
        <v>167</v>
      </c>
      <c r="K287" s="1">
        <v>0.77300000000000002</v>
      </c>
      <c r="L287" s="1">
        <v>3.75</v>
      </c>
    </row>
    <row r="288" spans="1:12" x14ac:dyDescent="0.25">
      <c r="A288" t="s">
        <v>448</v>
      </c>
      <c r="B288">
        <v>2050</v>
      </c>
      <c r="C288" t="s">
        <v>65</v>
      </c>
      <c r="D288" t="s">
        <v>42</v>
      </c>
      <c r="E288" t="s">
        <v>224</v>
      </c>
      <c r="F288">
        <v>1.6</v>
      </c>
      <c r="G288">
        <v>35.58</v>
      </c>
      <c r="H288">
        <v>0.55000000000000004</v>
      </c>
      <c r="I288">
        <v>2.31</v>
      </c>
      <c r="J288" s="1">
        <v>5340</v>
      </c>
      <c r="K288" s="1">
        <v>29.3</v>
      </c>
      <c r="L288" s="1">
        <v>123</v>
      </c>
    </row>
    <row r="289" spans="1:12" x14ac:dyDescent="0.25">
      <c r="A289" t="s">
        <v>448</v>
      </c>
      <c r="B289">
        <v>2050</v>
      </c>
      <c r="C289" t="s">
        <v>65</v>
      </c>
      <c r="D289" t="s">
        <v>225</v>
      </c>
      <c r="E289" t="s">
        <v>226</v>
      </c>
      <c r="F289">
        <v>0</v>
      </c>
      <c r="G289">
        <v>0</v>
      </c>
      <c r="H289">
        <v>0</v>
      </c>
      <c r="I289">
        <v>0</v>
      </c>
      <c r="J289" s="1">
        <v>0</v>
      </c>
      <c r="K289" s="1">
        <v>0</v>
      </c>
      <c r="L289" s="1">
        <v>0</v>
      </c>
    </row>
    <row r="290" spans="1:12" x14ac:dyDescent="0.25">
      <c r="A290" t="s">
        <v>448</v>
      </c>
      <c r="B290">
        <v>2050</v>
      </c>
      <c r="C290" t="s">
        <v>65</v>
      </c>
      <c r="D290" t="s">
        <v>227</v>
      </c>
      <c r="E290" t="s">
        <v>228</v>
      </c>
      <c r="F290">
        <v>8.3000000000000007</v>
      </c>
      <c r="G290">
        <v>48.26</v>
      </c>
      <c r="H290">
        <v>2.8</v>
      </c>
      <c r="I290">
        <v>6.24</v>
      </c>
      <c r="J290" s="1">
        <v>6190</v>
      </c>
      <c r="K290" s="1">
        <v>173</v>
      </c>
      <c r="L290" s="1">
        <v>387</v>
      </c>
    </row>
    <row r="291" spans="1:12" x14ac:dyDescent="0.25">
      <c r="A291" t="s">
        <v>448</v>
      </c>
      <c r="B291">
        <v>2050</v>
      </c>
      <c r="C291" t="s">
        <v>65</v>
      </c>
      <c r="D291" t="s">
        <v>53</v>
      </c>
      <c r="E291" t="s">
        <v>229</v>
      </c>
      <c r="F291">
        <v>1.35</v>
      </c>
      <c r="G291">
        <v>37.22</v>
      </c>
      <c r="H291">
        <v>0.46</v>
      </c>
      <c r="I291">
        <v>2.9</v>
      </c>
      <c r="J291" s="1">
        <v>6110</v>
      </c>
      <c r="K291" s="1">
        <v>28.2</v>
      </c>
      <c r="L291" s="1">
        <v>178</v>
      </c>
    </row>
    <row r="292" spans="1:12" x14ac:dyDescent="0.25">
      <c r="A292" t="s">
        <v>448</v>
      </c>
      <c r="B292">
        <v>2050</v>
      </c>
      <c r="C292" t="s">
        <v>65</v>
      </c>
      <c r="D292" t="s">
        <v>230</v>
      </c>
      <c r="E292" t="s">
        <v>231</v>
      </c>
      <c r="F292">
        <v>11.96</v>
      </c>
      <c r="G292">
        <v>52.83</v>
      </c>
      <c r="H292">
        <v>4.04</v>
      </c>
      <c r="I292">
        <v>8.14</v>
      </c>
      <c r="J292" s="1">
        <v>179</v>
      </c>
      <c r="K292" s="1">
        <v>7.24</v>
      </c>
      <c r="L292" s="1">
        <v>14.6</v>
      </c>
    </row>
    <row r="293" spans="1:12" x14ac:dyDescent="0.25">
      <c r="A293" t="s">
        <v>448</v>
      </c>
      <c r="B293">
        <v>2050</v>
      </c>
      <c r="C293" t="s">
        <v>65</v>
      </c>
      <c r="D293" t="s">
        <v>232</v>
      </c>
      <c r="E293" t="s">
        <v>233</v>
      </c>
      <c r="F293">
        <v>9.33</v>
      </c>
      <c r="G293">
        <v>47.65</v>
      </c>
      <c r="H293">
        <v>3.16</v>
      </c>
      <c r="I293">
        <v>6.22</v>
      </c>
      <c r="J293" s="1">
        <v>25.2</v>
      </c>
      <c r="K293" s="1">
        <v>0.79800000000000004</v>
      </c>
      <c r="L293" s="1">
        <v>1.57</v>
      </c>
    </row>
    <row r="294" spans="1:12" x14ac:dyDescent="0.25">
      <c r="A294" t="s">
        <v>448</v>
      </c>
      <c r="B294">
        <v>2050</v>
      </c>
      <c r="C294" t="s">
        <v>65</v>
      </c>
      <c r="D294" t="s">
        <v>234</v>
      </c>
      <c r="E294" t="s">
        <v>235</v>
      </c>
      <c r="F294">
        <v>0</v>
      </c>
      <c r="G294">
        <v>0</v>
      </c>
      <c r="H294">
        <v>0</v>
      </c>
      <c r="I294">
        <v>0</v>
      </c>
      <c r="J294" s="1">
        <v>0</v>
      </c>
      <c r="K294" s="1">
        <v>0</v>
      </c>
      <c r="L294" s="1">
        <v>0</v>
      </c>
    </row>
    <row r="295" spans="1:12" x14ac:dyDescent="0.25">
      <c r="A295" t="s">
        <v>448</v>
      </c>
      <c r="B295">
        <v>2050</v>
      </c>
      <c r="C295" t="s">
        <v>65</v>
      </c>
      <c r="D295" t="s">
        <v>236</v>
      </c>
      <c r="E295" t="s">
        <v>237</v>
      </c>
      <c r="F295">
        <v>7.77</v>
      </c>
      <c r="G295">
        <v>48.43</v>
      </c>
      <c r="H295">
        <v>2.62</v>
      </c>
      <c r="I295">
        <v>6.14</v>
      </c>
      <c r="J295" s="1">
        <v>32.700000000000003</v>
      </c>
      <c r="K295" s="1">
        <v>0.85899999999999999</v>
      </c>
      <c r="L295" s="1">
        <v>2.0099999999999998</v>
      </c>
    </row>
    <row r="296" spans="1:12" x14ac:dyDescent="0.25">
      <c r="A296" t="s">
        <v>448</v>
      </c>
      <c r="B296">
        <v>2050</v>
      </c>
      <c r="C296" t="s">
        <v>65</v>
      </c>
      <c r="D296" t="s">
        <v>37</v>
      </c>
      <c r="E296" t="s">
        <v>238</v>
      </c>
      <c r="F296">
        <v>9.73</v>
      </c>
      <c r="G296">
        <v>51.2</v>
      </c>
      <c r="H296">
        <v>3.23</v>
      </c>
      <c r="I296">
        <v>7.21</v>
      </c>
      <c r="J296" s="1">
        <v>10300</v>
      </c>
      <c r="K296" s="1">
        <v>331</v>
      </c>
      <c r="L296" s="1">
        <v>739</v>
      </c>
    </row>
    <row r="297" spans="1:12" x14ac:dyDescent="0.25">
      <c r="A297" t="s">
        <v>448</v>
      </c>
      <c r="B297">
        <v>2050</v>
      </c>
      <c r="C297" t="s">
        <v>65</v>
      </c>
      <c r="D297" t="s">
        <v>239</v>
      </c>
      <c r="E297" t="s">
        <v>240</v>
      </c>
      <c r="F297">
        <v>0</v>
      </c>
      <c r="G297">
        <v>0</v>
      </c>
      <c r="H297">
        <v>0</v>
      </c>
      <c r="I297">
        <v>0</v>
      </c>
      <c r="J297" s="1">
        <v>0</v>
      </c>
      <c r="K297" s="1">
        <v>0</v>
      </c>
      <c r="L297" s="1">
        <v>0</v>
      </c>
    </row>
    <row r="298" spans="1:12" x14ac:dyDescent="0.25">
      <c r="A298" t="s">
        <v>448</v>
      </c>
      <c r="B298">
        <v>2050</v>
      </c>
      <c r="C298" t="s">
        <v>65</v>
      </c>
      <c r="D298" t="s">
        <v>48</v>
      </c>
      <c r="E298" t="s">
        <v>241</v>
      </c>
      <c r="F298">
        <v>0</v>
      </c>
      <c r="G298">
        <v>0</v>
      </c>
      <c r="H298">
        <v>0</v>
      </c>
      <c r="I298">
        <v>0</v>
      </c>
      <c r="J298" s="1">
        <v>0</v>
      </c>
      <c r="K298" s="1">
        <v>0</v>
      </c>
      <c r="L298" s="1">
        <v>0</v>
      </c>
    </row>
    <row r="299" spans="1:12" x14ac:dyDescent="0.25">
      <c r="A299" t="s">
        <v>448</v>
      </c>
      <c r="B299">
        <v>2050</v>
      </c>
      <c r="C299" t="s">
        <v>65</v>
      </c>
      <c r="D299" t="s">
        <v>242</v>
      </c>
      <c r="E299" t="s">
        <v>243</v>
      </c>
      <c r="F299">
        <v>14.21</v>
      </c>
      <c r="G299">
        <v>55.15</v>
      </c>
      <c r="H299">
        <v>4.78</v>
      </c>
      <c r="I299">
        <v>8.9600000000000009</v>
      </c>
      <c r="J299" s="1">
        <v>4.3899999999999997</v>
      </c>
      <c r="K299" s="1">
        <v>0.21</v>
      </c>
      <c r="L299" s="1">
        <v>0.39300000000000002</v>
      </c>
    </row>
    <row r="300" spans="1:12" x14ac:dyDescent="0.25">
      <c r="A300" t="s">
        <v>448</v>
      </c>
      <c r="B300">
        <v>2050</v>
      </c>
      <c r="C300" t="s">
        <v>65</v>
      </c>
      <c r="D300" t="s">
        <v>45</v>
      </c>
      <c r="E300" t="s">
        <v>244</v>
      </c>
      <c r="F300">
        <v>1.65</v>
      </c>
      <c r="G300">
        <v>33.770000000000003</v>
      </c>
      <c r="H300">
        <v>0.56000000000000005</v>
      </c>
      <c r="I300">
        <v>2.09</v>
      </c>
      <c r="J300" s="1">
        <v>544</v>
      </c>
      <c r="K300" s="1">
        <v>3.05</v>
      </c>
      <c r="L300" s="1">
        <v>11.4</v>
      </c>
    </row>
    <row r="301" spans="1:12" x14ac:dyDescent="0.25">
      <c r="A301" t="s">
        <v>448</v>
      </c>
      <c r="B301">
        <v>2050</v>
      </c>
      <c r="C301" t="s">
        <v>65</v>
      </c>
      <c r="D301" t="s">
        <v>245</v>
      </c>
      <c r="E301" t="s">
        <v>246</v>
      </c>
      <c r="F301">
        <v>1.6</v>
      </c>
      <c r="G301">
        <v>33.14</v>
      </c>
      <c r="H301">
        <v>0.55000000000000004</v>
      </c>
      <c r="I301">
        <v>1.94</v>
      </c>
      <c r="J301" s="1">
        <v>1370</v>
      </c>
      <c r="K301" s="1">
        <v>7.52</v>
      </c>
      <c r="L301" s="1">
        <v>26.6</v>
      </c>
    </row>
    <row r="302" spans="1:12" x14ac:dyDescent="0.25">
      <c r="A302" t="s">
        <v>448</v>
      </c>
      <c r="B302">
        <v>2050</v>
      </c>
      <c r="C302" t="s">
        <v>65</v>
      </c>
      <c r="D302" t="s">
        <v>247</v>
      </c>
      <c r="E302" t="s">
        <v>248</v>
      </c>
      <c r="F302">
        <v>0</v>
      </c>
      <c r="G302">
        <v>0</v>
      </c>
      <c r="H302">
        <v>0</v>
      </c>
      <c r="I302">
        <v>0</v>
      </c>
      <c r="J302" s="1">
        <v>0</v>
      </c>
      <c r="K302" s="1">
        <v>0</v>
      </c>
      <c r="L302" s="1">
        <v>0</v>
      </c>
    </row>
    <row r="303" spans="1:12" x14ac:dyDescent="0.25">
      <c r="A303" t="s">
        <v>448</v>
      </c>
      <c r="B303">
        <v>2050</v>
      </c>
      <c r="C303" t="s">
        <v>65</v>
      </c>
      <c r="D303" t="s">
        <v>249</v>
      </c>
      <c r="E303" t="s">
        <v>250</v>
      </c>
      <c r="F303">
        <v>0</v>
      </c>
      <c r="G303">
        <v>0</v>
      </c>
      <c r="H303">
        <v>0</v>
      </c>
      <c r="I303">
        <v>0</v>
      </c>
      <c r="J303" s="1">
        <v>0</v>
      </c>
      <c r="K303" s="1">
        <v>0</v>
      </c>
      <c r="L303" s="1">
        <v>0</v>
      </c>
    </row>
    <row r="304" spans="1:12" x14ac:dyDescent="0.25">
      <c r="A304" t="s">
        <v>448</v>
      </c>
      <c r="B304">
        <v>2050</v>
      </c>
      <c r="C304" t="s">
        <v>65</v>
      </c>
      <c r="D304" t="s">
        <v>251</v>
      </c>
      <c r="E304" t="s">
        <v>252</v>
      </c>
      <c r="F304">
        <v>6.49</v>
      </c>
      <c r="G304">
        <v>44.25</v>
      </c>
      <c r="H304">
        <v>2.16</v>
      </c>
      <c r="I304">
        <v>4.82</v>
      </c>
      <c r="J304" s="1">
        <v>153</v>
      </c>
      <c r="K304" s="1">
        <v>3.3</v>
      </c>
      <c r="L304" s="1">
        <v>7.36</v>
      </c>
    </row>
    <row r="305" spans="1:12" x14ac:dyDescent="0.25">
      <c r="A305" t="s">
        <v>448</v>
      </c>
      <c r="B305">
        <v>2050</v>
      </c>
      <c r="C305" t="s">
        <v>65</v>
      </c>
      <c r="D305" t="s">
        <v>253</v>
      </c>
      <c r="E305" t="s">
        <v>254</v>
      </c>
      <c r="F305">
        <v>2.21</v>
      </c>
      <c r="G305">
        <v>35.47</v>
      </c>
      <c r="H305">
        <v>0.74</v>
      </c>
      <c r="I305">
        <v>2.4</v>
      </c>
      <c r="J305" s="1">
        <v>20.9</v>
      </c>
      <c r="K305" s="1">
        <v>0.155</v>
      </c>
      <c r="L305" s="1">
        <v>0.502</v>
      </c>
    </row>
    <row r="306" spans="1:12" x14ac:dyDescent="0.25">
      <c r="A306" t="s">
        <v>448</v>
      </c>
      <c r="B306">
        <v>2050</v>
      </c>
      <c r="C306" t="s">
        <v>65</v>
      </c>
      <c r="D306" t="s">
        <v>255</v>
      </c>
      <c r="E306" t="s">
        <v>256</v>
      </c>
      <c r="F306">
        <v>0</v>
      </c>
      <c r="G306">
        <v>0</v>
      </c>
      <c r="H306">
        <v>0</v>
      </c>
      <c r="I306">
        <v>0</v>
      </c>
      <c r="J306" s="1">
        <v>0</v>
      </c>
      <c r="K306" s="1">
        <v>0</v>
      </c>
      <c r="L306" s="1">
        <v>0</v>
      </c>
    </row>
    <row r="307" spans="1:12" x14ac:dyDescent="0.25">
      <c r="A307" t="s">
        <v>448</v>
      </c>
      <c r="B307">
        <v>2050</v>
      </c>
      <c r="C307" t="s">
        <v>65</v>
      </c>
      <c r="D307" t="s">
        <v>257</v>
      </c>
      <c r="E307" t="s">
        <v>258</v>
      </c>
      <c r="F307">
        <v>0</v>
      </c>
      <c r="G307">
        <v>0</v>
      </c>
      <c r="H307">
        <v>0</v>
      </c>
      <c r="I307">
        <v>0</v>
      </c>
      <c r="J307" s="1">
        <v>0</v>
      </c>
      <c r="K307" s="1">
        <v>0</v>
      </c>
      <c r="L307" s="1">
        <v>0</v>
      </c>
    </row>
    <row r="308" spans="1:12" x14ac:dyDescent="0.25">
      <c r="A308" t="s">
        <v>448</v>
      </c>
      <c r="B308">
        <v>2050</v>
      </c>
      <c r="C308" t="s">
        <v>65</v>
      </c>
      <c r="D308" t="s">
        <v>259</v>
      </c>
      <c r="E308" t="s">
        <v>260</v>
      </c>
      <c r="F308">
        <v>3.32</v>
      </c>
      <c r="G308">
        <v>40.35</v>
      </c>
      <c r="H308">
        <v>1.1200000000000001</v>
      </c>
      <c r="I308">
        <v>3.48</v>
      </c>
      <c r="J308" s="1">
        <v>125</v>
      </c>
      <c r="K308" s="1">
        <v>1.4</v>
      </c>
      <c r="L308" s="1">
        <v>4.3499999999999996</v>
      </c>
    </row>
    <row r="309" spans="1:12" x14ac:dyDescent="0.25">
      <c r="A309" t="s">
        <v>448</v>
      </c>
      <c r="B309">
        <v>2050</v>
      </c>
      <c r="C309" t="s">
        <v>65</v>
      </c>
      <c r="D309" t="s">
        <v>261</v>
      </c>
      <c r="E309" t="s">
        <v>262</v>
      </c>
      <c r="F309">
        <v>6.4</v>
      </c>
      <c r="G309">
        <v>47.25</v>
      </c>
      <c r="H309">
        <v>2.16</v>
      </c>
      <c r="I309">
        <v>5.61</v>
      </c>
      <c r="J309" s="1">
        <v>2.09</v>
      </c>
      <c r="K309" s="1">
        <v>4.5199999999999997E-2</v>
      </c>
      <c r="L309" s="1">
        <v>0.11700000000000001</v>
      </c>
    </row>
    <row r="310" spans="1:12" x14ac:dyDescent="0.25">
      <c r="A310" t="s">
        <v>448</v>
      </c>
      <c r="B310">
        <v>2050</v>
      </c>
      <c r="C310" t="s">
        <v>65</v>
      </c>
      <c r="D310" t="s">
        <v>263</v>
      </c>
      <c r="E310" t="s">
        <v>264</v>
      </c>
      <c r="F310">
        <v>0</v>
      </c>
      <c r="G310">
        <v>0</v>
      </c>
      <c r="H310">
        <v>0</v>
      </c>
      <c r="I310">
        <v>0</v>
      </c>
      <c r="J310" s="1">
        <v>0</v>
      </c>
      <c r="K310" s="1">
        <v>0</v>
      </c>
      <c r="L310" s="1">
        <v>0</v>
      </c>
    </row>
    <row r="311" spans="1:12" x14ac:dyDescent="0.25">
      <c r="A311" t="s">
        <v>448</v>
      </c>
      <c r="B311">
        <v>2050</v>
      </c>
      <c r="C311" t="s">
        <v>65</v>
      </c>
      <c r="D311" t="s">
        <v>265</v>
      </c>
      <c r="E311" t="s">
        <v>266</v>
      </c>
      <c r="F311">
        <v>0</v>
      </c>
      <c r="G311">
        <v>0</v>
      </c>
      <c r="H311">
        <v>0</v>
      </c>
      <c r="I311">
        <v>0</v>
      </c>
      <c r="J311" s="1">
        <v>0</v>
      </c>
      <c r="K311" s="1">
        <v>0</v>
      </c>
      <c r="L311" s="1">
        <v>0</v>
      </c>
    </row>
    <row r="312" spans="1:12" x14ac:dyDescent="0.25">
      <c r="A312" t="s">
        <v>448</v>
      </c>
      <c r="B312">
        <v>2050</v>
      </c>
      <c r="C312" t="s">
        <v>65</v>
      </c>
      <c r="D312" t="s">
        <v>267</v>
      </c>
      <c r="E312" t="s">
        <v>268</v>
      </c>
      <c r="F312">
        <v>0</v>
      </c>
      <c r="G312">
        <v>0</v>
      </c>
      <c r="H312">
        <v>0</v>
      </c>
      <c r="I312">
        <v>0</v>
      </c>
      <c r="J312" s="1">
        <v>0</v>
      </c>
      <c r="K312" s="1">
        <v>0</v>
      </c>
      <c r="L312" s="1">
        <v>0</v>
      </c>
    </row>
    <row r="313" spans="1:12" x14ac:dyDescent="0.25">
      <c r="A313" t="s">
        <v>448</v>
      </c>
      <c r="B313">
        <v>2050</v>
      </c>
      <c r="C313" t="s">
        <v>65</v>
      </c>
      <c r="D313" t="s">
        <v>269</v>
      </c>
      <c r="E313" t="s">
        <v>270</v>
      </c>
      <c r="F313">
        <v>0.93</v>
      </c>
      <c r="G313">
        <v>34.1</v>
      </c>
      <c r="H313">
        <v>0.32</v>
      </c>
      <c r="I313">
        <v>2.08</v>
      </c>
      <c r="J313" s="1">
        <v>218</v>
      </c>
      <c r="K313" s="1">
        <v>0.69199999999999995</v>
      </c>
      <c r="L313" s="1">
        <v>4.54</v>
      </c>
    </row>
    <row r="314" spans="1:12" x14ac:dyDescent="0.25">
      <c r="A314" t="s">
        <v>448</v>
      </c>
      <c r="B314">
        <v>2050</v>
      </c>
      <c r="C314" t="s">
        <v>65</v>
      </c>
      <c r="D314" t="s">
        <v>271</v>
      </c>
      <c r="E314" t="s">
        <v>272</v>
      </c>
      <c r="F314">
        <v>3.05</v>
      </c>
      <c r="G314">
        <v>37.880000000000003</v>
      </c>
      <c r="H314">
        <v>1.02</v>
      </c>
      <c r="I314">
        <v>2.79</v>
      </c>
      <c r="J314" s="1">
        <v>1680</v>
      </c>
      <c r="K314" s="1">
        <v>17.2</v>
      </c>
      <c r="L314" s="1">
        <v>46.9</v>
      </c>
    </row>
    <row r="315" spans="1:12" x14ac:dyDescent="0.25">
      <c r="A315" t="s">
        <v>448</v>
      </c>
      <c r="B315">
        <v>2050</v>
      </c>
      <c r="C315" t="s">
        <v>65</v>
      </c>
      <c r="D315" t="s">
        <v>55</v>
      </c>
      <c r="E315" t="s">
        <v>273</v>
      </c>
      <c r="F315">
        <v>2.63</v>
      </c>
      <c r="G315">
        <v>39</v>
      </c>
      <c r="H315">
        <v>0.89</v>
      </c>
      <c r="I315">
        <v>3.32</v>
      </c>
      <c r="J315" s="1">
        <v>22.8</v>
      </c>
      <c r="K315" s="1">
        <v>0.20300000000000001</v>
      </c>
      <c r="L315" s="1">
        <v>0.75600000000000001</v>
      </c>
    </row>
    <row r="316" spans="1:12" x14ac:dyDescent="0.25">
      <c r="A316" t="s">
        <v>448</v>
      </c>
      <c r="B316">
        <v>2050</v>
      </c>
      <c r="C316" t="s">
        <v>65</v>
      </c>
      <c r="D316" t="s">
        <v>274</v>
      </c>
      <c r="E316" t="s">
        <v>275</v>
      </c>
      <c r="F316">
        <v>0</v>
      </c>
      <c r="G316">
        <v>0</v>
      </c>
      <c r="H316">
        <v>0</v>
      </c>
      <c r="I316">
        <v>0</v>
      </c>
      <c r="J316" s="1">
        <v>0</v>
      </c>
      <c r="K316" s="1">
        <v>0</v>
      </c>
      <c r="L316" s="1">
        <v>0</v>
      </c>
    </row>
    <row r="317" spans="1:12" x14ac:dyDescent="0.25">
      <c r="A317" t="s">
        <v>448</v>
      </c>
      <c r="B317">
        <v>2050</v>
      </c>
      <c r="C317" t="s">
        <v>65</v>
      </c>
      <c r="D317" t="s">
        <v>276</v>
      </c>
      <c r="E317" t="s">
        <v>277</v>
      </c>
      <c r="F317">
        <v>4.88</v>
      </c>
      <c r="G317">
        <v>42.86</v>
      </c>
      <c r="H317">
        <v>1.64</v>
      </c>
      <c r="I317">
        <v>4.33</v>
      </c>
      <c r="J317" s="1">
        <v>49.5</v>
      </c>
      <c r="K317" s="1">
        <v>0.81299999999999994</v>
      </c>
      <c r="L317" s="1">
        <v>2.14</v>
      </c>
    </row>
    <row r="318" spans="1:12" x14ac:dyDescent="0.25">
      <c r="A318" t="s">
        <v>448</v>
      </c>
      <c r="B318">
        <v>2050</v>
      </c>
      <c r="C318" t="s">
        <v>65</v>
      </c>
      <c r="D318" t="s">
        <v>278</v>
      </c>
      <c r="E318" t="s">
        <v>279</v>
      </c>
      <c r="F318">
        <v>0</v>
      </c>
      <c r="G318">
        <v>0</v>
      </c>
      <c r="H318">
        <v>0</v>
      </c>
      <c r="I318">
        <v>0</v>
      </c>
      <c r="J318" s="1">
        <v>0</v>
      </c>
      <c r="K318" s="1">
        <v>0</v>
      </c>
      <c r="L318" s="1">
        <v>0</v>
      </c>
    </row>
    <row r="319" spans="1:12" x14ac:dyDescent="0.25">
      <c r="A319" t="s">
        <v>448</v>
      </c>
      <c r="B319">
        <v>2050</v>
      </c>
      <c r="C319" t="s">
        <v>65</v>
      </c>
      <c r="D319" t="s">
        <v>280</v>
      </c>
      <c r="E319" t="s">
        <v>281</v>
      </c>
      <c r="F319">
        <v>0</v>
      </c>
      <c r="G319">
        <v>0</v>
      </c>
      <c r="H319">
        <v>0</v>
      </c>
      <c r="I319">
        <v>0</v>
      </c>
      <c r="J319" s="1">
        <v>0</v>
      </c>
      <c r="K319" s="1">
        <v>0</v>
      </c>
      <c r="L319" s="1">
        <v>0</v>
      </c>
    </row>
    <row r="320" spans="1:12" x14ac:dyDescent="0.25">
      <c r="A320" t="s">
        <v>448</v>
      </c>
      <c r="B320">
        <v>2050</v>
      </c>
      <c r="C320" t="s">
        <v>65</v>
      </c>
      <c r="D320" t="s">
        <v>282</v>
      </c>
      <c r="E320" t="s">
        <v>283</v>
      </c>
      <c r="F320">
        <v>0</v>
      </c>
      <c r="G320">
        <v>0</v>
      </c>
      <c r="H320">
        <v>0</v>
      </c>
      <c r="I320">
        <v>0</v>
      </c>
      <c r="J320" s="1">
        <v>0</v>
      </c>
      <c r="K320" s="1">
        <v>0</v>
      </c>
      <c r="L320" s="1">
        <v>0</v>
      </c>
    </row>
    <row r="321" spans="1:12" x14ac:dyDescent="0.25">
      <c r="A321" t="s">
        <v>448</v>
      </c>
      <c r="B321">
        <v>2050</v>
      </c>
      <c r="C321" t="s">
        <v>65</v>
      </c>
      <c r="D321" t="s">
        <v>284</v>
      </c>
      <c r="E321" t="s">
        <v>285</v>
      </c>
      <c r="F321">
        <v>0</v>
      </c>
      <c r="G321">
        <v>0</v>
      </c>
      <c r="H321">
        <v>0</v>
      </c>
      <c r="I321">
        <v>0</v>
      </c>
      <c r="J321" s="1">
        <v>0</v>
      </c>
      <c r="K321" s="1">
        <v>0</v>
      </c>
      <c r="L321" s="1">
        <v>0</v>
      </c>
    </row>
    <row r="322" spans="1:12" x14ac:dyDescent="0.25">
      <c r="A322" t="s">
        <v>448</v>
      </c>
      <c r="B322">
        <v>2050</v>
      </c>
      <c r="C322" t="s">
        <v>65</v>
      </c>
      <c r="D322" t="s">
        <v>286</v>
      </c>
      <c r="E322" t="s">
        <v>287</v>
      </c>
      <c r="F322">
        <v>0</v>
      </c>
      <c r="G322">
        <v>0</v>
      </c>
      <c r="H322">
        <v>0</v>
      </c>
      <c r="I322">
        <v>0</v>
      </c>
      <c r="J322" s="1">
        <v>0</v>
      </c>
      <c r="K322" s="1">
        <v>0</v>
      </c>
      <c r="L322" s="1">
        <v>0</v>
      </c>
    </row>
    <row r="323" spans="1:12" x14ac:dyDescent="0.25">
      <c r="A323" t="s">
        <v>448</v>
      </c>
      <c r="B323">
        <v>2050</v>
      </c>
      <c r="C323" t="s">
        <v>65</v>
      </c>
      <c r="D323" t="s">
        <v>61</v>
      </c>
      <c r="E323" t="s">
        <v>288</v>
      </c>
      <c r="F323">
        <v>5.46</v>
      </c>
      <c r="G323">
        <v>44.53</v>
      </c>
      <c r="H323">
        <v>1.83</v>
      </c>
      <c r="I323">
        <v>5</v>
      </c>
      <c r="J323" s="1">
        <v>14300</v>
      </c>
      <c r="K323" s="1">
        <v>263</v>
      </c>
      <c r="L323" s="1">
        <v>716</v>
      </c>
    </row>
    <row r="324" spans="1:12" x14ac:dyDescent="0.25">
      <c r="A324" t="s">
        <v>448</v>
      </c>
      <c r="B324">
        <v>2050</v>
      </c>
      <c r="C324" t="s">
        <v>65</v>
      </c>
      <c r="D324" t="s">
        <v>289</v>
      </c>
      <c r="E324" t="s">
        <v>290</v>
      </c>
      <c r="F324">
        <v>0</v>
      </c>
      <c r="G324">
        <v>0</v>
      </c>
      <c r="H324">
        <v>0</v>
      </c>
      <c r="I324">
        <v>0</v>
      </c>
      <c r="J324" s="1">
        <v>0</v>
      </c>
      <c r="K324" s="1">
        <v>0</v>
      </c>
      <c r="L324" s="1">
        <v>0</v>
      </c>
    </row>
    <row r="325" spans="1:12" x14ac:dyDescent="0.25">
      <c r="A325" t="s">
        <v>448</v>
      </c>
      <c r="B325">
        <v>2050</v>
      </c>
      <c r="C325" t="s">
        <v>65</v>
      </c>
      <c r="D325" t="s">
        <v>291</v>
      </c>
      <c r="E325" t="s">
        <v>292</v>
      </c>
      <c r="F325">
        <v>0</v>
      </c>
      <c r="G325">
        <v>0</v>
      </c>
      <c r="H325">
        <v>0</v>
      </c>
      <c r="I325">
        <v>0</v>
      </c>
      <c r="J325" s="1">
        <v>0</v>
      </c>
      <c r="K325" s="1">
        <v>0</v>
      </c>
      <c r="L325" s="1">
        <v>0</v>
      </c>
    </row>
    <row r="326" spans="1:12" x14ac:dyDescent="0.25">
      <c r="A326" t="s">
        <v>448</v>
      </c>
      <c r="B326">
        <v>2050</v>
      </c>
      <c r="C326" t="s">
        <v>65</v>
      </c>
      <c r="D326" t="s">
        <v>293</v>
      </c>
      <c r="E326" t="s">
        <v>294</v>
      </c>
      <c r="F326">
        <v>1.35</v>
      </c>
      <c r="G326">
        <v>36.51</v>
      </c>
      <c r="H326">
        <v>0.46</v>
      </c>
      <c r="I326">
        <v>2.5299999999999998</v>
      </c>
      <c r="J326" s="1">
        <v>155</v>
      </c>
      <c r="K326" s="1">
        <v>0.71199999999999997</v>
      </c>
      <c r="L326" s="1">
        <v>3.93</v>
      </c>
    </row>
    <row r="327" spans="1:12" x14ac:dyDescent="0.25">
      <c r="A327" t="s">
        <v>448</v>
      </c>
      <c r="B327">
        <v>2050</v>
      </c>
      <c r="C327" t="s">
        <v>65</v>
      </c>
      <c r="D327" t="s">
        <v>295</v>
      </c>
      <c r="E327" t="s">
        <v>296</v>
      </c>
      <c r="F327">
        <v>16.46</v>
      </c>
      <c r="G327">
        <v>57.23</v>
      </c>
      <c r="H327">
        <v>5.51</v>
      </c>
      <c r="I327">
        <v>9.99</v>
      </c>
      <c r="J327" s="1">
        <v>1110</v>
      </c>
      <c r="K327" s="1">
        <v>61.2</v>
      </c>
      <c r="L327" s="1">
        <v>111</v>
      </c>
    </row>
    <row r="328" spans="1:12" x14ac:dyDescent="0.25">
      <c r="A328" t="s">
        <v>448</v>
      </c>
      <c r="B328">
        <v>2050</v>
      </c>
      <c r="C328" t="s">
        <v>65</v>
      </c>
      <c r="D328" t="s">
        <v>297</v>
      </c>
      <c r="E328" t="s">
        <v>298</v>
      </c>
      <c r="F328">
        <v>3.46</v>
      </c>
      <c r="G328">
        <v>39.700000000000003</v>
      </c>
      <c r="H328">
        <v>1.17</v>
      </c>
      <c r="I328">
        <v>3.32</v>
      </c>
      <c r="J328" s="1">
        <v>230</v>
      </c>
      <c r="K328" s="1">
        <v>2.69</v>
      </c>
      <c r="L328" s="1">
        <v>7.65</v>
      </c>
    </row>
    <row r="329" spans="1:12" x14ac:dyDescent="0.25">
      <c r="A329" t="s">
        <v>448</v>
      </c>
      <c r="B329">
        <v>2050</v>
      </c>
      <c r="C329" t="s">
        <v>65</v>
      </c>
      <c r="D329" t="s">
        <v>299</v>
      </c>
      <c r="E329" t="s">
        <v>300</v>
      </c>
      <c r="F329">
        <v>5.62</v>
      </c>
      <c r="G329">
        <v>40.799999999999997</v>
      </c>
      <c r="H329">
        <v>1.9</v>
      </c>
      <c r="I329">
        <v>3.82</v>
      </c>
      <c r="J329" s="1">
        <v>74.5</v>
      </c>
      <c r="K329" s="1">
        <v>1.41</v>
      </c>
      <c r="L329" s="1">
        <v>2.85</v>
      </c>
    </row>
    <row r="330" spans="1:12" x14ac:dyDescent="0.25">
      <c r="A330" t="s">
        <v>448</v>
      </c>
      <c r="B330">
        <v>2050</v>
      </c>
      <c r="C330" t="s">
        <v>65</v>
      </c>
      <c r="D330" t="s">
        <v>301</v>
      </c>
      <c r="E330" t="s">
        <v>302</v>
      </c>
      <c r="F330">
        <v>3.6</v>
      </c>
      <c r="G330">
        <v>40.159999999999997</v>
      </c>
      <c r="H330">
        <v>1.2</v>
      </c>
      <c r="I330">
        <v>3.37</v>
      </c>
      <c r="J330" s="1">
        <v>364</v>
      </c>
      <c r="K330" s="1">
        <v>4.3600000000000003</v>
      </c>
      <c r="L330" s="1">
        <v>12.3</v>
      </c>
    </row>
    <row r="331" spans="1:12" x14ac:dyDescent="0.25">
      <c r="A331" t="s">
        <v>448</v>
      </c>
      <c r="B331">
        <v>2050</v>
      </c>
      <c r="C331" t="s">
        <v>65</v>
      </c>
      <c r="D331" t="s">
        <v>303</v>
      </c>
      <c r="E331" t="s">
        <v>304</v>
      </c>
      <c r="F331">
        <v>11</v>
      </c>
      <c r="G331">
        <v>49.28</v>
      </c>
      <c r="H331">
        <v>3.64</v>
      </c>
      <c r="I331">
        <v>6.45</v>
      </c>
      <c r="J331" s="1">
        <v>580</v>
      </c>
      <c r="K331" s="1">
        <v>21.1</v>
      </c>
      <c r="L331" s="1">
        <v>37.4</v>
      </c>
    </row>
    <row r="332" spans="1:12" x14ac:dyDescent="0.25">
      <c r="A332" t="s">
        <v>448</v>
      </c>
      <c r="B332">
        <v>2050</v>
      </c>
      <c r="C332" t="s">
        <v>65</v>
      </c>
      <c r="D332" t="s">
        <v>305</v>
      </c>
      <c r="E332" t="s">
        <v>306</v>
      </c>
      <c r="F332">
        <v>0.36</v>
      </c>
      <c r="G332">
        <v>28.15</v>
      </c>
      <c r="H332">
        <v>0.12</v>
      </c>
      <c r="I332">
        <v>1</v>
      </c>
      <c r="J332" s="1">
        <v>47.8</v>
      </c>
      <c r="K332" s="1">
        <v>5.8900000000000001E-2</v>
      </c>
      <c r="L332" s="1">
        <v>0.47599999999999998</v>
      </c>
    </row>
    <row r="333" spans="1:12" x14ac:dyDescent="0.25">
      <c r="A333" t="s">
        <v>448</v>
      </c>
      <c r="B333">
        <v>2050</v>
      </c>
      <c r="C333" t="s">
        <v>65</v>
      </c>
      <c r="D333" t="s">
        <v>307</v>
      </c>
      <c r="E333" t="s">
        <v>308</v>
      </c>
      <c r="F333">
        <v>0.56000000000000005</v>
      </c>
      <c r="G333">
        <v>31.71</v>
      </c>
      <c r="H333">
        <v>0.19</v>
      </c>
      <c r="I333">
        <v>1.5</v>
      </c>
      <c r="J333" s="1">
        <v>20.8</v>
      </c>
      <c r="K333" s="1">
        <v>3.9399999999999998E-2</v>
      </c>
      <c r="L333" s="1">
        <v>0.312</v>
      </c>
    </row>
    <row r="334" spans="1:12" x14ac:dyDescent="0.25">
      <c r="A334" t="s">
        <v>448</v>
      </c>
      <c r="B334">
        <v>2050</v>
      </c>
      <c r="C334" t="s">
        <v>65</v>
      </c>
      <c r="D334" t="s">
        <v>50</v>
      </c>
      <c r="E334" t="s">
        <v>309</v>
      </c>
      <c r="F334">
        <v>0</v>
      </c>
      <c r="G334">
        <v>18.45</v>
      </c>
      <c r="H334">
        <v>0</v>
      </c>
      <c r="I334">
        <v>0</v>
      </c>
      <c r="J334" s="1">
        <v>59</v>
      </c>
      <c r="K334" s="1">
        <v>0</v>
      </c>
      <c r="L334" s="1">
        <v>0</v>
      </c>
    </row>
    <row r="335" spans="1:12" x14ac:dyDescent="0.25">
      <c r="A335" t="s">
        <v>448</v>
      </c>
      <c r="B335">
        <v>2050</v>
      </c>
      <c r="C335" t="s">
        <v>65</v>
      </c>
      <c r="D335" t="s">
        <v>310</v>
      </c>
      <c r="E335" t="s">
        <v>311</v>
      </c>
      <c r="F335">
        <v>0.46</v>
      </c>
      <c r="G335">
        <v>31.79</v>
      </c>
      <c r="H335">
        <v>0.16</v>
      </c>
      <c r="I335">
        <v>1.56</v>
      </c>
      <c r="J335" s="1">
        <v>103</v>
      </c>
      <c r="K335" s="1">
        <v>0.16400000000000001</v>
      </c>
      <c r="L335" s="1">
        <v>1.6</v>
      </c>
    </row>
    <row r="336" spans="1:12" x14ac:dyDescent="0.25">
      <c r="A336" t="s">
        <v>448</v>
      </c>
      <c r="B336">
        <v>2050</v>
      </c>
      <c r="C336" t="s">
        <v>65</v>
      </c>
      <c r="D336" t="s">
        <v>312</v>
      </c>
      <c r="E336" t="s">
        <v>313</v>
      </c>
      <c r="F336">
        <v>2.36</v>
      </c>
      <c r="G336">
        <v>38.869999999999997</v>
      </c>
      <c r="H336">
        <v>0.79</v>
      </c>
      <c r="I336">
        <v>3.02</v>
      </c>
      <c r="J336" s="1">
        <v>3.17</v>
      </c>
      <c r="K336" s="1">
        <v>2.5000000000000001E-2</v>
      </c>
      <c r="L336" s="1">
        <v>9.5799999999999996E-2</v>
      </c>
    </row>
    <row r="337" spans="1:12" x14ac:dyDescent="0.25">
      <c r="A337" t="s">
        <v>448</v>
      </c>
      <c r="B337">
        <v>2050</v>
      </c>
      <c r="C337" t="s">
        <v>65</v>
      </c>
      <c r="D337" t="s">
        <v>314</v>
      </c>
      <c r="E337" t="s">
        <v>315</v>
      </c>
      <c r="F337">
        <v>9.57</v>
      </c>
      <c r="G337">
        <v>48.03</v>
      </c>
      <c r="H337">
        <v>3.13</v>
      </c>
      <c r="I337">
        <v>6.21</v>
      </c>
      <c r="J337" s="1">
        <v>1330</v>
      </c>
      <c r="K337" s="1">
        <v>41.6</v>
      </c>
      <c r="L337" s="1">
        <v>82.5</v>
      </c>
    </row>
    <row r="338" spans="1:12" x14ac:dyDescent="0.25">
      <c r="A338" t="s">
        <v>448</v>
      </c>
      <c r="B338">
        <v>2050</v>
      </c>
      <c r="C338" t="s">
        <v>65</v>
      </c>
      <c r="D338" t="s">
        <v>40</v>
      </c>
      <c r="E338" t="s">
        <v>316</v>
      </c>
      <c r="F338">
        <v>0</v>
      </c>
      <c r="G338">
        <v>0</v>
      </c>
      <c r="H338">
        <v>0</v>
      </c>
      <c r="I338">
        <v>0</v>
      </c>
      <c r="J338" s="1">
        <v>0</v>
      </c>
      <c r="K338" s="1">
        <v>0</v>
      </c>
      <c r="L338" s="1">
        <v>0</v>
      </c>
    </row>
    <row r="339" spans="1:12" x14ac:dyDescent="0.25">
      <c r="A339" t="s">
        <v>448</v>
      </c>
      <c r="B339">
        <v>2050</v>
      </c>
      <c r="C339" t="s">
        <v>65</v>
      </c>
      <c r="D339" t="s">
        <v>317</v>
      </c>
      <c r="E339" t="s">
        <v>318</v>
      </c>
      <c r="F339">
        <v>0</v>
      </c>
      <c r="G339">
        <v>0</v>
      </c>
      <c r="H339">
        <v>0</v>
      </c>
      <c r="I339">
        <v>0</v>
      </c>
      <c r="J339" s="1">
        <v>0</v>
      </c>
      <c r="K339" s="1">
        <v>0</v>
      </c>
      <c r="L339" s="1">
        <v>0</v>
      </c>
    </row>
    <row r="340" spans="1:12" x14ac:dyDescent="0.25">
      <c r="A340" t="s">
        <v>448</v>
      </c>
      <c r="B340">
        <v>2050</v>
      </c>
      <c r="C340" t="s">
        <v>65</v>
      </c>
      <c r="D340" t="s">
        <v>319</v>
      </c>
      <c r="E340" t="s">
        <v>320</v>
      </c>
      <c r="F340">
        <v>14.2</v>
      </c>
      <c r="G340">
        <v>56.5</v>
      </c>
      <c r="H340">
        <v>4.71</v>
      </c>
      <c r="I340">
        <v>9.52</v>
      </c>
      <c r="J340" s="1">
        <v>406</v>
      </c>
      <c r="K340" s="1">
        <v>19.2</v>
      </c>
      <c r="L340" s="1">
        <v>38.700000000000003</v>
      </c>
    </row>
    <row r="341" spans="1:12" x14ac:dyDescent="0.25">
      <c r="A341" t="s">
        <v>448</v>
      </c>
      <c r="B341">
        <v>2050</v>
      </c>
      <c r="C341" t="s">
        <v>65</v>
      </c>
      <c r="D341" t="s">
        <v>321</v>
      </c>
      <c r="E341" t="s">
        <v>322</v>
      </c>
      <c r="F341">
        <v>0.28000000000000003</v>
      </c>
      <c r="G341">
        <v>35.1</v>
      </c>
      <c r="H341">
        <v>0.1</v>
      </c>
      <c r="I341">
        <v>2.2000000000000002</v>
      </c>
      <c r="J341" s="1">
        <v>48.4</v>
      </c>
      <c r="K341" s="1">
        <v>4.65E-2</v>
      </c>
      <c r="L341" s="1">
        <v>1.06</v>
      </c>
    </row>
    <row r="342" spans="1:12" x14ac:dyDescent="0.25">
      <c r="A342" t="s">
        <v>448</v>
      </c>
      <c r="B342">
        <v>2050</v>
      </c>
      <c r="C342" t="s">
        <v>65</v>
      </c>
      <c r="D342" t="s">
        <v>323</v>
      </c>
      <c r="E342" t="s">
        <v>324</v>
      </c>
      <c r="F342">
        <v>0.09</v>
      </c>
      <c r="G342">
        <v>21.67</v>
      </c>
      <c r="H342">
        <v>0.03</v>
      </c>
      <c r="I342">
        <v>0.31</v>
      </c>
      <c r="J342" s="1">
        <v>5390</v>
      </c>
      <c r="K342" s="1">
        <v>1.7</v>
      </c>
      <c r="L342" s="1">
        <v>16.600000000000001</v>
      </c>
    </row>
    <row r="343" spans="1:12" x14ac:dyDescent="0.25">
      <c r="A343" t="s">
        <v>448</v>
      </c>
      <c r="B343">
        <v>2050</v>
      </c>
      <c r="C343" t="s">
        <v>65</v>
      </c>
      <c r="D343" t="s">
        <v>325</v>
      </c>
      <c r="E343" t="s">
        <v>326</v>
      </c>
      <c r="F343">
        <v>7.0000000000000007E-2</v>
      </c>
      <c r="G343">
        <v>28.42</v>
      </c>
      <c r="H343">
        <v>0.02</v>
      </c>
      <c r="I343">
        <v>0.96</v>
      </c>
      <c r="J343" s="1">
        <v>136</v>
      </c>
      <c r="K343" s="1">
        <v>3.2099999999999997E-2</v>
      </c>
      <c r="L343" s="1">
        <v>1.3</v>
      </c>
    </row>
    <row r="344" spans="1:12" x14ac:dyDescent="0.25">
      <c r="A344" t="s">
        <v>448</v>
      </c>
      <c r="B344">
        <v>2050</v>
      </c>
      <c r="C344" t="s">
        <v>65</v>
      </c>
      <c r="D344" t="s">
        <v>327</v>
      </c>
      <c r="E344" t="s">
        <v>328</v>
      </c>
      <c r="F344">
        <v>0.11</v>
      </c>
      <c r="G344">
        <v>31.47</v>
      </c>
      <c r="H344">
        <v>0.04</v>
      </c>
      <c r="I344">
        <v>1.57</v>
      </c>
      <c r="J344" s="1">
        <v>641</v>
      </c>
      <c r="K344" s="1">
        <v>0.24199999999999999</v>
      </c>
      <c r="L344" s="1">
        <v>10</v>
      </c>
    </row>
    <row r="345" spans="1:12" x14ac:dyDescent="0.25">
      <c r="A345" t="s">
        <v>448</v>
      </c>
      <c r="B345">
        <v>2050</v>
      </c>
      <c r="C345" t="s">
        <v>65</v>
      </c>
      <c r="D345" t="s">
        <v>56</v>
      </c>
      <c r="E345" t="s">
        <v>329</v>
      </c>
      <c r="F345">
        <v>0.25</v>
      </c>
      <c r="G345">
        <v>29.8</v>
      </c>
      <c r="H345">
        <v>0.09</v>
      </c>
      <c r="I345">
        <v>1.25</v>
      </c>
      <c r="J345" s="1">
        <v>3120</v>
      </c>
      <c r="K345" s="1">
        <v>2.66</v>
      </c>
      <c r="L345" s="1">
        <v>39</v>
      </c>
    </row>
    <row r="346" spans="1:12" x14ac:dyDescent="0.25">
      <c r="A346" t="s">
        <v>448</v>
      </c>
      <c r="B346">
        <v>2050</v>
      </c>
      <c r="C346" t="s">
        <v>65</v>
      </c>
      <c r="D346" t="s">
        <v>43</v>
      </c>
      <c r="E346" t="s">
        <v>330</v>
      </c>
      <c r="F346">
        <v>1.07</v>
      </c>
      <c r="G346">
        <v>34.229999999999997</v>
      </c>
      <c r="H346">
        <v>0.37</v>
      </c>
      <c r="I346">
        <v>2.04</v>
      </c>
      <c r="J346" s="1">
        <v>65.2</v>
      </c>
      <c r="K346" s="1">
        <v>0.24099999999999999</v>
      </c>
      <c r="L346" s="1">
        <v>1.33</v>
      </c>
    </row>
    <row r="347" spans="1:12" x14ac:dyDescent="0.25">
      <c r="A347" t="s">
        <v>448</v>
      </c>
      <c r="B347">
        <v>2050</v>
      </c>
      <c r="C347" t="s">
        <v>65</v>
      </c>
      <c r="D347" t="s">
        <v>331</v>
      </c>
      <c r="E347" t="s">
        <v>332</v>
      </c>
      <c r="F347">
        <v>4.21</v>
      </c>
      <c r="G347">
        <v>44.57</v>
      </c>
      <c r="H347">
        <v>1.42</v>
      </c>
      <c r="I347">
        <v>4.8099999999999996</v>
      </c>
      <c r="J347" s="1">
        <v>477</v>
      </c>
      <c r="K347" s="1">
        <v>6.8</v>
      </c>
      <c r="L347" s="1">
        <v>22.9</v>
      </c>
    </row>
    <row r="348" spans="1:12" x14ac:dyDescent="0.25">
      <c r="A348" t="s">
        <v>448</v>
      </c>
      <c r="B348">
        <v>2050</v>
      </c>
      <c r="C348" t="s">
        <v>65</v>
      </c>
      <c r="D348" t="s">
        <v>333</v>
      </c>
      <c r="E348" t="s">
        <v>334</v>
      </c>
      <c r="F348">
        <v>0.18</v>
      </c>
      <c r="G348">
        <v>29.27</v>
      </c>
      <c r="H348">
        <v>0.06</v>
      </c>
      <c r="I348">
        <v>1.08</v>
      </c>
      <c r="J348" s="1">
        <v>2.0699999999999998</v>
      </c>
      <c r="K348" s="1">
        <v>1.2600000000000001E-3</v>
      </c>
      <c r="L348" s="1">
        <v>2.23E-2</v>
      </c>
    </row>
    <row r="349" spans="1:12" x14ac:dyDescent="0.25">
      <c r="A349" t="s">
        <v>448</v>
      </c>
      <c r="B349">
        <v>2050</v>
      </c>
      <c r="C349" t="s">
        <v>65</v>
      </c>
      <c r="D349" t="s">
        <v>335</v>
      </c>
      <c r="E349" t="s">
        <v>336</v>
      </c>
      <c r="F349">
        <v>0</v>
      </c>
      <c r="G349">
        <v>0</v>
      </c>
      <c r="H349">
        <v>0</v>
      </c>
      <c r="I349">
        <v>0</v>
      </c>
      <c r="J349" s="1">
        <v>0</v>
      </c>
      <c r="K349" s="1">
        <v>0</v>
      </c>
      <c r="L349" s="1">
        <v>0</v>
      </c>
    </row>
    <row r="350" spans="1:12" x14ac:dyDescent="0.25">
      <c r="A350" t="s">
        <v>448</v>
      </c>
      <c r="B350">
        <v>2050</v>
      </c>
      <c r="C350" t="s">
        <v>65</v>
      </c>
      <c r="D350" t="s">
        <v>337</v>
      </c>
      <c r="E350" t="s">
        <v>338</v>
      </c>
      <c r="F350">
        <v>3.66</v>
      </c>
      <c r="G350">
        <v>40</v>
      </c>
      <c r="H350">
        <v>1.25</v>
      </c>
      <c r="I350">
        <v>3.47</v>
      </c>
      <c r="J350" s="1">
        <v>331</v>
      </c>
      <c r="K350" s="1">
        <v>4.1500000000000004</v>
      </c>
      <c r="L350" s="1">
        <v>11.5</v>
      </c>
    </row>
    <row r="351" spans="1:12" x14ac:dyDescent="0.25">
      <c r="A351" t="s">
        <v>448</v>
      </c>
      <c r="B351">
        <v>2050</v>
      </c>
      <c r="C351" t="s">
        <v>65</v>
      </c>
      <c r="D351" t="s">
        <v>339</v>
      </c>
      <c r="E351" t="s">
        <v>340</v>
      </c>
      <c r="F351">
        <v>1.56</v>
      </c>
      <c r="G351">
        <v>35.520000000000003</v>
      </c>
      <c r="H351">
        <v>0.53</v>
      </c>
      <c r="I351">
        <v>2.2999999999999998</v>
      </c>
      <c r="J351" s="1">
        <v>666</v>
      </c>
      <c r="K351" s="1">
        <v>3.55</v>
      </c>
      <c r="L351" s="1">
        <v>15.3</v>
      </c>
    </row>
    <row r="352" spans="1:12" x14ac:dyDescent="0.25">
      <c r="A352" t="s">
        <v>448</v>
      </c>
      <c r="B352">
        <v>2050</v>
      </c>
      <c r="C352" t="s">
        <v>65</v>
      </c>
      <c r="D352" t="s">
        <v>341</v>
      </c>
      <c r="E352" t="s">
        <v>342</v>
      </c>
      <c r="F352">
        <v>0</v>
      </c>
      <c r="G352">
        <v>0</v>
      </c>
      <c r="H352">
        <v>0</v>
      </c>
      <c r="I352">
        <v>0</v>
      </c>
      <c r="J352" s="1">
        <v>0</v>
      </c>
      <c r="K352" s="1">
        <v>0</v>
      </c>
      <c r="L352" s="1">
        <v>0</v>
      </c>
    </row>
    <row r="353" spans="1:12" x14ac:dyDescent="0.25">
      <c r="A353" t="s">
        <v>448</v>
      </c>
      <c r="B353">
        <v>2050</v>
      </c>
      <c r="C353" t="s">
        <v>65</v>
      </c>
      <c r="D353" t="s">
        <v>343</v>
      </c>
      <c r="E353" t="s">
        <v>344</v>
      </c>
      <c r="F353">
        <v>1.4</v>
      </c>
      <c r="G353">
        <v>34.96</v>
      </c>
      <c r="H353">
        <v>0.48</v>
      </c>
      <c r="I353">
        <v>2.2200000000000002</v>
      </c>
      <c r="J353" s="1">
        <v>6050</v>
      </c>
      <c r="K353" s="1">
        <v>29.2</v>
      </c>
      <c r="L353" s="1">
        <v>135</v>
      </c>
    </row>
    <row r="354" spans="1:12" x14ac:dyDescent="0.25">
      <c r="A354" t="s">
        <v>448</v>
      </c>
      <c r="B354">
        <v>2050</v>
      </c>
      <c r="C354" t="s">
        <v>65</v>
      </c>
      <c r="D354" t="s">
        <v>46</v>
      </c>
      <c r="E354" t="s">
        <v>345</v>
      </c>
      <c r="F354">
        <v>0.12</v>
      </c>
      <c r="G354">
        <v>24.09</v>
      </c>
      <c r="H354">
        <v>0.04</v>
      </c>
      <c r="I354">
        <v>0.44</v>
      </c>
      <c r="J354" s="1">
        <v>6210</v>
      </c>
      <c r="K354" s="1">
        <v>2.54</v>
      </c>
      <c r="L354" s="1">
        <v>27.5</v>
      </c>
    </row>
    <row r="355" spans="1:12" x14ac:dyDescent="0.25">
      <c r="A355" t="s">
        <v>448</v>
      </c>
      <c r="B355">
        <v>2050</v>
      </c>
      <c r="C355" t="s">
        <v>65</v>
      </c>
      <c r="D355" t="s">
        <v>346</v>
      </c>
      <c r="E355" t="s">
        <v>347</v>
      </c>
      <c r="F355">
        <v>8.83</v>
      </c>
      <c r="G355">
        <v>47.49</v>
      </c>
      <c r="H355">
        <v>2.96</v>
      </c>
      <c r="I355">
        <v>5.66</v>
      </c>
      <c r="J355" s="1">
        <v>6.36</v>
      </c>
      <c r="K355" s="1">
        <v>0.188</v>
      </c>
      <c r="L355" s="1">
        <v>0.36</v>
      </c>
    </row>
    <row r="356" spans="1:12" x14ac:dyDescent="0.25">
      <c r="A356" t="s">
        <v>448</v>
      </c>
      <c r="B356">
        <v>2050</v>
      </c>
      <c r="C356" t="s">
        <v>65</v>
      </c>
      <c r="D356" t="s">
        <v>348</v>
      </c>
      <c r="E356" t="s">
        <v>349</v>
      </c>
      <c r="F356">
        <v>0</v>
      </c>
      <c r="G356">
        <v>0</v>
      </c>
      <c r="H356">
        <v>0</v>
      </c>
      <c r="I356">
        <v>0</v>
      </c>
      <c r="J356" s="1">
        <v>0</v>
      </c>
      <c r="K356" s="1">
        <v>0</v>
      </c>
      <c r="L356" s="1">
        <v>0</v>
      </c>
    </row>
    <row r="357" spans="1:12" x14ac:dyDescent="0.25">
      <c r="A357" t="s">
        <v>448</v>
      </c>
      <c r="B357">
        <v>2050</v>
      </c>
      <c r="C357" t="s">
        <v>65</v>
      </c>
      <c r="D357" t="s">
        <v>350</v>
      </c>
      <c r="E357" t="s">
        <v>351</v>
      </c>
      <c r="F357">
        <v>0</v>
      </c>
      <c r="G357">
        <v>0</v>
      </c>
      <c r="H357">
        <v>0</v>
      </c>
      <c r="I357">
        <v>0</v>
      </c>
      <c r="J357" s="1">
        <v>0</v>
      </c>
      <c r="K357" s="1">
        <v>0</v>
      </c>
      <c r="L357" s="1">
        <v>0</v>
      </c>
    </row>
    <row r="358" spans="1:12" x14ac:dyDescent="0.25">
      <c r="A358" t="s">
        <v>448</v>
      </c>
      <c r="B358">
        <v>2050</v>
      </c>
      <c r="C358" t="s">
        <v>65</v>
      </c>
      <c r="D358" t="s">
        <v>352</v>
      </c>
      <c r="E358" t="s">
        <v>353</v>
      </c>
      <c r="F358">
        <v>0</v>
      </c>
      <c r="G358">
        <v>0</v>
      </c>
      <c r="H358">
        <v>0</v>
      </c>
      <c r="I358">
        <v>0</v>
      </c>
      <c r="J358" s="1">
        <v>0</v>
      </c>
      <c r="K358" s="1">
        <v>0</v>
      </c>
      <c r="L358" s="1">
        <v>0</v>
      </c>
    </row>
    <row r="359" spans="1:12" x14ac:dyDescent="0.25">
      <c r="A359" t="s">
        <v>448</v>
      </c>
      <c r="B359">
        <v>2050</v>
      </c>
      <c r="C359" t="s">
        <v>65</v>
      </c>
      <c r="D359" t="s">
        <v>354</v>
      </c>
      <c r="E359" t="s">
        <v>355</v>
      </c>
      <c r="F359">
        <v>0</v>
      </c>
      <c r="G359">
        <v>0</v>
      </c>
      <c r="H359">
        <v>0</v>
      </c>
      <c r="I359">
        <v>0</v>
      </c>
      <c r="J359" s="1">
        <v>0</v>
      </c>
      <c r="K359" s="1">
        <v>0</v>
      </c>
      <c r="L359" s="1">
        <v>0</v>
      </c>
    </row>
    <row r="360" spans="1:12" x14ac:dyDescent="0.25">
      <c r="A360" t="s">
        <v>448</v>
      </c>
      <c r="B360">
        <v>2050</v>
      </c>
      <c r="C360" t="s">
        <v>65</v>
      </c>
      <c r="D360" t="s">
        <v>356</v>
      </c>
      <c r="E360" t="s">
        <v>357</v>
      </c>
      <c r="F360">
        <v>0</v>
      </c>
      <c r="G360">
        <v>0</v>
      </c>
      <c r="H360">
        <v>0</v>
      </c>
      <c r="I360">
        <v>0</v>
      </c>
      <c r="J360" s="1">
        <v>0</v>
      </c>
      <c r="K360" s="1">
        <v>0</v>
      </c>
      <c r="L360" s="1">
        <v>0</v>
      </c>
    </row>
    <row r="361" spans="1:12" x14ac:dyDescent="0.25">
      <c r="A361" t="s">
        <v>448</v>
      </c>
      <c r="B361">
        <v>2050</v>
      </c>
      <c r="C361" t="s">
        <v>65</v>
      </c>
      <c r="D361" t="s">
        <v>358</v>
      </c>
      <c r="E361" t="s">
        <v>359</v>
      </c>
      <c r="F361">
        <v>5.6</v>
      </c>
      <c r="G361">
        <v>45.75</v>
      </c>
      <c r="H361">
        <v>1.89</v>
      </c>
      <c r="I361">
        <v>5.25</v>
      </c>
      <c r="J361" s="1">
        <v>43.1</v>
      </c>
      <c r="K361" s="1">
        <v>0.81399999999999995</v>
      </c>
      <c r="L361" s="1">
        <v>2.27</v>
      </c>
    </row>
    <row r="362" spans="1:12" x14ac:dyDescent="0.25">
      <c r="A362" t="s">
        <v>448</v>
      </c>
      <c r="B362">
        <v>2050</v>
      </c>
      <c r="C362" t="s">
        <v>65</v>
      </c>
      <c r="D362" t="s">
        <v>360</v>
      </c>
      <c r="E362" t="s">
        <v>361</v>
      </c>
      <c r="F362">
        <v>1.62</v>
      </c>
      <c r="G362">
        <v>35.409999999999997</v>
      </c>
      <c r="H362">
        <v>0.56000000000000005</v>
      </c>
      <c r="I362">
        <v>2.2799999999999998</v>
      </c>
      <c r="J362" s="1">
        <v>4200</v>
      </c>
      <c r="K362" s="1">
        <v>23.4</v>
      </c>
      <c r="L362" s="1">
        <v>95.9</v>
      </c>
    </row>
    <row r="363" spans="1:12" x14ac:dyDescent="0.25">
      <c r="A363" t="s">
        <v>448</v>
      </c>
      <c r="B363">
        <v>2050</v>
      </c>
      <c r="C363" t="s">
        <v>65</v>
      </c>
      <c r="D363" t="s">
        <v>362</v>
      </c>
      <c r="E363" t="s">
        <v>363</v>
      </c>
      <c r="F363">
        <v>0</v>
      </c>
      <c r="G363">
        <v>0</v>
      </c>
      <c r="H363">
        <v>0</v>
      </c>
      <c r="I363">
        <v>0</v>
      </c>
      <c r="J363" s="1">
        <v>0</v>
      </c>
      <c r="K363" s="1">
        <v>0</v>
      </c>
      <c r="L363" s="1">
        <v>0</v>
      </c>
    </row>
    <row r="364" spans="1:12" x14ac:dyDescent="0.25">
      <c r="A364" t="s">
        <v>448</v>
      </c>
      <c r="B364">
        <v>2050</v>
      </c>
      <c r="C364" t="s">
        <v>65</v>
      </c>
      <c r="D364" t="s">
        <v>364</v>
      </c>
      <c r="E364" t="s">
        <v>365</v>
      </c>
      <c r="F364">
        <v>0</v>
      </c>
      <c r="G364">
        <v>0</v>
      </c>
      <c r="H364">
        <v>0</v>
      </c>
      <c r="I364">
        <v>0</v>
      </c>
      <c r="J364" s="1">
        <v>0</v>
      </c>
      <c r="K364" s="1">
        <v>0</v>
      </c>
      <c r="L364" s="1">
        <v>0</v>
      </c>
    </row>
    <row r="365" spans="1:12" x14ac:dyDescent="0.25">
      <c r="A365" t="s">
        <v>448</v>
      </c>
      <c r="B365">
        <v>2050</v>
      </c>
      <c r="C365" t="s">
        <v>65</v>
      </c>
      <c r="D365" t="s">
        <v>366</v>
      </c>
      <c r="E365" t="s">
        <v>367</v>
      </c>
      <c r="F365">
        <v>0</v>
      </c>
      <c r="G365">
        <v>0</v>
      </c>
      <c r="H365">
        <v>0</v>
      </c>
      <c r="I365">
        <v>0</v>
      </c>
      <c r="J365" s="1">
        <v>0</v>
      </c>
      <c r="K365" s="1">
        <v>0</v>
      </c>
      <c r="L365" s="1">
        <v>0</v>
      </c>
    </row>
    <row r="366" spans="1:12" x14ac:dyDescent="0.25">
      <c r="A366" t="s">
        <v>448</v>
      </c>
      <c r="B366">
        <v>2050</v>
      </c>
      <c r="C366" t="s">
        <v>65</v>
      </c>
      <c r="D366" t="s">
        <v>368</v>
      </c>
      <c r="E366" t="s">
        <v>369</v>
      </c>
      <c r="F366">
        <v>1.64</v>
      </c>
      <c r="G366">
        <v>35.74</v>
      </c>
      <c r="H366">
        <v>0.56000000000000005</v>
      </c>
      <c r="I366">
        <v>2.34</v>
      </c>
      <c r="J366" s="1">
        <v>274</v>
      </c>
      <c r="K366" s="1">
        <v>1.54</v>
      </c>
      <c r="L366" s="1">
        <v>6.41</v>
      </c>
    </row>
    <row r="367" spans="1:12" x14ac:dyDescent="0.25">
      <c r="A367" t="s">
        <v>448</v>
      </c>
      <c r="B367">
        <v>2050</v>
      </c>
      <c r="C367" t="s">
        <v>65</v>
      </c>
      <c r="D367" t="s">
        <v>370</v>
      </c>
      <c r="E367" t="s">
        <v>371</v>
      </c>
      <c r="F367">
        <v>1.97</v>
      </c>
      <c r="G367">
        <v>36.04</v>
      </c>
      <c r="H367">
        <v>0.68</v>
      </c>
      <c r="I367">
        <v>2.4300000000000002</v>
      </c>
      <c r="J367" s="1">
        <v>357</v>
      </c>
      <c r="K367" s="1">
        <v>2.41</v>
      </c>
      <c r="L367" s="1">
        <v>8.69</v>
      </c>
    </row>
    <row r="368" spans="1:12" x14ac:dyDescent="0.25">
      <c r="A368" t="s">
        <v>448</v>
      </c>
      <c r="B368">
        <v>2050</v>
      </c>
      <c r="C368" t="s">
        <v>65</v>
      </c>
      <c r="D368" t="s">
        <v>372</v>
      </c>
      <c r="E368" t="s">
        <v>373</v>
      </c>
      <c r="F368">
        <v>0</v>
      </c>
      <c r="G368">
        <v>0</v>
      </c>
      <c r="H368">
        <v>0</v>
      </c>
      <c r="I368">
        <v>0</v>
      </c>
      <c r="J368" s="1">
        <v>0</v>
      </c>
      <c r="K368" s="1">
        <v>0</v>
      </c>
      <c r="L368" s="1">
        <v>0</v>
      </c>
    </row>
    <row r="369" spans="1:12" x14ac:dyDescent="0.25">
      <c r="A369" t="s">
        <v>448</v>
      </c>
      <c r="B369">
        <v>2050</v>
      </c>
      <c r="C369" t="s">
        <v>65</v>
      </c>
      <c r="D369" t="s">
        <v>374</v>
      </c>
      <c r="E369" t="s">
        <v>375</v>
      </c>
      <c r="F369">
        <v>1.07</v>
      </c>
      <c r="G369">
        <v>36.01</v>
      </c>
      <c r="H369">
        <v>0.37</v>
      </c>
      <c r="I369">
        <v>2.46</v>
      </c>
      <c r="J369" s="1">
        <v>100</v>
      </c>
      <c r="K369" s="1">
        <v>0.36699999999999999</v>
      </c>
      <c r="L369" s="1">
        <v>2.46</v>
      </c>
    </row>
    <row r="370" spans="1:12" x14ac:dyDescent="0.25">
      <c r="A370" t="s">
        <v>448</v>
      </c>
      <c r="B370">
        <v>2050</v>
      </c>
      <c r="C370" t="s">
        <v>65</v>
      </c>
      <c r="D370" t="s">
        <v>376</v>
      </c>
      <c r="E370" t="s">
        <v>377</v>
      </c>
      <c r="F370">
        <v>2.59</v>
      </c>
      <c r="G370">
        <v>36.869999999999997</v>
      </c>
      <c r="H370">
        <v>0.88</v>
      </c>
      <c r="I370">
        <v>2.63</v>
      </c>
      <c r="J370" s="1">
        <v>6840</v>
      </c>
      <c r="K370" s="1">
        <v>60.3</v>
      </c>
      <c r="L370" s="1">
        <v>180</v>
      </c>
    </row>
    <row r="371" spans="1:12" x14ac:dyDescent="0.25">
      <c r="A371" t="s">
        <v>448</v>
      </c>
      <c r="B371">
        <v>2050</v>
      </c>
      <c r="C371" t="s">
        <v>65</v>
      </c>
      <c r="D371" t="s">
        <v>378</v>
      </c>
      <c r="E371" t="s">
        <v>379</v>
      </c>
      <c r="F371">
        <v>12.83</v>
      </c>
      <c r="G371">
        <v>50.6</v>
      </c>
      <c r="H371">
        <v>4.3099999999999996</v>
      </c>
      <c r="I371">
        <v>7.46</v>
      </c>
      <c r="J371" s="1">
        <v>1420</v>
      </c>
      <c r="K371" s="1">
        <v>61.4</v>
      </c>
      <c r="L371" s="1">
        <v>106</v>
      </c>
    </row>
    <row r="372" spans="1:12" x14ac:dyDescent="0.25">
      <c r="A372" t="s">
        <v>448</v>
      </c>
      <c r="B372">
        <v>2050</v>
      </c>
      <c r="C372" t="s">
        <v>65</v>
      </c>
      <c r="D372" t="s">
        <v>32</v>
      </c>
      <c r="E372" t="s">
        <v>380</v>
      </c>
      <c r="F372">
        <v>5.67</v>
      </c>
      <c r="G372">
        <v>46.73</v>
      </c>
      <c r="H372">
        <v>1.91</v>
      </c>
      <c r="I372">
        <v>5.59</v>
      </c>
      <c r="J372" s="1">
        <v>2840</v>
      </c>
      <c r="K372" s="1">
        <v>54.4</v>
      </c>
      <c r="L372" s="1">
        <v>159</v>
      </c>
    </row>
    <row r="373" spans="1:12" x14ac:dyDescent="0.25">
      <c r="A373" t="s">
        <v>448</v>
      </c>
      <c r="B373">
        <v>2050</v>
      </c>
      <c r="C373" t="s">
        <v>65</v>
      </c>
      <c r="D373" t="s">
        <v>381</v>
      </c>
      <c r="E373" t="s">
        <v>382</v>
      </c>
      <c r="F373">
        <v>4.91</v>
      </c>
      <c r="G373">
        <v>41.67</v>
      </c>
      <c r="H373">
        <v>1.65</v>
      </c>
      <c r="I373">
        <v>3.81</v>
      </c>
      <c r="J373" s="1">
        <v>8.4499999999999993</v>
      </c>
      <c r="K373" s="1">
        <v>0.14000000000000001</v>
      </c>
      <c r="L373" s="1">
        <v>0.32200000000000001</v>
      </c>
    </row>
    <row r="374" spans="1:12" x14ac:dyDescent="0.25">
      <c r="A374" t="s">
        <v>448</v>
      </c>
      <c r="B374">
        <v>2050</v>
      </c>
      <c r="C374" t="s">
        <v>65</v>
      </c>
      <c r="D374" t="s">
        <v>383</v>
      </c>
      <c r="E374" t="s">
        <v>384</v>
      </c>
      <c r="F374">
        <v>5.54</v>
      </c>
      <c r="G374">
        <v>46.44</v>
      </c>
      <c r="H374">
        <v>1.87</v>
      </c>
      <c r="I374">
        <v>5.39</v>
      </c>
      <c r="J374" s="1">
        <v>1.08</v>
      </c>
      <c r="K374" s="1">
        <v>2.01E-2</v>
      </c>
      <c r="L374" s="1">
        <v>5.8099999999999999E-2</v>
      </c>
    </row>
    <row r="375" spans="1:12" x14ac:dyDescent="0.25">
      <c r="A375" t="s">
        <v>448</v>
      </c>
      <c r="B375">
        <v>2050</v>
      </c>
      <c r="C375" t="s">
        <v>65</v>
      </c>
      <c r="D375" t="s">
        <v>385</v>
      </c>
      <c r="E375" t="s">
        <v>386</v>
      </c>
      <c r="F375">
        <v>2.85</v>
      </c>
      <c r="G375">
        <v>42.13</v>
      </c>
      <c r="H375">
        <v>0.97</v>
      </c>
      <c r="I375">
        <v>4.0599999999999996</v>
      </c>
      <c r="J375" s="1">
        <v>1170</v>
      </c>
      <c r="K375" s="1">
        <v>11.4</v>
      </c>
      <c r="L375" s="1">
        <v>47.6</v>
      </c>
    </row>
    <row r="376" spans="1:12" x14ac:dyDescent="0.25">
      <c r="A376" t="s">
        <v>448</v>
      </c>
      <c r="B376">
        <v>2050</v>
      </c>
      <c r="C376" t="s">
        <v>65</v>
      </c>
      <c r="D376" t="s">
        <v>387</v>
      </c>
      <c r="E376" t="s">
        <v>388</v>
      </c>
      <c r="F376">
        <v>0</v>
      </c>
      <c r="G376">
        <v>19.489999999999998</v>
      </c>
      <c r="H376">
        <v>0</v>
      </c>
      <c r="I376">
        <v>0</v>
      </c>
      <c r="J376" s="1">
        <v>27.2</v>
      </c>
      <c r="K376" s="1">
        <v>0</v>
      </c>
      <c r="L376" s="1">
        <v>8.4999999999999995E-4</v>
      </c>
    </row>
    <row r="377" spans="1:12" x14ac:dyDescent="0.25">
      <c r="A377" t="s">
        <v>448</v>
      </c>
      <c r="B377">
        <v>2050</v>
      </c>
      <c r="C377" t="s">
        <v>65</v>
      </c>
      <c r="D377" t="s">
        <v>389</v>
      </c>
      <c r="E377" t="s">
        <v>390</v>
      </c>
      <c r="F377">
        <v>1.38</v>
      </c>
      <c r="G377">
        <v>33.130000000000003</v>
      </c>
      <c r="H377">
        <v>0.47</v>
      </c>
      <c r="I377">
        <v>1.79</v>
      </c>
      <c r="J377" s="1">
        <v>18.7</v>
      </c>
      <c r="K377" s="1">
        <v>8.7999999999999995E-2</v>
      </c>
      <c r="L377" s="1">
        <v>0.33400000000000002</v>
      </c>
    </row>
    <row r="378" spans="1:12" x14ac:dyDescent="0.25">
      <c r="A378" t="s">
        <v>448</v>
      </c>
      <c r="B378">
        <v>2050</v>
      </c>
      <c r="C378" t="s">
        <v>65</v>
      </c>
      <c r="D378" t="s">
        <v>38</v>
      </c>
      <c r="E378" t="s">
        <v>391</v>
      </c>
      <c r="F378">
        <v>0</v>
      </c>
      <c r="G378">
        <v>0</v>
      </c>
      <c r="H378">
        <v>0</v>
      </c>
      <c r="I378">
        <v>0</v>
      </c>
      <c r="J378" s="1">
        <v>0</v>
      </c>
      <c r="K378" s="1">
        <v>0</v>
      </c>
      <c r="L378" s="1">
        <v>0</v>
      </c>
    </row>
    <row r="379" spans="1:12" x14ac:dyDescent="0.25">
      <c r="A379" t="s">
        <v>448</v>
      </c>
      <c r="B379">
        <v>2050</v>
      </c>
      <c r="C379" t="s">
        <v>65</v>
      </c>
      <c r="D379" t="s">
        <v>31</v>
      </c>
      <c r="E379" t="s">
        <v>392</v>
      </c>
      <c r="F379">
        <v>0.57999999999999996</v>
      </c>
      <c r="G379">
        <v>29.05</v>
      </c>
      <c r="H379">
        <v>0.2</v>
      </c>
      <c r="I379">
        <v>1.1200000000000001</v>
      </c>
      <c r="J379" s="1">
        <v>188</v>
      </c>
      <c r="K379" s="1">
        <v>0.36899999999999999</v>
      </c>
      <c r="L379" s="1">
        <v>2.11</v>
      </c>
    </row>
    <row r="380" spans="1:12" x14ac:dyDescent="0.25">
      <c r="A380" t="s">
        <v>448</v>
      </c>
      <c r="B380">
        <v>2050</v>
      </c>
      <c r="C380" t="s">
        <v>65</v>
      </c>
      <c r="D380" t="s">
        <v>393</v>
      </c>
      <c r="E380" t="s">
        <v>394</v>
      </c>
      <c r="F380">
        <v>9.4499999999999993</v>
      </c>
      <c r="G380">
        <v>49.05</v>
      </c>
      <c r="H380">
        <v>3.19</v>
      </c>
      <c r="I380">
        <v>6.48</v>
      </c>
      <c r="J380" s="1">
        <v>26.7</v>
      </c>
      <c r="K380" s="1">
        <v>0.85199999999999998</v>
      </c>
      <c r="L380" s="1">
        <v>1.73</v>
      </c>
    </row>
    <row r="381" spans="1:12" x14ac:dyDescent="0.25">
      <c r="A381" t="s">
        <v>448</v>
      </c>
      <c r="B381">
        <v>2050</v>
      </c>
      <c r="C381" t="s">
        <v>65</v>
      </c>
      <c r="D381" t="s">
        <v>395</v>
      </c>
      <c r="E381" t="s">
        <v>396</v>
      </c>
      <c r="F381">
        <v>10.199999999999999</v>
      </c>
      <c r="G381">
        <v>50.39</v>
      </c>
      <c r="H381">
        <v>3.44</v>
      </c>
      <c r="I381">
        <v>6.92</v>
      </c>
      <c r="J381" s="1">
        <v>29.9</v>
      </c>
      <c r="K381" s="1">
        <v>1.03</v>
      </c>
      <c r="L381" s="1">
        <v>2.06</v>
      </c>
    </row>
    <row r="382" spans="1:12" x14ac:dyDescent="0.25">
      <c r="A382" t="s">
        <v>448</v>
      </c>
      <c r="B382">
        <v>2050</v>
      </c>
      <c r="C382" t="s">
        <v>65</v>
      </c>
      <c r="D382" t="s">
        <v>397</v>
      </c>
      <c r="E382" t="s">
        <v>398</v>
      </c>
      <c r="F382">
        <v>0.76</v>
      </c>
      <c r="G382">
        <v>31.42</v>
      </c>
      <c r="H382">
        <v>0.26</v>
      </c>
      <c r="I382">
        <v>1.56</v>
      </c>
      <c r="J382" s="1">
        <v>77.2</v>
      </c>
      <c r="K382" s="1">
        <v>0.20100000000000001</v>
      </c>
      <c r="L382" s="1">
        <v>1.21</v>
      </c>
    </row>
    <row r="383" spans="1:12" x14ac:dyDescent="0.25">
      <c r="A383" t="s">
        <v>448</v>
      </c>
      <c r="B383">
        <v>2050</v>
      </c>
      <c r="C383" t="s">
        <v>65</v>
      </c>
      <c r="D383" t="s">
        <v>54</v>
      </c>
      <c r="E383" t="s">
        <v>399</v>
      </c>
      <c r="F383">
        <v>2.52</v>
      </c>
      <c r="G383">
        <v>38.42</v>
      </c>
      <c r="H383">
        <v>0.87</v>
      </c>
      <c r="I383">
        <v>3.06</v>
      </c>
      <c r="J383" s="1">
        <v>2940</v>
      </c>
      <c r="K383" s="1">
        <v>25.6</v>
      </c>
      <c r="L383" s="1">
        <v>90.1</v>
      </c>
    </row>
    <row r="384" spans="1:12" x14ac:dyDescent="0.25">
      <c r="A384" t="s">
        <v>448</v>
      </c>
      <c r="B384">
        <v>2050</v>
      </c>
      <c r="C384" t="s">
        <v>65</v>
      </c>
      <c r="D384" t="s">
        <v>400</v>
      </c>
      <c r="E384" t="s">
        <v>401</v>
      </c>
      <c r="F384">
        <v>0.57999999999999996</v>
      </c>
      <c r="G384">
        <v>33.049999999999997</v>
      </c>
      <c r="H384">
        <v>0.2</v>
      </c>
      <c r="I384">
        <v>1.77</v>
      </c>
      <c r="J384" s="1">
        <v>46.3</v>
      </c>
      <c r="K384" s="1">
        <v>9.2200000000000004E-2</v>
      </c>
      <c r="L384" s="1">
        <v>0.82099999999999995</v>
      </c>
    </row>
    <row r="385" spans="1:12" x14ac:dyDescent="0.25">
      <c r="A385" t="s">
        <v>448</v>
      </c>
      <c r="B385">
        <v>2050</v>
      </c>
      <c r="C385" t="s">
        <v>65</v>
      </c>
      <c r="D385" t="s">
        <v>402</v>
      </c>
      <c r="E385" t="s">
        <v>403</v>
      </c>
      <c r="F385">
        <v>16.329999999999998</v>
      </c>
      <c r="G385">
        <v>56.79</v>
      </c>
      <c r="H385">
        <v>5.09</v>
      </c>
      <c r="I385">
        <v>9.16</v>
      </c>
      <c r="J385" s="1">
        <v>195</v>
      </c>
      <c r="K385" s="1">
        <v>9.92</v>
      </c>
      <c r="L385" s="1">
        <v>17.8</v>
      </c>
    </row>
    <row r="386" spans="1:12" x14ac:dyDescent="0.25">
      <c r="A386" t="s">
        <v>448</v>
      </c>
      <c r="B386">
        <v>2050</v>
      </c>
      <c r="C386" t="s">
        <v>65</v>
      </c>
      <c r="D386" t="s">
        <v>404</v>
      </c>
      <c r="E386" t="s">
        <v>405</v>
      </c>
      <c r="F386">
        <v>0</v>
      </c>
      <c r="G386">
        <v>0</v>
      </c>
      <c r="H386">
        <v>0</v>
      </c>
      <c r="I386">
        <v>0</v>
      </c>
      <c r="J386" s="1">
        <v>0</v>
      </c>
      <c r="K386" s="1">
        <v>0</v>
      </c>
      <c r="L386" s="1">
        <v>0</v>
      </c>
    </row>
    <row r="387" spans="1:12" x14ac:dyDescent="0.25">
      <c r="A387" t="s">
        <v>448</v>
      </c>
      <c r="B387">
        <v>2050</v>
      </c>
      <c r="C387" t="s">
        <v>65</v>
      </c>
      <c r="D387" t="s">
        <v>406</v>
      </c>
      <c r="E387" t="s">
        <v>407</v>
      </c>
      <c r="F387">
        <v>0</v>
      </c>
      <c r="G387">
        <v>0</v>
      </c>
      <c r="H387">
        <v>0</v>
      </c>
      <c r="I387">
        <v>0</v>
      </c>
      <c r="J387" s="1">
        <v>0</v>
      </c>
      <c r="K387" s="1">
        <v>0</v>
      </c>
      <c r="L387" s="1">
        <v>0</v>
      </c>
    </row>
    <row r="388" spans="1:12" x14ac:dyDescent="0.25">
      <c r="A388" t="s">
        <v>448</v>
      </c>
      <c r="B388">
        <v>2050</v>
      </c>
      <c r="C388" t="s">
        <v>65</v>
      </c>
      <c r="D388" t="s">
        <v>408</v>
      </c>
      <c r="E388" t="s">
        <v>409</v>
      </c>
      <c r="F388">
        <v>0</v>
      </c>
      <c r="G388">
        <v>0</v>
      </c>
      <c r="H388">
        <v>0</v>
      </c>
      <c r="I388">
        <v>0</v>
      </c>
      <c r="J388" s="1">
        <v>0</v>
      </c>
      <c r="K388" s="1">
        <v>0</v>
      </c>
      <c r="L388" s="1">
        <v>0</v>
      </c>
    </row>
    <row r="389" spans="1:12" x14ac:dyDescent="0.25">
      <c r="A389" t="s">
        <v>448</v>
      </c>
      <c r="B389">
        <v>2050</v>
      </c>
      <c r="C389" t="s">
        <v>65</v>
      </c>
      <c r="D389" t="s">
        <v>39</v>
      </c>
      <c r="E389" t="s">
        <v>410</v>
      </c>
      <c r="F389">
        <v>8.44</v>
      </c>
      <c r="G389">
        <v>47.47</v>
      </c>
      <c r="H389">
        <v>2.84</v>
      </c>
      <c r="I389">
        <v>5.91</v>
      </c>
      <c r="J389" s="1">
        <v>1460</v>
      </c>
      <c r="K389" s="1">
        <v>41.4</v>
      </c>
      <c r="L389" s="1">
        <v>86.1</v>
      </c>
    </row>
    <row r="390" spans="1:12" x14ac:dyDescent="0.25">
      <c r="A390" t="s">
        <v>448</v>
      </c>
      <c r="B390">
        <v>2050</v>
      </c>
      <c r="C390" t="s">
        <v>65</v>
      </c>
      <c r="D390" t="s">
        <v>411</v>
      </c>
      <c r="E390" t="s">
        <v>412</v>
      </c>
      <c r="F390">
        <v>7.65</v>
      </c>
      <c r="G390">
        <v>48.28</v>
      </c>
      <c r="H390">
        <v>2.58</v>
      </c>
      <c r="I390">
        <v>6.08</v>
      </c>
      <c r="J390" s="1">
        <v>314</v>
      </c>
      <c r="K390" s="1">
        <v>8.09</v>
      </c>
      <c r="L390" s="1">
        <v>19.100000000000001</v>
      </c>
    </row>
    <row r="391" spans="1:12" x14ac:dyDescent="0.25">
      <c r="A391" t="s">
        <v>448</v>
      </c>
      <c r="B391">
        <v>2050</v>
      </c>
      <c r="C391" t="s">
        <v>65</v>
      </c>
      <c r="D391" t="s">
        <v>413</v>
      </c>
      <c r="E391" t="s">
        <v>414</v>
      </c>
      <c r="F391">
        <v>2.74</v>
      </c>
      <c r="G391">
        <v>33.89</v>
      </c>
      <c r="H391">
        <v>0.93</v>
      </c>
      <c r="I391">
        <v>2.19</v>
      </c>
      <c r="J391" s="1">
        <v>468</v>
      </c>
      <c r="K391" s="1">
        <v>4.37</v>
      </c>
      <c r="L391" s="1">
        <v>10.3</v>
      </c>
    </row>
    <row r="392" spans="1:12" x14ac:dyDescent="0.25">
      <c r="A392" t="s">
        <v>448</v>
      </c>
      <c r="B392">
        <v>2050</v>
      </c>
      <c r="C392" t="s">
        <v>65</v>
      </c>
      <c r="D392" t="s">
        <v>47</v>
      </c>
      <c r="E392" t="s">
        <v>415</v>
      </c>
      <c r="F392">
        <v>2.0699999999999998</v>
      </c>
      <c r="G392">
        <v>35.93</v>
      </c>
      <c r="H392">
        <v>0.71</v>
      </c>
      <c r="I392">
        <v>2.4500000000000002</v>
      </c>
      <c r="J392" s="1">
        <v>481</v>
      </c>
      <c r="K392" s="1">
        <v>3.41</v>
      </c>
      <c r="L392" s="1">
        <v>11.8</v>
      </c>
    </row>
    <row r="393" spans="1:12" x14ac:dyDescent="0.25">
      <c r="A393" t="s">
        <v>448</v>
      </c>
      <c r="B393">
        <v>2050</v>
      </c>
      <c r="C393" t="s">
        <v>65</v>
      </c>
      <c r="D393" t="s">
        <v>416</v>
      </c>
      <c r="E393" t="s">
        <v>417</v>
      </c>
      <c r="F393">
        <v>0</v>
      </c>
      <c r="G393">
        <v>0</v>
      </c>
      <c r="H393">
        <v>0</v>
      </c>
      <c r="I393">
        <v>0</v>
      </c>
      <c r="J393" s="1">
        <v>0</v>
      </c>
      <c r="K393" s="1">
        <v>0</v>
      </c>
      <c r="L393" s="1">
        <v>0</v>
      </c>
    </row>
    <row r="394" spans="1:12" x14ac:dyDescent="0.25">
      <c r="A394" t="s">
        <v>448</v>
      </c>
      <c r="B394">
        <v>2050</v>
      </c>
      <c r="C394" t="s">
        <v>65</v>
      </c>
      <c r="D394" t="s">
        <v>35</v>
      </c>
      <c r="E394" t="s">
        <v>418</v>
      </c>
      <c r="F394">
        <v>0</v>
      </c>
      <c r="G394">
        <v>0</v>
      </c>
      <c r="H394">
        <v>0</v>
      </c>
      <c r="I394">
        <v>0</v>
      </c>
      <c r="J394" s="1">
        <v>0</v>
      </c>
      <c r="K394" s="1">
        <v>0</v>
      </c>
      <c r="L394" s="1">
        <v>0</v>
      </c>
    </row>
    <row r="395" spans="1:12" x14ac:dyDescent="0.25">
      <c r="A395" t="s">
        <v>448</v>
      </c>
      <c r="B395">
        <v>2050</v>
      </c>
      <c r="C395" t="s">
        <v>65</v>
      </c>
      <c r="D395" t="s">
        <v>419</v>
      </c>
      <c r="E395" t="s">
        <v>420</v>
      </c>
      <c r="F395">
        <v>3.93</v>
      </c>
      <c r="G395">
        <v>38.33</v>
      </c>
      <c r="H395">
        <v>1.33</v>
      </c>
      <c r="I395">
        <v>3.26</v>
      </c>
      <c r="J395" s="1">
        <v>725</v>
      </c>
      <c r="K395" s="1">
        <v>9.6300000000000008</v>
      </c>
      <c r="L395" s="1">
        <v>23.6</v>
      </c>
    </row>
    <row r="396" spans="1:12" x14ac:dyDescent="0.25">
      <c r="A396" t="s">
        <v>448</v>
      </c>
      <c r="B396">
        <v>2050</v>
      </c>
      <c r="C396" t="s">
        <v>65</v>
      </c>
      <c r="D396" t="s">
        <v>59</v>
      </c>
      <c r="E396" t="s">
        <v>421</v>
      </c>
      <c r="F396">
        <v>5.99</v>
      </c>
      <c r="G396">
        <v>47.4</v>
      </c>
      <c r="H396">
        <v>2.0299999999999998</v>
      </c>
      <c r="I396">
        <v>5.85</v>
      </c>
      <c r="J396" s="1">
        <v>242000</v>
      </c>
      <c r="K396" s="1">
        <v>4910</v>
      </c>
      <c r="L396" s="1">
        <v>14200</v>
      </c>
    </row>
    <row r="397" spans="1:12" x14ac:dyDescent="0.25">
      <c r="A397" t="s">
        <v>448</v>
      </c>
      <c r="B397">
        <v>2050</v>
      </c>
      <c r="C397" t="s">
        <v>65</v>
      </c>
      <c r="D397" t="s">
        <v>422</v>
      </c>
      <c r="E397" t="s">
        <v>423</v>
      </c>
      <c r="F397">
        <v>0</v>
      </c>
      <c r="G397">
        <v>0</v>
      </c>
      <c r="H397">
        <v>0</v>
      </c>
      <c r="I397">
        <v>0</v>
      </c>
      <c r="J397" s="1">
        <v>0</v>
      </c>
      <c r="K397" s="1">
        <v>0</v>
      </c>
      <c r="L397" s="1">
        <v>0</v>
      </c>
    </row>
    <row r="398" spans="1:12" x14ac:dyDescent="0.25">
      <c r="A398" t="s">
        <v>448</v>
      </c>
      <c r="B398">
        <v>2050</v>
      </c>
      <c r="C398" t="s">
        <v>65</v>
      </c>
      <c r="D398" t="s">
        <v>424</v>
      </c>
      <c r="E398" t="s">
        <v>425</v>
      </c>
      <c r="F398">
        <v>0.19</v>
      </c>
      <c r="G398">
        <v>28.93</v>
      </c>
      <c r="H398">
        <v>7.0000000000000007E-2</v>
      </c>
      <c r="I398">
        <v>1.04</v>
      </c>
      <c r="J398" s="1">
        <v>66.400000000000006</v>
      </c>
      <c r="K398" s="1">
        <v>4.4699999999999997E-2</v>
      </c>
      <c r="L398" s="1">
        <v>0.69299999999999995</v>
      </c>
    </row>
    <row r="399" spans="1:12" x14ac:dyDescent="0.25">
      <c r="A399" t="s">
        <v>448</v>
      </c>
      <c r="B399">
        <v>2050</v>
      </c>
      <c r="C399" t="s">
        <v>65</v>
      </c>
      <c r="D399" t="s">
        <v>426</v>
      </c>
      <c r="E399" t="s">
        <v>427</v>
      </c>
      <c r="F399">
        <v>9.89</v>
      </c>
      <c r="G399">
        <v>48.88</v>
      </c>
      <c r="H399">
        <v>3.31</v>
      </c>
      <c r="I399">
        <v>6.3</v>
      </c>
      <c r="J399" s="1">
        <v>87.1</v>
      </c>
      <c r="K399" s="1">
        <v>2.88</v>
      </c>
      <c r="L399" s="1">
        <v>5.49</v>
      </c>
    </row>
    <row r="400" spans="1:12" x14ac:dyDescent="0.25">
      <c r="A400" t="s">
        <v>448</v>
      </c>
      <c r="B400">
        <v>2050</v>
      </c>
      <c r="C400" t="s">
        <v>65</v>
      </c>
      <c r="D400" t="s">
        <v>428</v>
      </c>
      <c r="E400" t="s">
        <v>429</v>
      </c>
      <c r="F400">
        <v>0</v>
      </c>
      <c r="G400">
        <v>0</v>
      </c>
      <c r="H400">
        <v>0</v>
      </c>
      <c r="I400">
        <v>0</v>
      </c>
      <c r="J400" s="1">
        <v>0</v>
      </c>
      <c r="K400" s="1">
        <v>0</v>
      </c>
      <c r="L400" s="1">
        <v>0</v>
      </c>
    </row>
    <row r="401" spans="1:12" x14ac:dyDescent="0.25">
      <c r="A401" t="s">
        <v>448</v>
      </c>
      <c r="B401">
        <v>2050</v>
      </c>
      <c r="C401" t="s">
        <v>65</v>
      </c>
      <c r="D401" t="s">
        <v>430</v>
      </c>
      <c r="E401" t="s">
        <v>431</v>
      </c>
      <c r="F401">
        <v>2.04</v>
      </c>
      <c r="G401">
        <v>39.31</v>
      </c>
      <c r="H401">
        <v>0.7</v>
      </c>
      <c r="I401">
        <v>3.42</v>
      </c>
      <c r="J401" s="1">
        <v>467</v>
      </c>
      <c r="K401" s="1">
        <v>3.25</v>
      </c>
      <c r="L401" s="1">
        <v>16</v>
      </c>
    </row>
    <row r="402" spans="1:12" x14ac:dyDescent="0.25">
      <c r="A402" t="s">
        <v>448</v>
      </c>
      <c r="B402">
        <v>2050</v>
      </c>
      <c r="C402" t="s">
        <v>65</v>
      </c>
      <c r="D402" t="s">
        <v>57</v>
      </c>
      <c r="E402" t="s">
        <v>432</v>
      </c>
      <c r="F402">
        <v>0.78</v>
      </c>
      <c r="G402">
        <v>38.020000000000003</v>
      </c>
      <c r="H402">
        <v>0.27</v>
      </c>
      <c r="I402">
        <v>2.9</v>
      </c>
      <c r="J402" s="1">
        <v>1100</v>
      </c>
      <c r="K402" s="1">
        <v>3.01</v>
      </c>
      <c r="L402" s="1">
        <v>31.7</v>
      </c>
    </row>
    <row r="403" spans="1:12" x14ac:dyDescent="0.25">
      <c r="A403" t="s">
        <v>448</v>
      </c>
      <c r="B403">
        <v>2050</v>
      </c>
      <c r="C403" t="s">
        <v>65</v>
      </c>
      <c r="D403" t="s">
        <v>433</v>
      </c>
      <c r="E403" t="s">
        <v>434</v>
      </c>
      <c r="F403">
        <v>0</v>
      </c>
      <c r="G403">
        <v>0</v>
      </c>
      <c r="H403">
        <v>0</v>
      </c>
      <c r="I403">
        <v>0</v>
      </c>
      <c r="J403" s="1">
        <v>0</v>
      </c>
      <c r="K403" s="1">
        <v>0</v>
      </c>
      <c r="L403" s="1">
        <v>0</v>
      </c>
    </row>
    <row r="404" spans="1:12" x14ac:dyDescent="0.25">
      <c r="A404" t="s">
        <v>448</v>
      </c>
      <c r="B404">
        <v>2050</v>
      </c>
      <c r="C404" t="s">
        <v>65</v>
      </c>
      <c r="D404" t="s">
        <v>435</v>
      </c>
      <c r="E404" t="s">
        <v>436</v>
      </c>
      <c r="F404">
        <v>2.48</v>
      </c>
      <c r="G404">
        <v>42.07</v>
      </c>
      <c r="H404">
        <v>0.85</v>
      </c>
      <c r="I404">
        <v>4.04</v>
      </c>
      <c r="J404" s="1">
        <v>33.200000000000003</v>
      </c>
      <c r="K404" s="1">
        <v>0.28299999999999997</v>
      </c>
      <c r="L404" s="1">
        <v>1.34</v>
      </c>
    </row>
    <row r="405" spans="1:12" x14ac:dyDescent="0.25">
      <c r="A405" t="s">
        <v>448</v>
      </c>
      <c r="B405">
        <v>2050</v>
      </c>
      <c r="C405" t="s">
        <v>65</v>
      </c>
      <c r="D405" t="s">
        <v>437</v>
      </c>
      <c r="E405" t="s">
        <v>438</v>
      </c>
      <c r="F405">
        <v>6.2</v>
      </c>
      <c r="G405">
        <v>41.88</v>
      </c>
      <c r="H405">
        <v>2.04</v>
      </c>
      <c r="I405">
        <v>3.81</v>
      </c>
      <c r="J405" s="1">
        <v>344</v>
      </c>
      <c r="K405" s="1">
        <v>7.02</v>
      </c>
      <c r="L405" s="1">
        <v>13.1</v>
      </c>
    </row>
    <row r="406" spans="1:12" x14ac:dyDescent="0.25">
      <c r="A406" t="s">
        <v>448</v>
      </c>
      <c r="B406">
        <v>2050</v>
      </c>
      <c r="C406" t="s">
        <v>65</v>
      </c>
      <c r="D406" t="s">
        <v>439</v>
      </c>
      <c r="E406" t="s">
        <v>440</v>
      </c>
      <c r="F406">
        <v>3.94</v>
      </c>
      <c r="G406">
        <v>39.44</v>
      </c>
      <c r="H406">
        <v>1.32</v>
      </c>
      <c r="I406">
        <v>3.21</v>
      </c>
      <c r="J406" s="1">
        <v>728</v>
      </c>
      <c r="K406" s="1">
        <v>9.59</v>
      </c>
      <c r="L406" s="1">
        <v>23.4</v>
      </c>
    </row>
    <row r="407" spans="1:12" x14ac:dyDescent="0.25">
      <c r="A407" t="s">
        <v>448</v>
      </c>
      <c r="B407">
        <v>2050</v>
      </c>
      <c r="C407" t="s">
        <v>66</v>
      </c>
      <c r="D407" t="s">
        <v>77</v>
      </c>
      <c r="E407" t="s">
        <v>78</v>
      </c>
      <c r="F407">
        <v>0</v>
      </c>
      <c r="G407">
        <v>0</v>
      </c>
      <c r="H407">
        <v>0</v>
      </c>
      <c r="I407">
        <v>0</v>
      </c>
      <c r="J407" s="1">
        <v>0</v>
      </c>
      <c r="K407" s="1">
        <v>0</v>
      </c>
      <c r="L407" s="1">
        <v>0</v>
      </c>
    </row>
    <row r="408" spans="1:12" x14ac:dyDescent="0.25">
      <c r="A408" t="s">
        <v>448</v>
      </c>
      <c r="B408">
        <v>2050</v>
      </c>
      <c r="C408" t="s">
        <v>66</v>
      </c>
      <c r="D408" t="s">
        <v>79</v>
      </c>
      <c r="E408" t="s">
        <v>80</v>
      </c>
      <c r="F408">
        <v>7.66</v>
      </c>
      <c r="G408">
        <v>47.32</v>
      </c>
      <c r="H408">
        <v>7.28</v>
      </c>
      <c r="I408">
        <v>17.93</v>
      </c>
      <c r="J408" s="1">
        <v>5.67</v>
      </c>
      <c r="K408" s="1">
        <v>0.41199999999999998</v>
      </c>
      <c r="L408" s="1">
        <v>1.02</v>
      </c>
    </row>
    <row r="409" spans="1:12" x14ac:dyDescent="0.25">
      <c r="A409" t="s">
        <v>448</v>
      </c>
      <c r="B409">
        <v>2050</v>
      </c>
      <c r="C409" t="s">
        <v>66</v>
      </c>
      <c r="D409" t="s">
        <v>81</v>
      </c>
      <c r="E409" t="s">
        <v>82</v>
      </c>
      <c r="F409">
        <v>0</v>
      </c>
      <c r="G409">
        <v>0</v>
      </c>
      <c r="H409">
        <v>0</v>
      </c>
      <c r="I409">
        <v>0</v>
      </c>
      <c r="J409" s="1">
        <v>0</v>
      </c>
      <c r="K409" s="1">
        <v>0</v>
      </c>
      <c r="L409" s="1">
        <v>0</v>
      </c>
    </row>
    <row r="410" spans="1:12" x14ac:dyDescent="0.25">
      <c r="A410" t="s">
        <v>448</v>
      </c>
      <c r="B410">
        <v>2050</v>
      </c>
      <c r="C410" t="s">
        <v>66</v>
      </c>
      <c r="D410" t="s">
        <v>83</v>
      </c>
      <c r="E410" t="s">
        <v>84</v>
      </c>
      <c r="F410">
        <v>24.05</v>
      </c>
      <c r="G410">
        <v>60.23</v>
      </c>
      <c r="H410">
        <v>21.09</v>
      </c>
      <c r="I410">
        <v>23.95</v>
      </c>
      <c r="J410" s="1">
        <v>137</v>
      </c>
      <c r="K410" s="1">
        <v>28.9</v>
      </c>
      <c r="L410" s="1">
        <v>32.9</v>
      </c>
    </row>
    <row r="411" spans="1:12" x14ac:dyDescent="0.25">
      <c r="A411" t="s">
        <v>448</v>
      </c>
      <c r="B411">
        <v>2050</v>
      </c>
      <c r="C411" t="s">
        <v>66</v>
      </c>
      <c r="D411" t="s">
        <v>85</v>
      </c>
      <c r="E411" t="s">
        <v>86</v>
      </c>
      <c r="F411">
        <v>0</v>
      </c>
      <c r="G411">
        <v>0</v>
      </c>
      <c r="H411">
        <v>0</v>
      </c>
      <c r="I411">
        <v>0</v>
      </c>
      <c r="J411" s="1">
        <v>0</v>
      </c>
      <c r="K411" s="1">
        <v>0</v>
      </c>
      <c r="L411" s="1">
        <v>0</v>
      </c>
    </row>
    <row r="412" spans="1:12" x14ac:dyDescent="0.25">
      <c r="A412" t="s">
        <v>448</v>
      </c>
      <c r="B412">
        <v>2050</v>
      </c>
      <c r="C412" t="s">
        <v>66</v>
      </c>
      <c r="D412" t="s">
        <v>63</v>
      </c>
      <c r="E412" t="s">
        <v>87</v>
      </c>
      <c r="F412">
        <v>0.27</v>
      </c>
      <c r="G412">
        <v>30.57</v>
      </c>
      <c r="H412">
        <v>0.27</v>
      </c>
      <c r="I412">
        <v>6.37</v>
      </c>
      <c r="J412" s="1">
        <v>19500</v>
      </c>
      <c r="K412" s="1">
        <v>52.1</v>
      </c>
      <c r="L412" s="1">
        <v>1240</v>
      </c>
    </row>
    <row r="413" spans="1:12" x14ac:dyDescent="0.25">
      <c r="A413" t="s">
        <v>448</v>
      </c>
      <c r="B413">
        <v>2050</v>
      </c>
      <c r="C413" t="s">
        <v>66</v>
      </c>
      <c r="D413" t="s">
        <v>88</v>
      </c>
      <c r="E413" t="s">
        <v>89</v>
      </c>
      <c r="F413">
        <v>0</v>
      </c>
      <c r="G413">
        <v>0</v>
      </c>
      <c r="H413">
        <v>0</v>
      </c>
      <c r="I413">
        <v>0</v>
      </c>
      <c r="J413" s="1">
        <v>0</v>
      </c>
      <c r="K413" s="1">
        <v>0</v>
      </c>
      <c r="L413" s="1">
        <v>0</v>
      </c>
    </row>
    <row r="414" spans="1:12" x14ac:dyDescent="0.25">
      <c r="A414" t="s">
        <v>448</v>
      </c>
      <c r="B414">
        <v>2050</v>
      </c>
      <c r="C414" t="s">
        <v>66</v>
      </c>
      <c r="D414" t="s">
        <v>49</v>
      </c>
      <c r="E414" t="s">
        <v>90</v>
      </c>
      <c r="F414">
        <v>0.1</v>
      </c>
      <c r="G414">
        <v>26.15</v>
      </c>
      <c r="H414">
        <v>0.11</v>
      </c>
      <c r="I414">
        <v>3.72</v>
      </c>
      <c r="J414" s="1">
        <v>4500</v>
      </c>
      <c r="K414" s="1">
        <v>4.91</v>
      </c>
      <c r="L414" s="1">
        <v>167</v>
      </c>
    </row>
    <row r="415" spans="1:12" x14ac:dyDescent="0.25">
      <c r="A415" t="s">
        <v>448</v>
      </c>
      <c r="B415">
        <v>2050</v>
      </c>
      <c r="C415" t="s">
        <v>66</v>
      </c>
      <c r="D415" t="s">
        <v>30</v>
      </c>
      <c r="E415" t="s">
        <v>91</v>
      </c>
      <c r="F415">
        <v>0.01</v>
      </c>
      <c r="G415">
        <v>24.26</v>
      </c>
      <c r="H415">
        <v>0.01</v>
      </c>
      <c r="I415">
        <v>2.11</v>
      </c>
      <c r="J415" s="1">
        <v>7.57</v>
      </c>
      <c r="K415" s="1">
        <v>5.9400000000000002E-4</v>
      </c>
      <c r="L415" s="1">
        <v>0.16</v>
      </c>
    </row>
    <row r="416" spans="1:12" x14ac:dyDescent="0.25">
      <c r="A416" t="s">
        <v>448</v>
      </c>
      <c r="B416">
        <v>2050</v>
      </c>
      <c r="C416" t="s">
        <v>66</v>
      </c>
      <c r="D416" t="s">
        <v>92</v>
      </c>
      <c r="E416" t="s">
        <v>93</v>
      </c>
      <c r="F416">
        <v>0</v>
      </c>
      <c r="G416">
        <v>0</v>
      </c>
      <c r="H416">
        <v>0</v>
      </c>
      <c r="I416">
        <v>0</v>
      </c>
      <c r="J416" s="1">
        <v>0</v>
      </c>
      <c r="K416" s="1">
        <v>0</v>
      </c>
      <c r="L416" s="1">
        <v>0</v>
      </c>
    </row>
    <row r="417" spans="1:12" x14ac:dyDescent="0.25">
      <c r="A417" t="s">
        <v>448</v>
      </c>
      <c r="B417">
        <v>2050</v>
      </c>
      <c r="C417" t="s">
        <v>66</v>
      </c>
      <c r="D417" t="s">
        <v>94</v>
      </c>
      <c r="E417" t="s">
        <v>95</v>
      </c>
      <c r="F417">
        <v>0</v>
      </c>
      <c r="G417">
        <v>0</v>
      </c>
      <c r="H417">
        <v>0</v>
      </c>
      <c r="I417">
        <v>0</v>
      </c>
      <c r="J417" s="1">
        <v>0</v>
      </c>
      <c r="K417" s="1">
        <v>0</v>
      </c>
      <c r="L417" s="1">
        <v>0</v>
      </c>
    </row>
    <row r="418" spans="1:12" x14ac:dyDescent="0.25">
      <c r="A418" t="s">
        <v>448</v>
      </c>
      <c r="B418">
        <v>2050</v>
      </c>
      <c r="C418" t="s">
        <v>66</v>
      </c>
      <c r="D418" t="s">
        <v>96</v>
      </c>
      <c r="E418" t="s">
        <v>97</v>
      </c>
      <c r="F418">
        <v>0</v>
      </c>
      <c r="G418">
        <v>0</v>
      </c>
      <c r="H418">
        <v>0</v>
      </c>
      <c r="I418">
        <v>0</v>
      </c>
      <c r="J418" s="1">
        <v>0</v>
      </c>
      <c r="K418" s="1">
        <v>0</v>
      </c>
      <c r="L418" s="1">
        <v>0</v>
      </c>
    </row>
    <row r="419" spans="1:12" x14ac:dyDescent="0.25">
      <c r="A419" t="s">
        <v>448</v>
      </c>
      <c r="B419">
        <v>2050</v>
      </c>
      <c r="C419" t="s">
        <v>66</v>
      </c>
      <c r="D419" t="s">
        <v>98</v>
      </c>
      <c r="E419" t="s">
        <v>99</v>
      </c>
      <c r="F419">
        <v>0</v>
      </c>
      <c r="G419">
        <v>0</v>
      </c>
      <c r="H419">
        <v>0</v>
      </c>
      <c r="I419">
        <v>0</v>
      </c>
      <c r="J419" s="1">
        <v>0</v>
      </c>
      <c r="K419" s="1">
        <v>0</v>
      </c>
      <c r="L419" s="1">
        <v>0</v>
      </c>
    </row>
    <row r="420" spans="1:12" x14ac:dyDescent="0.25">
      <c r="A420" t="s">
        <v>448</v>
      </c>
      <c r="B420">
        <v>2050</v>
      </c>
      <c r="C420" t="s">
        <v>66</v>
      </c>
      <c r="D420" t="s">
        <v>100</v>
      </c>
      <c r="E420" t="s">
        <v>101</v>
      </c>
      <c r="F420">
        <v>0</v>
      </c>
      <c r="G420">
        <v>0</v>
      </c>
      <c r="H420">
        <v>0</v>
      </c>
      <c r="I420">
        <v>0</v>
      </c>
      <c r="J420" s="1">
        <v>0</v>
      </c>
      <c r="K420" s="1">
        <v>0</v>
      </c>
      <c r="L420" s="1">
        <v>0</v>
      </c>
    </row>
    <row r="421" spans="1:12" x14ac:dyDescent="0.25">
      <c r="A421" t="s">
        <v>448</v>
      </c>
      <c r="B421">
        <v>2050</v>
      </c>
      <c r="C421" t="s">
        <v>66</v>
      </c>
      <c r="D421" t="s">
        <v>102</v>
      </c>
      <c r="E421" t="s">
        <v>103</v>
      </c>
      <c r="F421">
        <v>0</v>
      </c>
      <c r="G421">
        <v>0</v>
      </c>
      <c r="H421">
        <v>0</v>
      </c>
      <c r="I421">
        <v>0</v>
      </c>
      <c r="J421" s="1">
        <v>0</v>
      </c>
      <c r="K421" s="1">
        <v>0</v>
      </c>
      <c r="L421" s="1">
        <v>0</v>
      </c>
    </row>
    <row r="422" spans="1:12" x14ac:dyDescent="0.25">
      <c r="A422" t="s">
        <v>448</v>
      </c>
      <c r="B422">
        <v>2050</v>
      </c>
      <c r="C422" t="s">
        <v>66</v>
      </c>
      <c r="D422" t="s">
        <v>104</v>
      </c>
      <c r="E422" t="s">
        <v>105</v>
      </c>
      <c r="F422">
        <v>0</v>
      </c>
      <c r="G422">
        <v>0</v>
      </c>
      <c r="H422">
        <v>0</v>
      </c>
      <c r="I422">
        <v>0</v>
      </c>
      <c r="J422" s="1">
        <v>0</v>
      </c>
      <c r="K422" s="1">
        <v>0</v>
      </c>
      <c r="L422" s="1">
        <v>0</v>
      </c>
    </row>
    <row r="423" spans="1:12" x14ac:dyDescent="0.25">
      <c r="A423" t="s">
        <v>448</v>
      </c>
      <c r="B423">
        <v>2050</v>
      </c>
      <c r="C423" t="s">
        <v>66</v>
      </c>
      <c r="D423" t="s">
        <v>106</v>
      </c>
      <c r="E423" t="s">
        <v>107</v>
      </c>
      <c r="F423">
        <v>1.7</v>
      </c>
      <c r="G423">
        <v>36.42</v>
      </c>
      <c r="H423">
        <v>1.62</v>
      </c>
      <c r="I423">
        <v>10.31</v>
      </c>
      <c r="J423" s="1">
        <v>33.1</v>
      </c>
      <c r="K423" s="1">
        <v>0.53700000000000003</v>
      </c>
      <c r="L423" s="1">
        <v>3.41</v>
      </c>
    </row>
    <row r="424" spans="1:12" x14ac:dyDescent="0.25">
      <c r="A424" t="s">
        <v>448</v>
      </c>
      <c r="B424">
        <v>2050</v>
      </c>
      <c r="C424" t="s">
        <v>66</v>
      </c>
      <c r="D424" t="s">
        <v>108</v>
      </c>
      <c r="E424" t="s">
        <v>109</v>
      </c>
      <c r="F424">
        <v>0</v>
      </c>
      <c r="G424">
        <v>0</v>
      </c>
      <c r="H424">
        <v>0</v>
      </c>
      <c r="I424">
        <v>0</v>
      </c>
      <c r="J424" s="1">
        <v>0</v>
      </c>
      <c r="K424" s="1">
        <v>0</v>
      </c>
      <c r="L424" s="1">
        <v>0</v>
      </c>
    </row>
    <row r="425" spans="1:12" x14ac:dyDescent="0.25">
      <c r="A425" t="s">
        <v>448</v>
      </c>
      <c r="B425">
        <v>2050</v>
      </c>
      <c r="C425" t="s">
        <v>66</v>
      </c>
      <c r="D425" t="s">
        <v>110</v>
      </c>
      <c r="E425" t="s">
        <v>111</v>
      </c>
      <c r="F425">
        <v>0</v>
      </c>
      <c r="G425">
        <v>0</v>
      </c>
      <c r="H425">
        <v>0</v>
      </c>
      <c r="I425">
        <v>0</v>
      </c>
      <c r="J425" s="1">
        <v>0</v>
      </c>
      <c r="K425" s="1">
        <v>0</v>
      </c>
      <c r="L425" s="1">
        <v>0</v>
      </c>
    </row>
    <row r="426" spans="1:12" x14ac:dyDescent="0.25">
      <c r="A426" t="s">
        <v>448</v>
      </c>
      <c r="B426">
        <v>2050</v>
      </c>
      <c r="C426" t="s">
        <v>66</v>
      </c>
      <c r="D426" t="s">
        <v>112</v>
      </c>
      <c r="E426" t="s">
        <v>113</v>
      </c>
      <c r="F426">
        <v>13.99</v>
      </c>
      <c r="G426">
        <v>52.84</v>
      </c>
      <c r="H426">
        <v>12.3</v>
      </c>
      <c r="I426">
        <v>19.78</v>
      </c>
      <c r="J426" s="1">
        <v>364</v>
      </c>
      <c r="K426" s="1">
        <v>44.8</v>
      </c>
      <c r="L426" s="1">
        <v>72.099999999999994</v>
      </c>
    </row>
    <row r="427" spans="1:12" x14ac:dyDescent="0.25">
      <c r="A427" t="s">
        <v>448</v>
      </c>
      <c r="B427">
        <v>2050</v>
      </c>
      <c r="C427" t="s">
        <v>66</v>
      </c>
      <c r="D427" t="s">
        <v>114</v>
      </c>
      <c r="E427" t="s">
        <v>115</v>
      </c>
      <c r="F427">
        <v>0.3</v>
      </c>
      <c r="G427">
        <v>29.01</v>
      </c>
      <c r="H427">
        <v>0.28000000000000003</v>
      </c>
      <c r="I427">
        <v>4.99</v>
      </c>
      <c r="J427" s="1">
        <v>50.2</v>
      </c>
      <c r="K427" s="1">
        <v>0.14199999999999999</v>
      </c>
      <c r="L427" s="1">
        <v>2.5099999999999998</v>
      </c>
    </row>
    <row r="428" spans="1:12" x14ac:dyDescent="0.25">
      <c r="A428" t="s">
        <v>448</v>
      </c>
      <c r="B428">
        <v>2050</v>
      </c>
      <c r="C428" t="s">
        <v>66</v>
      </c>
      <c r="D428" t="s">
        <v>116</v>
      </c>
      <c r="E428" t="s">
        <v>117</v>
      </c>
      <c r="F428">
        <v>11.88</v>
      </c>
      <c r="G428">
        <v>51.42</v>
      </c>
      <c r="H428">
        <v>10.78</v>
      </c>
      <c r="I428">
        <v>19.920000000000002</v>
      </c>
      <c r="J428" s="1">
        <v>4.13</v>
      </c>
      <c r="K428" s="1">
        <v>0.44500000000000001</v>
      </c>
      <c r="L428" s="1">
        <v>0.82299999999999995</v>
      </c>
    </row>
    <row r="429" spans="1:12" x14ac:dyDescent="0.25">
      <c r="A429" t="s">
        <v>448</v>
      </c>
      <c r="B429">
        <v>2050</v>
      </c>
      <c r="C429" t="s">
        <v>66</v>
      </c>
      <c r="D429" t="s">
        <v>60</v>
      </c>
      <c r="E429" t="s">
        <v>118</v>
      </c>
      <c r="F429">
        <v>3.16</v>
      </c>
      <c r="G429">
        <v>38.61</v>
      </c>
      <c r="H429">
        <v>2.94</v>
      </c>
      <c r="I429">
        <v>11.62</v>
      </c>
      <c r="J429" s="1">
        <v>26700</v>
      </c>
      <c r="K429" s="1">
        <v>783</v>
      </c>
      <c r="L429" s="1">
        <v>3100</v>
      </c>
    </row>
    <row r="430" spans="1:12" x14ac:dyDescent="0.25">
      <c r="A430" t="s">
        <v>448</v>
      </c>
      <c r="B430">
        <v>2050</v>
      </c>
      <c r="C430" t="s">
        <v>66</v>
      </c>
      <c r="D430" t="s">
        <v>119</v>
      </c>
      <c r="E430" t="s">
        <v>120</v>
      </c>
      <c r="F430">
        <v>0</v>
      </c>
      <c r="G430">
        <v>0</v>
      </c>
      <c r="H430">
        <v>0</v>
      </c>
      <c r="I430">
        <v>0</v>
      </c>
      <c r="J430" s="1">
        <v>0</v>
      </c>
      <c r="K430" s="1">
        <v>0</v>
      </c>
      <c r="L430" s="1">
        <v>0</v>
      </c>
    </row>
    <row r="431" spans="1:12" x14ac:dyDescent="0.25">
      <c r="A431" t="s">
        <v>448</v>
      </c>
      <c r="B431">
        <v>2050</v>
      </c>
      <c r="C431" t="s">
        <v>66</v>
      </c>
      <c r="D431" t="s">
        <v>41</v>
      </c>
      <c r="E431" t="s">
        <v>121</v>
      </c>
      <c r="F431">
        <v>0</v>
      </c>
      <c r="G431">
        <v>0</v>
      </c>
      <c r="H431">
        <v>0</v>
      </c>
      <c r="I431">
        <v>0</v>
      </c>
      <c r="J431" s="1">
        <v>0</v>
      </c>
      <c r="K431" s="1">
        <v>0</v>
      </c>
      <c r="L431" s="1">
        <v>0</v>
      </c>
    </row>
    <row r="432" spans="1:12" x14ac:dyDescent="0.25">
      <c r="A432" t="s">
        <v>448</v>
      </c>
      <c r="B432">
        <v>2050</v>
      </c>
      <c r="C432" t="s">
        <v>66</v>
      </c>
      <c r="D432" t="s">
        <v>122</v>
      </c>
      <c r="E432" t="s">
        <v>123</v>
      </c>
      <c r="F432">
        <v>0</v>
      </c>
      <c r="G432">
        <v>28.45</v>
      </c>
      <c r="H432">
        <v>0</v>
      </c>
      <c r="I432">
        <v>4.04</v>
      </c>
      <c r="J432" s="1">
        <v>5.62</v>
      </c>
      <c r="K432" s="1">
        <v>0</v>
      </c>
      <c r="L432" s="1">
        <v>0.22700000000000001</v>
      </c>
    </row>
    <row r="433" spans="1:12" x14ac:dyDescent="0.25">
      <c r="A433" t="s">
        <v>448</v>
      </c>
      <c r="B433">
        <v>2050</v>
      </c>
      <c r="C433" t="s">
        <v>66</v>
      </c>
      <c r="D433" t="s">
        <v>124</v>
      </c>
      <c r="E433" t="s">
        <v>125</v>
      </c>
      <c r="F433">
        <v>0</v>
      </c>
      <c r="G433">
        <v>0</v>
      </c>
      <c r="H433">
        <v>0</v>
      </c>
      <c r="I433">
        <v>0</v>
      </c>
      <c r="J433" s="1">
        <v>0</v>
      </c>
      <c r="K433" s="1">
        <v>0</v>
      </c>
      <c r="L433" s="1">
        <v>0</v>
      </c>
    </row>
    <row r="434" spans="1:12" x14ac:dyDescent="0.25">
      <c r="A434" t="s">
        <v>448</v>
      </c>
      <c r="B434">
        <v>2050</v>
      </c>
      <c r="C434" t="s">
        <v>66</v>
      </c>
      <c r="D434" t="s">
        <v>126</v>
      </c>
      <c r="E434" t="s">
        <v>127</v>
      </c>
      <c r="F434">
        <v>0</v>
      </c>
      <c r="G434">
        <v>0</v>
      </c>
      <c r="H434">
        <v>0</v>
      </c>
      <c r="I434">
        <v>0</v>
      </c>
      <c r="J434" s="1">
        <v>0</v>
      </c>
      <c r="K434" s="1">
        <v>0</v>
      </c>
      <c r="L434" s="1">
        <v>0</v>
      </c>
    </row>
    <row r="435" spans="1:12" x14ac:dyDescent="0.25">
      <c r="A435" t="s">
        <v>448</v>
      </c>
      <c r="B435">
        <v>2050</v>
      </c>
      <c r="C435" t="s">
        <v>66</v>
      </c>
      <c r="D435" t="s">
        <v>128</v>
      </c>
      <c r="E435" t="s">
        <v>129</v>
      </c>
      <c r="F435">
        <v>4.53</v>
      </c>
      <c r="G435">
        <v>39.99</v>
      </c>
      <c r="H435">
        <v>4.3499999999999996</v>
      </c>
      <c r="I435">
        <v>13.07</v>
      </c>
      <c r="J435" s="1">
        <v>19.600000000000001</v>
      </c>
      <c r="K435" s="1">
        <v>0.85199999999999998</v>
      </c>
      <c r="L435" s="1">
        <v>2.56</v>
      </c>
    </row>
    <row r="436" spans="1:12" x14ac:dyDescent="0.25">
      <c r="A436" t="s">
        <v>448</v>
      </c>
      <c r="B436">
        <v>2050</v>
      </c>
      <c r="C436" t="s">
        <v>66</v>
      </c>
      <c r="D436" t="s">
        <v>130</v>
      </c>
      <c r="E436" t="s">
        <v>131</v>
      </c>
      <c r="F436">
        <v>0</v>
      </c>
      <c r="G436">
        <v>0</v>
      </c>
      <c r="H436">
        <v>0</v>
      </c>
      <c r="I436">
        <v>0</v>
      </c>
      <c r="J436" s="1">
        <v>0</v>
      </c>
      <c r="K436" s="1">
        <v>0</v>
      </c>
      <c r="L436" s="1">
        <v>0</v>
      </c>
    </row>
    <row r="437" spans="1:12" x14ac:dyDescent="0.25">
      <c r="A437" t="s">
        <v>448</v>
      </c>
      <c r="B437">
        <v>2050</v>
      </c>
      <c r="C437" t="s">
        <v>66</v>
      </c>
      <c r="D437" t="s">
        <v>58</v>
      </c>
      <c r="E437" t="s">
        <v>132</v>
      </c>
      <c r="F437">
        <v>10.66</v>
      </c>
      <c r="G437">
        <v>46.67</v>
      </c>
      <c r="H437">
        <v>10.11</v>
      </c>
      <c r="I437">
        <v>16.59</v>
      </c>
      <c r="J437" s="1">
        <v>2030</v>
      </c>
      <c r="K437" s="1">
        <v>205</v>
      </c>
      <c r="L437" s="1">
        <v>337</v>
      </c>
    </row>
    <row r="438" spans="1:12" x14ac:dyDescent="0.25">
      <c r="A438" t="s">
        <v>448</v>
      </c>
      <c r="B438">
        <v>2050</v>
      </c>
      <c r="C438" t="s">
        <v>66</v>
      </c>
      <c r="D438" t="s">
        <v>133</v>
      </c>
      <c r="E438" t="s">
        <v>134</v>
      </c>
      <c r="F438">
        <v>13.97</v>
      </c>
      <c r="G438">
        <v>47.75</v>
      </c>
      <c r="H438">
        <v>12.76</v>
      </c>
      <c r="I438">
        <v>16.82</v>
      </c>
      <c r="J438" s="1">
        <v>71</v>
      </c>
      <c r="K438" s="1">
        <v>9.07</v>
      </c>
      <c r="L438" s="1">
        <v>11.9</v>
      </c>
    </row>
    <row r="439" spans="1:12" x14ac:dyDescent="0.25">
      <c r="A439" t="s">
        <v>448</v>
      </c>
      <c r="B439">
        <v>2050</v>
      </c>
      <c r="C439" t="s">
        <v>66</v>
      </c>
      <c r="D439" t="s">
        <v>135</v>
      </c>
      <c r="E439" t="s">
        <v>136</v>
      </c>
      <c r="F439">
        <v>0</v>
      </c>
      <c r="G439">
        <v>0</v>
      </c>
      <c r="H439">
        <v>0</v>
      </c>
      <c r="I439">
        <v>0</v>
      </c>
      <c r="J439" s="1">
        <v>0</v>
      </c>
      <c r="K439" s="1">
        <v>0</v>
      </c>
      <c r="L439" s="1">
        <v>0</v>
      </c>
    </row>
    <row r="440" spans="1:12" x14ac:dyDescent="0.25">
      <c r="A440" t="s">
        <v>448</v>
      </c>
      <c r="B440">
        <v>2050</v>
      </c>
      <c r="C440" t="s">
        <v>66</v>
      </c>
      <c r="D440" t="s">
        <v>62</v>
      </c>
      <c r="E440" t="s">
        <v>137</v>
      </c>
      <c r="F440">
        <v>0</v>
      </c>
      <c r="G440">
        <v>0</v>
      </c>
      <c r="H440">
        <v>0</v>
      </c>
      <c r="I440">
        <v>0</v>
      </c>
      <c r="J440" s="1">
        <v>0</v>
      </c>
      <c r="K440" s="1">
        <v>0</v>
      </c>
      <c r="L440" s="1">
        <v>0</v>
      </c>
    </row>
    <row r="441" spans="1:12" x14ac:dyDescent="0.25">
      <c r="A441" t="s">
        <v>448</v>
      </c>
      <c r="B441">
        <v>2050</v>
      </c>
      <c r="C441" t="s">
        <v>66</v>
      </c>
      <c r="D441" t="s">
        <v>51</v>
      </c>
      <c r="E441" t="s">
        <v>138</v>
      </c>
      <c r="F441">
        <v>1.62</v>
      </c>
      <c r="G441">
        <v>30.53</v>
      </c>
      <c r="H441">
        <v>1.58</v>
      </c>
      <c r="I441">
        <v>6.61</v>
      </c>
      <c r="J441" s="1">
        <v>3090</v>
      </c>
      <c r="K441" s="1">
        <v>48.8</v>
      </c>
      <c r="L441" s="1">
        <v>204</v>
      </c>
    </row>
    <row r="442" spans="1:12" x14ac:dyDescent="0.25">
      <c r="A442" t="s">
        <v>448</v>
      </c>
      <c r="B442">
        <v>2050</v>
      </c>
      <c r="C442" t="s">
        <v>66</v>
      </c>
      <c r="D442" t="s">
        <v>139</v>
      </c>
      <c r="E442" t="s">
        <v>140</v>
      </c>
      <c r="F442">
        <v>0</v>
      </c>
      <c r="G442">
        <v>0</v>
      </c>
      <c r="H442">
        <v>0</v>
      </c>
      <c r="I442">
        <v>0</v>
      </c>
      <c r="J442" s="1">
        <v>0</v>
      </c>
      <c r="K442" s="1">
        <v>0</v>
      </c>
      <c r="L442" s="1">
        <v>0</v>
      </c>
    </row>
    <row r="443" spans="1:12" x14ac:dyDescent="0.25">
      <c r="A443" t="s">
        <v>448</v>
      </c>
      <c r="B443">
        <v>2050</v>
      </c>
      <c r="C443" t="s">
        <v>66</v>
      </c>
      <c r="D443" t="s">
        <v>141</v>
      </c>
      <c r="E443" t="s">
        <v>142</v>
      </c>
      <c r="F443">
        <v>0</v>
      </c>
      <c r="G443">
        <v>0</v>
      </c>
      <c r="H443">
        <v>0</v>
      </c>
      <c r="I443">
        <v>0</v>
      </c>
      <c r="J443" s="1">
        <v>0</v>
      </c>
      <c r="K443" s="1">
        <v>0</v>
      </c>
      <c r="L443" s="1">
        <v>0</v>
      </c>
    </row>
    <row r="444" spans="1:12" x14ac:dyDescent="0.25">
      <c r="A444" t="s">
        <v>448</v>
      </c>
      <c r="B444">
        <v>2050</v>
      </c>
      <c r="C444" t="s">
        <v>66</v>
      </c>
      <c r="D444" t="s">
        <v>52</v>
      </c>
      <c r="E444" t="s">
        <v>143</v>
      </c>
      <c r="F444">
        <v>1.67</v>
      </c>
      <c r="G444">
        <v>35.1</v>
      </c>
      <c r="H444">
        <v>1.48</v>
      </c>
      <c r="I444">
        <v>8.42</v>
      </c>
      <c r="J444" s="1">
        <v>228</v>
      </c>
      <c r="K444" s="1">
        <v>3.38</v>
      </c>
      <c r="L444" s="1">
        <v>19.2</v>
      </c>
    </row>
    <row r="445" spans="1:12" x14ac:dyDescent="0.25">
      <c r="A445" t="s">
        <v>448</v>
      </c>
      <c r="B445">
        <v>2050</v>
      </c>
      <c r="C445" t="s">
        <v>66</v>
      </c>
      <c r="D445" t="s">
        <v>144</v>
      </c>
      <c r="E445" t="s">
        <v>145</v>
      </c>
      <c r="F445">
        <v>0.02</v>
      </c>
      <c r="G445">
        <v>24.68</v>
      </c>
      <c r="H445">
        <v>0.02</v>
      </c>
      <c r="I445">
        <v>2.83</v>
      </c>
      <c r="J445" s="1">
        <v>621</v>
      </c>
      <c r="K445" s="1">
        <v>0.14000000000000001</v>
      </c>
      <c r="L445" s="1">
        <v>17.600000000000001</v>
      </c>
    </row>
    <row r="446" spans="1:12" x14ac:dyDescent="0.25">
      <c r="A446" t="s">
        <v>448</v>
      </c>
      <c r="B446">
        <v>2050</v>
      </c>
      <c r="C446" t="s">
        <v>66</v>
      </c>
      <c r="D446" t="s">
        <v>146</v>
      </c>
      <c r="E446" t="s">
        <v>147</v>
      </c>
      <c r="F446">
        <v>0</v>
      </c>
      <c r="G446">
        <v>0</v>
      </c>
      <c r="H446">
        <v>0</v>
      </c>
      <c r="I446">
        <v>0</v>
      </c>
      <c r="J446" s="1">
        <v>0</v>
      </c>
      <c r="K446" s="1">
        <v>0</v>
      </c>
      <c r="L446" s="1">
        <v>0</v>
      </c>
    </row>
    <row r="447" spans="1:12" x14ac:dyDescent="0.25">
      <c r="A447" t="s">
        <v>448</v>
      </c>
      <c r="B447">
        <v>2050</v>
      </c>
      <c r="C447" t="s">
        <v>66</v>
      </c>
      <c r="D447" t="s">
        <v>148</v>
      </c>
      <c r="E447" t="s">
        <v>149</v>
      </c>
      <c r="F447">
        <v>6.84</v>
      </c>
      <c r="G447">
        <v>40.5</v>
      </c>
      <c r="H447">
        <v>6.31</v>
      </c>
      <c r="I447">
        <v>12.15</v>
      </c>
      <c r="J447" s="1">
        <v>228</v>
      </c>
      <c r="K447" s="1">
        <v>14.4</v>
      </c>
      <c r="L447" s="1">
        <v>27.8</v>
      </c>
    </row>
    <row r="448" spans="1:12" x14ac:dyDescent="0.25">
      <c r="A448" t="s">
        <v>448</v>
      </c>
      <c r="B448">
        <v>2050</v>
      </c>
      <c r="C448" t="s">
        <v>66</v>
      </c>
      <c r="D448" t="s">
        <v>150</v>
      </c>
      <c r="E448" t="s">
        <v>151</v>
      </c>
      <c r="F448">
        <v>0</v>
      </c>
      <c r="G448">
        <v>0</v>
      </c>
      <c r="H448">
        <v>0</v>
      </c>
      <c r="I448">
        <v>0</v>
      </c>
      <c r="J448" s="1">
        <v>0</v>
      </c>
      <c r="K448" s="1">
        <v>0</v>
      </c>
      <c r="L448" s="1">
        <v>0</v>
      </c>
    </row>
    <row r="449" spans="1:12" x14ac:dyDescent="0.25">
      <c r="A449" t="s">
        <v>448</v>
      </c>
      <c r="B449">
        <v>2050</v>
      </c>
      <c r="C449" t="s">
        <v>66</v>
      </c>
      <c r="D449" t="s">
        <v>152</v>
      </c>
      <c r="E449" t="s">
        <v>153</v>
      </c>
      <c r="F449">
        <v>1.38</v>
      </c>
      <c r="G449">
        <v>31.62</v>
      </c>
      <c r="H449">
        <v>1.27</v>
      </c>
      <c r="I449">
        <v>6.22</v>
      </c>
      <c r="J449" s="1">
        <v>1020</v>
      </c>
      <c r="K449" s="1">
        <v>12.9</v>
      </c>
      <c r="L449" s="1">
        <v>63.4</v>
      </c>
    </row>
    <row r="450" spans="1:12" x14ac:dyDescent="0.25">
      <c r="A450" t="s">
        <v>448</v>
      </c>
      <c r="B450">
        <v>2050</v>
      </c>
      <c r="C450" t="s">
        <v>66</v>
      </c>
      <c r="D450" t="s">
        <v>154</v>
      </c>
      <c r="E450" t="s">
        <v>155</v>
      </c>
      <c r="F450">
        <v>0.88</v>
      </c>
      <c r="G450">
        <v>34.08</v>
      </c>
      <c r="H450">
        <v>0.85</v>
      </c>
      <c r="I450">
        <v>8.61</v>
      </c>
      <c r="J450" s="1">
        <v>2.4700000000000002</v>
      </c>
      <c r="K450" s="1">
        <v>2.0899999999999998E-2</v>
      </c>
      <c r="L450" s="1">
        <v>0.21299999999999999</v>
      </c>
    </row>
    <row r="451" spans="1:12" x14ac:dyDescent="0.25">
      <c r="A451" t="s">
        <v>448</v>
      </c>
      <c r="B451">
        <v>2050</v>
      </c>
      <c r="C451" t="s">
        <v>66</v>
      </c>
      <c r="D451" t="s">
        <v>156</v>
      </c>
      <c r="E451" t="s">
        <v>157</v>
      </c>
      <c r="F451">
        <v>0</v>
      </c>
      <c r="G451">
        <v>0</v>
      </c>
      <c r="H451">
        <v>0</v>
      </c>
      <c r="I451">
        <v>0</v>
      </c>
      <c r="J451" s="1">
        <v>0</v>
      </c>
      <c r="K451" s="1">
        <v>0</v>
      </c>
      <c r="L451" s="1">
        <v>0</v>
      </c>
    </row>
    <row r="452" spans="1:12" x14ac:dyDescent="0.25">
      <c r="A452" t="s">
        <v>448</v>
      </c>
      <c r="B452">
        <v>2050</v>
      </c>
      <c r="C452" t="s">
        <v>66</v>
      </c>
      <c r="D452" t="s">
        <v>158</v>
      </c>
      <c r="E452" t="s">
        <v>159</v>
      </c>
      <c r="F452">
        <v>0</v>
      </c>
      <c r="G452">
        <v>0</v>
      </c>
      <c r="H452">
        <v>0</v>
      </c>
      <c r="I452">
        <v>0</v>
      </c>
      <c r="J452" s="1">
        <v>0</v>
      </c>
      <c r="K452" s="1">
        <v>0</v>
      </c>
      <c r="L452" s="1">
        <v>0</v>
      </c>
    </row>
    <row r="453" spans="1:12" x14ac:dyDescent="0.25">
      <c r="A453" t="s">
        <v>448</v>
      </c>
      <c r="B453">
        <v>2050</v>
      </c>
      <c r="C453" t="s">
        <v>66</v>
      </c>
      <c r="D453" t="s">
        <v>160</v>
      </c>
      <c r="E453" t="s">
        <v>161</v>
      </c>
      <c r="F453">
        <v>0</v>
      </c>
      <c r="G453">
        <v>0</v>
      </c>
      <c r="H453">
        <v>0</v>
      </c>
      <c r="I453">
        <v>0</v>
      </c>
      <c r="J453" s="1">
        <v>0</v>
      </c>
      <c r="K453" s="1">
        <v>0</v>
      </c>
      <c r="L453" s="1">
        <v>0</v>
      </c>
    </row>
    <row r="454" spans="1:12" x14ac:dyDescent="0.25">
      <c r="A454" t="s">
        <v>448</v>
      </c>
      <c r="B454">
        <v>2050</v>
      </c>
      <c r="C454" t="s">
        <v>66</v>
      </c>
      <c r="D454" t="s">
        <v>162</v>
      </c>
      <c r="E454" t="s">
        <v>163</v>
      </c>
      <c r="F454">
        <v>0</v>
      </c>
      <c r="G454">
        <v>0</v>
      </c>
      <c r="H454">
        <v>0</v>
      </c>
      <c r="I454">
        <v>0</v>
      </c>
      <c r="J454" s="1">
        <v>0</v>
      </c>
      <c r="K454" s="1">
        <v>0</v>
      </c>
      <c r="L454" s="1">
        <v>0</v>
      </c>
    </row>
    <row r="455" spans="1:12" x14ac:dyDescent="0.25">
      <c r="A455" t="s">
        <v>448</v>
      </c>
      <c r="B455">
        <v>2050</v>
      </c>
      <c r="C455" t="s">
        <v>66</v>
      </c>
      <c r="D455" t="s">
        <v>164</v>
      </c>
      <c r="E455" t="s">
        <v>165</v>
      </c>
      <c r="F455">
        <v>1.73</v>
      </c>
      <c r="G455">
        <v>34.880000000000003</v>
      </c>
      <c r="H455">
        <v>1.6</v>
      </c>
      <c r="I455">
        <v>8.84</v>
      </c>
      <c r="J455" s="1">
        <v>131</v>
      </c>
      <c r="K455" s="1">
        <v>2.1</v>
      </c>
      <c r="L455" s="1">
        <v>11.6</v>
      </c>
    </row>
    <row r="456" spans="1:12" x14ac:dyDescent="0.25">
      <c r="A456" t="s">
        <v>448</v>
      </c>
      <c r="B456">
        <v>2050</v>
      </c>
      <c r="C456" t="s">
        <v>66</v>
      </c>
      <c r="D456" t="s">
        <v>166</v>
      </c>
      <c r="E456" t="s">
        <v>167</v>
      </c>
      <c r="F456">
        <v>12.09</v>
      </c>
      <c r="G456">
        <v>43.88</v>
      </c>
      <c r="H456">
        <v>11.54</v>
      </c>
      <c r="I456">
        <v>14.87</v>
      </c>
      <c r="J456" s="1">
        <v>15300</v>
      </c>
      <c r="K456" s="1">
        <v>1760</v>
      </c>
      <c r="L456" s="1">
        <v>2270</v>
      </c>
    </row>
    <row r="457" spans="1:12" x14ac:dyDescent="0.25">
      <c r="A457" t="s">
        <v>448</v>
      </c>
      <c r="B457">
        <v>2050</v>
      </c>
      <c r="C457" t="s">
        <v>66</v>
      </c>
      <c r="D457" t="s">
        <v>168</v>
      </c>
      <c r="E457" t="s">
        <v>169</v>
      </c>
      <c r="F457">
        <v>0</v>
      </c>
      <c r="G457">
        <v>0</v>
      </c>
      <c r="H457">
        <v>0</v>
      </c>
      <c r="I457">
        <v>0</v>
      </c>
      <c r="J457" s="1">
        <v>0</v>
      </c>
      <c r="K457" s="1">
        <v>0</v>
      </c>
      <c r="L457" s="1">
        <v>0</v>
      </c>
    </row>
    <row r="458" spans="1:12" x14ac:dyDescent="0.25">
      <c r="A458" t="s">
        <v>448</v>
      </c>
      <c r="B458">
        <v>2050</v>
      </c>
      <c r="C458" t="s">
        <v>66</v>
      </c>
      <c r="D458" t="s">
        <v>170</v>
      </c>
      <c r="E458" t="s">
        <v>171</v>
      </c>
      <c r="F458">
        <v>0</v>
      </c>
      <c r="G458">
        <v>0</v>
      </c>
      <c r="H458">
        <v>0</v>
      </c>
      <c r="I458">
        <v>0</v>
      </c>
      <c r="J458" s="1">
        <v>0</v>
      </c>
      <c r="K458" s="1">
        <v>0</v>
      </c>
      <c r="L458" s="1">
        <v>0</v>
      </c>
    </row>
    <row r="459" spans="1:12" x14ac:dyDescent="0.25">
      <c r="A459" t="s">
        <v>448</v>
      </c>
      <c r="B459">
        <v>2050</v>
      </c>
      <c r="C459" t="s">
        <v>66</v>
      </c>
      <c r="D459" t="s">
        <v>172</v>
      </c>
      <c r="E459" t="s">
        <v>173</v>
      </c>
      <c r="F459">
        <v>0</v>
      </c>
      <c r="G459">
        <v>0</v>
      </c>
      <c r="H459">
        <v>0</v>
      </c>
      <c r="I459">
        <v>0</v>
      </c>
      <c r="J459" s="1">
        <v>0</v>
      </c>
      <c r="K459" s="1">
        <v>0</v>
      </c>
      <c r="L459" s="1">
        <v>0</v>
      </c>
    </row>
    <row r="460" spans="1:12" x14ac:dyDescent="0.25">
      <c r="A460" t="s">
        <v>448</v>
      </c>
      <c r="B460">
        <v>2050</v>
      </c>
      <c r="C460" t="s">
        <v>66</v>
      </c>
      <c r="D460" t="s">
        <v>174</v>
      </c>
      <c r="E460" t="s">
        <v>175</v>
      </c>
      <c r="F460">
        <v>0</v>
      </c>
      <c r="G460">
        <v>0</v>
      </c>
      <c r="H460">
        <v>0</v>
      </c>
      <c r="I460">
        <v>0</v>
      </c>
      <c r="J460" s="1">
        <v>0</v>
      </c>
      <c r="K460" s="1">
        <v>0</v>
      </c>
      <c r="L460" s="1">
        <v>0</v>
      </c>
    </row>
    <row r="461" spans="1:12" x14ac:dyDescent="0.25">
      <c r="A461" t="s">
        <v>448</v>
      </c>
      <c r="B461">
        <v>2050</v>
      </c>
      <c r="C461" t="s">
        <v>66</v>
      </c>
      <c r="D461" t="s">
        <v>44</v>
      </c>
      <c r="E461" t="s">
        <v>176</v>
      </c>
      <c r="F461">
        <v>0</v>
      </c>
      <c r="G461">
        <v>0</v>
      </c>
      <c r="H461">
        <v>0</v>
      </c>
      <c r="I461">
        <v>0</v>
      </c>
      <c r="J461" s="1">
        <v>0</v>
      </c>
      <c r="K461" s="1">
        <v>0</v>
      </c>
      <c r="L461" s="1">
        <v>0</v>
      </c>
    </row>
    <row r="462" spans="1:12" x14ac:dyDescent="0.25">
      <c r="A462" t="s">
        <v>448</v>
      </c>
      <c r="B462">
        <v>2050</v>
      </c>
      <c r="C462" t="s">
        <v>66</v>
      </c>
      <c r="D462" t="s">
        <v>177</v>
      </c>
      <c r="E462" t="s">
        <v>178</v>
      </c>
      <c r="F462">
        <v>3.43</v>
      </c>
      <c r="G462">
        <v>42.39</v>
      </c>
      <c r="H462">
        <v>3.11</v>
      </c>
      <c r="I462">
        <v>13.9</v>
      </c>
      <c r="J462" s="1">
        <v>3.87</v>
      </c>
      <c r="K462" s="1">
        <v>0.121</v>
      </c>
      <c r="L462" s="1">
        <v>0.53900000000000003</v>
      </c>
    </row>
    <row r="463" spans="1:12" x14ac:dyDescent="0.25">
      <c r="A463" t="s">
        <v>448</v>
      </c>
      <c r="B463">
        <v>2050</v>
      </c>
      <c r="C463" t="s">
        <v>66</v>
      </c>
      <c r="D463" t="s">
        <v>179</v>
      </c>
      <c r="E463" t="s">
        <v>180</v>
      </c>
      <c r="F463">
        <v>0</v>
      </c>
      <c r="G463">
        <v>0</v>
      </c>
      <c r="H463">
        <v>0</v>
      </c>
      <c r="I463">
        <v>0</v>
      </c>
      <c r="J463" s="1">
        <v>0</v>
      </c>
      <c r="K463" s="1">
        <v>0</v>
      </c>
      <c r="L463" s="1">
        <v>0</v>
      </c>
    </row>
    <row r="464" spans="1:12" x14ac:dyDescent="0.25">
      <c r="A464" t="s">
        <v>448</v>
      </c>
      <c r="B464">
        <v>2050</v>
      </c>
      <c r="C464" t="s">
        <v>66</v>
      </c>
      <c r="D464" t="s">
        <v>181</v>
      </c>
      <c r="E464" t="s">
        <v>182</v>
      </c>
      <c r="F464">
        <v>0</v>
      </c>
      <c r="G464">
        <v>0</v>
      </c>
      <c r="H464">
        <v>0</v>
      </c>
      <c r="I464">
        <v>0</v>
      </c>
      <c r="J464" s="1">
        <v>0</v>
      </c>
      <c r="K464" s="1">
        <v>0</v>
      </c>
      <c r="L464" s="1">
        <v>0</v>
      </c>
    </row>
    <row r="465" spans="1:12" x14ac:dyDescent="0.25">
      <c r="A465" t="s">
        <v>448</v>
      </c>
      <c r="B465">
        <v>2050</v>
      </c>
      <c r="C465" t="s">
        <v>66</v>
      </c>
      <c r="D465" t="s">
        <v>183</v>
      </c>
      <c r="E465" t="s">
        <v>184</v>
      </c>
      <c r="F465">
        <v>0</v>
      </c>
      <c r="G465">
        <v>0</v>
      </c>
      <c r="H465">
        <v>0</v>
      </c>
      <c r="I465">
        <v>0</v>
      </c>
      <c r="J465" s="1">
        <v>0</v>
      </c>
      <c r="K465" s="1">
        <v>0</v>
      </c>
      <c r="L465" s="1">
        <v>0</v>
      </c>
    </row>
    <row r="466" spans="1:12" x14ac:dyDescent="0.25">
      <c r="A466" t="s">
        <v>448</v>
      </c>
      <c r="B466">
        <v>2050</v>
      </c>
      <c r="C466" t="s">
        <v>66</v>
      </c>
      <c r="D466" t="s">
        <v>185</v>
      </c>
      <c r="E466" t="s">
        <v>186</v>
      </c>
      <c r="F466">
        <v>3.99</v>
      </c>
      <c r="G466">
        <v>41.52</v>
      </c>
      <c r="H466">
        <v>3.75</v>
      </c>
      <c r="I466">
        <v>13.87</v>
      </c>
      <c r="J466" s="1">
        <v>174</v>
      </c>
      <c r="K466" s="1">
        <v>6.52</v>
      </c>
      <c r="L466" s="1">
        <v>24.1</v>
      </c>
    </row>
    <row r="467" spans="1:12" x14ac:dyDescent="0.25">
      <c r="A467" t="s">
        <v>448</v>
      </c>
      <c r="B467">
        <v>2050</v>
      </c>
      <c r="C467" t="s">
        <v>66</v>
      </c>
      <c r="D467" t="s">
        <v>187</v>
      </c>
      <c r="E467" t="s">
        <v>188</v>
      </c>
      <c r="F467">
        <v>0</v>
      </c>
      <c r="G467">
        <v>0</v>
      </c>
      <c r="H467">
        <v>0</v>
      </c>
      <c r="I467">
        <v>0</v>
      </c>
      <c r="J467" s="1">
        <v>0</v>
      </c>
      <c r="K467" s="1">
        <v>0</v>
      </c>
      <c r="L467" s="1">
        <v>0</v>
      </c>
    </row>
    <row r="468" spans="1:12" x14ac:dyDescent="0.25">
      <c r="A468" t="s">
        <v>448</v>
      </c>
      <c r="B468">
        <v>2050</v>
      </c>
      <c r="C468" t="s">
        <v>66</v>
      </c>
      <c r="D468" t="s">
        <v>33</v>
      </c>
      <c r="E468" t="s">
        <v>189</v>
      </c>
      <c r="F468">
        <v>0</v>
      </c>
      <c r="G468">
        <v>0</v>
      </c>
      <c r="H468">
        <v>0</v>
      </c>
      <c r="I468">
        <v>0</v>
      </c>
      <c r="J468" s="1">
        <v>0</v>
      </c>
      <c r="K468" s="1">
        <v>0</v>
      </c>
      <c r="L468" s="1">
        <v>0</v>
      </c>
    </row>
    <row r="469" spans="1:12" x14ac:dyDescent="0.25">
      <c r="A469" t="s">
        <v>448</v>
      </c>
      <c r="B469">
        <v>2050</v>
      </c>
      <c r="C469" t="s">
        <v>66</v>
      </c>
      <c r="D469" t="s">
        <v>34</v>
      </c>
      <c r="E469" t="s">
        <v>190</v>
      </c>
      <c r="F469">
        <v>1.34</v>
      </c>
      <c r="G469">
        <v>33.04</v>
      </c>
      <c r="H469">
        <v>1.23</v>
      </c>
      <c r="I469">
        <v>7.62</v>
      </c>
      <c r="J469" s="1">
        <v>34.799999999999997</v>
      </c>
      <c r="K469" s="1">
        <v>0.42699999999999999</v>
      </c>
      <c r="L469" s="1">
        <v>2.65</v>
      </c>
    </row>
    <row r="470" spans="1:12" x14ac:dyDescent="0.25">
      <c r="A470" t="s">
        <v>448</v>
      </c>
      <c r="B470">
        <v>2050</v>
      </c>
      <c r="C470" t="s">
        <v>66</v>
      </c>
      <c r="D470" t="s">
        <v>191</v>
      </c>
      <c r="E470" t="s">
        <v>192</v>
      </c>
      <c r="F470">
        <v>0</v>
      </c>
      <c r="G470">
        <v>0</v>
      </c>
      <c r="H470">
        <v>0</v>
      </c>
      <c r="I470">
        <v>0</v>
      </c>
      <c r="J470" s="1">
        <v>0</v>
      </c>
      <c r="K470" s="1">
        <v>0</v>
      </c>
      <c r="L470" s="1">
        <v>0</v>
      </c>
    </row>
    <row r="471" spans="1:12" x14ac:dyDescent="0.25">
      <c r="A471" t="s">
        <v>448</v>
      </c>
      <c r="B471">
        <v>2050</v>
      </c>
      <c r="C471" t="s">
        <v>66</v>
      </c>
      <c r="D471" t="s">
        <v>193</v>
      </c>
      <c r="E471" t="s">
        <v>194</v>
      </c>
      <c r="F471">
        <v>0</v>
      </c>
      <c r="G471">
        <v>0</v>
      </c>
      <c r="H471">
        <v>0</v>
      </c>
      <c r="I471">
        <v>0</v>
      </c>
      <c r="J471" s="1">
        <v>0</v>
      </c>
      <c r="K471" s="1">
        <v>0</v>
      </c>
      <c r="L471" s="1">
        <v>0</v>
      </c>
    </row>
    <row r="472" spans="1:12" x14ac:dyDescent="0.25">
      <c r="A472" t="s">
        <v>448</v>
      </c>
      <c r="B472">
        <v>2050</v>
      </c>
      <c r="C472" t="s">
        <v>66</v>
      </c>
      <c r="D472" t="s">
        <v>195</v>
      </c>
      <c r="E472" t="s">
        <v>196</v>
      </c>
      <c r="F472">
        <v>1.43</v>
      </c>
      <c r="G472">
        <v>27.83</v>
      </c>
      <c r="H472">
        <v>1.39</v>
      </c>
      <c r="I472">
        <v>4.72</v>
      </c>
      <c r="J472" s="1">
        <v>1920</v>
      </c>
      <c r="K472" s="1">
        <v>26.7</v>
      </c>
      <c r="L472" s="1">
        <v>90.8</v>
      </c>
    </row>
    <row r="473" spans="1:12" x14ac:dyDescent="0.25">
      <c r="A473" t="s">
        <v>448</v>
      </c>
      <c r="B473">
        <v>2050</v>
      </c>
      <c r="C473" t="s">
        <v>66</v>
      </c>
      <c r="D473" t="s">
        <v>197</v>
      </c>
      <c r="E473" t="s">
        <v>198</v>
      </c>
      <c r="F473">
        <v>0</v>
      </c>
      <c r="G473">
        <v>0</v>
      </c>
      <c r="H473">
        <v>0</v>
      </c>
      <c r="I473">
        <v>0</v>
      </c>
      <c r="J473" s="1">
        <v>0</v>
      </c>
      <c r="K473" s="1">
        <v>0</v>
      </c>
      <c r="L473" s="1">
        <v>0</v>
      </c>
    </row>
    <row r="474" spans="1:12" x14ac:dyDescent="0.25">
      <c r="A474" t="s">
        <v>448</v>
      </c>
      <c r="B474">
        <v>2050</v>
      </c>
      <c r="C474" t="s">
        <v>66</v>
      </c>
      <c r="D474" t="s">
        <v>199</v>
      </c>
      <c r="E474" t="s">
        <v>200</v>
      </c>
      <c r="F474">
        <v>5.19</v>
      </c>
      <c r="G474">
        <v>43.2</v>
      </c>
      <c r="H474">
        <v>4.7</v>
      </c>
      <c r="I474">
        <v>14.48</v>
      </c>
      <c r="J474" s="1">
        <v>156</v>
      </c>
      <c r="K474" s="1">
        <v>7.34</v>
      </c>
      <c r="L474" s="1">
        <v>22.6</v>
      </c>
    </row>
    <row r="475" spans="1:12" x14ac:dyDescent="0.25">
      <c r="A475" t="s">
        <v>448</v>
      </c>
      <c r="B475">
        <v>2050</v>
      </c>
      <c r="C475" t="s">
        <v>66</v>
      </c>
      <c r="D475" t="s">
        <v>201</v>
      </c>
      <c r="E475" t="s">
        <v>202</v>
      </c>
      <c r="F475">
        <v>0</v>
      </c>
      <c r="G475">
        <v>0</v>
      </c>
      <c r="H475">
        <v>0</v>
      </c>
      <c r="I475">
        <v>0</v>
      </c>
      <c r="J475" s="1">
        <v>0</v>
      </c>
      <c r="K475" s="1">
        <v>0</v>
      </c>
      <c r="L475" s="1">
        <v>0</v>
      </c>
    </row>
    <row r="476" spans="1:12" x14ac:dyDescent="0.25">
      <c r="A476" t="s">
        <v>448</v>
      </c>
      <c r="B476">
        <v>2050</v>
      </c>
      <c r="C476" t="s">
        <v>66</v>
      </c>
      <c r="D476" t="s">
        <v>203</v>
      </c>
      <c r="E476" t="s">
        <v>204</v>
      </c>
      <c r="F476">
        <v>0</v>
      </c>
      <c r="G476">
        <v>0</v>
      </c>
      <c r="H476">
        <v>0</v>
      </c>
      <c r="I476">
        <v>0</v>
      </c>
      <c r="J476" s="1">
        <v>0</v>
      </c>
      <c r="K476" s="1">
        <v>0</v>
      </c>
      <c r="L476" s="1">
        <v>0</v>
      </c>
    </row>
    <row r="477" spans="1:12" x14ac:dyDescent="0.25">
      <c r="A477" t="s">
        <v>448</v>
      </c>
      <c r="B477">
        <v>2050</v>
      </c>
      <c r="C477" t="s">
        <v>66</v>
      </c>
      <c r="D477" t="s">
        <v>36</v>
      </c>
      <c r="E477" t="s">
        <v>205</v>
      </c>
      <c r="F477">
        <v>10.63</v>
      </c>
      <c r="G477">
        <v>50.2</v>
      </c>
      <c r="H477">
        <v>10.49</v>
      </c>
      <c r="I477">
        <v>20.22</v>
      </c>
      <c r="J477" s="1">
        <v>145</v>
      </c>
      <c r="K477" s="1">
        <v>15.2</v>
      </c>
      <c r="L477" s="1">
        <v>29.3</v>
      </c>
    </row>
    <row r="478" spans="1:12" x14ac:dyDescent="0.25">
      <c r="A478" t="s">
        <v>448</v>
      </c>
      <c r="B478">
        <v>2050</v>
      </c>
      <c r="C478" t="s">
        <v>66</v>
      </c>
      <c r="D478" t="s">
        <v>206</v>
      </c>
      <c r="E478" t="s">
        <v>207</v>
      </c>
      <c r="F478">
        <v>0</v>
      </c>
      <c r="G478">
        <v>0</v>
      </c>
      <c r="H478">
        <v>0</v>
      </c>
      <c r="I478">
        <v>0</v>
      </c>
      <c r="J478" s="1">
        <v>0</v>
      </c>
      <c r="K478" s="1">
        <v>0</v>
      </c>
      <c r="L478" s="1">
        <v>0</v>
      </c>
    </row>
    <row r="479" spans="1:12" x14ac:dyDescent="0.25">
      <c r="A479" t="s">
        <v>448</v>
      </c>
      <c r="B479">
        <v>2050</v>
      </c>
      <c r="C479" t="s">
        <v>66</v>
      </c>
      <c r="D479" t="s">
        <v>208</v>
      </c>
      <c r="E479" t="s">
        <v>209</v>
      </c>
      <c r="F479">
        <v>0</v>
      </c>
      <c r="G479">
        <v>0</v>
      </c>
      <c r="H479">
        <v>0</v>
      </c>
      <c r="I479">
        <v>0</v>
      </c>
      <c r="J479" s="1">
        <v>0</v>
      </c>
      <c r="K479" s="1">
        <v>0</v>
      </c>
      <c r="L479" s="1">
        <v>0</v>
      </c>
    </row>
    <row r="480" spans="1:12" x14ac:dyDescent="0.25">
      <c r="A480" t="s">
        <v>448</v>
      </c>
      <c r="B480">
        <v>2050</v>
      </c>
      <c r="C480" t="s">
        <v>66</v>
      </c>
      <c r="D480" t="s">
        <v>210</v>
      </c>
      <c r="E480" t="s">
        <v>211</v>
      </c>
      <c r="F480">
        <v>0</v>
      </c>
      <c r="G480">
        <v>0</v>
      </c>
      <c r="H480">
        <v>0</v>
      </c>
      <c r="I480">
        <v>0</v>
      </c>
      <c r="J480" s="1">
        <v>0</v>
      </c>
      <c r="K480" s="1">
        <v>0</v>
      </c>
      <c r="L480" s="1">
        <v>0</v>
      </c>
    </row>
    <row r="481" spans="1:12" x14ac:dyDescent="0.25">
      <c r="A481" t="s">
        <v>448</v>
      </c>
      <c r="B481">
        <v>2050</v>
      </c>
      <c r="C481" t="s">
        <v>66</v>
      </c>
      <c r="D481" t="s">
        <v>212</v>
      </c>
      <c r="E481" t="s">
        <v>213</v>
      </c>
      <c r="F481">
        <v>2.5099999999999998</v>
      </c>
      <c r="G481">
        <v>37.85</v>
      </c>
      <c r="H481">
        <v>2.4700000000000002</v>
      </c>
      <c r="I481">
        <v>11.43</v>
      </c>
      <c r="J481" s="1">
        <v>34</v>
      </c>
      <c r="K481" s="1">
        <v>0.84</v>
      </c>
      <c r="L481" s="1">
        <v>3.89</v>
      </c>
    </row>
    <row r="482" spans="1:12" x14ac:dyDescent="0.25">
      <c r="A482" t="s">
        <v>448</v>
      </c>
      <c r="B482">
        <v>2050</v>
      </c>
      <c r="C482" t="s">
        <v>66</v>
      </c>
      <c r="D482" t="s">
        <v>214</v>
      </c>
      <c r="E482" t="s">
        <v>215</v>
      </c>
      <c r="F482">
        <v>9.89</v>
      </c>
      <c r="G482">
        <v>47.51</v>
      </c>
      <c r="H482">
        <v>9.14</v>
      </c>
      <c r="I482">
        <v>17.170000000000002</v>
      </c>
      <c r="J482" s="1">
        <v>18</v>
      </c>
      <c r="K482" s="1">
        <v>1.65</v>
      </c>
      <c r="L482" s="1">
        <v>3.09</v>
      </c>
    </row>
    <row r="483" spans="1:12" x14ac:dyDescent="0.25">
      <c r="A483" t="s">
        <v>448</v>
      </c>
      <c r="B483">
        <v>2050</v>
      </c>
      <c r="C483" t="s">
        <v>66</v>
      </c>
      <c r="D483" t="s">
        <v>216</v>
      </c>
      <c r="E483" t="s">
        <v>217</v>
      </c>
      <c r="F483">
        <v>0</v>
      </c>
      <c r="G483">
        <v>0</v>
      </c>
      <c r="H483">
        <v>0</v>
      </c>
      <c r="I483">
        <v>0</v>
      </c>
      <c r="J483" s="1">
        <v>0</v>
      </c>
      <c r="K483" s="1">
        <v>0</v>
      </c>
      <c r="L483" s="1">
        <v>0</v>
      </c>
    </row>
    <row r="484" spans="1:12" x14ac:dyDescent="0.25">
      <c r="A484" t="s">
        <v>448</v>
      </c>
      <c r="B484">
        <v>2050</v>
      </c>
      <c r="C484" t="s">
        <v>66</v>
      </c>
      <c r="D484" t="s">
        <v>218</v>
      </c>
      <c r="E484" t="s">
        <v>219</v>
      </c>
      <c r="F484">
        <v>0</v>
      </c>
      <c r="G484">
        <v>0</v>
      </c>
      <c r="H484">
        <v>0</v>
      </c>
      <c r="I484">
        <v>0</v>
      </c>
      <c r="J484" s="1">
        <v>0</v>
      </c>
      <c r="K484" s="1">
        <v>0</v>
      </c>
      <c r="L484" s="1">
        <v>0</v>
      </c>
    </row>
    <row r="485" spans="1:12" x14ac:dyDescent="0.25">
      <c r="A485" t="s">
        <v>448</v>
      </c>
      <c r="B485">
        <v>2050</v>
      </c>
      <c r="C485" t="s">
        <v>66</v>
      </c>
      <c r="D485" t="s">
        <v>220</v>
      </c>
      <c r="E485" t="s">
        <v>221</v>
      </c>
      <c r="F485">
        <v>0</v>
      </c>
      <c r="G485">
        <v>0</v>
      </c>
      <c r="H485">
        <v>0</v>
      </c>
      <c r="I485">
        <v>0</v>
      </c>
      <c r="J485" s="1">
        <v>0</v>
      </c>
      <c r="K485" s="1">
        <v>0</v>
      </c>
      <c r="L485" s="1">
        <v>0</v>
      </c>
    </row>
    <row r="486" spans="1:12" x14ac:dyDescent="0.25">
      <c r="A486" t="s">
        <v>448</v>
      </c>
      <c r="B486">
        <v>2050</v>
      </c>
      <c r="C486" t="s">
        <v>66</v>
      </c>
      <c r="D486" t="s">
        <v>222</v>
      </c>
      <c r="E486" t="s">
        <v>223</v>
      </c>
      <c r="F486">
        <v>1.38</v>
      </c>
      <c r="G486">
        <v>34.94</v>
      </c>
      <c r="H486">
        <v>1.32</v>
      </c>
      <c r="I486">
        <v>9.15</v>
      </c>
      <c r="J486" s="1">
        <v>273</v>
      </c>
      <c r="K486" s="1">
        <v>3.6</v>
      </c>
      <c r="L486" s="1">
        <v>24.9</v>
      </c>
    </row>
    <row r="487" spans="1:12" x14ac:dyDescent="0.25">
      <c r="A487" t="s">
        <v>448</v>
      </c>
      <c r="B487">
        <v>2050</v>
      </c>
      <c r="C487" t="s">
        <v>66</v>
      </c>
      <c r="D487" t="s">
        <v>42</v>
      </c>
      <c r="E487" t="s">
        <v>224</v>
      </c>
      <c r="F487">
        <v>0</v>
      </c>
      <c r="G487">
        <v>0</v>
      </c>
      <c r="H487">
        <v>0</v>
      </c>
      <c r="I487">
        <v>0</v>
      </c>
      <c r="J487" s="1">
        <v>0</v>
      </c>
      <c r="K487" s="1">
        <v>0</v>
      </c>
      <c r="L487" s="1">
        <v>0</v>
      </c>
    </row>
    <row r="488" spans="1:12" x14ac:dyDescent="0.25">
      <c r="A488" t="s">
        <v>448</v>
      </c>
      <c r="B488">
        <v>2050</v>
      </c>
      <c r="C488" t="s">
        <v>66</v>
      </c>
      <c r="D488" t="s">
        <v>225</v>
      </c>
      <c r="E488" t="s">
        <v>226</v>
      </c>
      <c r="F488">
        <v>0</v>
      </c>
      <c r="G488">
        <v>0</v>
      </c>
      <c r="H488">
        <v>0</v>
      </c>
      <c r="I488">
        <v>0</v>
      </c>
      <c r="J488" s="1">
        <v>0</v>
      </c>
      <c r="K488" s="1">
        <v>0</v>
      </c>
      <c r="L488" s="1">
        <v>0</v>
      </c>
    </row>
    <row r="489" spans="1:12" x14ac:dyDescent="0.25">
      <c r="A489" t="s">
        <v>448</v>
      </c>
      <c r="B489">
        <v>2050</v>
      </c>
      <c r="C489" t="s">
        <v>66</v>
      </c>
      <c r="D489" t="s">
        <v>227</v>
      </c>
      <c r="E489" t="s">
        <v>228</v>
      </c>
      <c r="F489">
        <v>8.11</v>
      </c>
      <c r="G489">
        <v>48.19</v>
      </c>
      <c r="H489">
        <v>7.72</v>
      </c>
      <c r="I489">
        <v>18.93</v>
      </c>
      <c r="J489" s="1">
        <v>3820</v>
      </c>
      <c r="K489" s="1">
        <v>295</v>
      </c>
      <c r="L489" s="1">
        <v>723</v>
      </c>
    </row>
    <row r="490" spans="1:12" x14ac:dyDescent="0.25">
      <c r="A490" t="s">
        <v>448</v>
      </c>
      <c r="B490">
        <v>2050</v>
      </c>
      <c r="C490" t="s">
        <v>66</v>
      </c>
      <c r="D490" t="s">
        <v>53</v>
      </c>
      <c r="E490" t="s">
        <v>229</v>
      </c>
      <c r="F490">
        <v>3.07</v>
      </c>
      <c r="G490">
        <v>36.450000000000003</v>
      </c>
      <c r="H490">
        <v>2.9</v>
      </c>
      <c r="I490">
        <v>10.87</v>
      </c>
      <c r="J490" s="1">
        <v>654</v>
      </c>
      <c r="K490" s="1">
        <v>19</v>
      </c>
      <c r="L490" s="1">
        <v>71.099999999999994</v>
      </c>
    </row>
    <row r="491" spans="1:12" x14ac:dyDescent="0.25">
      <c r="A491" t="s">
        <v>448</v>
      </c>
      <c r="B491">
        <v>2050</v>
      </c>
      <c r="C491" t="s">
        <v>66</v>
      </c>
      <c r="D491" t="s">
        <v>230</v>
      </c>
      <c r="E491" t="s">
        <v>231</v>
      </c>
      <c r="F491">
        <v>17.100000000000001</v>
      </c>
      <c r="G491">
        <v>57.31</v>
      </c>
      <c r="H491">
        <v>16.190000000000001</v>
      </c>
      <c r="I491">
        <v>25.46</v>
      </c>
      <c r="J491" s="1">
        <v>150</v>
      </c>
      <c r="K491" s="1">
        <v>24.4</v>
      </c>
      <c r="L491" s="1">
        <v>38.299999999999997</v>
      </c>
    </row>
    <row r="492" spans="1:12" x14ac:dyDescent="0.25">
      <c r="A492" t="s">
        <v>448</v>
      </c>
      <c r="B492">
        <v>2050</v>
      </c>
      <c r="C492" t="s">
        <v>66</v>
      </c>
      <c r="D492" t="s">
        <v>232</v>
      </c>
      <c r="E492" t="s">
        <v>233</v>
      </c>
      <c r="F492">
        <v>13.2</v>
      </c>
      <c r="G492">
        <v>54.13</v>
      </c>
      <c r="H492">
        <v>12.3</v>
      </c>
      <c r="I492">
        <v>22.54</v>
      </c>
      <c r="J492" s="1">
        <v>4.3</v>
      </c>
      <c r="K492" s="1">
        <v>0.52800000000000002</v>
      </c>
      <c r="L492" s="1">
        <v>0.96799999999999997</v>
      </c>
    </row>
    <row r="493" spans="1:12" x14ac:dyDescent="0.25">
      <c r="A493" t="s">
        <v>448</v>
      </c>
      <c r="B493">
        <v>2050</v>
      </c>
      <c r="C493" t="s">
        <v>66</v>
      </c>
      <c r="D493" t="s">
        <v>234</v>
      </c>
      <c r="E493" t="s">
        <v>235</v>
      </c>
      <c r="F493">
        <v>0</v>
      </c>
      <c r="G493">
        <v>0</v>
      </c>
      <c r="H493">
        <v>0</v>
      </c>
      <c r="I493">
        <v>0</v>
      </c>
      <c r="J493" s="1">
        <v>0</v>
      </c>
      <c r="K493" s="1">
        <v>0</v>
      </c>
      <c r="L493" s="1">
        <v>0</v>
      </c>
    </row>
    <row r="494" spans="1:12" x14ac:dyDescent="0.25">
      <c r="A494" t="s">
        <v>448</v>
      </c>
      <c r="B494">
        <v>2050</v>
      </c>
      <c r="C494" t="s">
        <v>66</v>
      </c>
      <c r="D494" t="s">
        <v>236</v>
      </c>
      <c r="E494" t="s">
        <v>237</v>
      </c>
      <c r="F494">
        <v>0</v>
      </c>
      <c r="G494">
        <v>0</v>
      </c>
      <c r="H494">
        <v>0</v>
      </c>
      <c r="I494">
        <v>0</v>
      </c>
      <c r="J494" s="1">
        <v>0</v>
      </c>
      <c r="K494" s="1">
        <v>0</v>
      </c>
      <c r="L494" s="1">
        <v>0</v>
      </c>
    </row>
    <row r="495" spans="1:12" x14ac:dyDescent="0.25">
      <c r="A495" t="s">
        <v>448</v>
      </c>
      <c r="B495">
        <v>2050</v>
      </c>
      <c r="C495" t="s">
        <v>66</v>
      </c>
      <c r="D495" t="s">
        <v>37</v>
      </c>
      <c r="E495" t="s">
        <v>238</v>
      </c>
      <c r="F495">
        <v>9.6999999999999993</v>
      </c>
      <c r="G495">
        <v>51.02</v>
      </c>
      <c r="H495">
        <v>9.41</v>
      </c>
      <c r="I495">
        <v>20.170000000000002</v>
      </c>
      <c r="J495" s="1">
        <v>740</v>
      </c>
      <c r="K495" s="1">
        <v>69.599999999999994</v>
      </c>
      <c r="L495" s="1">
        <v>149</v>
      </c>
    </row>
    <row r="496" spans="1:12" x14ac:dyDescent="0.25">
      <c r="A496" t="s">
        <v>448</v>
      </c>
      <c r="B496">
        <v>2050</v>
      </c>
      <c r="C496" t="s">
        <v>66</v>
      </c>
      <c r="D496" t="s">
        <v>239</v>
      </c>
      <c r="E496" t="s">
        <v>240</v>
      </c>
      <c r="F496">
        <v>0</v>
      </c>
      <c r="G496">
        <v>0</v>
      </c>
      <c r="H496">
        <v>0</v>
      </c>
      <c r="I496">
        <v>0</v>
      </c>
      <c r="J496" s="1">
        <v>0</v>
      </c>
      <c r="K496" s="1">
        <v>0</v>
      </c>
      <c r="L496" s="1">
        <v>0</v>
      </c>
    </row>
    <row r="497" spans="1:12" x14ac:dyDescent="0.25">
      <c r="A497" t="s">
        <v>448</v>
      </c>
      <c r="B497">
        <v>2050</v>
      </c>
      <c r="C497" t="s">
        <v>66</v>
      </c>
      <c r="D497" t="s">
        <v>48</v>
      </c>
      <c r="E497" t="s">
        <v>241</v>
      </c>
      <c r="F497">
        <v>1.68</v>
      </c>
      <c r="G497">
        <v>37.06</v>
      </c>
      <c r="H497">
        <v>1.61</v>
      </c>
      <c r="I497">
        <v>10.54</v>
      </c>
      <c r="J497" s="1">
        <v>111</v>
      </c>
      <c r="K497" s="1">
        <v>1.79</v>
      </c>
      <c r="L497" s="1">
        <v>11.7</v>
      </c>
    </row>
    <row r="498" spans="1:12" x14ac:dyDescent="0.25">
      <c r="A498" t="s">
        <v>448</v>
      </c>
      <c r="B498">
        <v>2050</v>
      </c>
      <c r="C498" t="s">
        <v>66</v>
      </c>
      <c r="D498" t="s">
        <v>242</v>
      </c>
      <c r="E498" t="s">
        <v>243</v>
      </c>
      <c r="F498">
        <v>0</v>
      </c>
      <c r="G498">
        <v>0</v>
      </c>
      <c r="H498">
        <v>0</v>
      </c>
      <c r="I498">
        <v>0</v>
      </c>
      <c r="J498" s="1">
        <v>0</v>
      </c>
      <c r="K498" s="1">
        <v>0</v>
      </c>
      <c r="L498" s="1">
        <v>0</v>
      </c>
    </row>
    <row r="499" spans="1:12" x14ac:dyDescent="0.25">
      <c r="A499" t="s">
        <v>448</v>
      </c>
      <c r="B499">
        <v>2050</v>
      </c>
      <c r="C499" t="s">
        <v>66</v>
      </c>
      <c r="D499" t="s">
        <v>45</v>
      </c>
      <c r="E499" t="s">
        <v>244</v>
      </c>
      <c r="F499">
        <v>1.21</v>
      </c>
      <c r="G499">
        <v>36.68</v>
      </c>
      <c r="H499">
        <v>1.1499999999999999</v>
      </c>
      <c r="I499">
        <v>10.56</v>
      </c>
      <c r="J499" s="1">
        <v>50.7</v>
      </c>
      <c r="K499" s="1">
        <v>0.58299999999999996</v>
      </c>
      <c r="L499" s="1">
        <v>5.35</v>
      </c>
    </row>
    <row r="500" spans="1:12" x14ac:dyDescent="0.25">
      <c r="A500" t="s">
        <v>448</v>
      </c>
      <c r="B500">
        <v>2050</v>
      </c>
      <c r="C500" t="s">
        <v>66</v>
      </c>
      <c r="D500" t="s">
        <v>245</v>
      </c>
      <c r="E500" t="s">
        <v>246</v>
      </c>
      <c r="F500">
        <v>0.32</v>
      </c>
      <c r="G500">
        <v>32.75</v>
      </c>
      <c r="H500">
        <v>0.31</v>
      </c>
      <c r="I500">
        <v>7.73</v>
      </c>
      <c r="J500" s="1">
        <v>19.2</v>
      </c>
      <c r="K500" s="1">
        <v>6.0400000000000002E-2</v>
      </c>
      <c r="L500" s="1">
        <v>1.49</v>
      </c>
    </row>
    <row r="501" spans="1:12" x14ac:dyDescent="0.25">
      <c r="A501" t="s">
        <v>448</v>
      </c>
      <c r="B501">
        <v>2050</v>
      </c>
      <c r="C501" t="s">
        <v>66</v>
      </c>
      <c r="D501" t="s">
        <v>247</v>
      </c>
      <c r="E501" t="s">
        <v>248</v>
      </c>
      <c r="F501">
        <v>0</v>
      </c>
      <c r="G501">
        <v>0</v>
      </c>
      <c r="H501">
        <v>0</v>
      </c>
      <c r="I501">
        <v>0</v>
      </c>
      <c r="J501" s="1">
        <v>0</v>
      </c>
      <c r="K501" s="1">
        <v>0</v>
      </c>
      <c r="L501" s="1">
        <v>0</v>
      </c>
    </row>
    <row r="502" spans="1:12" x14ac:dyDescent="0.25">
      <c r="A502" t="s">
        <v>448</v>
      </c>
      <c r="B502">
        <v>2050</v>
      </c>
      <c r="C502" t="s">
        <v>66</v>
      </c>
      <c r="D502" t="s">
        <v>249</v>
      </c>
      <c r="E502" t="s">
        <v>250</v>
      </c>
      <c r="F502">
        <v>0</v>
      </c>
      <c r="G502">
        <v>0</v>
      </c>
      <c r="H502">
        <v>0</v>
      </c>
      <c r="I502">
        <v>0</v>
      </c>
      <c r="J502" s="1">
        <v>0</v>
      </c>
      <c r="K502" s="1">
        <v>0</v>
      </c>
      <c r="L502" s="1">
        <v>0</v>
      </c>
    </row>
    <row r="503" spans="1:12" x14ac:dyDescent="0.25">
      <c r="A503" t="s">
        <v>448</v>
      </c>
      <c r="B503">
        <v>2050</v>
      </c>
      <c r="C503" t="s">
        <v>66</v>
      </c>
      <c r="D503" t="s">
        <v>251</v>
      </c>
      <c r="E503" t="s">
        <v>252</v>
      </c>
      <c r="F503">
        <v>0</v>
      </c>
      <c r="G503">
        <v>0</v>
      </c>
      <c r="H503">
        <v>0</v>
      </c>
      <c r="I503">
        <v>0</v>
      </c>
      <c r="J503" s="1">
        <v>0</v>
      </c>
      <c r="K503" s="1">
        <v>0</v>
      </c>
      <c r="L503" s="1">
        <v>0</v>
      </c>
    </row>
    <row r="504" spans="1:12" x14ac:dyDescent="0.25">
      <c r="A504" t="s">
        <v>448</v>
      </c>
      <c r="B504">
        <v>2050</v>
      </c>
      <c r="C504" t="s">
        <v>66</v>
      </c>
      <c r="D504" t="s">
        <v>253</v>
      </c>
      <c r="E504" t="s">
        <v>254</v>
      </c>
      <c r="F504">
        <v>4.42</v>
      </c>
      <c r="G504">
        <v>41.55</v>
      </c>
      <c r="H504">
        <v>4.25</v>
      </c>
      <c r="I504">
        <v>13.59</v>
      </c>
      <c r="J504" s="1">
        <v>23.9</v>
      </c>
      <c r="K504" s="1">
        <v>1.01</v>
      </c>
      <c r="L504" s="1">
        <v>3.24</v>
      </c>
    </row>
    <row r="505" spans="1:12" x14ac:dyDescent="0.25">
      <c r="A505" t="s">
        <v>448</v>
      </c>
      <c r="B505">
        <v>2050</v>
      </c>
      <c r="C505" t="s">
        <v>66</v>
      </c>
      <c r="D505" t="s">
        <v>255</v>
      </c>
      <c r="E505" t="s">
        <v>256</v>
      </c>
      <c r="F505">
        <v>0</v>
      </c>
      <c r="G505">
        <v>0</v>
      </c>
      <c r="H505">
        <v>0</v>
      </c>
      <c r="I505">
        <v>0</v>
      </c>
      <c r="J505" s="1">
        <v>0</v>
      </c>
      <c r="K505" s="1">
        <v>0</v>
      </c>
      <c r="L505" s="1">
        <v>0</v>
      </c>
    </row>
    <row r="506" spans="1:12" x14ac:dyDescent="0.25">
      <c r="A506" t="s">
        <v>448</v>
      </c>
      <c r="B506">
        <v>2050</v>
      </c>
      <c r="C506" t="s">
        <v>66</v>
      </c>
      <c r="D506" t="s">
        <v>257</v>
      </c>
      <c r="E506" t="s">
        <v>258</v>
      </c>
      <c r="F506">
        <v>0</v>
      </c>
      <c r="G506">
        <v>0</v>
      </c>
      <c r="H506">
        <v>0</v>
      </c>
      <c r="I506">
        <v>0</v>
      </c>
      <c r="J506" s="1">
        <v>0</v>
      </c>
      <c r="K506" s="1">
        <v>0</v>
      </c>
      <c r="L506" s="1">
        <v>0</v>
      </c>
    </row>
    <row r="507" spans="1:12" x14ac:dyDescent="0.25">
      <c r="A507" t="s">
        <v>448</v>
      </c>
      <c r="B507">
        <v>2050</v>
      </c>
      <c r="C507" t="s">
        <v>66</v>
      </c>
      <c r="D507" t="s">
        <v>259</v>
      </c>
      <c r="E507" t="s">
        <v>260</v>
      </c>
      <c r="F507">
        <v>2.41</v>
      </c>
      <c r="G507">
        <v>38.979999999999997</v>
      </c>
      <c r="H507">
        <v>2.2400000000000002</v>
      </c>
      <c r="I507">
        <v>11.96</v>
      </c>
      <c r="J507" s="1">
        <v>3.88</v>
      </c>
      <c r="K507" s="1">
        <v>8.6800000000000002E-2</v>
      </c>
      <c r="L507" s="1">
        <v>0.46500000000000002</v>
      </c>
    </row>
    <row r="508" spans="1:12" x14ac:dyDescent="0.25">
      <c r="A508" t="s">
        <v>448</v>
      </c>
      <c r="B508">
        <v>2050</v>
      </c>
      <c r="C508" t="s">
        <v>66</v>
      </c>
      <c r="D508" t="s">
        <v>261</v>
      </c>
      <c r="E508" t="s">
        <v>262</v>
      </c>
      <c r="F508">
        <v>7.35</v>
      </c>
      <c r="G508">
        <v>46.39</v>
      </c>
      <c r="H508">
        <v>6.79</v>
      </c>
      <c r="I508">
        <v>17.3</v>
      </c>
      <c r="J508" s="1">
        <v>269</v>
      </c>
      <c r="K508" s="1">
        <v>18.3</v>
      </c>
      <c r="L508" s="1">
        <v>46.5</v>
      </c>
    </row>
    <row r="509" spans="1:12" x14ac:dyDescent="0.25">
      <c r="A509" t="s">
        <v>448</v>
      </c>
      <c r="B509">
        <v>2050</v>
      </c>
      <c r="C509" t="s">
        <v>66</v>
      </c>
      <c r="D509" t="s">
        <v>263</v>
      </c>
      <c r="E509" t="s">
        <v>264</v>
      </c>
      <c r="F509">
        <v>0</v>
      </c>
      <c r="G509">
        <v>0</v>
      </c>
      <c r="H509">
        <v>0</v>
      </c>
      <c r="I509">
        <v>0</v>
      </c>
      <c r="J509" s="1">
        <v>0</v>
      </c>
      <c r="K509" s="1">
        <v>0</v>
      </c>
      <c r="L509" s="1">
        <v>0</v>
      </c>
    </row>
    <row r="510" spans="1:12" x14ac:dyDescent="0.25">
      <c r="A510" t="s">
        <v>448</v>
      </c>
      <c r="B510">
        <v>2050</v>
      </c>
      <c r="C510" t="s">
        <v>66</v>
      </c>
      <c r="D510" t="s">
        <v>265</v>
      </c>
      <c r="E510" t="s">
        <v>266</v>
      </c>
      <c r="F510">
        <v>0</v>
      </c>
      <c r="G510">
        <v>0</v>
      </c>
      <c r="H510">
        <v>0</v>
      </c>
      <c r="I510">
        <v>0</v>
      </c>
      <c r="J510" s="1">
        <v>0</v>
      </c>
      <c r="K510" s="1">
        <v>0</v>
      </c>
      <c r="L510" s="1">
        <v>0</v>
      </c>
    </row>
    <row r="511" spans="1:12" x14ac:dyDescent="0.25">
      <c r="A511" t="s">
        <v>448</v>
      </c>
      <c r="B511">
        <v>2050</v>
      </c>
      <c r="C511" t="s">
        <v>66</v>
      </c>
      <c r="D511" t="s">
        <v>267</v>
      </c>
      <c r="E511" t="s">
        <v>268</v>
      </c>
      <c r="F511">
        <v>0</v>
      </c>
      <c r="G511">
        <v>0</v>
      </c>
      <c r="H511">
        <v>0</v>
      </c>
      <c r="I511">
        <v>0</v>
      </c>
      <c r="J511" s="1">
        <v>0</v>
      </c>
      <c r="K511" s="1">
        <v>0</v>
      </c>
      <c r="L511" s="1">
        <v>0</v>
      </c>
    </row>
    <row r="512" spans="1:12" x14ac:dyDescent="0.25">
      <c r="A512" t="s">
        <v>448</v>
      </c>
      <c r="B512">
        <v>2050</v>
      </c>
      <c r="C512" t="s">
        <v>66</v>
      </c>
      <c r="D512" t="s">
        <v>269</v>
      </c>
      <c r="E512" t="s">
        <v>270</v>
      </c>
      <c r="F512">
        <v>0</v>
      </c>
      <c r="G512">
        <v>0</v>
      </c>
      <c r="H512">
        <v>0</v>
      </c>
      <c r="I512">
        <v>0</v>
      </c>
      <c r="J512" s="1">
        <v>0</v>
      </c>
      <c r="K512" s="1">
        <v>0</v>
      </c>
      <c r="L512" s="1">
        <v>0</v>
      </c>
    </row>
    <row r="513" spans="1:12" x14ac:dyDescent="0.25">
      <c r="A513" t="s">
        <v>448</v>
      </c>
      <c r="B513">
        <v>2050</v>
      </c>
      <c r="C513" t="s">
        <v>66</v>
      </c>
      <c r="D513" t="s">
        <v>271</v>
      </c>
      <c r="E513" t="s">
        <v>272</v>
      </c>
      <c r="F513">
        <v>0</v>
      </c>
      <c r="G513">
        <v>0</v>
      </c>
      <c r="H513">
        <v>0</v>
      </c>
      <c r="I513">
        <v>0</v>
      </c>
      <c r="J513" s="1">
        <v>0</v>
      </c>
      <c r="K513" s="1">
        <v>0</v>
      </c>
      <c r="L513" s="1">
        <v>0</v>
      </c>
    </row>
    <row r="514" spans="1:12" x14ac:dyDescent="0.25">
      <c r="A514" t="s">
        <v>448</v>
      </c>
      <c r="B514">
        <v>2050</v>
      </c>
      <c r="C514" t="s">
        <v>66</v>
      </c>
      <c r="D514" t="s">
        <v>55</v>
      </c>
      <c r="E514" t="s">
        <v>273</v>
      </c>
      <c r="F514">
        <v>0</v>
      </c>
      <c r="G514">
        <v>0</v>
      </c>
      <c r="H514">
        <v>0</v>
      </c>
      <c r="I514">
        <v>0</v>
      </c>
      <c r="J514" s="1">
        <v>0</v>
      </c>
      <c r="K514" s="1">
        <v>0</v>
      </c>
      <c r="L514" s="1">
        <v>0</v>
      </c>
    </row>
    <row r="515" spans="1:12" x14ac:dyDescent="0.25">
      <c r="A515" t="s">
        <v>448</v>
      </c>
      <c r="B515">
        <v>2050</v>
      </c>
      <c r="C515" t="s">
        <v>66</v>
      </c>
      <c r="D515" t="s">
        <v>274</v>
      </c>
      <c r="E515" t="s">
        <v>275</v>
      </c>
      <c r="F515">
        <v>0</v>
      </c>
      <c r="G515">
        <v>0</v>
      </c>
      <c r="H515">
        <v>0</v>
      </c>
      <c r="I515">
        <v>0</v>
      </c>
      <c r="J515" s="1">
        <v>0</v>
      </c>
      <c r="K515" s="1">
        <v>0</v>
      </c>
      <c r="L515" s="1">
        <v>0</v>
      </c>
    </row>
    <row r="516" spans="1:12" x14ac:dyDescent="0.25">
      <c r="A516" t="s">
        <v>448</v>
      </c>
      <c r="B516">
        <v>2050</v>
      </c>
      <c r="C516" t="s">
        <v>66</v>
      </c>
      <c r="D516" t="s">
        <v>276</v>
      </c>
      <c r="E516" t="s">
        <v>277</v>
      </c>
      <c r="F516">
        <v>6.56</v>
      </c>
      <c r="G516">
        <v>43</v>
      </c>
      <c r="H516">
        <v>6.04</v>
      </c>
      <c r="I516">
        <v>14.43</v>
      </c>
      <c r="J516" s="1">
        <v>6.61</v>
      </c>
      <c r="K516" s="1">
        <v>0.39900000000000002</v>
      </c>
      <c r="L516" s="1">
        <v>0.95299999999999996</v>
      </c>
    </row>
    <row r="517" spans="1:12" x14ac:dyDescent="0.25">
      <c r="A517" t="s">
        <v>448</v>
      </c>
      <c r="B517">
        <v>2050</v>
      </c>
      <c r="C517" t="s">
        <v>66</v>
      </c>
      <c r="D517" t="s">
        <v>278</v>
      </c>
      <c r="E517" t="s">
        <v>279</v>
      </c>
      <c r="F517">
        <v>0</v>
      </c>
      <c r="G517">
        <v>0</v>
      </c>
      <c r="H517">
        <v>0</v>
      </c>
      <c r="I517">
        <v>0</v>
      </c>
      <c r="J517" s="1">
        <v>0</v>
      </c>
      <c r="K517" s="1">
        <v>0</v>
      </c>
      <c r="L517" s="1">
        <v>0</v>
      </c>
    </row>
    <row r="518" spans="1:12" x14ac:dyDescent="0.25">
      <c r="A518" t="s">
        <v>448</v>
      </c>
      <c r="B518">
        <v>2050</v>
      </c>
      <c r="C518" t="s">
        <v>66</v>
      </c>
      <c r="D518" t="s">
        <v>280</v>
      </c>
      <c r="E518" t="s">
        <v>281</v>
      </c>
      <c r="F518">
        <v>0</v>
      </c>
      <c r="G518">
        <v>0</v>
      </c>
      <c r="H518">
        <v>0</v>
      </c>
      <c r="I518">
        <v>0</v>
      </c>
      <c r="J518" s="1">
        <v>0</v>
      </c>
      <c r="K518" s="1">
        <v>0</v>
      </c>
      <c r="L518" s="1">
        <v>0</v>
      </c>
    </row>
    <row r="519" spans="1:12" x14ac:dyDescent="0.25">
      <c r="A519" t="s">
        <v>448</v>
      </c>
      <c r="B519">
        <v>2050</v>
      </c>
      <c r="C519" t="s">
        <v>66</v>
      </c>
      <c r="D519" t="s">
        <v>282</v>
      </c>
      <c r="E519" t="s">
        <v>283</v>
      </c>
      <c r="F519">
        <v>0</v>
      </c>
      <c r="G519">
        <v>0</v>
      </c>
      <c r="H519">
        <v>0</v>
      </c>
      <c r="I519">
        <v>0</v>
      </c>
      <c r="J519" s="1">
        <v>0</v>
      </c>
      <c r="K519" s="1">
        <v>0</v>
      </c>
      <c r="L519" s="1">
        <v>0</v>
      </c>
    </row>
    <row r="520" spans="1:12" x14ac:dyDescent="0.25">
      <c r="A520" t="s">
        <v>448</v>
      </c>
      <c r="B520">
        <v>2050</v>
      </c>
      <c r="C520" t="s">
        <v>66</v>
      </c>
      <c r="D520" t="s">
        <v>284</v>
      </c>
      <c r="E520" t="s">
        <v>285</v>
      </c>
      <c r="F520">
        <v>0</v>
      </c>
      <c r="G520">
        <v>0</v>
      </c>
      <c r="H520">
        <v>0</v>
      </c>
      <c r="I520">
        <v>0</v>
      </c>
      <c r="J520" s="1">
        <v>0</v>
      </c>
      <c r="K520" s="1">
        <v>0</v>
      </c>
      <c r="L520" s="1">
        <v>0</v>
      </c>
    </row>
    <row r="521" spans="1:12" x14ac:dyDescent="0.25">
      <c r="A521" t="s">
        <v>448</v>
      </c>
      <c r="B521">
        <v>2050</v>
      </c>
      <c r="C521" t="s">
        <v>66</v>
      </c>
      <c r="D521" t="s">
        <v>286</v>
      </c>
      <c r="E521" t="s">
        <v>287</v>
      </c>
      <c r="F521">
        <v>0</v>
      </c>
      <c r="G521">
        <v>0</v>
      </c>
      <c r="H521">
        <v>0</v>
      </c>
      <c r="I521">
        <v>0</v>
      </c>
      <c r="J521" s="1">
        <v>0</v>
      </c>
      <c r="K521" s="1">
        <v>0</v>
      </c>
      <c r="L521" s="1">
        <v>0</v>
      </c>
    </row>
    <row r="522" spans="1:12" x14ac:dyDescent="0.25">
      <c r="A522" t="s">
        <v>448</v>
      </c>
      <c r="B522">
        <v>2050</v>
      </c>
      <c r="C522" t="s">
        <v>66</v>
      </c>
      <c r="D522" t="s">
        <v>61</v>
      </c>
      <c r="E522" t="s">
        <v>288</v>
      </c>
      <c r="F522">
        <v>5.47</v>
      </c>
      <c r="G522">
        <v>44.81</v>
      </c>
      <c r="H522">
        <v>5.2</v>
      </c>
      <c r="I522">
        <v>16.27</v>
      </c>
      <c r="J522" s="1">
        <v>295</v>
      </c>
      <c r="K522" s="1">
        <v>15.3</v>
      </c>
      <c r="L522" s="1">
        <v>48</v>
      </c>
    </row>
    <row r="523" spans="1:12" x14ac:dyDescent="0.25">
      <c r="A523" t="s">
        <v>448</v>
      </c>
      <c r="B523">
        <v>2050</v>
      </c>
      <c r="C523" t="s">
        <v>66</v>
      </c>
      <c r="D523" t="s">
        <v>289</v>
      </c>
      <c r="E523" t="s">
        <v>290</v>
      </c>
      <c r="F523">
        <v>0</v>
      </c>
      <c r="G523">
        <v>0</v>
      </c>
      <c r="H523">
        <v>0</v>
      </c>
      <c r="I523">
        <v>0</v>
      </c>
      <c r="J523" s="1">
        <v>0</v>
      </c>
      <c r="K523" s="1">
        <v>0</v>
      </c>
      <c r="L523" s="1">
        <v>0</v>
      </c>
    </row>
    <row r="524" spans="1:12" x14ac:dyDescent="0.25">
      <c r="A524" t="s">
        <v>448</v>
      </c>
      <c r="B524">
        <v>2050</v>
      </c>
      <c r="C524" t="s">
        <v>66</v>
      </c>
      <c r="D524" t="s">
        <v>291</v>
      </c>
      <c r="E524" t="s">
        <v>292</v>
      </c>
      <c r="F524">
        <v>0</v>
      </c>
      <c r="G524">
        <v>0</v>
      </c>
      <c r="H524">
        <v>0</v>
      </c>
      <c r="I524">
        <v>0</v>
      </c>
      <c r="J524" s="1">
        <v>0</v>
      </c>
      <c r="K524" s="1">
        <v>0</v>
      </c>
      <c r="L524" s="1">
        <v>0</v>
      </c>
    </row>
    <row r="525" spans="1:12" x14ac:dyDescent="0.25">
      <c r="A525" t="s">
        <v>448</v>
      </c>
      <c r="B525">
        <v>2050</v>
      </c>
      <c r="C525" t="s">
        <v>66</v>
      </c>
      <c r="D525" t="s">
        <v>293</v>
      </c>
      <c r="E525" t="s">
        <v>294</v>
      </c>
      <c r="F525">
        <v>1.98</v>
      </c>
      <c r="G525">
        <v>35.700000000000003</v>
      </c>
      <c r="H525">
        <v>1.83</v>
      </c>
      <c r="I525">
        <v>9.31</v>
      </c>
      <c r="J525" s="1">
        <v>31.2</v>
      </c>
      <c r="K525" s="1">
        <v>0.56899999999999995</v>
      </c>
      <c r="L525" s="1">
        <v>2.9</v>
      </c>
    </row>
    <row r="526" spans="1:12" x14ac:dyDescent="0.25">
      <c r="A526" t="s">
        <v>448</v>
      </c>
      <c r="B526">
        <v>2050</v>
      </c>
      <c r="C526" t="s">
        <v>66</v>
      </c>
      <c r="D526" t="s">
        <v>295</v>
      </c>
      <c r="E526" t="s">
        <v>296</v>
      </c>
      <c r="F526">
        <v>0</v>
      </c>
      <c r="G526">
        <v>0</v>
      </c>
      <c r="H526">
        <v>0</v>
      </c>
      <c r="I526">
        <v>0</v>
      </c>
      <c r="J526" s="1">
        <v>0</v>
      </c>
      <c r="K526" s="1">
        <v>0</v>
      </c>
      <c r="L526" s="1">
        <v>0</v>
      </c>
    </row>
    <row r="527" spans="1:12" x14ac:dyDescent="0.25">
      <c r="A527" t="s">
        <v>448</v>
      </c>
      <c r="B527">
        <v>2050</v>
      </c>
      <c r="C527" t="s">
        <v>66</v>
      </c>
      <c r="D527" t="s">
        <v>297</v>
      </c>
      <c r="E527" t="s">
        <v>298</v>
      </c>
      <c r="F527">
        <v>3.58</v>
      </c>
      <c r="G527">
        <v>39.35</v>
      </c>
      <c r="H527">
        <v>3.37</v>
      </c>
      <c r="I527">
        <v>11.93</v>
      </c>
      <c r="J527" s="1">
        <v>13.5</v>
      </c>
      <c r="K527" s="1">
        <v>0.45400000000000001</v>
      </c>
      <c r="L527" s="1">
        <v>1.61</v>
      </c>
    </row>
    <row r="528" spans="1:12" x14ac:dyDescent="0.25">
      <c r="A528" t="s">
        <v>448</v>
      </c>
      <c r="B528">
        <v>2050</v>
      </c>
      <c r="C528" t="s">
        <v>66</v>
      </c>
      <c r="D528" t="s">
        <v>299</v>
      </c>
      <c r="E528" t="s">
        <v>300</v>
      </c>
      <c r="F528">
        <v>3.71</v>
      </c>
      <c r="G528">
        <v>38.82</v>
      </c>
      <c r="H528">
        <v>3.53</v>
      </c>
      <c r="I528">
        <v>11.96</v>
      </c>
      <c r="J528" s="1">
        <v>209</v>
      </c>
      <c r="K528" s="1">
        <v>7.38</v>
      </c>
      <c r="L528" s="1">
        <v>25</v>
      </c>
    </row>
    <row r="529" spans="1:12" x14ac:dyDescent="0.25">
      <c r="A529" t="s">
        <v>448</v>
      </c>
      <c r="B529">
        <v>2050</v>
      </c>
      <c r="C529" t="s">
        <v>66</v>
      </c>
      <c r="D529" t="s">
        <v>301</v>
      </c>
      <c r="E529" t="s">
        <v>302</v>
      </c>
      <c r="F529">
        <v>0</v>
      </c>
      <c r="G529">
        <v>0</v>
      </c>
      <c r="H529">
        <v>0</v>
      </c>
      <c r="I529">
        <v>0</v>
      </c>
      <c r="J529" s="1">
        <v>0</v>
      </c>
      <c r="K529" s="1">
        <v>0</v>
      </c>
      <c r="L529" s="1">
        <v>0</v>
      </c>
    </row>
    <row r="530" spans="1:12" x14ac:dyDescent="0.25">
      <c r="A530" t="s">
        <v>448</v>
      </c>
      <c r="B530">
        <v>2050</v>
      </c>
      <c r="C530" t="s">
        <v>66</v>
      </c>
      <c r="D530" t="s">
        <v>303</v>
      </c>
      <c r="E530" t="s">
        <v>304</v>
      </c>
      <c r="F530">
        <v>0</v>
      </c>
      <c r="G530">
        <v>0</v>
      </c>
      <c r="H530">
        <v>0</v>
      </c>
      <c r="I530">
        <v>0</v>
      </c>
      <c r="J530" s="1">
        <v>0</v>
      </c>
      <c r="K530" s="1">
        <v>0</v>
      </c>
      <c r="L530" s="1">
        <v>0</v>
      </c>
    </row>
    <row r="531" spans="1:12" x14ac:dyDescent="0.25">
      <c r="A531" t="s">
        <v>448</v>
      </c>
      <c r="B531">
        <v>2050</v>
      </c>
      <c r="C531" t="s">
        <v>66</v>
      </c>
      <c r="D531" t="s">
        <v>305</v>
      </c>
      <c r="E531" t="s">
        <v>306</v>
      </c>
      <c r="F531">
        <v>0</v>
      </c>
      <c r="G531">
        <v>0</v>
      </c>
      <c r="H531">
        <v>0</v>
      </c>
      <c r="I531">
        <v>0</v>
      </c>
      <c r="J531" s="1">
        <v>0</v>
      </c>
      <c r="K531" s="1">
        <v>0</v>
      </c>
      <c r="L531" s="1">
        <v>0</v>
      </c>
    </row>
    <row r="532" spans="1:12" x14ac:dyDescent="0.25">
      <c r="A532" t="s">
        <v>448</v>
      </c>
      <c r="B532">
        <v>2050</v>
      </c>
      <c r="C532" t="s">
        <v>66</v>
      </c>
      <c r="D532" t="s">
        <v>307</v>
      </c>
      <c r="E532" t="s">
        <v>308</v>
      </c>
      <c r="F532">
        <v>0</v>
      </c>
      <c r="G532">
        <v>0</v>
      </c>
      <c r="H532">
        <v>0</v>
      </c>
      <c r="I532">
        <v>0</v>
      </c>
      <c r="J532" s="1">
        <v>0</v>
      </c>
      <c r="K532" s="1">
        <v>0</v>
      </c>
      <c r="L532" s="1">
        <v>0</v>
      </c>
    </row>
    <row r="533" spans="1:12" x14ac:dyDescent="0.25">
      <c r="A533" t="s">
        <v>448</v>
      </c>
      <c r="B533">
        <v>2050</v>
      </c>
      <c r="C533" t="s">
        <v>66</v>
      </c>
      <c r="D533" t="s">
        <v>50</v>
      </c>
      <c r="E533" t="s">
        <v>309</v>
      </c>
      <c r="F533">
        <v>0</v>
      </c>
      <c r="G533">
        <v>0</v>
      </c>
      <c r="H533">
        <v>0</v>
      </c>
      <c r="I533">
        <v>0</v>
      </c>
      <c r="J533" s="1">
        <v>0</v>
      </c>
      <c r="K533" s="1">
        <v>0</v>
      </c>
      <c r="L533" s="1">
        <v>0</v>
      </c>
    </row>
    <row r="534" spans="1:12" x14ac:dyDescent="0.25">
      <c r="A534" t="s">
        <v>448</v>
      </c>
      <c r="B534">
        <v>2050</v>
      </c>
      <c r="C534" t="s">
        <v>66</v>
      </c>
      <c r="D534" t="s">
        <v>310</v>
      </c>
      <c r="E534" t="s">
        <v>311</v>
      </c>
      <c r="F534">
        <v>0.81</v>
      </c>
      <c r="G534">
        <v>34.369999999999997</v>
      </c>
      <c r="H534">
        <v>0.78</v>
      </c>
      <c r="I534">
        <v>8.85</v>
      </c>
      <c r="J534" s="1">
        <v>136</v>
      </c>
      <c r="K534" s="1">
        <v>1.06</v>
      </c>
      <c r="L534" s="1">
        <v>12.1</v>
      </c>
    </row>
    <row r="535" spans="1:12" x14ac:dyDescent="0.25">
      <c r="A535" t="s">
        <v>448</v>
      </c>
      <c r="B535">
        <v>2050</v>
      </c>
      <c r="C535" t="s">
        <v>66</v>
      </c>
      <c r="D535" t="s">
        <v>312</v>
      </c>
      <c r="E535" t="s">
        <v>313</v>
      </c>
      <c r="F535">
        <v>0</v>
      </c>
      <c r="G535">
        <v>0</v>
      </c>
      <c r="H535">
        <v>0</v>
      </c>
      <c r="I535">
        <v>0</v>
      </c>
      <c r="J535" s="1">
        <v>0</v>
      </c>
      <c r="K535" s="1">
        <v>0</v>
      </c>
      <c r="L535" s="1">
        <v>0</v>
      </c>
    </row>
    <row r="536" spans="1:12" x14ac:dyDescent="0.25">
      <c r="A536" t="s">
        <v>448</v>
      </c>
      <c r="B536">
        <v>2050</v>
      </c>
      <c r="C536" t="s">
        <v>66</v>
      </c>
      <c r="D536" t="s">
        <v>314</v>
      </c>
      <c r="E536" t="s">
        <v>315</v>
      </c>
      <c r="F536">
        <v>2.04</v>
      </c>
      <c r="G536">
        <v>38.58</v>
      </c>
      <c r="H536">
        <v>1.63</v>
      </c>
      <c r="I536">
        <v>9.8800000000000008</v>
      </c>
      <c r="J536" s="1">
        <v>27.4</v>
      </c>
      <c r="K536" s="1">
        <v>0.44700000000000001</v>
      </c>
      <c r="L536" s="1">
        <v>2.7</v>
      </c>
    </row>
    <row r="537" spans="1:12" x14ac:dyDescent="0.25">
      <c r="A537" t="s">
        <v>448</v>
      </c>
      <c r="B537">
        <v>2050</v>
      </c>
      <c r="C537" t="s">
        <v>66</v>
      </c>
      <c r="D537" t="s">
        <v>40</v>
      </c>
      <c r="E537" t="s">
        <v>316</v>
      </c>
      <c r="F537">
        <v>0</v>
      </c>
      <c r="G537">
        <v>0</v>
      </c>
      <c r="H537">
        <v>0</v>
      </c>
      <c r="I537">
        <v>0</v>
      </c>
      <c r="J537" s="1">
        <v>0</v>
      </c>
      <c r="K537" s="1">
        <v>0</v>
      </c>
      <c r="L537" s="1">
        <v>0</v>
      </c>
    </row>
    <row r="538" spans="1:12" x14ac:dyDescent="0.25">
      <c r="A538" t="s">
        <v>448</v>
      </c>
      <c r="B538">
        <v>2050</v>
      </c>
      <c r="C538" t="s">
        <v>66</v>
      </c>
      <c r="D538" t="s">
        <v>317</v>
      </c>
      <c r="E538" t="s">
        <v>318</v>
      </c>
      <c r="F538">
        <v>0</v>
      </c>
      <c r="G538">
        <v>0</v>
      </c>
      <c r="H538">
        <v>0</v>
      </c>
      <c r="I538">
        <v>0</v>
      </c>
      <c r="J538" s="1">
        <v>0</v>
      </c>
      <c r="K538" s="1">
        <v>0</v>
      </c>
      <c r="L538" s="1">
        <v>0</v>
      </c>
    </row>
    <row r="539" spans="1:12" x14ac:dyDescent="0.25">
      <c r="A539" t="s">
        <v>448</v>
      </c>
      <c r="B539">
        <v>2050</v>
      </c>
      <c r="C539" t="s">
        <v>66</v>
      </c>
      <c r="D539" t="s">
        <v>319</v>
      </c>
      <c r="E539" t="s">
        <v>320</v>
      </c>
      <c r="F539">
        <v>0</v>
      </c>
      <c r="G539">
        <v>0</v>
      </c>
      <c r="H539">
        <v>0</v>
      </c>
      <c r="I539">
        <v>0</v>
      </c>
      <c r="J539" s="1">
        <v>0</v>
      </c>
      <c r="K539" s="1">
        <v>0</v>
      </c>
      <c r="L539" s="1">
        <v>0</v>
      </c>
    </row>
    <row r="540" spans="1:12" x14ac:dyDescent="0.25">
      <c r="A540" t="s">
        <v>448</v>
      </c>
      <c r="B540">
        <v>2050</v>
      </c>
      <c r="C540" t="s">
        <v>66</v>
      </c>
      <c r="D540" t="s">
        <v>321</v>
      </c>
      <c r="E540" t="s">
        <v>322</v>
      </c>
      <c r="F540">
        <v>0</v>
      </c>
      <c r="G540">
        <v>0</v>
      </c>
      <c r="H540">
        <v>0</v>
      </c>
      <c r="I540">
        <v>0</v>
      </c>
      <c r="J540" s="1">
        <v>0</v>
      </c>
      <c r="K540" s="1">
        <v>0</v>
      </c>
      <c r="L540" s="1">
        <v>0</v>
      </c>
    </row>
    <row r="541" spans="1:12" x14ac:dyDescent="0.25">
      <c r="A541" t="s">
        <v>448</v>
      </c>
      <c r="B541">
        <v>2050</v>
      </c>
      <c r="C541" t="s">
        <v>66</v>
      </c>
      <c r="D541" t="s">
        <v>323</v>
      </c>
      <c r="E541" t="s">
        <v>324</v>
      </c>
      <c r="F541">
        <v>0</v>
      </c>
      <c r="G541">
        <v>0</v>
      </c>
      <c r="H541">
        <v>0</v>
      </c>
      <c r="I541">
        <v>0</v>
      </c>
      <c r="J541" s="1">
        <v>0</v>
      </c>
      <c r="K541" s="1">
        <v>0</v>
      </c>
      <c r="L541" s="1">
        <v>0</v>
      </c>
    </row>
    <row r="542" spans="1:12" x14ac:dyDescent="0.25">
      <c r="A542" t="s">
        <v>448</v>
      </c>
      <c r="B542">
        <v>2050</v>
      </c>
      <c r="C542" t="s">
        <v>66</v>
      </c>
      <c r="D542" t="s">
        <v>325</v>
      </c>
      <c r="E542" t="s">
        <v>326</v>
      </c>
      <c r="F542">
        <v>0.48</v>
      </c>
      <c r="G542">
        <v>28.78</v>
      </c>
      <c r="H542">
        <v>0.43</v>
      </c>
      <c r="I542">
        <v>4.97</v>
      </c>
      <c r="J542" s="1">
        <v>2260</v>
      </c>
      <c r="K542" s="1">
        <v>9.7899999999999991</v>
      </c>
      <c r="L542" s="1">
        <v>113</v>
      </c>
    </row>
    <row r="543" spans="1:12" x14ac:dyDescent="0.25">
      <c r="A543" t="s">
        <v>448</v>
      </c>
      <c r="B543">
        <v>2050</v>
      </c>
      <c r="C543" t="s">
        <v>66</v>
      </c>
      <c r="D543" t="s">
        <v>327</v>
      </c>
      <c r="E543" t="s">
        <v>328</v>
      </c>
      <c r="F543">
        <v>0</v>
      </c>
      <c r="G543">
        <v>0</v>
      </c>
      <c r="H543">
        <v>0</v>
      </c>
      <c r="I543">
        <v>0</v>
      </c>
      <c r="J543" s="1">
        <v>0</v>
      </c>
      <c r="K543" s="1">
        <v>0</v>
      </c>
      <c r="L543" s="1">
        <v>0</v>
      </c>
    </row>
    <row r="544" spans="1:12" x14ac:dyDescent="0.25">
      <c r="A544" t="s">
        <v>448</v>
      </c>
      <c r="B544">
        <v>2050</v>
      </c>
      <c r="C544" t="s">
        <v>66</v>
      </c>
      <c r="D544" t="s">
        <v>56</v>
      </c>
      <c r="E544" t="s">
        <v>329</v>
      </c>
      <c r="F544">
        <v>0</v>
      </c>
      <c r="G544">
        <v>0</v>
      </c>
      <c r="H544">
        <v>0</v>
      </c>
      <c r="I544">
        <v>0</v>
      </c>
      <c r="J544" s="1">
        <v>0</v>
      </c>
      <c r="K544" s="1">
        <v>0</v>
      </c>
      <c r="L544" s="1">
        <v>0</v>
      </c>
    </row>
    <row r="545" spans="1:12" x14ac:dyDescent="0.25">
      <c r="A545" t="s">
        <v>448</v>
      </c>
      <c r="B545">
        <v>2050</v>
      </c>
      <c r="C545" t="s">
        <v>66</v>
      </c>
      <c r="D545" t="s">
        <v>43</v>
      </c>
      <c r="E545" t="s">
        <v>330</v>
      </c>
      <c r="F545">
        <v>0</v>
      </c>
      <c r="G545">
        <v>0</v>
      </c>
      <c r="H545">
        <v>0</v>
      </c>
      <c r="I545">
        <v>0</v>
      </c>
      <c r="J545" s="1">
        <v>0</v>
      </c>
      <c r="K545" s="1">
        <v>0</v>
      </c>
      <c r="L545" s="1">
        <v>0</v>
      </c>
    </row>
    <row r="546" spans="1:12" x14ac:dyDescent="0.25">
      <c r="A546" t="s">
        <v>448</v>
      </c>
      <c r="B546">
        <v>2050</v>
      </c>
      <c r="C546" t="s">
        <v>66</v>
      </c>
      <c r="D546" t="s">
        <v>331</v>
      </c>
      <c r="E546" t="s">
        <v>332</v>
      </c>
      <c r="F546">
        <v>0</v>
      </c>
      <c r="G546">
        <v>0</v>
      </c>
      <c r="H546">
        <v>0</v>
      </c>
      <c r="I546">
        <v>0</v>
      </c>
      <c r="J546" s="1">
        <v>0</v>
      </c>
      <c r="K546" s="1">
        <v>0</v>
      </c>
      <c r="L546" s="1">
        <v>0</v>
      </c>
    </row>
    <row r="547" spans="1:12" x14ac:dyDescent="0.25">
      <c r="A547" t="s">
        <v>448</v>
      </c>
      <c r="B547">
        <v>2050</v>
      </c>
      <c r="C547" t="s">
        <v>66</v>
      </c>
      <c r="D547" t="s">
        <v>333</v>
      </c>
      <c r="E547" t="s">
        <v>334</v>
      </c>
      <c r="F547">
        <v>0</v>
      </c>
      <c r="G547">
        <v>0</v>
      </c>
      <c r="H547">
        <v>0</v>
      </c>
      <c r="I547">
        <v>0</v>
      </c>
      <c r="J547" s="1">
        <v>0</v>
      </c>
      <c r="K547" s="1">
        <v>0</v>
      </c>
      <c r="L547" s="1">
        <v>0</v>
      </c>
    </row>
    <row r="548" spans="1:12" x14ac:dyDescent="0.25">
      <c r="A548" t="s">
        <v>448</v>
      </c>
      <c r="B548">
        <v>2050</v>
      </c>
      <c r="C548" t="s">
        <v>66</v>
      </c>
      <c r="D548" t="s">
        <v>335</v>
      </c>
      <c r="E548" t="s">
        <v>336</v>
      </c>
      <c r="F548">
        <v>0</v>
      </c>
      <c r="G548">
        <v>0</v>
      </c>
      <c r="H548">
        <v>0</v>
      </c>
      <c r="I548">
        <v>0</v>
      </c>
      <c r="J548" s="1">
        <v>0</v>
      </c>
      <c r="K548" s="1">
        <v>0</v>
      </c>
      <c r="L548" s="1">
        <v>0</v>
      </c>
    </row>
    <row r="549" spans="1:12" x14ac:dyDescent="0.25">
      <c r="A549" t="s">
        <v>448</v>
      </c>
      <c r="B549">
        <v>2050</v>
      </c>
      <c r="C549" t="s">
        <v>66</v>
      </c>
      <c r="D549" t="s">
        <v>337</v>
      </c>
      <c r="E549" t="s">
        <v>338</v>
      </c>
      <c r="F549">
        <v>3.33</v>
      </c>
      <c r="G549">
        <v>40.229999999999997</v>
      </c>
      <c r="H549">
        <v>3.14</v>
      </c>
      <c r="I549">
        <v>12.6</v>
      </c>
      <c r="J549" s="1">
        <v>153</v>
      </c>
      <c r="K549" s="1">
        <v>4.79</v>
      </c>
      <c r="L549" s="1">
        <v>19.2</v>
      </c>
    </row>
    <row r="550" spans="1:12" x14ac:dyDescent="0.25">
      <c r="A550" t="s">
        <v>448</v>
      </c>
      <c r="B550">
        <v>2050</v>
      </c>
      <c r="C550" t="s">
        <v>66</v>
      </c>
      <c r="D550" t="s">
        <v>339</v>
      </c>
      <c r="E550" t="s">
        <v>340</v>
      </c>
      <c r="F550">
        <v>0</v>
      </c>
      <c r="G550">
        <v>0</v>
      </c>
      <c r="H550">
        <v>0</v>
      </c>
      <c r="I550">
        <v>0</v>
      </c>
      <c r="J550" s="1">
        <v>0</v>
      </c>
      <c r="K550" s="1">
        <v>0</v>
      </c>
      <c r="L550" s="1">
        <v>0</v>
      </c>
    </row>
    <row r="551" spans="1:12" x14ac:dyDescent="0.25">
      <c r="A551" t="s">
        <v>448</v>
      </c>
      <c r="B551">
        <v>2050</v>
      </c>
      <c r="C551" t="s">
        <v>66</v>
      </c>
      <c r="D551" t="s">
        <v>341</v>
      </c>
      <c r="E551" t="s">
        <v>342</v>
      </c>
      <c r="F551">
        <v>0</v>
      </c>
      <c r="G551">
        <v>0</v>
      </c>
      <c r="H551">
        <v>0</v>
      </c>
      <c r="I551">
        <v>0</v>
      </c>
      <c r="J551" s="1">
        <v>0</v>
      </c>
      <c r="K551" s="1">
        <v>0</v>
      </c>
      <c r="L551" s="1">
        <v>0</v>
      </c>
    </row>
    <row r="552" spans="1:12" x14ac:dyDescent="0.25">
      <c r="A552" t="s">
        <v>448</v>
      </c>
      <c r="B552">
        <v>2050</v>
      </c>
      <c r="C552" t="s">
        <v>66</v>
      </c>
      <c r="D552" t="s">
        <v>343</v>
      </c>
      <c r="E552" t="s">
        <v>344</v>
      </c>
      <c r="F552">
        <v>4.03</v>
      </c>
      <c r="G552">
        <v>41.11</v>
      </c>
      <c r="H552">
        <v>3.9</v>
      </c>
      <c r="I552">
        <v>13.9</v>
      </c>
      <c r="J552" s="1">
        <v>2.62</v>
      </c>
      <c r="K552" s="1">
        <v>0.10199999999999999</v>
      </c>
      <c r="L552" s="1">
        <v>0.36499999999999999</v>
      </c>
    </row>
    <row r="553" spans="1:12" x14ac:dyDescent="0.25">
      <c r="A553" t="s">
        <v>448</v>
      </c>
      <c r="B553">
        <v>2050</v>
      </c>
      <c r="C553" t="s">
        <v>66</v>
      </c>
      <c r="D553" t="s">
        <v>46</v>
      </c>
      <c r="E553" t="s">
        <v>345</v>
      </c>
      <c r="F553">
        <v>0.22</v>
      </c>
      <c r="G553">
        <v>23.1</v>
      </c>
      <c r="H553">
        <v>0.2</v>
      </c>
      <c r="I553">
        <v>2.0099999999999998</v>
      </c>
      <c r="J553" s="1">
        <v>2230</v>
      </c>
      <c r="K553" s="1">
        <v>4.53</v>
      </c>
      <c r="L553" s="1">
        <v>44.9</v>
      </c>
    </row>
    <row r="554" spans="1:12" x14ac:dyDescent="0.25">
      <c r="A554" t="s">
        <v>448</v>
      </c>
      <c r="B554">
        <v>2050</v>
      </c>
      <c r="C554" t="s">
        <v>66</v>
      </c>
      <c r="D554" t="s">
        <v>346</v>
      </c>
      <c r="E554" t="s">
        <v>347</v>
      </c>
      <c r="F554">
        <v>13.2</v>
      </c>
      <c r="G554">
        <v>52.11</v>
      </c>
      <c r="H554">
        <v>12.15</v>
      </c>
      <c r="I554">
        <v>20.79</v>
      </c>
      <c r="J554" s="1">
        <v>1.32</v>
      </c>
      <c r="K554" s="1">
        <v>0.161</v>
      </c>
      <c r="L554" s="1">
        <v>0.27500000000000002</v>
      </c>
    </row>
    <row r="555" spans="1:12" x14ac:dyDescent="0.25">
      <c r="A555" t="s">
        <v>448</v>
      </c>
      <c r="B555">
        <v>2050</v>
      </c>
      <c r="C555" t="s">
        <v>66</v>
      </c>
      <c r="D555" t="s">
        <v>348</v>
      </c>
      <c r="E555" t="s">
        <v>349</v>
      </c>
      <c r="F555">
        <v>0</v>
      </c>
      <c r="G555">
        <v>0</v>
      </c>
      <c r="H555">
        <v>0</v>
      </c>
      <c r="I555">
        <v>0</v>
      </c>
      <c r="J555" s="1">
        <v>0</v>
      </c>
      <c r="K555" s="1">
        <v>0</v>
      </c>
      <c r="L555" s="1">
        <v>0</v>
      </c>
    </row>
    <row r="556" spans="1:12" x14ac:dyDescent="0.25">
      <c r="A556" t="s">
        <v>448</v>
      </c>
      <c r="B556">
        <v>2050</v>
      </c>
      <c r="C556" t="s">
        <v>66</v>
      </c>
      <c r="D556" t="s">
        <v>350</v>
      </c>
      <c r="E556" t="s">
        <v>351</v>
      </c>
      <c r="F556">
        <v>0</v>
      </c>
      <c r="G556">
        <v>0</v>
      </c>
      <c r="H556">
        <v>0</v>
      </c>
      <c r="I556">
        <v>0</v>
      </c>
      <c r="J556" s="1">
        <v>0</v>
      </c>
      <c r="K556" s="1">
        <v>0</v>
      </c>
      <c r="L556" s="1">
        <v>0</v>
      </c>
    </row>
    <row r="557" spans="1:12" x14ac:dyDescent="0.25">
      <c r="A557" t="s">
        <v>448</v>
      </c>
      <c r="B557">
        <v>2050</v>
      </c>
      <c r="C557" t="s">
        <v>66</v>
      </c>
      <c r="D557" t="s">
        <v>352</v>
      </c>
      <c r="E557" t="s">
        <v>353</v>
      </c>
      <c r="F557">
        <v>0</v>
      </c>
      <c r="G557">
        <v>0</v>
      </c>
      <c r="H557">
        <v>0</v>
      </c>
      <c r="I557">
        <v>0</v>
      </c>
      <c r="J557" s="1">
        <v>0</v>
      </c>
      <c r="K557" s="1">
        <v>0</v>
      </c>
      <c r="L557" s="1">
        <v>0</v>
      </c>
    </row>
    <row r="558" spans="1:12" x14ac:dyDescent="0.25">
      <c r="A558" t="s">
        <v>448</v>
      </c>
      <c r="B558">
        <v>2050</v>
      </c>
      <c r="C558" t="s">
        <v>66</v>
      </c>
      <c r="D558" t="s">
        <v>354</v>
      </c>
      <c r="E558" t="s">
        <v>355</v>
      </c>
      <c r="F558">
        <v>0</v>
      </c>
      <c r="G558">
        <v>0</v>
      </c>
      <c r="H558">
        <v>0</v>
      </c>
      <c r="I558">
        <v>0</v>
      </c>
      <c r="J558" s="1">
        <v>0</v>
      </c>
      <c r="K558" s="1">
        <v>0</v>
      </c>
      <c r="L558" s="1">
        <v>0</v>
      </c>
    </row>
    <row r="559" spans="1:12" x14ac:dyDescent="0.25">
      <c r="A559" t="s">
        <v>448</v>
      </c>
      <c r="B559">
        <v>2050</v>
      </c>
      <c r="C559" t="s">
        <v>66</v>
      </c>
      <c r="D559" t="s">
        <v>356</v>
      </c>
      <c r="E559" t="s">
        <v>357</v>
      </c>
      <c r="F559">
        <v>0</v>
      </c>
      <c r="G559">
        <v>0</v>
      </c>
      <c r="H559">
        <v>0</v>
      </c>
      <c r="I559">
        <v>0</v>
      </c>
      <c r="J559" s="1">
        <v>0</v>
      </c>
      <c r="K559" s="1">
        <v>0</v>
      </c>
      <c r="L559" s="1">
        <v>0</v>
      </c>
    </row>
    <row r="560" spans="1:12" x14ac:dyDescent="0.25">
      <c r="A560" t="s">
        <v>448</v>
      </c>
      <c r="B560">
        <v>2050</v>
      </c>
      <c r="C560" t="s">
        <v>66</v>
      </c>
      <c r="D560" t="s">
        <v>358</v>
      </c>
      <c r="E560" t="s">
        <v>359</v>
      </c>
      <c r="F560">
        <v>0</v>
      </c>
      <c r="G560">
        <v>0</v>
      </c>
      <c r="H560">
        <v>0</v>
      </c>
      <c r="I560">
        <v>0</v>
      </c>
      <c r="J560" s="1">
        <v>0</v>
      </c>
      <c r="K560" s="1">
        <v>0</v>
      </c>
      <c r="L560" s="1">
        <v>0</v>
      </c>
    </row>
    <row r="561" spans="1:12" x14ac:dyDescent="0.25">
      <c r="A561" t="s">
        <v>448</v>
      </c>
      <c r="B561">
        <v>2050</v>
      </c>
      <c r="C561" t="s">
        <v>66</v>
      </c>
      <c r="D561" t="s">
        <v>360</v>
      </c>
      <c r="E561" t="s">
        <v>361</v>
      </c>
      <c r="F561">
        <v>0.01</v>
      </c>
      <c r="G561">
        <v>23.46</v>
      </c>
      <c r="H561">
        <v>0.01</v>
      </c>
      <c r="I561">
        <v>1.75</v>
      </c>
      <c r="J561" s="1">
        <v>1.23</v>
      </c>
      <c r="K561" s="1">
        <v>7.0500000000000006E-5</v>
      </c>
      <c r="L561" s="1">
        <v>2.1600000000000001E-2</v>
      </c>
    </row>
    <row r="562" spans="1:12" x14ac:dyDescent="0.25">
      <c r="A562" t="s">
        <v>448</v>
      </c>
      <c r="B562">
        <v>2050</v>
      </c>
      <c r="C562" t="s">
        <v>66</v>
      </c>
      <c r="D562" t="s">
        <v>362</v>
      </c>
      <c r="E562" t="s">
        <v>363</v>
      </c>
      <c r="F562">
        <v>0</v>
      </c>
      <c r="G562">
        <v>0</v>
      </c>
      <c r="H562">
        <v>0</v>
      </c>
      <c r="I562">
        <v>0</v>
      </c>
      <c r="J562" s="1">
        <v>0</v>
      </c>
      <c r="K562" s="1">
        <v>0</v>
      </c>
      <c r="L562" s="1">
        <v>0</v>
      </c>
    </row>
    <row r="563" spans="1:12" x14ac:dyDescent="0.25">
      <c r="A563" t="s">
        <v>448</v>
      </c>
      <c r="B563">
        <v>2050</v>
      </c>
      <c r="C563" t="s">
        <v>66</v>
      </c>
      <c r="D563" t="s">
        <v>364</v>
      </c>
      <c r="E563" t="s">
        <v>365</v>
      </c>
      <c r="F563">
        <v>0</v>
      </c>
      <c r="G563">
        <v>0</v>
      </c>
      <c r="H563">
        <v>0</v>
      </c>
      <c r="I563">
        <v>0</v>
      </c>
      <c r="J563" s="1">
        <v>0</v>
      </c>
      <c r="K563" s="1">
        <v>0</v>
      </c>
      <c r="L563" s="1">
        <v>0</v>
      </c>
    </row>
    <row r="564" spans="1:12" x14ac:dyDescent="0.25">
      <c r="A564" t="s">
        <v>448</v>
      </c>
      <c r="B564">
        <v>2050</v>
      </c>
      <c r="C564" t="s">
        <v>66</v>
      </c>
      <c r="D564" t="s">
        <v>366</v>
      </c>
      <c r="E564" t="s">
        <v>367</v>
      </c>
      <c r="F564">
        <v>0</v>
      </c>
      <c r="G564">
        <v>0</v>
      </c>
      <c r="H564">
        <v>0</v>
      </c>
      <c r="I564">
        <v>0</v>
      </c>
      <c r="J564" s="1">
        <v>0</v>
      </c>
      <c r="K564" s="1">
        <v>0</v>
      </c>
      <c r="L564" s="1">
        <v>0</v>
      </c>
    </row>
    <row r="565" spans="1:12" x14ac:dyDescent="0.25">
      <c r="A565" t="s">
        <v>448</v>
      </c>
      <c r="B565">
        <v>2050</v>
      </c>
      <c r="C565" t="s">
        <v>66</v>
      </c>
      <c r="D565" t="s">
        <v>368</v>
      </c>
      <c r="E565" t="s">
        <v>369</v>
      </c>
      <c r="F565">
        <v>1.07</v>
      </c>
      <c r="G565">
        <v>29.44</v>
      </c>
      <c r="H565">
        <v>1.03</v>
      </c>
      <c r="I565">
        <v>5.39</v>
      </c>
      <c r="J565" s="1">
        <v>11</v>
      </c>
      <c r="K565" s="1">
        <v>0.113</v>
      </c>
      <c r="L565" s="1">
        <v>0.59</v>
      </c>
    </row>
    <row r="566" spans="1:12" x14ac:dyDescent="0.25">
      <c r="A566" t="s">
        <v>448</v>
      </c>
      <c r="B566">
        <v>2050</v>
      </c>
      <c r="C566" t="s">
        <v>66</v>
      </c>
      <c r="D566" t="s">
        <v>370</v>
      </c>
      <c r="E566" t="s">
        <v>371</v>
      </c>
      <c r="F566">
        <v>0</v>
      </c>
      <c r="G566">
        <v>0</v>
      </c>
      <c r="H566">
        <v>0</v>
      </c>
      <c r="I566">
        <v>0</v>
      </c>
      <c r="J566" s="1">
        <v>0</v>
      </c>
      <c r="K566" s="1">
        <v>0</v>
      </c>
      <c r="L566" s="1">
        <v>0</v>
      </c>
    </row>
    <row r="567" spans="1:12" x14ac:dyDescent="0.25">
      <c r="A567" t="s">
        <v>448</v>
      </c>
      <c r="B567">
        <v>2050</v>
      </c>
      <c r="C567" t="s">
        <v>66</v>
      </c>
      <c r="D567" t="s">
        <v>372</v>
      </c>
      <c r="E567" t="s">
        <v>373</v>
      </c>
      <c r="F567">
        <v>0</v>
      </c>
      <c r="G567">
        <v>0</v>
      </c>
      <c r="H567">
        <v>0</v>
      </c>
      <c r="I567">
        <v>0</v>
      </c>
      <c r="J567" s="1">
        <v>0</v>
      </c>
      <c r="K567" s="1">
        <v>0</v>
      </c>
      <c r="L567" s="1">
        <v>0</v>
      </c>
    </row>
    <row r="568" spans="1:12" x14ac:dyDescent="0.25">
      <c r="A568" t="s">
        <v>448</v>
      </c>
      <c r="B568">
        <v>2050</v>
      </c>
      <c r="C568" t="s">
        <v>66</v>
      </c>
      <c r="D568" t="s">
        <v>374</v>
      </c>
      <c r="E568" t="s">
        <v>375</v>
      </c>
      <c r="F568">
        <v>0</v>
      </c>
      <c r="G568">
        <v>0</v>
      </c>
      <c r="H568">
        <v>0</v>
      </c>
      <c r="I568">
        <v>0</v>
      </c>
      <c r="J568" s="1">
        <v>0</v>
      </c>
      <c r="K568" s="1">
        <v>0</v>
      </c>
      <c r="L568" s="1">
        <v>0</v>
      </c>
    </row>
    <row r="569" spans="1:12" x14ac:dyDescent="0.25">
      <c r="A569" t="s">
        <v>448</v>
      </c>
      <c r="B569">
        <v>2050</v>
      </c>
      <c r="C569" t="s">
        <v>66</v>
      </c>
      <c r="D569" t="s">
        <v>376</v>
      </c>
      <c r="E569" t="s">
        <v>377</v>
      </c>
      <c r="F569">
        <v>0.69</v>
      </c>
      <c r="G569">
        <v>30.72</v>
      </c>
      <c r="H569">
        <v>0.65</v>
      </c>
      <c r="I569">
        <v>6.37</v>
      </c>
      <c r="J569" s="1">
        <v>304</v>
      </c>
      <c r="K569" s="1">
        <v>1.97</v>
      </c>
      <c r="L569" s="1">
        <v>19.3</v>
      </c>
    </row>
    <row r="570" spans="1:12" x14ac:dyDescent="0.25">
      <c r="A570" t="s">
        <v>448</v>
      </c>
      <c r="B570">
        <v>2050</v>
      </c>
      <c r="C570" t="s">
        <v>66</v>
      </c>
      <c r="D570" t="s">
        <v>378</v>
      </c>
      <c r="E570" t="s">
        <v>379</v>
      </c>
      <c r="F570">
        <v>0.03</v>
      </c>
      <c r="G570">
        <v>26.81</v>
      </c>
      <c r="H570">
        <v>0.02</v>
      </c>
      <c r="I570">
        <v>2.94</v>
      </c>
      <c r="J570" s="1">
        <v>38.9</v>
      </c>
      <c r="K570" s="1">
        <v>7.9299999999999995E-3</v>
      </c>
      <c r="L570" s="1">
        <v>1.1399999999999999</v>
      </c>
    </row>
    <row r="571" spans="1:12" x14ac:dyDescent="0.25">
      <c r="A571" t="s">
        <v>448</v>
      </c>
      <c r="B571">
        <v>2050</v>
      </c>
      <c r="C571" t="s">
        <v>66</v>
      </c>
      <c r="D571" t="s">
        <v>32</v>
      </c>
      <c r="E571" t="s">
        <v>380</v>
      </c>
      <c r="F571">
        <v>0</v>
      </c>
      <c r="G571">
        <v>0</v>
      </c>
      <c r="H571">
        <v>0</v>
      </c>
      <c r="I571">
        <v>0</v>
      </c>
      <c r="J571" s="1">
        <v>0</v>
      </c>
      <c r="K571" s="1">
        <v>0</v>
      </c>
      <c r="L571" s="1">
        <v>0</v>
      </c>
    </row>
    <row r="572" spans="1:12" x14ac:dyDescent="0.25">
      <c r="A572" t="s">
        <v>448</v>
      </c>
      <c r="B572">
        <v>2050</v>
      </c>
      <c r="C572" t="s">
        <v>66</v>
      </c>
      <c r="D572" t="s">
        <v>381</v>
      </c>
      <c r="E572" t="s">
        <v>382</v>
      </c>
      <c r="F572">
        <v>0</v>
      </c>
      <c r="G572">
        <v>0</v>
      </c>
      <c r="H572">
        <v>0</v>
      </c>
      <c r="I572">
        <v>0</v>
      </c>
      <c r="J572" s="1">
        <v>0</v>
      </c>
      <c r="K572" s="1">
        <v>0</v>
      </c>
      <c r="L572" s="1">
        <v>0</v>
      </c>
    </row>
    <row r="573" spans="1:12" x14ac:dyDescent="0.25">
      <c r="A573" t="s">
        <v>448</v>
      </c>
      <c r="B573">
        <v>2050</v>
      </c>
      <c r="C573" t="s">
        <v>66</v>
      </c>
      <c r="D573" t="s">
        <v>383</v>
      </c>
      <c r="E573" t="s">
        <v>384</v>
      </c>
      <c r="F573">
        <v>0</v>
      </c>
      <c r="G573">
        <v>0</v>
      </c>
      <c r="H573">
        <v>0</v>
      </c>
      <c r="I573">
        <v>0</v>
      </c>
      <c r="J573" s="1">
        <v>0</v>
      </c>
      <c r="K573" s="1">
        <v>0</v>
      </c>
      <c r="L573" s="1">
        <v>0</v>
      </c>
    </row>
    <row r="574" spans="1:12" x14ac:dyDescent="0.25">
      <c r="A574" t="s">
        <v>448</v>
      </c>
      <c r="B574">
        <v>2050</v>
      </c>
      <c r="C574" t="s">
        <v>66</v>
      </c>
      <c r="D574" t="s">
        <v>385</v>
      </c>
      <c r="E574" t="s">
        <v>386</v>
      </c>
      <c r="F574">
        <v>0</v>
      </c>
      <c r="G574">
        <v>0</v>
      </c>
      <c r="H574">
        <v>0</v>
      </c>
      <c r="I574">
        <v>0</v>
      </c>
      <c r="J574" s="1">
        <v>0</v>
      </c>
      <c r="K574" s="1">
        <v>0</v>
      </c>
      <c r="L574" s="1">
        <v>0</v>
      </c>
    </row>
    <row r="575" spans="1:12" x14ac:dyDescent="0.25">
      <c r="A575" t="s">
        <v>448</v>
      </c>
      <c r="B575">
        <v>2050</v>
      </c>
      <c r="C575" t="s">
        <v>66</v>
      </c>
      <c r="D575" t="s">
        <v>387</v>
      </c>
      <c r="E575" t="s">
        <v>388</v>
      </c>
      <c r="F575">
        <v>0</v>
      </c>
      <c r="G575">
        <v>0</v>
      </c>
      <c r="H575">
        <v>0</v>
      </c>
      <c r="I575">
        <v>0</v>
      </c>
      <c r="J575" s="1">
        <v>0</v>
      </c>
      <c r="K575" s="1">
        <v>0</v>
      </c>
      <c r="L575" s="1">
        <v>0</v>
      </c>
    </row>
    <row r="576" spans="1:12" x14ac:dyDescent="0.25">
      <c r="A576" t="s">
        <v>448</v>
      </c>
      <c r="B576">
        <v>2050</v>
      </c>
      <c r="C576" t="s">
        <v>66</v>
      </c>
      <c r="D576" t="s">
        <v>389</v>
      </c>
      <c r="E576" t="s">
        <v>390</v>
      </c>
      <c r="F576">
        <v>0</v>
      </c>
      <c r="G576">
        <v>0</v>
      </c>
      <c r="H576">
        <v>0</v>
      </c>
      <c r="I576">
        <v>0</v>
      </c>
      <c r="J576" s="1">
        <v>0</v>
      </c>
      <c r="K576" s="1">
        <v>0</v>
      </c>
      <c r="L576" s="1">
        <v>0</v>
      </c>
    </row>
    <row r="577" spans="1:12" x14ac:dyDescent="0.25">
      <c r="A577" t="s">
        <v>448</v>
      </c>
      <c r="B577">
        <v>2050</v>
      </c>
      <c r="C577" t="s">
        <v>66</v>
      </c>
      <c r="D577" t="s">
        <v>38</v>
      </c>
      <c r="E577" t="s">
        <v>391</v>
      </c>
      <c r="F577">
        <v>0</v>
      </c>
      <c r="G577">
        <v>0</v>
      </c>
      <c r="H577">
        <v>0</v>
      </c>
      <c r="I577">
        <v>0</v>
      </c>
      <c r="J577" s="1">
        <v>0</v>
      </c>
      <c r="K577" s="1">
        <v>0</v>
      </c>
      <c r="L577" s="1">
        <v>0</v>
      </c>
    </row>
    <row r="578" spans="1:12" x14ac:dyDescent="0.25">
      <c r="A578" t="s">
        <v>448</v>
      </c>
      <c r="B578">
        <v>2050</v>
      </c>
      <c r="C578" t="s">
        <v>66</v>
      </c>
      <c r="D578" t="s">
        <v>31</v>
      </c>
      <c r="E578" t="s">
        <v>392</v>
      </c>
      <c r="F578">
        <v>0</v>
      </c>
      <c r="G578">
        <v>0</v>
      </c>
      <c r="H578">
        <v>0</v>
      </c>
      <c r="I578">
        <v>0</v>
      </c>
      <c r="J578" s="1">
        <v>0</v>
      </c>
      <c r="K578" s="1">
        <v>0</v>
      </c>
      <c r="L578" s="1">
        <v>0</v>
      </c>
    </row>
    <row r="579" spans="1:12" x14ac:dyDescent="0.25">
      <c r="A579" t="s">
        <v>448</v>
      </c>
      <c r="B579">
        <v>2050</v>
      </c>
      <c r="C579" t="s">
        <v>66</v>
      </c>
      <c r="D579" t="s">
        <v>393</v>
      </c>
      <c r="E579" t="s">
        <v>394</v>
      </c>
      <c r="F579">
        <v>0</v>
      </c>
      <c r="G579">
        <v>0</v>
      </c>
      <c r="H579">
        <v>0</v>
      </c>
      <c r="I579">
        <v>0</v>
      </c>
      <c r="J579" s="1">
        <v>0</v>
      </c>
      <c r="K579" s="1">
        <v>0</v>
      </c>
      <c r="L579" s="1">
        <v>0</v>
      </c>
    </row>
    <row r="580" spans="1:12" x14ac:dyDescent="0.25">
      <c r="A580" t="s">
        <v>448</v>
      </c>
      <c r="B580">
        <v>2050</v>
      </c>
      <c r="C580" t="s">
        <v>66</v>
      </c>
      <c r="D580" t="s">
        <v>395</v>
      </c>
      <c r="E580" t="s">
        <v>396</v>
      </c>
      <c r="F580">
        <v>0</v>
      </c>
      <c r="G580">
        <v>0</v>
      </c>
      <c r="H580">
        <v>0</v>
      </c>
      <c r="I580">
        <v>0</v>
      </c>
      <c r="J580" s="1">
        <v>0</v>
      </c>
      <c r="K580" s="1">
        <v>0</v>
      </c>
      <c r="L580" s="1">
        <v>0</v>
      </c>
    </row>
    <row r="581" spans="1:12" x14ac:dyDescent="0.25">
      <c r="A581" t="s">
        <v>448</v>
      </c>
      <c r="B581">
        <v>2050</v>
      </c>
      <c r="C581" t="s">
        <v>66</v>
      </c>
      <c r="D581" t="s">
        <v>397</v>
      </c>
      <c r="E581" t="s">
        <v>398</v>
      </c>
      <c r="F581">
        <v>0.46</v>
      </c>
      <c r="G581">
        <v>28.69</v>
      </c>
      <c r="H581">
        <v>0.43</v>
      </c>
      <c r="I581">
        <v>4.88</v>
      </c>
      <c r="J581" s="1">
        <v>24.6</v>
      </c>
      <c r="K581" s="1">
        <v>0.107</v>
      </c>
      <c r="L581" s="1">
        <v>1.2</v>
      </c>
    </row>
    <row r="582" spans="1:12" x14ac:dyDescent="0.25">
      <c r="A582" t="s">
        <v>448</v>
      </c>
      <c r="B582">
        <v>2050</v>
      </c>
      <c r="C582" t="s">
        <v>66</v>
      </c>
      <c r="D582" t="s">
        <v>54</v>
      </c>
      <c r="E582" t="s">
        <v>399</v>
      </c>
      <c r="F582">
        <v>0</v>
      </c>
      <c r="G582">
        <v>0</v>
      </c>
      <c r="H582">
        <v>0</v>
      </c>
      <c r="I582">
        <v>0</v>
      </c>
      <c r="J582" s="1">
        <v>0</v>
      </c>
      <c r="K582" s="1">
        <v>0</v>
      </c>
      <c r="L582" s="1">
        <v>0</v>
      </c>
    </row>
    <row r="583" spans="1:12" x14ac:dyDescent="0.25">
      <c r="A583" t="s">
        <v>448</v>
      </c>
      <c r="B583">
        <v>2050</v>
      </c>
      <c r="C583" t="s">
        <v>66</v>
      </c>
      <c r="D583" t="s">
        <v>400</v>
      </c>
      <c r="E583" t="s">
        <v>401</v>
      </c>
      <c r="F583">
        <v>0.85</v>
      </c>
      <c r="G583">
        <v>33.909999999999997</v>
      </c>
      <c r="H583">
        <v>0.81</v>
      </c>
      <c r="I583">
        <v>8.59</v>
      </c>
      <c r="J583" s="1">
        <v>17.899999999999999</v>
      </c>
      <c r="K583" s="1">
        <v>0.14499999999999999</v>
      </c>
      <c r="L583" s="1">
        <v>1.54</v>
      </c>
    </row>
    <row r="584" spans="1:12" x14ac:dyDescent="0.25">
      <c r="A584" t="s">
        <v>448</v>
      </c>
      <c r="B584">
        <v>2050</v>
      </c>
      <c r="C584" t="s">
        <v>66</v>
      </c>
      <c r="D584" t="s">
        <v>402</v>
      </c>
      <c r="E584" t="s">
        <v>403</v>
      </c>
      <c r="F584">
        <v>0</v>
      </c>
      <c r="G584">
        <v>0</v>
      </c>
      <c r="H584">
        <v>0</v>
      </c>
      <c r="I584">
        <v>0</v>
      </c>
      <c r="J584" s="1">
        <v>0</v>
      </c>
      <c r="K584" s="1">
        <v>0</v>
      </c>
      <c r="L584" s="1">
        <v>0</v>
      </c>
    </row>
    <row r="585" spans="1:12" x14ac:dyDescent="0.25">
      <c r="A585" t="s">
        <v>448</v>
      </c>
      <c r="B585">
        <v>2050</v>
      </c>
      <c r="C585" t="s">
        <v>66</v>
      </c>
      <c r="D585" t="s">
        <v>404</v>
      </c>
      <c r="E585" t="s">
        <v>405</v>
      </c>
      <c r="F585">
        <v>0</v>
      </c>
      <c r="G585">
        <v>0</v>
      </c>
      <c r="H585">
        <v>0</v>
      </c>
      <c r="I585">
        <v>0</v>
      </c>
      <c r="J585" s="1">
        <v>0</v>
      </c>
      <c r="K585" s="1">
        <v>0</v>
      </c>
      <c r="L585" s="1">
        <v>0</v>
      </c>
    </row>
    <row r="586" spans="1:12" x14ac:dyDescent="0.25">
      <c r="A586" t="s">
        <v>448</v>
      </c>
      <c r="B586">
        <v>2050</v>
      </c>
      <c r="C586" t="s">
        <v>66</v>
      </c>
      <c r="D586" t="s">
        <v>406</v>
      </c>
      <c r="E586" t="s">
        <v>407</v>
      </c>
      <c r="F586">
        <v>0</v>
      </c>
      <c r="G586">
        <v>0</v>
      </c>
      <c r="H586">
        <v>0</v>
      </c>
      <c r="I586">
        <v>0</v>
      </c>
      <c r="J586" s="1">
        <v>0</v>
      </c>
      <c r="K586" s="1">
        <v>0</v>
      </c>
      <c r="L586" s="1">
        <v>0</v>
      </c>
    </row>
    <row r="587" spans="1:12" x14ac:dyDescent="0.25">
      <c r="A587" t="s">
        <v>448</v>
      </c>
      <c r="B587">
        <v>2050</v>
      </c>
      <c r="C587" t="s">
        <v>66</v>
      </c>
      <c r="D587" t="s">
        <v>408</v>
      </c>
      <c r="E587" t="s">
        <v>409</v>
      </c>
      <c r="F587">
        <v>0</v>
      </c>
      <c r="G587">
        <v>0</v>
      </c>
      <c r="H587">
        <v>0</v>
      </c>
      <c r="I587">
        <v>0</v>
      </c>
      <c r="J587" s="1">
        <v>0</v>
      </c>
      <c r="K587" s="1">
        <v>0</v>
      </c>
      <c r="L587" s="1">
        <v>0</v>
      </c>
    </row>
    <row r="588" spans="1:12" x14ac:dyDescent="0.25">
      <c r="A588" t="s">
        <v>448</v>
      </c>
      <c r="B588">
        <v>2050</v>
      </c>
      <c r="C588" t="s">
        <v>66</v>
      </c>
      <c r="D588" t="s">
        <v>39</v>
      </c>
      <c r="E588" t="s">
        <v>410</v>
      </c>
      <c r="F588">
        <v>0</v>
      </c>
      <c r="G588">
        <v>0</v>
      </c>
      <c r="H588">
        <v>0</v>
      </c>
      <c r="I588">
        <v>0</v>
      </c>
      <c r="J588" s="1">
        <v>0</v>
      </c>
      <c r="K588" s="1">
        <v>0</v>
      </c>
      <c r="L588" s="1">
        <v>0</v>
      </c>
    </row>
    <row r="589" spans="1:12" x14ac:dyDescent="0.25">
      <c r="A589" t="s">
        <v>448</v>
      </c>
      <c r="B589">
        <v>2050</v>
      </c>
      <c r="C589" t="s">
        <v>66</v>
      </c>
      <c r="D589" t="s">
        <v>411</v>
      </c>
      <c r="E589" t="s">
        <v>412</v>
      </c>
      <c r="F589">
        <v>0</v>
      </c>
      <c r="G589">
        <v>0</v>
      </c>
      <c r="H589">
        <v>0</v>
      </c>
      <c r="I589">
        <v>0</v>
      </c>
      <c r="J589" s="1">
        <v>0</v>
      </c>
      <c r="K589" s="1">
        <v>0</v>
      </c>
      <c r="L589" s="1">
        <v>0</v>
      </c>
    </row>
    <row r="590" spans="1:12" x14ac:dyDescent="0.25">
      <c r="A590" t="s">
        <v>448</v>
      </c>
      <c r="B590">
        <v>2050</v>
      </c>
      <c r="C590" t="s">
        <v>66</v>
      </c>
      <c r="D590" t="s">
        <v>413</v>
      </c>
      <c r="E590" t="s">
        <v>414</v>
      </c>
      <c r="F590">
        <v>1.83</v>
      </c>
      <c r="G590">
        <v>36.979999999999997</v>
      </c>
      <c r="H590">
        <v>1.71</v>
      </c>
      <c r="I590">
        <v>10.27</v>
      </c>
      <c r="J590" s="1">
        <v>16</v>
      </c>
      <c r="K590" s="1">
        <v>0.27300000000000002</v>
      </c>
      <c r="L590" s="1">
        <v>1.64</v>
      </c>
    </row>
    <row r="591" spans="1:12" x14ac:dyDescent="0.25">
      <c r="A591" t="s">
        <v>448</v>
      </c>
      <c r="B591">
        <v>2050</v>
      </c>
      <c r="C591" t="s">
        <v>66</v>
      </c>
      <c r="D591" t="s">
        <v>47</v>
      </c>
      <c r="E591" t="s">
        <v>415</v>
      </c>
      <c r="F591">
        <v>0.64</v>
      </c>
      <c r="G591">
        <v>28.69</v>
      </c>
      <c r="H591">
        <v>0.61</v>
      </c>
      <c r="I591">
        <v>5.05</v>
      </c>
      <c r="J591" s="1">
        <v>137</v>
      </c>
      <c r="K591" s="1">
        <v>0.83399999999999996</v>
      </c>
      <c r="L591" s="1">
        <v>6.91</v>
      </c>
    </row>
    <row r="592" spans="1:12" x14ac:dyDescent="0.25">
      <c r="A592" t="s">
        <v>448</v>
      </c>
      <c r="B592">
        <v>2050</v>
      </c>
      <c r="C592" t="s">
        <v>66</v>
      </c>
      <c r="D592" t="s">
        <v>416</v>
      </c>
      <c r="E592" t="s">
        <v>417</v>
      </c>
      <c r="F592">
        <v>0</v>
      </c>
      <c r="G592">
        <v>0</v>
      </c>
      <c r="H592">
        <v>0</v>
      </c>
      <c r="I592">
        <v>0</v>
      </c>
      <c r="J592" s="1">
        <v>0</v>
      </c>
      <c r="K592" s="1">
        <v>0</v>
      </c>
      <c r="L592" s="1">
        <v>0</v>
      </c>
    </row>
    <row r="593" spans="1:12" x14ac:dyDescent="0.25">
      <c r="A593" t="s">
        <v>448</v>
      </c>
      <c r="B593">
        <v>2050</v>
      </c>
      <c r="C593" t="s">
        <v>66</v>
      </c>
      <c r="D593" t="s">
        <v>35</v>
      </c>
      <c r="E593" t="s">
        <v>418</v>
      </c>
      <c r="F593">
        <v>0</v>
      </c>
      <c r="G593">
        <v>0</v>
      </c>
      <c r="H593">
        <v>0</v>
      </c>
      <c r="I593">
        <v>0</v>
      </c>
      <c r="J593" s="1">
        <v>0</v>
      </c>
      <c r="K593" s="1">
        <v>0</v>
      </c>
      <c r="L593" s="1">
        <v>0</v>
      </c>
    </row>
    <row r="594" spans="1:12" x14ac:dyDescent="0.25">
      <c r="A594" t="s">
        <v>448</v>
      </c>
      <c r="B594">
        <v>2050</v>
      </c>
      <c r="C594" t="s">
        <v>66</v>
      </c>
      <c r="D594" t="s">
        <v>419</v>
      </c>
      <c r="E594" t="s">
        <v>420</v>
      </c>
      <c r="F594">
        <v>0</v>
      </c>
      <c r="G594">
        <v>0</v>
      </c>
      <c r="H594">
        <v>0</v>
      </c>
      <c r="I594">
        <v>0</v>
      </c>
      <c r="J594" s="1">
        <v>0</v>
      </c>
      <c r="K594" s="1">
        <v>0</v>
      </c>
      <c r="L594" s="1">
        <v>0</v>
      </c>
    </row>
    <row r="595" spans="1:12" x14ac:dyDescent="0.25">
      <c r="A595" t="s">
        <v>448</v>
      </c>
      <c r="B595">
        <v>2050</v>
      </c>
      <c r="C595" t="s">
        <v>66</v>
      </c>
      <c r="D595" t="s">
        <v>59</v>
      </c>
      <c r="E595" t="s">
        <v>421</v>
      </c>
      <c r="F595">
        <v>5.94</v>
      </c>
      <c r="G595">
        <v>47.26</v>
      </c>
      <c r="H595">
        <v>5.93</v>
      </c>
      <c r="I595">
        <v>18.14</v>
      </c>
      <c r="J595" s="1">
        <v>83600</v>
      </c>
      <c r="K595" s="1">
        <v>4960</v>
      </c>
      <c r="L595" s="1">
        <v>15200</v>
      </c>
    </row>
    <row r="596" spans="1:12" x14ac:dyDescent="0.25">
      <c r="A596" t="s">
        <v>448</v>
      </c>
      <c r="B596">
        <v>2050</v>
      </c>
      <c r="C596" t="s">
        <v>66</v>
      </c>
      <c r="D596" t="s">
        <v>422</v>
      </c>
      <c r="E596" t="s">
        <v>423</v>
      </c>
      <c r="F596">
        <v>0</v>
      </c>
      <c r="G596">
        <v>0</v>
      </c>
      <c r="H596">
        <v>0</v>
      </c>
      <c r="I596">
        <v>0</v>
      </c>
      <c r="J596" s="1">
        <v>0</v>
      </c>
      <c r="K596" s="1">
        <v>0</v>
      </c>
      <c r="L596" s="1">
        <v>0</v>
      </c>
    </row>
    <row r="597" spans="1:12" x14ac:dyDescent="0.25">
      <c r="A597" t="s">
        <v>448</v>
      </c>
      <c r="B597">
        <v>2050</v>
      </c>
      <c r="C597" t="s">
        <v>66</v>
      </c>
      <c r="D597" t="s">
        <v>424</v>
      </c>
      <c r="E597" t="s">
        <v>425</v>
      </c>
      <c r="F597">
        <v>7.0000000000000007E-2</v>
      </c>
      <c r="G597">
        <v>28.12</v>
      </c>
      <c r="H597">
        <v>7.0000000000000007E-2</v>
      </c>
      <c r="I597">
        <v>4.7300000000000004</v>
      </c>
      <c r="J597" s="1">
        <v>448</v>
      </c>
      <c r="K597" s="1">
        <v>0.29599999999999999</v>
      </c>
      <c r="L597" s="1">
        <v>21.2</v>
      </c>
    </row>
    <row r="598" spans="1:12" x14ac:dyDescent="0.25">
      <c r="A598" t="s">
        <v>448</v>
      </c>
      <c r="B598">
        <v>2050</v>
      </c>
      <c r="C598" t="s">
        <v>66</v>
      </c>
      <c r="D598" t="s">
        <v>426</v>
      </c>
      <c r="E598" t="s">
        <v>427</v>
      </c>
      <c r="F598">
        <v>0</v>
      </c>
      <c r="G598">
        <v>0</v>
      </c>
      <c r="H598">
        <v>0</v>
      </c>
      <c r="I598">
        <v>0</v>
      </c>
      <c r="J598" s="1">
        <v>0</v>
      </c>
      <c r="K598" s="1">
        <v>0</v>
      </c>
      <c r="L598" s="1">
        <v>0</v>
      </c>
    </row>
    <row r="599" spans="1:12" x14ac:dyDescent="0.25">
      <c r="A599" t="s">
        <v>448</v>
      </c>
      <c r="B599">
        <v>2050</v>
      </c>
      <c r="C599" t="s">
        <v>66</v>
      </c>
      <c r="D599" t="s">
        <v>428</v>
      </c>
      <c r="E599" t="s">
        <v>429</v>
      </c>
      <c r="F599">
        <v>0</v>
      </c>
      <c r="G599">
        <v>0</v>
      </c>
      <c r="H599">
        <v>0</v>
      </c>
      <c r="I599">
        <v>0</v>
      </c>
      <c r="J599" s="1">
        <v>0</v>
      </c>
      <c r="K599" s="1">
        <v>0</v>
      </c>
      <c r="L599" s="1">
        <v>0</v>
      </c>
    </row>
    <row r="600" spans="1:12" x14ac:dyDescent="0.25">
      <c r="A600" t="s">
        <v>448</v>
      </c>
      <c r="B600">
        <v>2050</v>
      </c>
      <c r="C600" t="s">
        <v>66</v>
      </c>
      <c r="D600" t="s">
        <v>430</v>
      </c>
      <c r="E600" t="s">
        <v>431</v>
      </c>
      <c r="F600">
        <v>0</v>
      </c>
      <c r="G600">
        <v>0</v>
      </c>
      <c r="H600">
        <v>0</v>
      </c>
      <c r="I600">
        <v>0</v>
      </c>
      <c r="J600" s="1">
        <v>0</v>
      </c>
      <c r="K600" s="1">
        <v>0</v>
      </c>
      <c r="L600" s="1">
        <v>0</v>
      </c>
    </row>
    <row r="601" spans="1:12" x14ac:dyDescent="0.25">
      <c r="A601" t="s">
        <v>448</v>
      </c>
      <c r="B601">
        <v>2050</v>
      </c>
      <c r="C601" t="s">
        <v>66</v>
      </c>
      <c r="D601" t="s">
        <v>57</v>
      </c>
      <c r="E601" t="s">
        <v>432</v>
      </c>
      <c r="F601">
        <v>1.06</v>
      </c>
      <c r="G601">
        <v>37.590000000000003</v>
      </c>
      <c r="H601">
        <v>0.98</v>
      </c>
      <c r="I601">
        <v>10.43</v>
      </c>
      <c r="J601" s="1">
        <v>1.24</v>
      </c>
      <c r="K601" s="1">
        <v>1.21E-2</v>
      </c>
      <c r="L601" s="1">
        <v>0.129</v>
      </c>
    </row>
    <row r="602" spans="1:12" x14ac:dyDescent="0.25">
      <c r="A602" t="s">
        <v>448</v>
      </c>
      <c r="B602">
        <v>2050</v>
      </c>
      <c r="C602" t="s">
        <v>66</v>
      </c>
      <c r="D602" t="s">
        <v>433</v>
      </c>
      <c r="E602" t="s">
        <v>434</v>
      </c>
      <c r="F602">
        <v>0</v>
      </c>
      <c r="G602">
        <v>0</v>
      </c>
      <c r="H602">
        <v>0</v>
      </c>
      <c r="I602">
        <v>0</v>
      </c>
      <c r="J602" s="1">
        <v>0</v>
      </c>
      <c r="K602" s="1">
        <v>0</v>
      </c>
      <c r="L602" s="1">
        <v>0</v>
      </c>
    </row>
    <row r="603" spans="1:12" x14ac:dyDescent="0.25">
      <c r="A603" t="s">
        <v>448</v>
      </c>
      <c r="B603">
        <v>2050</v>
      </c>
      <c r="C603" t="s">
        <v>66</v>
      </c>
      <c r="D603" t="s">
        <v>435</v>
      </c>
      <c r="E603" t="s">
        <v>436</v>
      </c>
      <c r="F603">
        <v>0</v>
      </c>
      <c r="G603">
        <v>0</v>
      </c>
      <c r="H603">
        <v>0</v>
      </c>
      <c r="I603">
        <v>0</v>
      </c>
      <c r="J603" s="1">
        <v>0</v>
      </c>
      <c r="K603" s="1">
        <v>0</v>
      </c>
      <c r="L603" s="1">
        <v>0</v>
      </c>
    </row>
    <row r="604" spans="1:12" x14ac:dyDescent="0.25">
      <c r="A604" t="s">
        <v>448</v>
      </c>
      <c r="B604">
        <v>2050</v>
      </c>
      <c r="C604" t="s">
        <v>66</v>
      </c>
      <c r="D604" t="s">
        <v>437</v>
      </c>
      <c r="E604" t="s">
        <v>438</v>
      </c>
      <c r="F604">
        <v>19.75</v>
      </c>
      <c r="G604">
        <v>57.65</v>
      </c>
      <c r="H604">
        <v>16.649999999999999</v>
      </c>
      <c r="I604">
        <v>21.55</v>
      </c>
      <c r="J604" s="1">
        <v>228</v>
      </c>
      <c r="K604" s="1">
        <v>38</v>
      </c>
      <c r="L604" s="1">
        <v>49.2</v>
      </c>
    </row>
    <row r="605" spans="1:12" x14ac:dyDescent="0.25">
      <c r="A605" t="s">
        <v>448</v>
      </c>
      <c r="B605">
        <v>2050</v>
      </c>
      <c r="C605" t="s">
        <v>66</v>
      </c>
      <c r="D605" t="s">
        <v>439</v>
      </c>
      <c r="E605" t="s">
        <v>440</v>
      </c>
      <c r="F605">
        <v>7.29</v>
      </c>
      <c r="G605">
        <v>46.04</v>
      </c>
      <c r="H605">
        <v>6.67</v>
      </c>
      <c r="I605">
        <v>16.329999999999998</v>
      </c>
      <c r="J605" s="1">
        <v>108</v>
      </c>
      <c r="K605" s="1">
        <v>7.24</v>
      </c>
      <c r="L605" s="1">
        <v>17.7</v>
      </c>
    </row>
    <row r="606" spans="1:12" x14ac:dyDescent="0.25">
      <c r="A606" t="s">
        <v>448</v>
      </c>
      <c r="B606">
        <v>2050</v>
      </c>
      <c r="C606" t="s">
        <v>67</v>
      </c>
      <c r="D606" t="s">
        <v>77</v>
      </c>
      <c r="E606" t="s">
        <v>78</v>
      </c>
      <c r="F606">
        <v>11.21</v>
      </c>
      <c r="G606">
        <v>52.34</v>
      </c>
      <c r="H606">
        <v>4.6900000000000004</v>
      </c>
      <c r="I606">
        <v>2.94</v>
      </c>
      <c r="J606" s="1">
        <v>68.3</v>
      </c>
      <c r="K606" s="1">
        <v>3.2</v>
      </c>
      <c r="L606" s="1">
        <v>2.0099999999999998</v>
      </c>
    </row>
    <row r="607" spans="1:12" x14ac:dyDescent="0.25">
      <c r="A607" t="s">
        <v>448</v>
      </c>
      <c r="B607">
        <v>2050</v>
      </c>
      <c r="C607" t="s">
        <v>67</v>
      </c>
      <c r="D607" t="s">
        <v>79</v>
      </c>
      <c r="E607" t="s">
        <v>80</v>
      </c>
      <c r="F607">
        <v>0</v>
      </c>
      <c r="G607">
        <v>0</v>
      </c>
      <c r="H607">
        <v>0</v>
      </c>
      <c r="I607">
        <v>0</v>
      </c>
      <c r="J607" s="1">
        <v>0</v>
      </c>
      <c r="K607" s="1">
        <v>0</v>
      </c>
      <c r="L607" s="1">
        <v>0</v>
      </c>
    </row>
    <row r="608" spans="1:12" x14ac:dyDescent="0.25">
      <c r="A608" t="s">
        <v>448</v>
      </c>
      <c r="B608">
        <v>2050</v>
      </c>
      <c r="C608" t="s">
        <v>67</v>
      </c>
      <c r="D608" t="s">
        <v>81</v>
      </c>
      <c r="E608" t="s">
        <v>82</v>
      </c>
      <c r="F608">
        <v>0</v>
      </c>
      <c r="G608">
        <v>0</v>
      </c>
      <c r="H608">
        <v>0</v>
      </c>
      <c r="I608">
        <v>0</v>
      </c>
      <c r="J608" s="1">
        <v>0</v>
      </c>
      <c r="K608" s="1">
        <v>0</v>
      </c>
      <c r="L608" s="1">
        <v>0</v>
      </c>
    </row>
    <row r="609" spans="1:12" x14ac:dyDescent="0.25">
      <c r="A609" t="s">
        <v>448</v>
      </c>
      <c r="B609">
        <v>2050</v>
      </c>
      <c r="C609" t="s">
        <v>67</v>
      </c>
      <c r="D609" t="s">
        <v>83</v>
      </c>
      <c r="E609" t="s">
        <v>84</v>
      </c>
      <c r="F609">
        <v>15.87</v>
      </c>
      <c r="G609">
        <v>48.98</v>
      </c>
      <c r="H609">
        <v>6.34</v>
      </c>
      <c r="I609">
        <v>2.77</v>
      </c>
      <c r="J609" s="1">
        <v>3910</v>
      </c>
      <c r="K609" s="1">
        <v>248</v>
      </c>
      <c r="L609" s="1">
        <v>108</v>
      </c>
    </row>
    <row r="610" spans="1:12" x14ac:dyDescent="0.25">
      <c r="A610" t="s">
        <v>448</v>
      </c>
      <c r="B610">
        <v>2050</v>
      </c>
      <c r="C610" t="s">
        <v>67</v>
      </c>
      <c r="D610" t="s">
        <v>85</v>
      </c>
      <c r="E610" t="s">
        <v>86</v>
      </c>
      <c r="F610">
        <v>0</v>
      </c>
      <c r="G610">
        <v>0</v>
      </c>
      <c r="H610">
        <v>0</v>
      </c>
      <c r="I610">
        <v>0</v>
      </c>
      <c r="J610" s="1">
        <v>0</v>
      </c>
      <c r="K610" s="1">
        <v>0</v>
      </c>
      <c r="L610" s="1">
        <v>0</v>
      </c>
    </row>
    <row r="611" spans="1:12" x14ac:dyDescent="0.25">
      <c r="A611" t="s">
        <v>448</v>
      </c>
      <c r="B611">
        <v>2050</v>
      </c>
      <c r="C611" t="s">
        <v>67</v>
      </c>
      <c r="D611" t="s">
        <v>63</v>
      </c>
      <c r="E611" t="s">
        <v>87</v>
      </c>
      <c r="F611">
        <v>0.06</v>
      </c>
      <c r="G611">
        <v>28.75</v>
      </c>
      <c r="H611">
        <v>0.02</v>
      </c>
      <c r="I611">
        <v>0.24</v>
      </c>
      <c r="J611" s="1">
        <v>1030</v>
      </c>
      <c r="K611" s="1">
        <v>0.24</v>
      </c>
      <c r="L611" s="1">
        <v>2.46</v>
      </c>
    </row>
    <row r="612" spans="1:12" x14ac:dyDescent="0.25">
      <c r="A612" t="s">
        <v>448</v>
      </c>
      <c r="B612">
        <v>2050</v>
      </c>
      <c r="C612" t="s">
        <v>67</v>
      </c>
      <c r="D612" t="s">
        <v>88</v>
      </c>
      <c r="E612" t="s">
        <v>89</v>
      </c>
      <c r="F612">
        <v>0</v>
      </c>
      <c r="G612">
        <v>0</v>
      </c>
      <c r="H612">
        <v>0</v>
      </c>
      <c r="I612">
        <v>0</v>
      </c>
      <c r="J612" s="1">
        <v>0</v>
      </c>
      <c r="K612" s="1">
        <v>0</v>
      </c>
      <c r="L612" s="1">
        <v>0</v>
      </c>
    </row>
    <row r="613" spans="1:12" x14ac:dyDescent="0.25">
      <c r="A613" t="s">
        <v>448</v>
      </c>
      <c r="B613">
        <v>2050</v>
      </c>
      <c r="C613" t="s">
        <v>67</v>
      </c>
      <c r="D613" t="s">
        <v>49</v>
      </c>
      <c r="E613" t="s">
        <v>90</v>
      </c>
      <c r="F613">
        <v>0</v>
      </c>
      <c r="G613">
        <v>20.5</v>
      </c>
      <c r="H613">
        <v>0</v>
      </c>
      <c r="I613">
        <v>0.01</v>
      </c>
      <c r="J613" s="1">
        <v>980</v>
      </c>
      <c r="K613" s="1">
        <v>4.2999999999999997E-2</v>
      </c>
      <c r="L613" s="1">
        <v>0.127</v>
      </c>
    </row>
    <row r="614" spans="1:12" x14ac:dyDescent="0.25">
      <c r="A614" t="s">
        <v>448</v>
      </c>
      <c r="B614">
        <v>2050</v>
      </c>
      <c r="C614" t="s">
        <v>67</v>
      </c>
      <c r="D614" t="s">
        <v>30</v>
      </c>
      <c r="E614" t="s">
        <v>91</v>
      </c>
      <c r="F614">
        <v>0</v>
      </c>
      <c r="G614">
        <v>0</v>
      </c>
      <c r="H614">
        <v>0</v>
      </c>
      <c r="I614">
        <v>0</v>
      </c>
      <c r="J614" s="1">
        <v>0</v>
      </c>
      <c r="K614" s="1">
        <v>0</v>
      </c>
      <c r="L614" s="1">
        <v>0</v>
      </c>
    </row>
    <row r="615" spans="1:12" x14ac:dyDescent="0.25">
      <c r="A615" t="s">
        <v>448</v>
      </c>
      <c r="B615">
        <v>2050</v>
      </c>
      <c r="C615" t="s">
        <v>67</v>
      </c>
      <c r="D615" t="s">
        <v>92</v>
      </c>
      <c r="E615" t="s">
        <v>93</v>
      </c>
      <c r="F615">
        <v>5.23</v>
      </c>
      <c r="G615">
        <v>44.55</v>
      </c>
      <c r="H615">
        <v>2.15</v>
      </c>
      <c r="I615">
        <v>1.79</v>
      </c>
      <c r="J615" s="1">
        <v>16.399999999999999</v>
      </c>
      <c r="K615" s="1">
        <v>0.35399999999999998</v>
      </c>
      <c r="L615" s="1">
        <v>0.29399999999999998</v>
      </c>
    </row>
    <row r="616" spans="1:12" x14ac:dyDescent="0.25">
      <c r="A616" t="s">
        <v>448</v>
      </c>
      <c r="B616">
        <v>2050</v>
      </c>
      <c r="C616" t="s">
        <v>67</v>
      </c>
      <c r="D616" t="s">
        <v>94</v>
      </c>
      <c r="E616" t="s">
        <v>95</v>
      </c>
      <c r="F616">
        <v>0</v>
      </c>
      <c r="G616">
        <v>0</v>
      </c>
      <c r="H616">
        <v>0</v>
      </c>
      <c r="I616">
        <v>0</v>
      </c>
      <c r="J616" s="1">
        <v>0</v>
      </c>
      <c r="K616" s="1">
        <v>0</v>
      </c>
      <c r="L616" s="1">
        <v>0</v>
      </c>
    </row>
    <row r="617" spans="1:12" x14ac:dyDescent="0.25">
      <c r="A617" t="s">
        <v>448</v>
      </c>
      <c r="B617">
        <v>2050</v>
      </c>
      <c r="C617" t="s">
        <v>67</v>
      </c>
      <c r="D617" t="s">
        <v>96</v>
      </c>
      <c r="E617" t="s">
        <v>97</v>
      </c>
      <c r="F617">
        <v>0</v>
      </c>
      <c r="G617">
        <v>0</v>
      </c>
      <c r="H617">
        <v>0</v>
      </c>
      <c r="I617">
        <v>0</v>
      </c>
      <c r="J617" s="1">
        <v>0</v>
      </c>
      <c r="K617" s="1">
        <v>0</v>
      </c>
      <c r="L617" s="1">
        <v>0</v>
      </c>
    </row>
    <row r="618" spans="1:12" x14ac:dyDescent="0.25">
      <c r="A618" t="s">
        <v>448</v>
      </c>
      <c r="B618">
        <v>2050</v>
      </c>
      <c r="C618" t="s">
        <v>67</v>
      </c>
      <c r="D618" t="s">
        <v>98</v>
      </c>
      <c r="E618" t="s">
        <v>99</v>
      </c>
      <c r="F618">
        <v>4.13</v>
      </c>
      <c r="G618">
        <v>42.82</v>
      </c>
      <c r="H618">
        <v>1.7</v>
      </c>
      <c r="I618">
        <v>1.59</v>
      </c>
      <c r="J618" s="1">
        <v>35200</v>
      </c>
      <c r="K618" s="1">
        <v>598</v>
      </c>
      <c r="L618" s="1">
        <v>559</v>
      </c>
    </row>
    <row r="619" spans="1:12" x14ac:dyDescent="0.25">
      <c r="A619" t="s">
        <v>448</v>
      </c>
      <c r="B619">
        <v>2050</v>
      </c>
      <c r="C619" t="s">
        <v>67</v>
      </c>
      <c r="D619" t="s">
        <v>100</v>
      </c>
      <c r="E619" t="s">
        <v>101</v>
      </c>
      <c r="F619">
        <v>0</v>
      </c>
      <c r="G619">
        <v>0</v>
      </c>
      <c r="H619">
        <v>0</v>
      </c>
      <c r="I619">
        <v>0</v>
      </c>
      <c r="J619" s="1">
        <v>0</v>
      </c>
      <c r="K619" s="1">
        <v>0</v>
      </c>
      <c r="L619" s="1">
        <v>0</v>
      </c>
    </row>
    <row r="620" spans="1:12" x14ac:dyDescent="0.25">
      <c r="A620" t="s">
        <v>448</v>
      </c>
      <c r="B620">
        <v>2050</v>
      </c>
      <c r="C620" t="s">
        <v>67</v>
      </c>
      <c r="D620" t="s">
        <v>102</v>
      </c>
      <c r="E620" t="s">
        <v>103</v>
      </c>
      <c r="F620">
        <v>0</v>
      </c>
      <c r="G620">
        <v>0</v>
      </c>
      <c r="H620">
        <v>0</v>
      </c>
      <c r="I620">
        <v>0</v>
      </c>
      <c r="J620" s="1">
        <v>0</v>
      </c>
      <c r="K620" s="1">
        <v>0</v>
      </c>
      <c r="L620" s="1">
        <v>0</v>
      </c>
    </row>
    <row r="621" spans="1:12" x14ac:dyDescent="0.25">
      <c r="A621" t="s">
        <v>448</v>
      </c>
      <c r="B621">
        <v>2050</v>
      </c>
      <c r="C621" t="s">
        <v>67</v>
      </c>
      <c r="D621" t="s">
        <v>104</v>
      </c>
      <c r="E621" t="s">
        <v>105</v>
      </c>
      <c r="F621">
        <v>0</v>
      </c>
      <c r="G621">
        <v>0</v>
      </c>
      <c r="H621">
        <v>0</v>
      </c>
      <c r="I621">
        <v>0</v>
      </c>
      <c r="J621" s="1">
        <v>0</v>
      </c>
      <c r="K621" s="1">
        <v>0</v>
      </c>
      <c r="L621" s="1">
        <v>0</v>
      </c>
    </row>
    <row r="622" spans="1:12" x14ac:dyDescent="0.25">
      <c r="A622" t="s">
        <v>448</v>
      </c>
      <c r="B622">
        <v>2050</v>
      </c>
      <c r="C622" t="s">
        <v>67</v>
      </c>
      <c r="D622" t="s">
        <v>106</v>
      </c>
      <c r="E622" t="s">
        <v>107</v>
      </c>
      <c r="F622">
        <v>1.18</v>
      </c>
      <c r="G622">
        <v>32.04</v>
      </c>
      <c r="H622">
        <v>0.48</v>
      </c>
      <c r="I622">
        <v>0.48</v>
      </c>
      <c r="J622" s="1">
        <v>12.2</v>
      </c>
      <c r="K622" s="1">
        <v>5.8700000000000002E-2</v>
      </c>
      <c r="L622" s="1">
        <v>5.8700000000000002E-2</v>
      </c>
    </row>
    <row r="623" spans="1:12" x14ac:dyDescent="0.25">
      <c r="A623" t="s">
        <v>448</v>
      </c>
      <c r="B623">
        <v>2050</v>
      </c>
      <c r="C623" t="s">
        <v>67</v>
      </c>
      <c r="D623" t="s">
        <v>108</v>
      </c>
      <c r="E623" t="s">
        <v>109</v>
      </c>
      <c r="F623">
        <v>3.22</v>
      </c>
      <c r="G623">
        <v>40.22</v>
      </c>
      <c r="H623">
        <v>1.28</v>
      </c>
      <c r="I623">
        <v>1.27</v>
      </c>
      <c r="J623" s="1">
        <v>15.5</v>
      </c>
      <c r="K623" s="1">
        <v>0.19900000000000001</v>
      </c>
      <c r="L623" s="1">
        <v>0.19700000000000001</v>
      </c>
    </row>
    <row r="624" spans="1:12" x14ac:dyDescent="0.25">
      <c r="A624" t="s">
        <v>448</v>
      </c>
      <c r="B624">
        <v>2050</v>
      </c>
      <c r="C624" t="s">
        <v>67</v>
      </c>
      <c r="D624" t="s">
        <v>110</v>
      </c>
      <c r="E624" t="s">
        <v>111</v>
      </c>
      <c r="F624">
        <v>9.1999999999999993</v>
      </c>
      <c r="G624">
        <v>47.19</v>
      </c>
      <c r="H624">
        <v>3.69</v>
      </c>
      <c r="I624">
        <v>2.1</v>
      </c>
      <c r="J624" s="1">
        <v>7.31</v>
      </c>
      <c r="K624" s="1">
        <v>0.27</v>
      </c>
      <c r="L624" s="1">
        <v>0.154</v>
      </c>
    </row>
    <row r="625" spans="1:12" x14ac:dyDescent="0.25">
      <c r="A625" t="s">
        <v>448</v>
      </c>
      <c r="B625">
        <v>2050</v>
      </c>
      <c r="C625" t="s">
        <v>67</v>
      </c>
      <c r="D625" t="s">
        <v>112</v>
      </c>
      <c r="E625" t="s">
        <v>113</v>
      </c>
      <c r="F625">
        <v>0.61</v>
      </c>
      <c r="G625">
        <v>26.68</v>
      </c>
      <c r="H625">
        <v>0.25</v>
      </c>
      <c r="I625">
        <v>0.14000000000000001</v>
      </c>
      <c r="J625" s="1">
        <v>182</v>
      </c>
      <c r="K625" s="1">
        <v>0.44500000000000001</v>
      </c>
      <c r="L625" s="1">
        <v>0.246</v>
      </c>
    </row>
    <row r="626" spans="1:12" x14ac:dyDescent="0.25">
      <c r="A626" t="s">
        <v>448</v>
      </c>
      <c r="B626">
        <v>2050</v>
      </c>
      <c r="C626" t="s">
        <v>67</v>
      </c>
      <c r="D626" t="s">
        <v>114</v>
      </c>
      <c r="E626" t="s">
        <v>115</v>
      </c>
      <c r="F626">
        <v>0</v>
      </c>
      <c r="G626">
        <v>0</v>
      </c>
      <c r="H626">
        <v>0</v>
      </c>
      <c r="I626">
        <v>0</v>
      </c>
      <c r="J626" s="1">
        <v>0</v>
      </c>
      <c r="K626" s="1">
        <v>0</v>
      </c>
      <c r="L626" s="1">
        <v>0</v>
      </c>
    </row>
    <row r="627" spans="1:12" x14ac:dyDescent="0.25">
      <c r="A627" t="s">
        <v>448</v>
      </c>
      <c r="B627">
        <v>2050</v>
      </c>
      <c r="C627" t="s">
        <v>67</v>
      </c>
      <c r="D627" t="s">
        <v>116</v>
      </c>
      <c r="E627" t="s">
        <v>117</v>
      </c>
      <c r="F627">
        <v>0</v>
      </c>
      <c r="G627">
        <v>0</v>
      </c>
      <c r="H627">
        <v>0</v>
      </c>
      <c r="I627">
        <v>0</v>
      </c>
      <c r="J627" s="1">
        <v>0</v>
      </c>
      <c r="K627" s="1">
        <v>0</v>
      </c>
      <c r="L627" s="1">
        <v>0</v>
      </c>
    </row>
    <row r="628" spans="1:12" x14ac:dyDescent="0.25">
      <c r="A628" t="s">
        <v>448</v>
      </c>
      <c r="B628">
        <v>2050</v>
      </c>
      <c r="C628" t="s">
        <v>67</v>
      </c>
      <c r="D628" t="s">
        <v>60</v>
      </c>
      <c r="E628" t="s">
        <v>118</v>
      </c>
      <c r="F628">
        <v>1.28</v>
      </c>
      <c r="G628">
        <v>32.89</v>
      </c>
      <c r="H628">
        <v>0.53</v>
      </c>
      <c r="I628">
        <v>0.59</v>
      </c>
      <c r="J628" s="1">
        <v>4760</v>
      </c>
      <c r="K628" s="1">
        <v>25</v>
      </c>
      <c r="L628" s="1">
        <v>28.1</v>
      </c>
    </row>
    <row r="629" spans="1:12" x14ac:dyDescent="0.25">
      <c r="A629" t="s">
        <v>448</v>
      </c>
      <c r="B629">
        <v>2050</v>
      </c>
      <c r="C629" t="s">
        <v>67</v>
      </c>
      <c r="D629" t="s">
        <v>119</v>
      </c>
      <c r="E629" t="s">
        <v>120</v>
      </c>
      <c r="F629">
        <v>3.23</v>
      </c>
      <c r="G629">
        <v>49.41</v>
      </c>
      <c r="H629">
        <v>1.33</v>
      </c>
      <c r="I629">
        <v>2.48</v>
      </c>
      <c r="J629" s="1">
        <v>1.01</v>
      </c>
      <c r="K629" s="1">
        <v>1.34E-2</v>
      </c>
      <c r="L629" s="1">
        <v>2.52E-2</v>
      </c>
    </row>
    <row r="630" spans="1:12" x14ac:dyDescent="0.25">
      <c r="A630" t="s">
        <v>448</v>
      </c>
      <c r="B630">
        <v>2050</v>
      </c>
      <c r="C630" t="s">
        <v>67</v>
      </c>
      <c r="D630" t="s">
        <v>41</v>
      </c>
      <c r="E630" t="s">
        <v>121</v>
      </c>
      <c r="F630">
        <v>4.17</v>
      </c>
      <c r="G630">
        <v>42.49</v>
      </c>
      <c r="H630">
        <v>1.74</v>
      </c>
      <c r="I630">
        <v>1.54</v>
      </c>
      <c r="J630" s="1">
        <v>2.06</v>
      </c>
      <c r="K630" s="1">
        <v>3.5799999999999998E-2</v>
      </c>
      <c r="L630" s="1">
        <v>3.1699999999999999E-2</v>
      </c>
    </row>
    <row r="631" spans="1:12" x14ac:dyDescent="0.25">
      <c r="A631" t="s">
        <v>448</v>
      </c>
      <c r="B631">
        <v>2050</v>
      </c>
      <c r="C631" t="s">
        <v>67</v>
      </c>
      <c r="D631" t="s">
        <v>122</v>
      </c>
      <c r="E631" t="s">
        <v>123</v>
      </c>
      <c r="F631">
        <v>0.34</v>
      </c>
      <c r="G631">
        <v>32.33</v>
      </c>
      <c r="H631">
        <v>0.14000000000000001</v>
      </c>
      <c r="I631">
        <v>0.51</v>
      </c>
      <c r="J631" s="1">
        <v>188</v>
      </c>
      <c r="K631" s="1">
        <v>0.25600000000000001</v>
      </c>
      <c r="L631" s="1">
        <v>0.95099999999999996</v>
      </c>
    </row>
    <row r="632" spans="1:12" x14ac:dyDescent="0.25">
      <c r="A632" t="s">
        <v>448</v>
      </c>
      <c r="B632">
        <v>2050</v>
      </c>
      <c r="C632" t="s">
        <v>67</v>
      </c>
      <c r="D632" t="s">
        <v>124</v>
      </c>
      <c r="E632" t="s">
        <v>125</v>
      </c>
      <c r="F632">
        <v>17.059999999999999</v>
      </c>
      <c r="G632">
        <v>57.13</v>
      </c>
      <c r="H632">
        <v>6.99</v>
      </c>
      <c r="I632">
        <v>3.73</v>
      </c>
      <c r="J632" s="1">
        <v>11.4</v>
      </c>
      <c r="K632" s="1">
        <v>0.79600000000000004</v>
      </c>
      <c r="L632" s="1">
        <v>0.42399999999999999</v>
      </c>
    </row>
    <row r="633" spans="1:12" x14ac:dyDescent="0.25">
      <c r="A633" t="s">
        <v>448</v>
      </c>
      <c r="B633">
        <v>2050</v>
      </c>
      <c r="C633" t="s">
        <v>67</v>
      </c>
      <c r="D633" t="s">
        <v>126</v>
      </c>
      <c r="E633" t="s">
        <v>127</v>
      </c>
      <c r="F633">
        <v>0</v>
      </c>
      <c r="G633">
        <v>0</v>
      </c>
      <c r="H633">
        <v>0</v>
      </c>
      <c r="I633">
        <v>0</v>
      </c>
      <c r="J633" s="1">
        <v>0</v>
      </c>
      <c r="K633" s="1">
        <v>0</v>
      </c>
      <c r="L633" s="1">
        <v>0</v>
      </c>
    </row>
    <row r="634" spans="1:12" x14ac:dyDescent="0.25">
      <c r="A634" t="s">
        <v>448</v>
      </c>
      <c r="B634">
        <v>2050</v>
      </c>
      <c r="C634" t="s">
        <v>67</v>
      </c>
      <c r="D634" t="s">
        <v>128</v>
      </c>
      <c r="E634" t="s">
        <v>129</v>
      </c>
      <c r="F634">
        <v>0.85</v>
      </c>
      <c r="G634">
        <v>34.96</v>
      </c>
      <c r="H634">
        <v>0.35</v>
      </c>
      <c r="I634">
        <v>0.74</v>
      </c>
      <c r="J634" s="1">
        <v>3340</v>
      </c>
      <c r="K634" s="1">
        <v>11.6</v>
      </c>
      <c r="L634" s="1">
        <v>24.7</v>
      </c>
    </row>
    <row r="635" spans="1:12" x14ac:dyDescent="0.25">
      <c r="A635" t="s">
        <v>448</v>
      </c>
      <c r="B635">
        <v>2050</v>
      </c>
      <c r="C635" t="s">
        <v>67</v>
      </c>
      <c r="D635" t="s">
        <v>130</v>
      </c>
      <c r="E635" t="s">
        <v>131</v>
      </c>
      <c r="F635">
        <v>14.87</v>
      </c>
      <c r="G635">
        <v>51.64</v>
      </c>
      <c r="H635">
        <v>6.1</v>
      </c>
      <c r="I635">
        <v>2.99</v>
      </c>
      <c r="J635" s="1">
        <v>264</v>
      </c>
      <c r="K635" s="1">
        <v>16.100000000000001</v>
      </c>
      <c r="L635" s="1">
        <v>7.89</v>
      </c>
    </row>
    <row r="636" spans="1:12" x14ac:dyDescent="0.25">
      <c r="A636" t="s">
        <v>448</v>
      </c>
      <c r="B636">
        <v>2050</v>
      </c>
      <c r="C636" t="s">
        <v>67</v>
      </c>
      <c r="D636" t="s">
        <v>58</v>
      </c>
      <c r="E636" t="s">
        <v>132</v>
      </c>
      <c r="F636">
        <v>0</v>
      </c>
      <c r="G636">
        <v>0</v>
      </c>
      <c r="H636">
        <v>0</v>
      </c>
      <c r="I636">
        <v>0</v>
      </c>
      <c r="J636" s="1">
        <v>0</v>
      </c>
      <c r="K636" s="1">
        <v>0</v>
      </c>
      <c r="L636" s="1">
        <v>0</v>
      </c>
    </row>
    <row r="637" spans="1:12" x14ac:dyDescent="0.25">
      <c r="A637" t="s">
        <v>448</v>
      </c>
      <c r="B637">
        <v>2050</v>
      </c>
      <c r="C637" t="s">
        <v>67</v>
      </c>
      <c r="D637" t="s">
        <v>133</v>
      </c>
      <c r="E637" t="s">
        <v>134</v>
      </c>
      <c r="F637">
        <v>20.64</v>
      </c>
      <c r="G637">
        <v>59.21</v>
      </c>
      <c r="H637">
        <v>8.91</v>
      </c>
      <c r="I637">
        <v>4.1100000000000003</v>
      </c>
      <c r="J637" s="1">
        <v>2.1800000000000002</v>
      </c>
      <c r="K637" s="1">
        <v>0.19400000000000001</v>
      </c>
      <c r="L637" s="1">
        <v>8.9599999999999999E-2</v>
      </c>
    </row>
    <row r="638" spans="1:12" x14ac:dyDescent="0.25">
      <c r="A638" t="s">
        <v>448</v>
      </c>
      <c r="B638">
        <v>2050</v>
      </c>
      <c r="C638" t="s">
        <v>67</v>
      </c>
      <c r="D638" t="s">
        <v>135</v>
      </c>
      <c r="E638" t="s">
        <v>136</v>
      </c>
      <c r="F638">
        <v>10.83</v>
      </c>
      <c r="G638">
        <v>49.12</v>
      </c>
      <c r="H638">
        <v>4.55</v>
      </c>
      <c r="I638">
        <v>2.58</v>
      </c>
      <c r="J638" s="1">
        <v>70</v>
      </c>
      <c r="K638" s="1">
        <v>3.18</v>
      </c>
      <c r="L638" s="1">
        <v>1.8</v>
      </c>
    </row>
    <row r="639" spans="1:12" x14ac:dyDescent="0.25">
      <c r="A639" t="s">
        <v>448</v>
      </c>
      <c r="B639">
        <v>2050</v>
      </c>
      <c r="C639" t="s">
        <v>67</v>
      </c>
      <c r="D639" t="s">
        <v>62</v>
      </c>
      <c r="E639" t="s">
        <v>137</v>
      </c>
      <c r="F639">
        <v>0.89</v>
      </c>
      <c r="G639">
        <v>34.29</v>
      </c>
      <c r="H639">
        <v>0.36</v>
      </c>
      <c r="I639">
        <v>0.72</v>
      </c>
      <c r="J639" s="1">
        <v>56</v>
      </c>
      <c r="K639" s="1">
        <v>0.20300000000000001</v>
      </c>
      <c r="L639" s="1">
        <v>0.40300000000000002</v>
      </c>
    </row>
    <row r="640" spans="1:12" x14ac:dyDescent="0.25">
      <c r="A640" t="s">
        <v>448</v>
      </c>
      <c r="B640">
        <v>2050</v>
      </c>
      <c r="C640" t="s">
        <v>67</v>
      </c>
      <c r="D640" t="s">
        <v>51</v>
      </c>
      <c r="E640" t="s">
        <v>138</v>
      </c>
      <c r="F640">
        <v>1.78</v>
      </c>
      <c r="G640">
        <v>34.340000000000003</v>
      </c>
      <c r="H640">
        <v>0.78</v>
      </c>
      <c r="I640">
        <v>0.71</v>
      </c>
      <c r="J640" s="1">
        <v>175000</v>
      </c>
      <c r="K640" s="1">
        <v>1370</v>
      </c>
      <c r="L640" s="1">
        <v>1240</v>
      </c>
    </row>
    <row r="641" spans="1:12" x14ac:dyDescent="0.25">
      <c r="A641" t="s">
        <v>448</v>
      </c>
      <c r="B641">
        <v>2050</v>
      </c>
      <c r="C641" t="s">
        <v>67</v>
      </c>
      <c r="D641" t="s">
        <v>139</v>
      </c>
      <c r="E641" t="s">
        <v>140</v>
      </c>
      <c r="F641">
        <v>0</v>
      </c>
      <c r="G641">
        <v>0</v>
      </c>
      <c r="H641">
        <v>0</v>
      </c>
      <c r="I641">
        <v>0</v>
      </c>
      <c r="J641" s="1">
        <v>0</v>
      </c>
      <c r="K641" s="1">
        <v>0</v>
      </c>
      <c r="L641" s="1">
        <v>0</v>
      </c>
    </row>
    <row r="642" spans="1:12" x14ac:dyDescent="0.25">
      <c r="A642" t="s">
        <v>448</v>
      </c>
      <c r="B642">
        <v>2050</v>
      </c>
      <c r="C642" t="s">
        <v>67</v>
      </c>
      <c r="D642" t="s">
        <v>141</v>
      </c>
      <c r="E642" t="s">
        <v>142</v>
      </c>
      <c r="F642">
        <v>0</v>
      </c>
      <c r="G642">
        <v>0</v>
      </c>
      <c r="H642">
        <v>0</v>
      </c>
      <c r="I642">
        <v>0</v>
      </c>
      <c r="J642" s="1">
        <v>0</v>
      </c>
      <c r="K642" s="1">
        <v>0</v>
      </c>
      <c r="L642" s="1">
        <v>0</v>
      </c>
    </row>
    <row r="643" spans="1:12" x14ac:dyDescent="0.25">
      <c r="A643" t="s">
        <v>448</v>
      </c>
      <c r="B643">
        <v>2050</v>
      </c>
      <c r="C643" t="s">
        <v>67</v>
      </c>
      <c r="D643" t="s">
        <v>52</v>
      </c>
      <c r="E643" t="s">
        <v>143</v>
      </c>
      <c r="F643">
        <v>0.74</v>
      </c>
      <c r="G643">
        <v>31.32</v>
      </c>
      <c r="H643">
        <v>0.39</v>
      </c>
      <c r="I643">
        <v>0.44</v>
      </c>
      <c r="J643" s="1">
        <v>1490</v>
      </c>
      <c r="K643" s="1">
        <v>5.75</v>
      </c>
      <c r="L643" s="1">
        <v>6.56</v>
      </c>
    </row>
    <row r="644" spans="1:12" x14ac:dyDescent="0.25">
      <c r="A644" t="s">
        <v>448</v>
      </c>
      <c r="B644">
        <v>2050</v>
      </c>
      <c r="C644" t="s">
        <v>67</v>
      </c>
      <c r="D644" t="s">
        <v>144</v>
      </c>
      <c r="E644" t="s">
        <v>145</v>
      </c>
      <c r="F644">
        <v>0.78</v>
      </c>
      <c r="G644">
        <v>34.31</v>
      </c>
      <c r="H644">
        <v>0.32</v>
      </c>
      <c r="I644">
        <v>0.71</v>
      </c>
      <c r="J644" s="1">
        <v>1670</v>
      </c>
      <c r="K644" s="1">
        <v>5.3</v>
      </c>
      <c r="L644" s="1">
        <v>11.8</v>
      </c>
    </row>
    <row r="645" spans="1:12" x14ac:dyDescent="0.25">
      <c r="A645" t="s">
        <v>448</v>
      </c>
      <c r="B645">
        <v>2050</v>
      </c>
      <c r="C645" t="s">
        <v>67</v>
      </c>
      <c r="D645" t="s">
        <v>146</v>
      </c>
      <c r="E645" t="s">
        <v>147</v>
      </c>
      <c r="F645">
        <v>0</v>
      </c>
      <c r="G645">
        <v>0</v>
      </c>
      <c r="H645">
        <v>0</v>
      </c>
      <c r="I645">
        <v>0</v>
      </c>
      <c r="J645" s="1">
        <v>0</v>
      </c>
      <c r="K645" s="1">
        <v>0</v>
      </c>
      <c r="L645" s="1">
        <v>0</v>
      </c>
    </row>
    <row r="646" spans="1:12" x14ac:dyDescent="0.25">
      <c r="A646" t="s">
        <v>448</v>
      </c>
      <c r="B646">
        <v>2050</v>
      </c>
      <c r="C646" t="s">
        <v>67</v>
      </c>
      <c r="D646" t="s">
        <v>148</v>
      </c>
      <c r="E646" t="s">
        <v>149</v>
      </c>
      <c r="F646">
        <v>1.1599999999999999</v>
      </c>
      <c r="G646">
        <v>28.17</v>
      </c>
      <c r="H646">
        <v>0.48</v>
      </c>
      <c r="I646">
        <v>0.26</v>
      </c>
      <c r="J646" s="1">
        <v>1390</v>
      </c>
      <c r="K646" s="1">
        <v>6.62</v>
      </c>
      <c r="L646" s="1">
        <v>3.56</v>
      </c>
    </row>
    <row r="647" spans="1:12" x14ac:dyDescent="0.25">
      <c r="A647" t="s">
        <v>448</v>
      </c>
      <c r="B647">
        <v>2050</v>
      </c>
      <c r="C647" t="s">
        <v>67</v>
      </c>
      <c r="D647" t="s">
        <v>150</v>
      </c>
      <c r="E647" t="s">
        <v>151</v>
      </c>
      <c r="F647">
        <v>0.09</v>
      </c>
      <c r="G647">
        <v>31.78</v>
      </c>
      <c r="H647">
        <v>0.04</v>
      </c>
      <c r="I647">
        <v>0.46</v>
      </c>
      <c r="J647" s="1">
        <v>126</v>
      </c>
      <c r="K647" s="1">
        <v>4.65E-2</v>
      </c>
      <c r="L647" s="1">
        <v>0.58299999999999996</v>
      </c>
    </row>
    <row r="648" spans="1:12" x14ac:dyDescent="0.25">
      <c r="A648" t="s">
        <v>448</v>
      </c>
      <c r="B648">
        <v>2050</v>
      </c>
      <c r="C648" t="s">
        <v>67</v>
      </c>
      <c r="D648" t="s">
        <v>152</v>
      </c>
      <c r="E648" t="s">
        <v>153</v>
      </c>
      <c r="F648">
        <v>8.59</v>
      </c>
      <c r="G648">
        <v>45.6</v>
      </c>
      <c r="H648">
        <v>3.37</v>
      </c>
      <c r="I648">
        <v>1.96</v>
      </c>
      <c r="J648" s="1">
        <v>88.6</v>
      </c>
      <c r="K648" s="1">
        <v>2.99</v>
      </c>
      <c r="L648" s="1">
        <v>1.73</v>
      </c>
    </row>
    <row r="649" spans="1:12" x14ac:dyDescent="0.25">
      <c r="A649" t="s">
        <v>448</v>
      </c>
      <c r="B649">
        <v>2050</v>
      </c>
      <c r="C649" t="s">
        <v>67</v>
      </c>
      <c r="D649" t="s">
        <v>154</v>
      </c>
      <c r="E649" t="s">
        <v>155</v>
      </c>
      <c r="F649">
        <v>0</v>
      </c>
      <c r="G649">
        <v>0</v>
      </c>
      <c r="H649">
        <v>0</v>
      </c>
      <c r="I649">
        <v>0</v>
      </c>
      <c r="J649" s="1">
        <v>0</v>
      </c>
      <c r="K649" s="1">
        <v>0</v>
      </c>
      <c r="L649" s="1">
        <v>0</v>
      </c>
    </row>
    <row r="650" spans="1:12" x14ac:dyDescent="0.25">
      <c r="A650" t="s">
        <v>448</v>
      </c>
      <c r="B650">
        <v>2050</v>
      </c>
      <c r="C650" t="s">
        <v>67</v>
      </c>
      <c r="D650" t="s">
        <v>156</v>
      </c>
      <c r="E650" t="s">
        <v>157</v>
      </c>
      <c r="F650">
        <v>1.01</v>
      </c>
      <c r="G650">
        <v>34.729999999999997</v>
      </c>
      <c r="H650">
        <v>0.41</v>
      </c>
      <c r="I650">
        <v>0.71</v>
      </c>
      <c r="J650" s="1">
        <v>273</v>
      </c>
      <c r="K650" s="1">
        <v>1.1200000000000001</v>
      </c>
      <c r="L650" s="1">
        <v>1.95</v>
      </c>
    </row>
    <row r="651" spans="1:12" x14ac:dyDescent="0.25">
      <c r="A651" t="s">
        <v>448</v>
      </c>
      <c r="B651">
        <v>2050</v>
      </c>
      <c r="C651" t="s">
        <v>67</v>
      </c>
      <c r="D651" t="s">
        <v>158</v>
      </c>
      <c r="E651" t="s">
        <v>159</v>
      </c>
      <c r="F651">
        <v>0</v>
      </c>
      <c r="G651">
        <v>0</v>
      </c>
      <c r="H651">
        <v>0</v>
      </c>
      <c r="I651">
        <v>0</v>
      </c>
      <c r="J651" s="1">
        <v>0</v>
      </c>
      <c r="K651" s="1">
        <v>0</v>
      </c>
      <c r="L651" s="1">
        <v>0</v>
      </c>
    </row>
    <row r="652" spans="1:12" x14ac:dyDescent="0.25">
      <c r="A652" t="s">
        <v>448</v>
      </c>
      <c r="B652">
        <v>2050</v>
      </c>
      <c r="C652" t="s">
        <v>67</v>
      </c>
      <c r="D652" t="s">
        <v>160</v>
      </c>
      <c r="E652" t="s">
        <v>161</v>
      </c>
      <c r="F652">
        <v>0</v>
      </c>
      <c r="G652">
        <v>0</v>
      </c>
      <c r="H652">
        <v>0</v>
      </c>
      <c r="I652">
        <v>0</v>
      </c>
      <c r="J652" s="1">
        <v>0</v>
      </c>
      <c r="K652" s="1">
        <v>0</v>
      </c>
      <c r="L652" s="1">
        <v>0</v>
      </c>
    </row>
    <row r="653" spans="1:12" x14ac:dyDescent="0.25">
      <c r="A653" t="s">
        <v>448</v>
      </c>
      <c r="B653">
        <v>2050</v>
      </c>
      <c r="C653" t="s">
        <v>67</v>
      </c>
      <c r="D653" t="s">
        <v>162</v>
      </c>
      <c r="E653" t="s">
        <v>163</v>
      </c>
      <c r="F653">
        <v>0</v>
      </c>
      <c r="G653">
        <v>0</v>
      </c>
      <c r="H653">
        <v>0</v>
      </c>
      <c r="I653">
        <v>0</v>
      </c>
      <c r="J653" s="1">
        <v>0</v>
      </c>
      <c r="K653" s="1">
        <v>0</v>
      </c>
      <c r="L653" s="1">
        <v>0</v>
      </c>
    </row>
    <row r="654" spans="1:12" x14ac:dyDescent="0.25">
      <c r="A654" t="s">
        <v>448</v>
      </c>
      <c r="B654">
        <v>2050</v>
      </c>
      <c r="C654" t="s">
        <v>67</v>
      </c>
      <c r="D654" t="s">
        <v>164</v>
      </c>
      <c r="E654" t="s">
        <v>165</v>
      </c>
      <c r="F654">
        <v>2.17</v>
      </c>
      <c r="G654">
        <v>36.35</v>
      </c>
      <c r="H654">
        <v>0.9</v>
      </c>
      <c r="I654">
        <v>0.88</v>
      </c>
      <c r="J654" s="1">
        <v>1600</v>
      </c>
      <c r="K654" s="1">
        <v>14.4</v>
      </c>
      <c r="L654" s="1">
        <v>14</v>
      </c>
    </row>
    <row r="655" spans="1:12" x14ac:dyDescent="0.25">
      <c r="A655" t="s">
        <v>448</v>
      </c>
      <c r="B655">
        <v>2050</v>
      </c>
      <c r="C655" t="s">
        <v>67</v>
      </c>
      <c r="D655" t="s">
        <v>166</v>
      </c>
      <c r="E655" t="s">
        <v>167</v>
      </c>
      <c r="F655">
        <v>7.82</v>
      </c>
      <c r="G655">
        <v>37.43</v>
      </c>
      <c r="H655">
        <v>3.24</v>
      </c>
      <c r="I655">
        <v>1.43</v>
      </c>
      <c r="J655" s="1">
        <v>1440</v>
      </c>
      <c r="K655" s="1">
        <v>46.5</v>
      </c>
      <c r="L655" s="1">
        <v>20.5</v>
      </c>
    </row>
    <row r="656" spans="1:12" x14ac:dyDescent="0.25">
      <c r="A656" t="s">
        <v>448</v>
      </c>
      <c r="B656">
        <v>2050</v>
      </c>
      <c r="C656" t="s">
        <v>67</v>
      </c>
      <c r="D656" t="s">
        <v>168</v>
      </c>
      <c r="E656" t="s">
        <v>169</v>
      </c>
      <c r="F656">
        <v>0</v>
      </c>
      <c r="G656">
        <v>0</v>
      </c>
      <c r="H656">
        <v>0</v>
      </c>
      <c r="I656">
        <v>0</v>
      </c>
      <c r="J656" s="1">
        <v>0</v>
      </c>
      <c r="K656" s="1">
        <v>0</v>
      </c>
      <c r="L656" s="1">
        <v>0</v>
      </c>
    </row>
    <row r="657" spans="1:12" x14ac:dyDescent="0.25">
      <c r="A657" t="s">
        <v>448</v>
      </c>
      <c r="B657">
        <v>2050</v>
      </c>
      <c r="C657" t="s">
        <v>67</v>
      </c>
      <c r="D657" t="s">
        <v>170</v>
      </c>
      <c r="E657" t="s">
        <v>171</v>
      </c>
      <c r="F657">
        <v>0</v>
      </c>
      <c r="G657">
        <v>0</v>
      </c>
      <c r="H657">
        <v>0</v>
      </c>
      <c r="I657">
        <v>0</v>
      </c>
      <c r="J657" s="1">
        <v>0</v>
      </c>
      <c r="K657" s="1">
        <v>0</v>
      </c>
      <c r="L657" s="1">
        <v>0</v>
      </c>
    </row>
    <row r="658" spans="1:12" x14ac:dyDescent="0.25">
      <c r="A658" t="s">
        <v>448</v>
      </c>
      <c r="B658">
        <v>2050</v>
      </c>
      <c r="C658" t="s">
        <v>67</v>
      </c>
      <c r="D658" t="s">
        <v>172</v>
      </c>
      <c r="E658" t="s">
        <v>173</v>
      </c>
      <c r="F658">
        <v>1.18</v>
      </c>
      <c r="G658">
        <v>37.049999999999997</v>
      </c>
      <c r="H658">
        <v>0.48</v>
      </c>
      <c r="I658">
        <v>0.95</v>
      </c>
      <c r="J658" s="1">
        <v>430</v>
      </c>
      <c r="K658" s="1">
        <v>2.06</v>
      </c>
      <c r="L658" s="1">
        <v>4.08</v>
      </c>
    </row>
    <row r="659" spans="1:12" x14ac:dyDescent="0.25">
      <c r="A659" t="s">
        <v>448</v>
      </c>
      <c r="B659">
        <v>2050</v>
      </c>
      <c r="C659" t="s">
        <v>67</v>
      </c>
      <c r="D659" t="s">
        <v>174</v>
      </c>
      <c r="E659" t="s">
        <v>175</v>
      </c>
      <c r="F659">
        <v>0.13</v>
      </c>
      <c r="G659">
        <v>36.6</v>
      </c>
      <c r="H659">
        <v>0.05</v>
      </c>
      <c r="I659">
        <v>0.9</v>
      </c>
      <c r="J659" s="1">
        <v>944</v>
      </c>
      <c r="K659" s="1">
        <v>0.502</v>
      </c>
      <c r="L659" s="1">
        <v>8.5299999999999994</v>
      </c>
    </row>
    <row r="660" spans="1:12" x14ac:dyDescent="0.25">
      <c r="A660" t="s">
        <v>448</v>
      </c>
      <c r="B660">
        <v>2050</v>
      </c>
      <c r="C660" t="s">
        <v>67</v>
      </c>
      <c r="D660" t="s">
        <v>44</v>
      </c>
      <c r="E660" t="s">
        <v>176</v>
      </c>
      <c r="F660">
        <v>5.62</v>
      </c>
      <c r="G660">
        <v>46.53</v>
      </c>
      <c r="H660">
        <v>2.4300000000000002</v>
      </c>
      <c r="I660">
        <v>2.09</v>
      </c>
      <c r="J660" s="1">
        <v>5690</v>
      </c>
      <c r="K660" s="1">
        <v>138</v>
      </c>
      <c r="L660" s="1">
        <v>119</v>
      </c>
    </row>
    <row r="661" spans="1:12" x14ac:dyDescent="0.25">
      <c r="A661" t="s">
        <v>448</v>
      </c>
      <c r="B661">
        <v>2050</v>
      </c>
      <c r="C661" t="s">
        <v>67</v>
      </c>
      <c r="D661" t="s">
        <v>177</v>
      </c>
      <c r="E661" t="s">
        <v>178</v>
      </c>
      <c r="F661">
        <v>2.58</v>
      </c>
      <c r="G661">
        <v>40.22</v>
      </c>
      <c r="H661">
        <v>1.05</v>
      </c>
      <c r="I661">
        <v>1.27</v>
      </c>
      <c r="J661" s="1">
        <v>35.799999999999997</v>
      </c>
      <c r="K661" s="1">
        <v>0.377</v>
      </c>
      <c r="L661" s="1">
        <v>0.45400000000000001</v>
      </c>
    </row>
    <row r="662" spans="1:12" x14ac:dyDescent="0.25">
      <c r="A662" t="s">
        <v>448</v>
      </c>
      <c r="B662">
        <v>2050</v>
      </c>
      <c r="C662" t="s">
        <v>67</v>
      </c>
      <c r="D662" t="s">
        <v>179</v>
      </c>
      <c r="E662" t="s">
        <v>180</v>
      </c>
      <c r="F662">
        <v>2.42</v>
      </c>
      <c r="G662">
        <v>32.74</v>
      </c>
      <c r="H662">
        <v>0.99</v>
      </c>
      <c r="I662">
        <v>0.54</v>
      </c>
      <c r="J662" s="1">
        <v>7.07</v>
      </c>
      <c r="K662" s="1">
        <v>7.0300000000000001E-2</v>
      </c>
      <c r="L662" s="1">
        <v>3.8100000000000002E-2</v>
      </c>
    </row>
    <row r="663" spans="1:12" x14ac:dyDescent="0.25">
      <c r="A663" t="s">
        <v>448</v>
      </c>
      <c r="B663">
        <v>2050</v>
      </c>
      <c r="C663" t="s">
        <v>67</v>
      </c>
      <c r="D663" t="s">
        <v>181</v>
      </c>
      <c r="E663" t="s">
        <v>182</v>
      </c>
      <c r="F663">
        <v>0</v>
      </c>
      <c r="G663">
        <v>0</v>
      </c>
      <c r="H663">
        <v>0</v>
      </c>
      <c r="I663">
        <v>0</v>
      </c>
      <c r="J663" s="1">
        <v>0</v>
      </c>
      <c r="K663" s="1">
        <v>0</v>
      </c>
      <c r="L663" s="1">
        <v>0</v>
      </c>
    </row>
    <row r="664" spans="1:12" x14ac:dyDescent="0.25">
      <c r="A664" t="s">
        <v>448</v>
      </c>
      <c r="B664">
        <v>2050</v>
      </c>
      <c r="C664" t="s">
        <v>67</v>
      </c>
      <c r="D664" t="s">
        <v>183</v>
      </c>
      <c r="E664" t="s">
        <v>184</v>
      </c>
      <c r="F664">
        <v>0</v>
      </c>
      <c r="G664">
        <v>0</v>
      </c>
      <c r="H664">
        <v>0</v>
      </c>
      <c r="I664">
        <v>0</v>
      </c>
      <c r="J664" s="1">
        <v>0</v>
      </c>
      <c r="K664" s="1">
        <v>0</v>
      </c>
      <c r="L664" s="1">
        <v>0</v>
      </c>
    </row>
    <row r="665" spans="1:12" x14ac:dyDescent="0.25">
      <c r="A665" t="s">
        <v>448</v>
      </c>
      <c r="B665">
        <v>2050</v>
      </c>
      <c r="C665" t="s">
        <v>67</v>
      </c>
      <c r="D665" t="s">
        <v>185</v>
      </c>
      <c r="E665" t="s">
        <v>186</v>
      </c>
      <c r="F665">
        <v>0</v>
      </c>
      <c r="G665">
        <v>0</v>
      </c>
      <c r="H665">
        <v>0</v>
      </c>
      <c r="I665">
        <v>0</v>
      </c>
      <c r="J665" s="1">
        <v>0</v>
      </c>
      <c r="K665" s="1">
        <v>0</v>
      </c>
      <c r="L665" s="1">
        <v>0</v>
      </c>
    </row>
    <row r="666" spans="1:12" x14ac:dyDescent="0.25">
      <c r="A666" t="s">
        <v>448</v>
      </c>
      <c r="B666">
        <v>2050</v>
      </c>
      <c r="C666" t="s">
        <v>67</v>
      </c>
      <c r="D666" t="s">
        <v>187</v>
      </c>
      <c r="E666" t="s">
        <v>188</v>
      </c>
      <c r="F666">
        <v>0.44</v>
      </c>
      <c r="G666">
        <v>27.66</v>
      </c>
      <c r="H666">
        <v>0.18</v>
      </c>
      <c r="I666">
        <v>0.16</v>
      </c>
      <c r="J666" s="1">
        <v>1.01</v>
      </c>
      <c r="K666" s="1">
        <v>1.82E-3</v>
      </c>
      <c r="L666" s="1">
        <v>1.6299999999999999E-3</v>
      </c>
    </row>
    <row r="667" spans="1:12" x14ac:dyDescent="0.25">
      <c r="A667" t="s">
        <v>448</v>
      </c>
      <c r="B667">
        <v>2050</v>
      </c>
      <c r="C667" t="s">
        <v>67</v>
      </c>
      <c r="D667" t="s">
        <v>33</v>
      </c>
      <c r="E667" t="s">
        <v>189</v>
      </c>
      <c r="F667">
        <v>0</v>
      </c>
      <c r="G667">
        <v>0</v>
      </c>
      <c r="H667">
        <v>0</v>
      </c>
      <c r="I667">
        <v>0</v>
      </c>
      <c r="J667" s="1">
        <v>0</v>
      </c>
      <c r="K667" s="1">
        <v>0</v>
      </c>
      <c r="L667" s="1">
        <v>0</v>
      </c>
    </row>
    <row r="668" spans="1:12" x14ac:dyDescent="0.25">
      <c r="A668" t="s">
        <v>448</v>
      </c>
      <c r="B668">
        <v>2050</v>
      </c>
      <c r="C668" t="s">
        <v>67</v>
      </c>
      <c r="D668" t="s">
        <v>34</v>
      </c>
      <c r="E668" t="s">
        <v>190</v>
      </c>
      <c r="F668">
        <v>0.03</v>
      </c>
      <c r="G668">
        <v>27.12</v>
      </c>
      <c r="H668">
        <v>0.01</v>
      </c>
      <c r="I668">
        <v>0.12</v>
      </c>
      <c r="J668" s="1">
        <v>3.16</v>
      </c>
      <c r="K668" s="1">
        <v>4.06E-4</v>
      </c>
      <c r="L668" s="1">
        <v>3.8400000000000001E-3</v>
      </c>
    </row>
    <row r="669" spans="1:12" x14ac:dyDescent="0.25">
      <c r="A669" t="s">
        <v>448</v>
      </c>
      <c r="B669">
        <v>2050</v>
      </c>
      <c r="C669" t="s">
        <v>67</v>
      </c>
      <c r="D669" t="s">
        <v>191</v>
      </c>
      <c r="E669" t="s">
        <v>192</v>
      </c>
      <c r="F669">
        <v>0</v>
      </c>
      <c r="G669">
        <v>26.61</v>
      </c>
      <c r="H669">
        <v>0</v>
      </c>
      <c r="I669">
        <v>0.1</v>
      </c>
      <c r="J669" s="1">
        <v>2.02</v>
      </c>
      <c r="K669" s="1">
        <v>0</v>
      </c>
      <c r="L669" s="1">
        <v>1.9300000000000001E-3</v>
      </c>
    </row>
    <row r="670" spans="1:12" x14ac:dyDescent="0.25">
      <c r="A670" t="s">
        <v>448</v>
      </c>
      <c r="B670">
        <v>2050</v>
      </c>
      <c r="C670" t="s">
        <v>67</v>
      </c>
      <c r="D670" t="s">
        <v>193</v>
      </c>
      <c r="E670" t="s">
        <v>194</v>
      </c>
      <c r="F670">
        <v>0</v>
      </c>
      <c r="G670">
        <v>0</v>
      </c>
      <c r="H670">
        <v>0</v>
      </c>
      <c r="I670">
        <v>0</v>
      </c>
      <c r="J670" s="1">
        <v>0</v>
      </c>
      <c r="K670" s="1">
        <v>0</v>
      </c>
      <c r="L670" s="1">
        <v>0</v>
      </c>
    </row>
    <row r="671" spans="1:12" x14ac:dyDescent="0.25">
      <c r="A671" t="s">
        <v>448</v>
      </c>
      <c r="B671">
        <v>2050</v>
      </c>
      <c r="C671" t="s">
        <v>67</v>
      </c>
      <c r="D671" t="s">
        <v>195</v>
      </c>
      <c r="E671" t="s">
        <v>196</v>
      </c>
      <c r="F671">
        <v>1.67</v>
      </c>
      <c r="G671">
        <v>30.07</v>
      </c>
      <c r="H671">
        <v>0.68</v>
      </c>
      <c r="I671">
        <v>0.42</v>
      </c>
      <c r="J671" s="1">
        <v>2460</v>
      </c>
      <c r="K671" s="1">
        <v>16.8</v>
      </c>
      <c r="L671" s="1">
        <v>10.3</v>
      </c>
    </row>
    <row r="672" spans="1:12" x14ac:dyDescent="0.25">
      <c r="A672" t="s">
        <v>448</v>
      </c>
      <c r="B672">
        <v>2050</v>
      </c>
      <c r="C672" t="s">
        <v>67</v>
      </c>
      <c r="D672" t="s">
        <v>197</v>
      </c>
      <c r="E672" t="s">
        <v>198</v>
      </c>
      <c r="F672">
        <v>0</v>
      </c>
      <c r="G672">
        <v>31.9</v>
      </c>
      <c r="H672">
        <v>0</v>
      </c>
      <c r="I672">
        <v>0.47</v>
      </c>
      <c r="J672" s="1">
        <v>1.02</v>
      </c>
      <c r="K672" s="1">
        <v>0</v>
      </c>
      <c r="L672" s="1">
        <v>4.7699999999999999E-3</v>
      </c>
    </row>
    <row r="673" spans="1:12" x14ac:dyDescent="0.25">
      <c r="A673" t="s">
        <v>448</v>
      </c>
      <c r="B673">
        <v>2050</v>
      </c>
      <c r="C673" t="s">
        <v>67</v>
      </c>
      <c r="D673" t="s">
        <v>199</v>
      </c>
      <c r="E673" t="s">
        <v>200</v>
      </c>
      <c r="F673">
        <v>0</v>
      </c>
      <c r="G673">
        <v>0</v>
      </c>
      <c r="H673">
        <v>0</v>
      </c>
      <c r="I673">
        <v>0</v>
      </c>
      <c r="J673" s="1">
        <v>0</v>
      </c>
      <c r="K673" s="1">
        <v>0</v>
      </c>
      <c r="L673" s="1">
        <v>0</v>
      </c>
    </row>
    <row r="674" spans="1:12" x14ac:dyDescent="0.25">
      <c r="A674" t="s">
        <v>448</v>
      </c>
      <c r="B674">
        <v>2050</v>
      </c>
      <c r="C674" t="s">
        <v>67</v>
      </c>
      <c r="D674" t="s">
        <v>201</v>
      </c>
      <c r="E674" t="s">
        <v>202</v>
      </c>
      <c r="F674">
        <v>0</v>
      </c>
      <c r="G674">
        <v>0</v>
      </c>
      <c r="H674">
        <v>0</v>
      </c>
      <c r="I674">
        <v>0</v>
      </c>
      <c r="J674" s="1">
        <v>0</v>
      </c>
      <c r="K674" s="1">
        <v>0</v>
      </c>
      <c r="L674" s="1">
        <v>0</v>
      </c>
    </row>
    <row r="675" spans="1:12" x14ac:dyDescent="0.25">
      <c r="A675" t="s">
        <v>448</v>
      </c>
      <c r="B675">
        <v>2050</v>
      </c>
      <c r="C675" t="s">
        <v>67</v>
      </c>
      <c r="D675" t="s">
        <v>203</v>
      </c>
      <c r="E675" t="s">
        <v>204</v>
      </c>
      <c r="F675">
        <v>8.68</v>
      </c>
      <c r="G675">
        <v>47.59</v>
      </c>
      <c r="H675">
        <v>3.41</v>
      </c>
      <c r="I675">
        <v>2.19</v>
      </c>
      <c r="J675" s="1">
        <v>92.8</v>
      </c>
      <c r="K675" s="1">
        <v>3.17</v>
      </c>
      <c r="L675" s="1">
        <v>2.0299999999999998</v>
      </c>
    </row>
    <row r="676" spans="1:12" x14ac:dyDescent="0.25">
      <c r="A676" t="s">
        <v>448</v>
      </c>
      <c r="B676">
        <v>2050</v>
      </c>
      <c r="C676" t="s">
        <v>67</v>
      </c>
      <c r="D676" t="s">
        <v>36</v>
      </c>
      <c r="E676" t="s">
        <v>205</v>
      </c>
      <c r="F676">
        <v>3.36</v>
      </c>
      <c r="G676">
        <v>35.979999999999997</v>
      </c>
      <c r="H676">
        <v>1.4</v>
      </c>
      <c r="I676">
        <v>0.93</v>
      </c>
      <c r="J676" s="1">
        <v>82.8</v>
      </c>
      <c r="K676" s="1">
        <v>1.1599999999999999</v>
      </c>
      <c r="L676" s="1">
        <v>0.77</v>
      </c>
    </row>
    <row r="677" spans="1:12" x14ac:dyDescent="0.25">
      <c r="A677" t="s">
        <v>448</v>
      </c>
      <c r="B677">
        <v>2050</v>
      </c>
      <c r="C677" t="s">
        <v>67</v>
      </c>
      <c r="D677" t="s">
        <v>206</v>
      </c>
      <c r="E677" t="s">
        <v>207</v>
      </c>
      <c r="F677">
        <v>0</v>
      </c>
      <c r="G677">
        <v>0</v>
      </c>
      <c r="H677">
        <v>0</v>
      </c>
      <c r="I677">
        <v>0</v>
      </c>
      <c r="J677" s="1">
        <v>0</v>
      </c>
      <c r="K677" s="1">
        <v>0</v>
      </c>
      <c r="L677" s="1">
        <v>0</v>
      </c>
    </row>
    <row r="678" spans="1:12" x14ac:dyDescent="0.25">
      <c r="A678" t="s">
        <v>448</v>
      </c>
      <c r="B678">
        <v>2050</v>
      </c>
      <c r="C678" t="s">
        <v>67</v>
      </c>
      <c r="D678" t="s">
        <v>208</v>
      </c>
      <c r="E678" t="s">
        <v>209</v>
      </c>
      <c r="F678">
        <v>0</v>
      </c>
      <c r="G678">
        <v>0</v>
      </c>
      <c r="H678">
        <v>0</v>
      </c>
      <c r="I678">
        <v>0</v>
      </c>
      <c r="J678" s="1">
        <v>0</v>
      </c>
      <c r="K678" s="1">
        <v>0</v>
      </c>
      <c r="L678" s="1">
        <v>0</v>
      </c>
    </row>
    <row r="679" spans="1:12" x14ac:dyDescent="0.25">
      <c r="A679" t="s">
        <v>448</v>
      </c>
      <c r="B679">
        <v>2050</v>
      </c>
      <c r="C679" t="s">
        <v>67</v>
      </c>
      <c r="D679" t="s">
        <v>210</v>
      </c>
      <c r="E679" t="s">
        <v>211</v>
      </c>
      <c r="F679">
        <v>0</v>
      </c>
      <c r="G679">
        <v>0</v>
      </c>
      <c r="H679">
        <v>0</v>
      </c>
      <c r="I679">
        <v>0</v>
      </c>
      <c r="J679" s="1">
        <v>0</v>
      </c>
      <c r="K679" s="1">
        <v>0</v>
      </c>
      <c r="L679" s="1">
        <v>0</v>
      </c>
    </row>
    <row r="680" spans="1:12" x14ac:dyDescent="0.25">
      <c r="A680" t="s">
        <v>448</v>
      </c>
      <c r="B680">
        <v>2050</v>
      </c>
      <c r="C680" t="s">
        <v>67</v>
      </c>
      <c r="D680" t="s">
        <v>212</v>
      </c>
      <c r="E680" t="s">
        <v>213</v>
      </c>
      <c r="F680">
        <v>3.22</v>
      </c>
      <c r="G680">
        <v>34.71</v>
      </c>
      <c r="H680">
        <v>1.32</v>
      </c>
      <c r="I680">
        <v>0.7</v>
      </c>
      <c r="J680" s="1">
        <v>9.23</v>
      </c>
      <c r="K680" s="1">
        <v>0.121</v>
      </c>
      <c r="L680" s="1">
        <v>6.4699999999999994E-2</v>
      </c>
    </row>
    <row r="681" spans="1:12" x14ac:dyDescent="0.25">
      <c r="A681" t="s">
        <v>448</v>
      </c>
      <c r="B681">
        <v>2050</v>
      </c>
      <c r="C681" t="s">
        <v>67</v>
      </c>
      <c r="D681" t="s">
        <v>214</v>
      </c>
      <c r="E681" t="s">
        <v>215</v>
      </c>
      <c r="F681">
        <v>16.149999999999999</v>
      </c>
      <c r="G681">
        <v>56.4</v>
      </c>
      <c r="H681">
        <v>6.44</v>
      </c>
      <c r="I681">
        <v>3.65</v>
      </c>
      <c r="J681" s="1">
        <v>385</v>
      </c>
      <c r="K681" s="1">
        <v>24.8</v>
      </c>
      <c r="L681" s="1">
        <v>14.1</v>
      </c>
    </row>
    <row r="682" spans="1:12" x14ac:dyDescent="0.25">
      <c r="A682" t="s">
        <v>448</v>
      </c>
      <c r="B682">
        <v>2050</v>
      </c>
      <c r="C682" t="s">
        <v>67</v>
      </c>
      <c r="D682" t="s">
        <v>216</v>
      </c>
      <c r="E682" t="s">
        <v>217</v>
      </c>
      <c r="F682">
        <v>14.68</v>
      </c>
      <c r="G682">
        <v>58.36</v>
      </c>
      <c r="H682">
        <v>5.9</v>
      </c>
      <c r="I682">
        <v>3.92</v>
      </c>
      <c r="J682" s="1">
        <v>13.5</v>
      </c>
      <c r="K682" s="1">
        <v>0.79800000000000004</v>
      </c>
      <c r="L682" s="1">
        <v>0.53</v>
      </c>
    </row>
    <row r="683" spans="1:12" x14ac:dyDescent="0.25">
      <c r="A683" t="s">
        <v>448</v>
      </c>
      <c r="B683">
        <v>2050</v>
      </c>
      <c r="C683" t="s">
        <v>67</v>
      </c>
      <c r="D683" t="s">
        <v>218</v>
      </c>
      <c r="E683" t="s">
        <v>219</v>
      </c>
      <c r="F683">
        <v>0</v>
      </c>
      <c r="G683">
        <v>24.06</v>
      </c>
      <c r="H683">
        <v>0</v>
      </c>
      <c r="I683">
        <v>0</v>
      </c>
      <c r="J683" s="1">
        <v>349</v>
      </c>
      <c r="K683" s="1">
        <v>0</v>
      </c>
      <c r="L683" s="1">
        <v>0</v>
      </c>
    </row>
    <row r="684" spans="1:12" x14ac:dyDescent="0.25">
      <c r="A684" t="s">
        <v>448</v>
      </c>
      <c r="B684">
        <v>2050</v>
      </c>
      <c r="C684" t="s">
        <v>67</v>
      </c>
      <c r="D684" t="s">
        <v>220</v>
      </c>
      <c r="E684" t="s">
        <v>221</v>
      </c>
      <c r="F684">
        <v>1.05</v>
      </c>
      <c r="G684">
        <v>37.909999999999997</v>
      </c>
      <c r="H684">
        <v>0.43</v>
      </c>
      <c r="I684">
        <v>1.03</v>
      </c>
      <c r="J684" s="1">
        <v>179</v>
      </c>
      <c r="K684" s="1">
        <v>0.76700000000000002</v>
      </c>
      <c r="L684" s="1">
        <v>1.84</v>
      </c>
    </row>
    <row r="685" spans="1:12" x14ac:dyDescent="0.25">
      <c r="A685" t="s">
        <v>448</v>
      </c>
      <c r="B685">
        <v>2050</v>
      </c>
      <c r="C685" t="s">
        <v>67</v>
      </c>
      <c r="D685" t="s">
        <v>222</v>
      </c>
      <c r="E685" t="s">
        <v>223</v>
      </c>
      <c r="F685">
        <v>0.71</v>
      </c>
      <c r="G685">
        <v>30.02</v>
      </c>
      <c r="H685">
        <v>0.28999999999999998</v>
      </c>
      <c r="I685">
        <v>0.33</v>
      </c>
      <c r="J685" s="1">
        <v>78.099999999999994</v>
      </c>
      <c r="K685" s="1">
        <v>0.22800000000000001</v>
      </c>
      <c r="L685" s="1">
        <v>0.25600000000000001</v>
      </c>
    </row>
    <row r="686" spans="1:12" x14ac:dyDescent="0.25">
      <c r="A686" t="s">
        <v>448</v>
      </c>
      <c r="B686">
        <v>2050</v>
      </c>
      <c r="C686" t="s">
        <v>67</v>
      </c>
      <c r="D686" t="s">
        <v>42</v>
      </c>
      <c r="E686" t="s">
        <v>224</v>
      </c>
      <c r="F686">
        <v>0</v>
      </c>
      <c r="G686">
        <v>0</v>
      </c>
      <c r="H686">
        <v>0</v>
      </c>
      <c r="I686">
        <v>0</v>
      </c>
      <c r="J686" s="1">
        <v>0</v>
      </c>
      <c r="K686" s="1">
        <v>0</v>
      </c>
      <c r="L686" s="1">
        <v>0</v>
      </c>
    </row>
    <row r="687" spans="1:12" x14ac:dyDescent="0.25">
      <c r="A687" t="s">
        <v>448</v>
      </c>
      <c r="B687">
        <v>2050</v>
      </c>
      <c r="C687" t="s">
        <v>67</v>
      </c>
      <c r="D687" t="s">
        <v>225</v>
      </c>
      <c r="E687" t="s">
        <v>226</v>
      </c>
      <c r="F687">
        <v>0</v>
      </c>
      <c r="G687">
        <v>0</v>
      </c>
      <c r="H687">
        <v>0</v>
      </c>
      <c r="I687">
        <v>0</v>
      </c>
      <c r="J687" s="1">
        <v>0</v>
      </c>
      <c r="K687" s="1">
        <v>0</v>
      </c>
      <c r="L687" s="1">
        <v>0</v>
      </c>
    </row>
    <row r="688" spans="1:12" x14ac:dyDescent="0.25">
      <c r="A688" t="s">
        <v>448</v>
      </c>
      <c r="B688">
        <v>2050</v>
      </c>
      <c r="C688" t="s">
        <v>67</v>
      </c>
      <c r="D688" t="s">
        <v>227</v>
      </c>
      <c r="E688" t="s">
        <v>228</v>
      </c>
      <c r="F688">
        <v>7.21</v>
      </c>
      <c r="G688">
        <v>46.59</v>
      </c>
      <c r="H688">
        <v>2.99</v>
      </c>
      <c r="I688">
        <v>2.12</v>
      </c>
      <c r="J688" s="1">
        <v>125000</v>
      </c>
      <c r="K688" s="1">
        <v>3730</v>
      </c>
      <c r="L688" s="1">
        <v>2650</v>
      </c>
    </row>
    <row r="689" spans="1:12" x14ac:dyDescent="0.25">
      <c r="A689" t="s">
        <v>448</v>
      </c>
      <c r="B689">
        <v>2050</v>
      </c>
      <c r="C689" t="s">
        <v>67</v>
      </c>
      <c r="D689" t="s">
        <v>53</v>
      </c>
      <c r="E689" t="s">
        <v>229</v>
      </c>
      <c r="F689">
        <v>2.14</v>
      </c>
      <c r="G689">
        <v>38.619999999999997</v>
      </c>
      <c r="H689">
        <v>0.88</v>
      </c>
      <c r="I689">
        <v>1.19</v>
      </c>
      <c r="J689" s="1">
        <v>43800</v>
      </c>
      <c r="K689" s="1">
        <v>385</v>
      </c>
      <c r="L689" s="1">
        <v>522</v>
      </c>
    </row>
    <row r="690" spans="1:12" x14ac:dyDescent="0.25">
      <c r="A690" t="s">
        <v>448</v>
      </c>
      <c r="B690">
        <v>2050</v>
      </c>
      <c r="C690" t="s">
        <v>67</v>
      </c>
      <c r="D690" t="s">
        <v>230</v>
      </c>
      <c r="E690" t="s">
        <v>231</v>
      </c>
      <c r="F690">
        <v>14.08</v>
      </c>
      <c r="G690">
        <v>54.9</v>
      </c>
      <c r="H690">
        <v>5.85</v>
      </c>
      <c r="I690">
        <v>3.42</v>
      </c>
      <c r="J690" s="1">
        <v>1460</v>
      </c>
      <c r="K690" s="1">
        <v>85.4</v>
      </c>
      <c r="L690" s="1">
        <v>49.9</v>
      </c>
    </row>
    <row r="691" spans="1:12" x14ac:dyDescent="0.25">
      <c r="A691" t="s">
        <v>448</v>
      </c>
      <c r="B691">
        <v>2050</v>
      </c>
      <c r="C691" t="s">
        <v>67</v>
      </c>
      <c r="D691" t="s">
        <v>232</v>
      </c>
      <c r="E691" t="s">
        <v>233</v>
      </c>
      <c r="F691">
        <v>10.050000000000001</v>
      </c>
      <c r="G691">
        <v>50.22</v>
      </c>
      <c r="H691">
        <v>4.2300000000000004</v>
      </c>
      <c r="I691">
        <v>2.63</v>
      </c>
      <c r="J691" s="1">
        <v>22.8</v>
      </c>
      <c r="K691" s="1">
        <v>0.96599999999999997</v>
      </c>
      <c r="L691" s="1">
        <v>0.60099999999999998</v>
      </c>
    </row>
    <row r="692" spans="1:12" x14ac:dyDescent="0.25">
      <c r="A692" t="s">
        <v>448</v>
      </c>
      <c r="B692">
        <v>2050</v>
      </c>
      <c r="C692" t="s">
        <v>67</v>
      </c>
      <c r="D692" t="s">
        <v>234</v>
      </c>
      <c r="E692" t="s">
        <v>235</v>
      </c>
      <c r="F692">
        <v>0</v>
      </c>
      <c r="G692">
        <v>0</v>
      </c>
      <c r="H692">
        <v>0</v>
      </c>
      <c r="I692">
        <v>0</v>
      </c>
      <c r="J692" s="1">
        <v>0</v>
      </c>
      <c r="K692" s="1">
        <v>0</v>
      </c>
      <c r="L692" s="1">
        <v>0</v>
      </c>
    </row>
    <row r="693" spans="1:12" x14ac:dyDescent="0.25">
      <c r="A693" t="s">
        <v>448</v>
      </c>
      <c r="B693">
        <v>2050</v>
      </c>
      <c r="C693" t="s">
        <v>67</v>
      </c>
      <c r="D693" t="s">
        <v>236</v>
      </c>
      <c r="E693" t="s">
        <v>237</v>
      </c>
      <c r="F693">
        <v>0</v>
      </c>
      <c r="G693">
        <v>0</v>
      </c>
      <c r="H693">
        <v>0</v>
      </c>
      <c r="I693">
        <v>0</v>
      </c>
      <c r="J693" s="1">
        <v>0</v>
      </c>
      <c r="K693" s="1">
        <v>0</v>
      </c>
      <c r="L693" s="1">
        <v>0</v>
      </c>
    </row>
    <row r="694" spans="1:12" x14ac:dyDescent="0.25">
      <c r="A694" t="s">
        <v>448</v>
      </c>
      <c r="B694">
        <v>2050</v>
      </c>
      <c r="C694" t="s">
        <v>67</v>
      </c>
      <c r="D694" t="s">
        <v>37</v>
      </c>
      <c r="E694" t="s">
        <v>238</v>
      </c>
      <c r="F694">
        <v>7.03</v>
      </c>
      <c r="G694">
        <v>43.63</v>
      </c>
      <c r="H694">
        <v>2.95</v>
      </c>
      <c r="I694">
        <v>1.8</v>
      </c>
      <c r="J694" s="1">
        <v>1020</v>
      </c>
      <c r="K694" s="1">
        <v>30.3</v>
      </c>
      <c r="L694" s="1">
        <v>18.399999999999999</v>
      </c>
    </row>
    <row r="695" spans="1:12" x14ac:dyDescent="0.25">
      <c r="A695" t="s">
        <v>448</v>
      </c>
      <c r="B695">
        <v>2050</v>
      </c>
      <c r="C695" t="s">
        <v>67</v>
      </c>
      <c r="D695" t="s">
        <v>239</v>
      </c>
      <c r="E695" t="s">
        <v>240</v>
      </c>
      <c r="F695">
        <v>0</v>
      </c>
      <c r="G695">
        <v>0</v>
      </c>
      <c r="H695">
        <v>0</v>
      </c>
      <c r="I695">
        <v>0</v>
      </c>
      <c r="J695" s="1">
        <v>0</v>
      </c>
      <c r="K695" s="1">
        <v>0</v>
      </c>
      <c r="L695" s="1">
        <v>0</v>
      </c>
    </row>
    <row r="696" spans="1:12" x14ac:dyDescent="0.25">
      <c r="A696" t="s">
        <v>448</v>
      </c>
      <c r="B696">
        <v>2050</v>
      </c>
      <c r="C696" t="s">
        <v>67</v>
      </c>
      <c r="D696" t="s">
        <v>48</v>
      </c>
      <c r="E696" t="s">
        <v>241</v>
      </c>
      <c r="F696">
        <v>2.35</v>
      </c>
      <c r="G696">
        <v>38.450000000000003</v>
      </c>
      <c r="H696">
        <v>0.98</v>
      </c>
      <c r="I696">
        <v>1.08</v>
      </c>
      <c r="J696" s="1">
        <v>11000</v>
      </c>
      <c r="K696" s="1">
        <v>107</v>
      </c>
      <c r="L696" s="1">
        <v>119</v>
      </c>
    </row>
    <row r="697" spans="1:12" x14ac:dyDescent="0.25">
      <c r="A697" t="s">
        <v>448</v>
      </c>
      <c r="B697">
        <v>2050</v>
      </c>
      <c r="C697" t="s">
        <v>67</v>
      </c>
      <c r="D697" t="s">
        <v>242</v>
      </c>
      <c r="E697" t="s">
        <v>243</v>
      </c>
      <c r="F697">
        <v>0</v>
      </c>
      <c r="G697">
        <v>0</v>
      </c>
      <c r="H697">
        <v>0</v>
      </c>
      <c r="I697">
        <v>0</v>
      </c>
      <c r="J697" s="1">
        <v>0</v>
      </c>
      <c r="K697" s="1">
        <v>0</v>
      </c>
      <c r="L697" s="1">
        <v>0</v>
      </c>
    </row>
    <row r="698" spans="1:12" x14ac:dyDescent="0.25">
      <c r="A698" t="s">
        <v>448</v>
      </c>
      <c r="B698">
        <v>2050</v>
      </c>
      <c r="C698" t="s">
        <v>67</v>
      </c>
      <c r="D698" t="s">
        <v>45</v>
      </c>
      <c r="E698" t="s">
        <v>244</v>
      </c>
      <c r="F698">
        <v>2.72</v>
      </c>
      <c r="G698">
        <v>39.159999999999997</v>
      </c>
      <c r="H698">
        <v>1.1200000000000001</v>
      </c>
      <c r="I698">
        <v>1.19</v>
      </c>
      <c r="J698" s="1">
        <v>91.1</v>
      </c>
      <c r="K698" s="1">
        <v>1.02</v>
      </c>
      <c r="L698" s="1">
        <v>1.08</v>
      </c>
    </row>
    <row r="699" spans="1:12" x14ac:dyDescent="0.25">
      <c r="A699" t="s">
        <v>448</v>
      </c>
      <c r="B699">
        <v>2050</v>
      </c>
      <c r="C699" t="s">
        <v>67</v>
      </c>
      <c r="D699" t="s">
        <v>245</v>
      </c>
      <c r="E699" t="s">
        <v>246</v>
      </c>
      <c r="F699">
        <v>0.17</v>
      </c>
      <c r="G699">
        <v>32.17</v>
      </c>
      <c r="H699">
        <v>7.0000000000000007E-2</v>
      </c>
      <c r="I699">
        <v>0.49</v>
      </c>
      <c r="J699" s="1">
        <v>7.11</v>
      </c>
      <c r="K699" s="1">
        <v>5.0299999999999997E-3</v>
      </c>
      <c r="L699" s="1">
        <v>3.49E-2</v>
      </c>
    </row>
    <row r="700" spans="1:12" x14ac:dyDescent="0.25">
      <c r="A700" t="s">
        <v>448</v>
      </c>
      <c r="B700">
        <v>2050</v>
      </c>
      <c r="C700" t="s">
        <v>67</v>
      </c>
      <c r="D700" t="s">
        <v>247</v>
      </c>
      <c r="E700" t="s">
        <v>248</v>
      </c>
      <c r="F700">
        <v>0</v>
      </c>
      <c r="G700">
        <v>0</v>
      </c>
      <c r="H700">
        <v>0</v>
      </c>
      <c r="I700">
        <v>0</v>
      </c>
      <c r="J700" s="1">
        <v>0</v>
      </c>
      <c r="K700" s="1">
        <v>0</v>
      </c>
      <c r="L700" s="1">
        <v>0</v>
      </c>
    </row>
    <row r="701" spans="1:12" x14ac:dyDescent="0.25">
      <c r="A701" t="s">
        <v>448</v>
      </c>
      <c r="B701">
        <v>2050</v>
      </c>
      <c r="C701" t="s">
        <v>67</v>
      </c>
      <c r="D701" t="s">
        <v>249</v>
      </c>
      <c r="E701" t="s">
        <v>250</v>
      </c>
      <c r="F701">
        <v>0</v>
      </c>
      <c r="G701">
        <v>0</v>
      </c>
      <c r="H701">
        <v>0</v>
      </c>
      <c r="I701">
        <v>0</v>
      </c>
      <c r="J701" s="1">
        <v>0</v>
      </c>
      <c r="K701" s="1">
        <v>0</v>
      </c>
      <c r="L701" s="1">
        <v>0</v>
      </c>
    </row>
    <row r="702" spans="1:12" x14ac:dyDescent="0.25">
      <c r="A702" t="s">
        <v>448</v>
      </c>
      <c r="B702">
        <v>2050</v>
      </c>
      <c r="C702" t="s">
        <v>67</v>
      </c>
      <c r="D702" t="s">
        <v>251</v>
      </c>
      <c r="E702" t="s">
        <v>252</v>
      </c>
      <c r="F702">
        <v>13.71</v>
      </c>
      <c r="G702">
        <v>53.36</v>
      </c>
      <c r="H702">
        <v>5.71</v>
      </c>
      <c r="I702">
        <v>3.09</v>
      </c>
      <c r="J702" s="1">
        <v>2.0699999999999998</v>
      </c>
      <c r="K702" s="1">
        <v>0.11799999999999999</v>
      </c>
      <c r="L702" s="1">
        <v>6.4000000000000001E-2</v>
      </c>
    </row>
    <row r="703" spans="1:12" x14ac:dyDescent="0.25">
      <c r="A703" t="s">
        <v>448</v>
      </c>
      <c r="B703">
        <v>2050</v>
      </c>
      <c r="C703" t="s">
        <v>67</v>
      </c>
      <c r="D703" t="s">
        <v>253</v>
      </c>
      <c r="E703" t="s">
        <v>254</v>
      </c>
      <c r="F703">
        <v>3.91</v>
      </c>
      <c r="G703">
        <v>40.1</v>
      </c>
      <c r="H703">
        <v>1.6</v>
      </c>
      <c r="I703">
        <v>1.28</v>
      </c>
      <c r="J703" s="1">
        <v>1420</v>
      </c>
      <c r="K703" s="1">
        <v>22.7</v>
      </c>
      <c r="L703" s="1">
        <v>18.100000000000001</v>
      </c>
    </row>
    <row r="704" spans="1:12" x14ac:dyDescent="0.25">
      <c r="A704" t="s">
        <v>448</v>
      </c>
      <c r="B704">
        <v>2050</v>
      </c>
      <c r="C704" t="s">
        <v>67</v>
      </c>
      <c r="D704" t="s">
        <v>255</v>
      </c>
      <c r="E704" t="s">
        <v>256</v>
      </c>
      <c r="F704">
        <v>0</v>
      </c>
      <c r="G704">
        <v>0</v>
      </c>
      <c r="H704">
        <v>0</v>
      </c>
      <c r="I704">
        <v>0</v>
      </c>
      <c r="J704" s="1">
        <v>0</v>
      </c>
      <c r="K704" s="1">
        <v>0</v>
      </c>
      <c r="L704" s="1">
        <v>0</v>
      </c>
    </row>
    <row r="705" spans="1:12" x14ac:dyDescent="0.25">
      <c r="A705" t="s">
        <v>448</v>
      </c>
      <c r="B705">
        <v>2050</v>
      </c>
      <c r="C705" t="s">
        <v>67</v>
      </c>
      <c r="D705" t="s">
        <v>257</v>
      </c>
      <c r="E705" t="s">
        <v>258</v>
      </c>
      <c r="F705">
        <v>0</v>
      </c>
      <c r="G705">
        <v>0</v>
      </c>
      <c r="H705">
        <v>0</v>
      </c>
      <c r="I705">
        <v>0</v>
      </c>
      <c r="J705" s="1">
        <v>0</v>
      </c>
      <c r="K705" s="1">
        <v>0</v>
      </c>
      <c r="L705" s="1">
        <v>0</v>
      </c>
    </row>
    <row r="706" spans="1:12" x14ac:dyDescent="0.25">
      <c r="A706" t="s">
        <v>448</v>
      </c>
      <c r="B706">
        <v>2050</v>
      </c>
      <c r="C706" t="s">
        <v>67</v>
      </c>
      <c r="D706" t="s">
        <v>259</v>
      </c>
      <c r="E706" t="s">
        <v>260</v>
      </c>
      <c r="F706">
        <v>0</v>
      </c>
      <c r="G706">
        <v>0</v>
      </c>
      <c r="H706">
        <v>0</v>
      </c>
      <c r="I706">
        <v>0</v>
      </c>
      <c r="J706" s="1">
        <v>0</v>
      </c>
      <c r="K706" s="1">
        <v>0</v>
      </c>
      <c r="L706" s="1">
        <v>0</v>
      </c>
    </row>
    <row r="707" spans="1:12" x14ac:dyDescent="0.25">
      <c r="A707" t="s">
        <v>448</v>
      </c>
      <c r="B707">
        <v>2050</v>
      </c>
      <c r="C707" t="s">
        <v>67</v>
      </c>
      <c r="D707" t="s">
        <v>261</v>
      </c>
      <c r="E707" t="s">
        <v>262</v>
      </c>
      <c r="F707">
        <v>7.98</v>
      </c>
      <c r="G707">
        <v>49.23</v>
      </c>
      <c r="H707">
        <v>3.21</v>
      </c>
      <c r="I707">
        <v>2.4300000000000002</v>
      </c>
      <c r="J707" s="1">
        <v>7.19</v>
      </c>
      <c r="K707" s="1">
        <v>0.23100000000000001</v>
      </c>
      <c r="L707" s="1">
        <v>0.17499999999999999</v>
      </c>
    </row>
    <row r="708" spans="1:12" x14ac:dyDescent="0.25">
      <c r="A708" t="s">
        <v>448</v>
      </c>
      <c r="B708">
        <v>2050</v>
      </c>
      <c r="C708" t="s">
        <v>67</v>
      </c>
      <c r="D708" t="s">
        <v>263</v>
      </c>
      <c r="E708" t="s">
        <v>264</v>
      </c>
      <c r="F708">
        <v>0</v>
      </c>
      <c r="G708">
        <v>0</v>
      </c>
      <c r="H708">
        <v>0</v>
      </c>
      <c r="I708">
        <v>0</v>
      </c>
      <c r="J708" s="1">
        <v>0</v>
      </c>
      <c r="K708" s="1">
        <v>0</v>
      </c>
      <c r="L708" s="1">
        <v>0</v>
      </c>
    </row>
    <row r="709" spans="1:12" x14ac:dyDescent="0.25">
      <c r="A709" t="s">
        <v>448</v>
      </c>
      <c r="B709">
        <v>2050</v>
      </c>
      <c r="C709" t="s">
        <v>67</v>
      </c>
      <c r="D709" t="s">
        <v>265</v>
      </c>
      <c r="E709" t="s">
        <v>266</v>
      </c>
      <c r="F709">
        <v>0</v>
      </c>
      <c r="G709">
        <v>0</v>
      </c>
      <c r="H709">
        <v>0</v>
      </c>
      <c r="I709">
        <v>0</v>
      </c>
      <c r="J709" s="1">
        <v>0</v>
      </c>
      <c r="K709" s="1">
        <v>0</v>
      </c>
      <c r="L709" s="1">
        <v>0</v>
      </c>
    </row>
    <row r="710" spans="1:12" x14ac:dyDescent="0.25">
      <c r="A710" t="s">
        <v>448</v>
      </c>
      <c r="B710">
        <v>2050</v>
      </c>
      <c r="C710" t="s">
        <v>67</v>
      </c>
      <c r="D710" t="s">
        <v>267</v>
      </c>
      <c r="E710" t="s">
        <v>268</v>
      </c>
      <c r="F710">
        <v>0</v>
      </c>
      <c r="G710">
        <v>0</v>
      </c>
      <c r="H710">
        <v>0</v>
      </c>
      <c r="I710">
        <v>0</v>
      </c>
      <c r="J710" s="1">
        <v>0</v>
      </c>
      <c r="K710" s="1">
        <v>0</v>
      </c>
      <c r="L710" s="1">
        <v>0</v>
      </c>
    </row>
    <row r="711" spans="1:12" x14ac:dyDescent="0.25">
      <c r="A711" t="s">
        <v>448</v>
      </c>
      <c r="B711">
        <v>2050</v>
      </c>
      <c r="C711" t="s">
        <v>67</v>
      </c>
      <c r="D711" t="s">
        <v>269</v>
      </c>
      <c r="E711" t="s">
        <v>270</v>
      </c>
      <c r="F711">
        <v>0.56000000000000005</v>
      </c>
      <c r="G711">
        <v>31.75</v>
      </c>
      <c r="H711">
        <v>0.23</v>
      </c>
      <c r="I711">
        <v>0.48</v>
      </c>
      <c r="J711" s="1">
        <v>1690</v>
      </c>
      <c r="K711" s="1">
        <v>3.84</v>
      </c>
      <c r="L711" s="1">
        <v>8.11</v>
      </c>
    </row>
    <row r="712" spans="1:12" x14ac:dyDescent="0.25">
      <c r="A712" t="s">
        <v>448</v>
      </c>
      <c r="B712">
        <v>2050</v>
      </c>
      <c r="C712" t="s">
        <v>67</v>
      </c>
      <c r="D712" t="s">
        <v>271</v>
      </c>
      <c r="E712" t="s">
        <v>272</v>
      </c>
      <c r="F712">
        <v>3.46</v>
      </c>
      <c r="G712">
        <v>39.06</v>
      </c>
      <c r="H712">
        <v>1.41</v>
      </c>
      <c r="I712">
        <v>1.1499999999999999</v>
      </c>
      <c r="J712" s="1">
        <v>79.8</v>
      </c>
      <c r="K712" s="1">
        <v>1.1200000000000001</v>
      </c>
      <c r="L712" s="1">
        <v>0.91800000000000004</v>
      </c>
    </row>
    <row r="713" spans="1:12" x14ac:dyDescent="0.25">
      <c r="A713" t="s">
        <v>448</v>
      </c>
      <c r="B713">
        <v>2050</v>
      </c>
      <c r="C713" t="s">
        <v>67</v>
      </c>
      <c r="D713" t="s">
        <v>55</v>
      </c>
      <c r="E713" t="s">
        <v>273</v>
      </c>
      <c r="F713">
        <v>6.85</v>
      </c>
      <c r="G713">
        <v>46.7</v>
      </c>
      <c r="H713">
        <v>2.82</v>
      </c>
      <c r="I713">
        <v>2.2000000000000002</v>
      </c>
      <c r="J713" s="1">
        <v>1250</v>
      </c>
      <c r="K713" s="1">
        <v>35.200000000000003</v>
      </c>
      <c r="L713" s="1">
        <v>27.4</v>
      </c>
    </row>
    <row r="714" spans="1:12" x14ac:dyDescent="0.25">
      <c r="A714" t="s">
        <v>448</v>
      </c>
      <c r="B714">
        <v>2050</v>
      </c>
      <c r="C714" t="s">
        <v>67</v>
      </c>
      <c r="D714" t="s">
        <v>274</v>
      </c>
      <c r="E714" t="s">
        <v>275</v>
      </c>
      <c r="F714">
        <v>0</v>
      </c>
      <c r="G714">
        <v>0</v>
      </c>
      <c r="H714">
        <v>0</v>
      </c>
      <c r="I714">
        <v>0</v>
      </c>
      <c r="J714" s="1">
        <v>0</v>
      </c>
      <c r="K714" s="1">
        <v>0</v>
      </c>
      <c r="L714" s="1">
        <v>0</v>
      </c>
    </row>
    <row r="715" spans="1:12" x14ac:dyDescent="0.25">
      <c r="A715" t="s">
        <v>448</v>
      </c>
      <c r="B715">
        <v>2050</v>
      </c>
      <c r="C715" t="s">
        <v>67</v>
      </c>
      <c r="D715" t="s">
        <v>276</v>
      </c>
      <c r="E715" t="s">
        <v>277</v>
      </c>
      <c r="F715">
        <v>0.45</v>
      </c>
      <c r="G715">
        <v>34.46</v>
      </c>
      <c r="H715">
        <v>0.19</v>
      </c>
      <c r="I715">
        <v>0.69</v>
      </c>
      <c r="J715" s="1">
        <v>606</v>
      </c>
      <c r="K715" s="1">
        <v>1.1299999999999999</v>
      </c>
      <c r="L715" s="1">
        <v>4.2</v>
      </c>
    </row>
    <row r="716" spans="1:12" x14ac:dyDescent="0.25">
      <c r="A716" t="s">
        <v>448</v>
      </c>
      <c r="B716">
        <v>2050</v>
      </c>
      <c r="C716" t="s">
        <v>67</v>
      </c>
      <c r="D716" t="s">
        <v>278</v>
      </c>
      <c r="E716" t="s">
        <v>279</v>
      </c>
      <c r="F716">
        <v>0</v>
      </c>
      <c r="G716">
        <v>0</v>
      </c>
      <c r="H716">
        <v>0</v>
      </c>
      <c r="I716">
        <v>0</v>
      </c>
      <c r="J716" s="1">
        <v>0</v>
      </c>
      <c r="K716" s="1">
        <v>0</v>
      </c>
      <c r="L716" s="1">
        <v>0</v>
      </c>
    </row>
    <row r="717" spans="1:12" x14ac:dyDescent="0.25">
      <c r="A717" t="s">
        <v>448</v>
      </c>
      <c r="B717">
        <v>2050</v>
      </c>
      <c r="C717" t="s">
        <v>67</v>
      </c>
      <c r="D717" t="s">
        <v>280</v>
      </c>
      <c r="E717" t="s">
        <v>281</v>
      </c>
      <c r="F717">
        <v>0</v>
      </c>
      <c r="G717">
        <v>0</v>
      </c>
      <c r="H717">
        <v>0</v>
      </c>
      <c r="I717">
        <v>0</v>
      </c>
      <c r="J717" s="1">
        <v>0</v>
      </c>
      <c r="K717" s="1">
        <v>0</v>
      </c>
      <c r="L717" s="1">
        <v>0</v>
      </c>
    </row>
    <row r="718" spans="1:12" x14ac:dyDescent="0.25">
      <c r="A718" t="s">
        <v>448</v>
      </c>
      <c r="B718">
        <v>2050</v>
      </c>
      <c r="C718" t="s">
        <v>67</v>
      </c>
      <c r="D718" t="s">
        <v>282</v>
      </c>
      <c r="E718" t="s">
        <v>283</v>
      </c>
      <c r="F718">
        <v>1.39</v>
      </c>
      <c r="G718">
        <v>38.47</v>
      </c>
      <c r="H718">
        <v>0.56999999999999995</v>
      </c>
      <c r="I718">
        <v>1.08</v>
      </c>
      <c r="J718" s="1">
        <v>12.2</v>
      </c>
      <c r="K718" s="1">
        <v>6.9400000000000003E-2</v>
      </c>
      <c r="L718" s="1">
        <v>0.13200000000000001</v>
      </c>
    </row>
    <row r="719" spans="1:12" x14ac:dyDescent="0.25">
      <c r="A719" t="s">
        <v>448</v>
      </c>
      <c r="B719">
        <v>2050</v>
      </c>
      <c r="C719" t="s">
        <v>67</v>
      </c>
      <c r="D719" t="s">
        <v>284</v>
      </c>
      <c r="E719" t="s">
        <v>285</v>
      </c>
      <c r="F719">
        <v>0</v>
      </c>
      <c r="G719">
        <v>0</v>
      </c>
      <c r="H719">
        <v>0</v>
      </c>
      <c r="I719">
        <v>0</v>
      </c>
      <c r="J719" s="1">
        <v>0</v>
      </c>
      <c r="K719" s="1">
        <v>0</v>
      </c>
      <c r="L719" s="1">
        <v>0</v>
      </c>
    </row>
    <row r="720" spans="1:12" x14ac:dyDescent="0.25">
      <c r="A720" t="s">
        <v>448</v>
      </c>
      <c r="B720">
        <v>2050</v>
      </c>
      <c r="C720" t="s">
        <v>67</v>
      </c>
      <c r="D720" t="s">
        <v>286</v>
      </c>
      <c r="E720" t="s">
        <v>287</v>
      </c>
      <c r="F720">
        <v>0</v>
      </c>
      <c r="G720">
        <v>0</v>
      </c>
      <c r="H720">
        <v>0</v>
      </c>
      <c r="I720">
        <v>0</v>
      </c>
      <c r="J720" s="1">
        <v>0</v>
      </c>
      <c r="K720" s="1">
        <v>0</v>
      </c>
      <c r="L720" s="1">
        <v>0</v>
      </c>
    </row>
    <row r="721" spans="1:12" x14ac:dyDescent="0.25">
      <c r="A721" t="s">
        <v>448</v>
      </c>
      <c r="B721">
        <v>2050</v>
      </c>
      <c r="C721" t="s">
        <v>67</v>
      </c>
      <c r="D721" t="s">
        <v>61</v>
      </c>
      <c r="E721" t="s">
        <v>288</v>
      </c>
      <c r="F721">
        <v>5.39</v>
      </c>
      <c r="G721">
        <v>43.78</v>
      </c>
      <c r="H721">
        <v>2.19</v>
      </c>
      <c r="I721">
        <v>1.74</v>
      </c>
      <c r="J721" s="1">
        <v>271</v>
      </c>
      <c r="K721" s="1">
        <v>5.95</v>
      </c>
      <c r="L721" s="1">
        <v>4.71</v>
      </c>
    </row>
    <row r="722" spans="1:12" x14ac:dyDescent="0.25">
      <c r="A722" t="s">
        <v>448</v>
      </c>
      <c r="B722">
        <v>2050</v>
      </c>
      <c r="C722" t="s">
        <v>67</v>
      </c>
      <c r="D722" t="s">
        <v>289</v>
      </c>
      <c r="E722" t="s">
        <v>290</v>
      </c>
      <c r="F722">
        <v>0</v>
      </c>
      <c r="G722">
        <v>0</v>
      </c>
      <c r="H722">
        <v>0</v>
      </c>
      <c r="I722">
        <v>0</v>
      </c>
      <c r="J722" s="1">
        <v>0</v>
      </c>
      <c r="K722" s="1">
        <v>0</v>
      </c>
      <c r="L722" s="1">
        <v>0</v>
      </c>
    </row>
    <row r="723" spans="1:12" x14ac:dyDescent="0.25">
      <c r="A723" t="s">
        <v>448</v>
      </c>
      <c r="B723">
        <v>2050</v>
      </c>
      <c r="C723" t="s">
        <v>67</v>
      </c>
      <c r="D723" t="s">
        <v>291</v>
      </c>
      <c r="E723" t="s">
        <v>292</v>
      </c>
      <c r="F723">
        <v>0</v>
      </c>
      <c r="G723">
        <v>0</v>
      </c>
      <c r="H723">
        <v>0</v>
      </c>
      <c r="I723">
        <v>0</v>
      </c>
      <c r="J723" s="1">
        <v>0</v>
      </c>
      <c r="K723" s="1">
        <v>0</v>
      </c>
      <c r="L723" s="1">
        <v>0</v>
      </c>
    </row>
    <row r="724" spans="1:12" x14ac:dyDescent="0.25">
      <c r="A724" t="s">
        <v>448</v>
      </c>
      <c r="B724">
        <v>2050</v>
      </c>
      <c r="C724" t="s">
        <v>67</v>
      </c>
      <c r="D724" t="s">
        <v>293</v>
      </c>
      <c r="E724" t="s">
        <v>294</v>
      </c>
      <c r="F724">
        <v>0</v>
      </c>
      <c r="G724">
        <v>0</v>
      </c>
      <c r="H724">
        <v>0</v>
      </c>
      <c r="I724">
        <v>0</v>
      </c>
      <c r="J724" s="1">
        <v>0</v>
      </c>
      <c r="K724" s="1">
        <v>0</v>
      </c>
      <c r="L724" s="1">
        <v>0</v>
      </c>
    </row>
    <row r="725" spans="1:12" x14ac:dyDescent="0.25">
      <c r="A725" t="s">
        <v>448</v>
      </c>
      <c r="B725">
        <v>2050</v>
      </c>
      <c r="C725" t="s">
        <v>67</v>
      </c>
      <c r="D725" t="s">
        <v>295</v>
      </c>
      <c r="E725" t="s">
        <v>296</v>
      </c>
      <c r="F725">
        <v>0</v>
      </c>
      <c r="G725">
        <v>0</v>
      </c>
      <c r="H725">
        <v>0</v>
      </c>
      <c r="I725">
        <v>0</v>
      </c>
      <c r="J725" s="1">
        <v>0</v>
      </c>
      <c r="K725" s="1">
        <v>0</v>
      </c>
      <c r="L725" s="1">
        <v>0</v>
      </c>
    </row>
    <row r="726" spans="1:12" x14ac:dyDescent="0.25">
      <c r="A726" t="s">
        <v>448</v>
      </c>
      <c r="B726">
        <v>2050</v>
      </c>
      <c r="C726" t="s">
        <v>67</v>
      </c>
      <c r="D726" t="s">
        <v>297</v>
      </c>
      <c r="E726" t="s">
        <v>298</v>
      </c>
      <c r="F726">
        <v>1.2</v>
      </c>
      <c r="G726">
        <v>33.1</v>
      </c>
      <c r="H726">
        <v>0.49</v>
      </c>
      <c r="I726">
        <v>0.6</v>
      </c>
      <c r="J726" s="1">
        <v>88.6</v>
      </c>
      <c r="K726" s="1">
        <v>0.435</v>
      </c>
      <c r="L726" s="1">
        <v>0.53200000000000003</v>
      </c>
    </row>
    <row r="727" spans="1:12" x14ac:dyDescent="0.25">
      <c r="A727" t="s">
        <v>448</v>
      </c>
      <c r="B727">
        <v>2050</v>
      </c>
      <c r="C727" t="s">
        <v>67</v>
      </c>
      <c r="D727" t="s">
        <v>299</v>
      </c>
      <c r="E727" t="s">
        <v>300</v>
      </c>
      <c r="F727">
        <v>6.1</v>
      </c>
      <c r="G727">
        <v>42.09</v>
      </c>
      <c r="H727">
        <v>2.5</v>
      </c>
      <c r="I727">
        <v>1.57</v>
      </c>
      <c r="J727" s="1">
        <v>18800</v>
      </c>
      <c r="K727" s="1">
        <v>471</v>
      </c>
      <c r="L727" s="1">
        <v>297</v>
      </c>
    </row>
    <row r="728" spans="1:12" x14ac:dyDescent="0.25">
      <c r="A728" t="s">
        <v>448</v>
      </c>
      <c r="B728">
        <v>2050</v>
      </c>
      <c r="C728" t="s">
        <v>67</v>
      </c>
      <c r="D728" t="s">
        <v>301</v>
      </c>
      <c r="E728" t="s">
        <v>302</v>
      </c>
      <c r="F728">
        <v>0</v>
      </c>
      <c r="G728">
        <v>0</v>
      </c>
      <c r="H728">
        <v>0</v>
      </c>
      <c r="I728">
        <v>0</v>
      </c>
      <c r="J728" s="1">
        <v>0</v>
      </c>
      <c r="K728" s="1">
        <v>0</v>
      </c>
      <c r="L728" s="1">
        <v>0</v>
      </c>
    </row>
    <row r="729" spans="1:12" x14ac:dyDescent="0.25">
      <c r="A729" t="s">
        <v>448</v>
      </c>
      <c r="B729">
        <v>2050</v>
      </c>
      <c r="C729" t="s">
        <v>67</v>
      </c>
      <c r="D729" t="s">
        <v>303</v>
      </c>
      <c r="E729" t="s">
        <v>304</v>
      </c>
      <c r="F729">
        <v>10.41</v>
      </c>
      <c r="G729">
        <v>49.25</v>
      </c>
      <c r="H729">
        <v>4.2699999999999996</v>
      </c>
      <c r="I729">
        <v>2.46</v>
      </c>
      <c r="J729" s="1">
        <v>1780</v>
      </c>
      <c r="K729" s="1">
        <v>75.8</v>
      </c>
      <c r="L729" s="1">
        <v>43.7</v>
      </c>
    </row>
    <row r="730" spans="1:12" x14ac:dyDescent="0.25">
      <c r="A730" t="s">
        <v>448</v>
      </c>
      <c r="B730">
        <v>2050</v>
      </c>
      <c r="C730" t="s">
        <v>67</v>
      </c>
      <c r="D730" t="s">
        <v>305</v>
      </c>
      <c r="E730" t="s">
        <v>306</v>
      </c>
      <c r="F730">
        <v>0</v>
      </c>
      <c r="G730">
        <v>0</v>
      </c>
      <c r="H730">
        <v>0</v>
      </c>
      <c r="I730">
        <v>0</v>
      </c>
      <c r="J730" s="1">
        <v>0</v>
      </c>
      <c r="K730" s="1">
        <v>0</v>
      </c>
      <c r="L730" s="1">
        <v>0</v>
      </c>
    </row>
    <row r="731" spans="1:12" x14ac:dyDescent="0.25">
      <c r="A731" t="s">
        <v>448</v>
      </c>
      <c r="B731">
        <v>2050</v>
      </c>
      <c r="C731" t="s">
        <v>67</v>
      </c>
      <c r="D731" t="s">
        <v>307</v>
      </c>
      <c r="E731" t="s">
        <v>308</v>
      </c>
      <c r="F731">
        <v>0</v>
      </c>
      <c r="G731">
        <v>0</v>
      </c>
      <c r="H731">
        <v>0</v>
      </c>
      <c r="I731">
        <v>0</v>
      </c>
      <c r="J731" s="1">
        <v>0</v>
      </c>
      <c r="K731" s="1">
        <v>0</v>
      </c>
      <c r="L731" s="1">
        <v>0</v>
      </c>
    </row>
    <row r="732" spans="1:12" x14ac:dyDescent="0.25">
      <c r="A732" t="s">
        <v>448</v>
      </c>
      <c r="B732">
        <v>2050</v>
      </c>
      <c r="C732" t="s">
        <v>67</v>
      </c>
      <c r="D732" t="s">
        <v>50</v>
      </c>
      <c r="E732" t="s">
        <v>309</v>
      </c>
      <c r="F732">
        <v>0</v>
      </c>
      <c r="G732">
        <v>0</v>
      </c>
      <c r="H732">
        <v>0</v>
      </c>
      <c r="I732">
        <v>0</v>
      </c>
      <c r="J732" s="1">
        <v>0</v>
      </c>
      <c r="K732" s="1">
        <v>0</v>
      </c>
      <c r="L732" s="1">
        <v>0</v>
      </c>
    </row>
    <row r="733" spans="1:12" x14ac:dyDescent="0.25">
      <c r="A733" t="s">
        <v>448</v>
      </c>
      <c r="B733">
        <v>2050</v>
      </c>
      <c r="C733" t="s">
        <v>67</v>
      </c>
      <c r="D733" t="s">
        <v>310</v>
      </c>
      <c r="E733" t="s">
        <v>311</v>
      </c>
      <c r="F733">
        <v>0.33</v>
      </c>
      <c r="G733">
        <v>31</v>
      </c>
      <c r="H733">
        <v>0.13</v>
      </c>
      <c r="I733">
        <v>0.41</v>
      </c>
      <c r="J733" s="1">
        <v>31.4</v>
      </c>
      <c r="K733" s="1">
        <v>4.1799999999999997E-2</v>
      </c>
      <c r="L733" s="1">
        <v>0.128</v>
      </c>
    </row>
    <row r="734" spans="1:12" x14ac:dyDescent="0.25">
      <c r="A734" t="s">
        <v>448</v>
      </c>
      <c r="B734">
        <v>2050</v>
      </c>
      <c r="C734" t="s">
        <v>67</v>
      </c>
      <c r="D734" t="s">
        <v>312</v>
      </c>
      <c r="E734" t="s">
        <v>313</v>
      </c>
      <c r="F734">
        <v>0.26</v>
      </c>
      <c r="G734">
        <v>30.34</v>
      </c>
      <c r="H734">
        <v>0.11</v>
      </c>
      <c r="I734">
        <v>0.36</v>
      </c>
      <c r="J734" s="1">
        <v>37.700000000000003</v>
      </c>
      <c r="K734" s="1">
        <v>4.0300000000000002E-2</v>
      </c>
      <c r="L734" s="1">
        <v>0.13500000000000001</v>
      </c>
    </row>
    <row r="735" spans="1:12" x14ac:dyDescent="0.25">
      <c r="A735" t="s">
        <v>448</v>
      </c>
      <c r="B735">
        <v>2050</v>
      </c>
      <c r="C735" t="s">
        <v>67</v>
      </c>
      <c r="D735" t="s">
        <v>314</v>
      </c>
      <c r="E735" t="s">
        <v>315</v>
      </c>
      <c r="F735">
        <v>18.93</v>
      </c>
      <c r="G735">
        <v>59.68</v>
      </c>
      <c r="H735">
        <v>7.58</v>
      </c>
      <c r="I735">
        <v>4.2</v>
      </c>
      <c r="J735" s="1">
        <v>806</v>
      </c>
      <c r="K735" s="1">
        <v>61.1</v>
      </c>
      <c r="L735" s="1">
        <v>33.799999999999997</v>
      </c>
    </row>
    <row r="736" spans="1:12" x14ac:dyDescent="0.25">
      <c r="A736" t="s">
        <v>448</v>
      </c>
      <c r="B736">
        <v>2050</v>
      </c>
      <c r="C736" t="s">
        <v>67</v>
      </c>
      <c r="D736" t="s">
        <v>40</v>
      </c>
      <c r="E736" t="s">
        <v>316</v>
      </c>
      <c r="F736">
        <v>0</v>
      </c>
      <c r="G736">
        <v>0</v>
      </c>
      <c r="H736">
        <v>0</v>
      </c>
      <c r="I736">
        <v>0</v>
      </c>
      <c r="J736" s="1">
        <v>0</v>
      </c>
      <c r="K736" s="1">
        <v>0</v>
      </c>
      <c r="L736" s="1">
        <v>0</v>
      </c>
    </row>
    <row r="737" spans="1:12" x14ac:dyDescent="0.25">
      <c r="A737" t="s">
        <v>448</v>
      </c>
      <c r="B737">
        <v>2050</v>
      </c>
      <c r="C737" t="s">
        <v>67</v>
      </c>
      <c r="D737" t="s">
        <v>317</v>
      </c>
      <c r="E737" t="s">
        <v>318</v>
      </c>
      <c r="F737">
        <v>0</v>
      </c>
      <c r="G737">
        <v>0</v>
      </c>
      <c r="H737">
        <v>0</v>
      </c>
      <c r="I737">
        <v>0</v>
      </c>
      <c r="J737" s="1">
        <v>0</v>
      </c>
      <c r="K737" s="1">
        <v>0</v>
      </c>
      <c r="L737" s="1">
        <v>0</v>
      </c>
    </row>
    <row r="738" spans="1:12" x14ac:dyDescent="0.25">
      <c r="A738" t="s">
        <v>448</v>
      </c>
      <c r="B738">
        <v>2050</v>
      </c>
      <c r="C738" t="s">
        <v>67</v>
      </c>
      <c r="D738" t="s">
        <v>319</v>
      </c>
      <c r="E738" t="s">
        <v>320</v>
      </c>
      <c r="F738">
        <v>13.59</v>
      </c>
      <c r="G738">
        <v>56.39</v>
      </c>
      <c r="H738">
        <v>5.62</v>
      </c>
      <c r="I738">
        <v>3.72</v>
      </c>
      <c r="J738" s="1">
        <v>5430</v>
      </c>
      <c r="K738" s="1">
        <v>305</v>
      </c>
      <c r="L738" s="1">
        <v>202</v>
      </c>
    </row>
    <row r="739" spans="1:12" x14ac:dyDescent="0.25">
      <c r="A739" t="s">
        <v>448</v>
      </c>
      <c r="B739">
        <v>2050</v>
      </c>
      <c r="C739" t="s">
        <v>67</v>
      </c>
      <c r="D739" t="s">
        <v>321</v>
      </c>
      <c r="E739" t="s">
        <v>322</v>
      </c>
      <c r="F739">
        <v>0.32</v>
      </c>
      <c r="G739">
        <v>35.979999999999997</v>
      </c>
      <c r="H739">
        <v>0.13</v>
      </c>
      <c r="I739">
        <v>0.84</v>
      </c>
      <c r="J739" s="1">
        <v>52.8</v>
      </c>
      <c r="K739" s="1">
        <v>6.8400000000000002E-2</v>
      </c>
      <c r="L739" s="1">
        <v>0.441</v>
      </c>
    </row>
    <row r="740" spans="1:12" x14ac:dyDescent="0.25">
      <c r="A740" t="s">
        <v>448</v>
      </c>
      <c r="B740">
        <v>2050</v>
      </c>
      <c r="C740" t="s">
        <v>67</v>
      </c>
      <c r="D740" t="s">
        <v>323</v>
      </c>
      <c r="E740" t="s">
        <v>324</v>
      </c>
      <c r="F740">
        <v>0</v>
      </c>
      <c r="G740">
        <v>0</v>
      </c>
      <c r="H740">
        <v>0</v>
      </c>
      <c r="I740">
        <v>0</v>
      </c>
      <c r="J740" s="1">
        <v>0</v>
      </c>
      <c r="K740" s="1">
        <v>0</v>
      </c>
      <c r="L740" s="1">
        <v>0</v>
      </c>
    </row>
    <row r="741" spans="1:12" x14ac:dyDescent="0.25">
      <c r="A741" t="s">
        <v>448</v>
      </c>
      <c r="B741">
        <v>2050</v>
      </c>
      <c r="C741" t="s">
        <v>67</v>
      </c>
      <c r="D741" t="s">
        <v>325</v>
      </c>
      <c r="E741" t="s">
        <v>326</v>
      </c>
      <c r="F741">
        <v>0.08</v>
      </c>
      <c r="G741">
        <v>26.48</v>
      </c>
      <c r="H741">
        <v>0.03</v>
      </c>
      <c r="I741">
        <v>0.09</v>
      </c>
      <c r="J741" s="1">
        <v>1310</v>
      </c>
      <c r="K741" s="1">
        <v>0.40600000000000003</v>
      </c>
      <c r="L741" s="1">
        <v>1.1299999999999999</v>
      </c>
    </row>
    <row r="742" spans="1:12" x14ac:dyDescent="0.25">
      <c r="A742" t="s">
        <v>448</v>
      </c>
      <c r="B742">
        <v>2050</v>
      </c>
      <c r="C742" t="s">
        <v>67</v>
      </c>
      <c r="D742" t="s">
        <v>327</v>
      </c>
      <c r="E742" t="s">
        <v>328</v>
      </c>
      <c r="F742">
        <v>0.04</v>
      </c>
      <c r="G742">
        <v>30.4</v>
      </c>
      <c r="H742">
        <v>0.02</v>
      </c>
      <c r="I742">
        <v>0.4</v>
      </c>
      <c r="J742" s="1">
        <v>1510</v>
      </c>
      <c r="K742" s="1">
        <v>0.246</v>
      </c>
      <c r="L742" s="1">
        <v>6</v>
      </c>
    </row>
    <row r="743" spans="1:12" x14ac:dyDescent="0.25">
      <c r="A743" t="s">
        <v>448</v>
      </c>
      <c r="B743">
        <v>2050</v>
      </c>
      <c r="C743" t="s">
        <v>67</v>
      </c>
      <c r="D743" t="s">
        <v>56</v>
      </c>
      <c r="E743" t="s">
        <v>329</v>
      </c>
      <c r="F743">
        <v>0.5</v>
      </c>
      <c r="G743">
        <v>31.47</v>
      </c>
      <c r="H743">
        <v>0.2</v>
      </c>
      <c r="I743">
        <v>0.45</v>
      </c>
      <c r="J743" s="1">
        <v>10300</v>
      </c>
      <c r="K743" s="1">
        <v>21</v>
      </c>
      <c r="L743" s="1">
        <v>46.4</v>
      </c>
    </row>
    <row r="744" spans="1:12" x14ac:dyDescent="0.25">
      <c r="A744" t="s">
        <v>448</v>
      </c>
      <c r="B744">
        <v>2050</v>
      </c>
      <c r="C744" t="s">
        <v>67</v>
      </c>
      <c r="D744" t="s">
        <v>43</v>
      </c>
      <c r="E744" t="s">
        <v>330</v>
      </c>
      <c r="F744">
        <v>0</v>
      </c>
      <c r="G744">
        <v>0</v>
      </c>
      <c r="H744">
        <v>0</v>
      </c>
      <c r="I744">
        <v>0</v>
      </c>
      <c r="J744" s="1">
        <v>0</v>
      </c>
      <c r="K744" s="1">
        <v>0</v>
      </c>
      <c r="L744" s="1">
        <v>0</v>
      </c>
    </row>
    <row r="745" spans="1:12" x14ac:dyDescent="0.25">
      <c r="A745" t="s">
        <v>448</v>
      </c>
      <c r="B745">
        <v>2050</v>
      </c>
      <c r="C745" t="s">
        <v>67</v>
      </c>
      <c r="D745" t="s">
        <v>331</v>
      </c>
      <c r="E745" t="s">
        <v>332</v>
      </c>
      <c r="F745">
        <v>5.0599999999999996</v>
      </c>
      <c r="G745">
        <v>45.07</v>
      </c>
      <c r="H745">
        <v>2.11</v>
      </c>
      <c r="I745">
        <v>1.86</v>
      </c>
      <c r="J745" s="1">
        <v>12.4</v>
      </c>
      <c r="K745" s="1">
        <v>0.26200000000000001</v>
      </c>
      <c r="L745" s="1">
        <v>0.23100000000000001</v>
      </c>
    </row>
    <row r="746" spans="1:12" x14ac:dyDescent="0.25">
      <c r="A746" t="s">
        <v>448</v>
      </c>
      <c r="B746">
        <v>2050</v>
      </c>
      <c r="C746" t="s">
        <v>67</v>
      </c>
      <c r="D746" t="s">
        <v>333</v>
      </c>
      <c r="E746" t="s">
        <v>334</v>
      </c>
      <c r="F746">
        <v>0</v>
      </c>
      <c r="G746">
        <v>0</v>
      </c>
      <c r="H746">
        <v>0</v>
      </c>
      <c r="I746">
        <v>0</v>
      </c>
      <c r="J746" s="1">
        <v>0</v>
      </c>
      <c r="K746" s="1">
        <v>0</v>
      </c>
      <c r="L746" s="1">
        <v>0</v>
      </c>
    </row>
    <row r="747" spans="1:12" x14ac:dyDescent="0.25">
      <c r="A747" t="s">
        <v>448</v>
      </c>
      <c r="B747">
        <v>2050</v>
      </c>
      <c r="C747" t="s">
        <v>67</v>
      </c>
      <c r="D747" t="s">
        <v>335</v>
      </c>
      <c r="E747" t="s">
        <v>336</v>
      </c>
      <c r="F747">
        <v>0</v>
      </c>
      <c r="G747">
        <v>0</v>
      </c>
      <c r="H747">
        <v>0</v>
      </c>
      <c r="I747">
        <v>0</v>
      </c>
      <c r="J747" s="1">
        <v>0</v>
      </c>
      <c r="K747" s="1">
        <v>0</v>
      </c>
      <c r="L747" s="1">
        <v>0</v>
      </c>
    </row>
    <row r="748" spans="1:12" x14ac:dyDescent="0.25">
      <c r="A748" t="s">
        <v>448</v>
      </c>
      <c r="B748">
        <v>2050</v>
      </c>
      <c r="C748" t="s">
        <v>67</v>
      </c>
      <c r="D748" t="s">
        <v>337</v>
      </c>
      <c r="E748" t="s">
        <v>338</v>
      </c>
      <c r="F748">
        <v>3.25</v>
      </c>
      <c r="G748">
        <v>36.83</v>
      </c>
      <c r="H748">
        <v>1.35</v>
      </c>
      <c r="I748">
        <v>0.93</v>
      </c>
      <c r="J748" s="1">
        <v>7150</v>
      </c>
      <c r="K748" s="1">
        <v>96.6</v>
      </c>
      <c r="L748" s="1">
        <v>66.599999999999994</v>
      </c>
    </row>
    <row r="749" spans="1:12" x14ac:dyDescent="0.25">
      <c r="A749" t="s">
        <v>448</v>
      </c>
      <c r="B749">
        <v>2050</v>
      </c>
      <c r="C749" t="s">
        <v>67</v>
      </c>
      <c r="D749" t="s">
        <v>339</v>
      </c>
      <c r="E749" t="s">
        <v>340</v>
      </c>
      <c r="F749">
        <v>0</v>
      </c>
      <c r="G749">
        <v>0</v>
      </c>
      <c r="H749">
        <v>0</v>
      </c>
      <c r="I749">
        <v>0</v>
      </c>
      <c r="J749" s="1">
        <v>0</v>
      </c>
      <c r="K749" s="1">
        <v>0</v>
      </c>
      <c r="L749" s="1">
        <v>0</v>
      </c>
    </row>
    <row r="750" spans="1:12" x14ac:dyDescent="0.25">
      <c r="A750" t="s">
        <v>448</v>
      </c>
      <c r="B750">
        <v>2050</v>
      </c>
      <c r="C750" t="s">
        <v>67</v>
      </c>
      <c r="D750" t="s">
        <v>341</v>
      </c>
      <c r="E750" t="s">
        <v>342</v>
      </c>
      <c r="F750">
        <v>0</v>
      </c>
      <c r="G750">
        <v>0</v>
      </c>
      <c r="H750">
        <v>0</v>
      </c>
      <c r="I750">
        <v>0</v>
      </c>
      <c r="J750" s="1">
        <v>0</v>
      </c>
      <c r="K750" s="1">
        <v>0</v>
      </c>
      <c r="L750" s="1">
        <v>0</v>
      </c>
    </row>
    <row r="751" spans="1:12" x14ac:dyDescent="0.25">
      <c r="A751" t="s">
        <v>448</v>
      </c>
      <c r="B751">
        <v>2050</v>
      </c>
      <c r="C751" t="s">
        <v>67</v>
      </c>
      <c r="D751" t="s">
        <v>343</v>
      </c>
      <c r="E751" t="s">
        <v>344</v>
      </c>
      <c r="F751">
        <v>0</v>
      </c>
      <c r="G751">
        <v>0</v>
      </c>
      <c r="H751">
        <v>0</v>
      </c>
      <c r="I751">
        <v>0</v>
      </c>
      <c r="J751" s="1">
        <v>0</v>
      </c>
      <c r="K751" s="1">
        <v>0</v>
      </c>
      <c r="L751" s="1">
        <v>0</v>
      </c>
    </row>
    <row r="752" spans="1:12" x14ac:dyDescent="0.25">
      <c r="A752" t="s">
        <v>448</v>
      </c>
      <c r="B752">
        <v>2050</v>
      </c>
      <c r="C752" t="s">
        <v>67</v>
      </c>
      <c r="D752" t="s">
        <v>46</v>
      </c>
      <c r="E752" t="s">
        <v>345</v>
      </c>
      <c r="F752">
        <v>2.64</v>
      </c>
      <c r="G752">
        <v>38.25</v>
      </c>
      <c r="H752">
        <v>1.1000000000000001</v>
      </c>
      <c r="I752">
        <v>1.1299999999999999</v>
      </c>
      <c r="J752" s="1">
        <v>182</v>
      </c>
      <c r="K752" s="1">
        <v>2</v>
      </c>
      <c r="L752" s="1">
        <v>2.06</v>
      </c>
    </row>
    <row r="753" spans="1:12" x14ac:dyDescent="0.25">
      <c r="A753" t="s">
        <v>448</v>
      </c>
      <c r="B753">
        <v>2050</v>
      </c>
      <c r="C753" t="s">
        <v>67</v>
      </c>
      <c r="D753" t="s">
        <v>346</v>
      </c>
      <c r="E753" t="s">
        <v>347</v>
      </c>
      <c r="F753">
        <v>0</v>
      </c>
      <c r="G753">
        <v>0</v>
      </c>
      <c r="H753">
        <v>0</v>
      </c>
      <c r="I753">
        <v>0</v>
      </c>
      <c r="J753" s="1">
        <v>0</v>
      </c>
      <c r="K753" s="1">
        <v>0</v>
      </c>
      <c r="L753" s="1">
        <v>0</v>
      </c>
    </row>
    <row r="754" spans="1:12" x14ac:dyDescent="0.25">
      <c r="A754" t="s">
        <v>448</v>
      </c>
      <c r="B754">
        <v>2050</v>
      </c>
      <c r="C754" t="s">
        <v>67</v>
      </c>
      <c r="D754" t="s">
        <v>348</v>
      </c>
      <c r="E754" t="s">
        <v>349</v>
      </c>
      <c r="F754">
        <v>0</v>
      </c>
      <c r="G754">
        <v>0</v>
      </c>
      <c r="H754">
        <v>0</v>
      </c>
      <c r="I754">
        <v>0</v>
      </c>
      <c r="J754" s="1">
        <v>0</v>
      </c>
      <c r="K754" s="1">
        <v>0</v>
      </c>
      <c r="L754" s="1">
        <v>0</v>
      </c>
    </row>
    <row r="755" spans="1:12" x14ac:dyDescent="0.25">
      <c r="A755" t="s">
        <v>448</v>
      </c>
      <c r="B755">
        <v>2050</v>
      </c>
      <c r="C755" t="s">
        <v>67</v>
      </c>
      <c r="D755" t="s">
        <v>350</v>
      </c>
      <c r="E755" t="s">
        <v>351</v>
      </c>
      <c r="F755">
        <v>0</v>
      </c>
      <c r="G755">
        <v>0</v>
      </c>
      <c r="H755">
        <v>0</v>
      </c>
      <c r="I755">
        <v>0</v>
      </c>
      <c r="J755" s="1">
        <v>0</v>
      </c>
      <c r="K755" s="1">
        <v>0</v>
      </c>
      <c r="L755" s="1">
        <v>0</v>
      </c>
    </row>
    <row r="756" spans="1:12" x14ac:dyDescent="0.25">
      <c r="A756" t="s">
        <v>448</v>
      </c>
      <c r="B756">
        <v>2050</v>
      </c>
      <c r="C756" t="s">
        <v>67</v>
      </c>
      <c r="D756" t="s">
        <v>352</v>
      </c>
      <c r="E756" t="s">
        <v>353</v>
      </c>
      <c r="F756">
        <v>0</v>
      </c>
      <c r="G756">
        <v>0</v>
      </c>
      <c r="H756">
        <v>0</v>
      </c>
      <c r="I756">
        <v>0</v>
      </c>
      <c r="J756" s="1">
        <v>0</v>
      </c>
      <c r="K756" s="1">
        <v>0</v>
      </c>
      <c r="L756" s="1">
        <v>0</v>
      </c>
    </row>
    <row r="757" spans="1:12" x14ac:dyDescent="0.25">
      <c r="A757" t="s">
        <v>448</v>
      </c>
      <c r="B757">
        <v>2050</v>
      </c>
      <c r="C757" t="s">
        <v>67</v>
      </c>
      <c r="D757" t="s">
        <v>354</v>
      </c>
      <c r="E757" t="s">
        <v>355</v>
      </c>
      <c r="F757">
        <v>0</v>
      </c>
      <c r="G757">
        <v>0</v>
      </c>
      <c r="H757">
        <v>0</v>
      </c>
      <c r="I757">
        <v>0</v>
      </c>
      <c r="J757" s="1">
        <v>0</v>
      </c>
      <c r="K757" s="1">
        <v>0</v>
      </c>
      <c r="L757" s="1">
        <v>0</v>
      </c>
    </row>
    <row r="758" spans="1:12" x14ac:dyDescent="0.25">
      <c r="A758" t="s">
        <v>448</v>
      </c>
      <c r="B758">
        <v>2050</v>
      </c>
      <c r="C758" t="s">
        <v>67</v>
      </c>
      <c r="D758" t="s">
        <v>356</v>
      </c>
      <c r="E758" t="s">
        <v>357</v>
      </c>
      <c r="F758">
        <v>0</v>
      </c>
      <c r="G758">
        <v>0</v>
      </c>
      <c r="H758">
        <v>0</v>
      </c>
      <c r="I758">
        <v>0</v>
      </c>
      <c r="J758" s="1">
        <v>0</v>
      </c>
      <c r="K758" s="1">
        <v>0</v>
      </c>
      <c r="L758" s="1">
        <v>0</v>
      </c>
    </row>
    <row r="759" spans="1:12" x14ac:dyDescent="0.25">
      <c r="A759" t="s">
        <v>448</v>
      </c>
      <c r="B759">
        <v>2050</v>
      </c>
      <c r="C759" t="s">
        <v>67</v>
      </c>
      <c r="D759" t="s">
        <v>358</v>
      </c>
      <c r="E759" t="s">
        <v>359</v>
      </c>
      <c r="F759">
        <v>0.99</v>
      </c>
      <c r="G759">
        <v>37.04</v>
      </c>
      <c r="H759">
        <v>0.4</v>
      </c>
      <c r="I759">
        <v>0.96</v>
      </c>
      <c r="J759" s="1">
        <v>220</v>
      </c>
      <c r="K759" s="1">
        <v>0.88600000000000001</v>
      </c>
      <c r="L759" s="1">
        <v>2.1</v>
      </c>
    </row>
    <row r="760" spans="1:12" x14ac:dyDescent="0.25">
      <c r="A760" t="s">
        <v>448</v>
      </c>
      <c r="B760">
        <v>2050</v>
      </c>
      <c r="C760" t="s">
        <v>67</v>
      </c>
      <c r="D760" t="s">
        <v>360</v>
      </c>
      <c r="E760" t="s">
        <v>361</v>
      </c>
      <c r="F760">
        <v>0</v>
      </c>
      <c r="G760">
        <v>0</v>
      </c>
      <c r="H760">
        <v>0</v>
      </c>
      <c r="I760">
        <v>0</v>
      </c>
      <c r="J760" s="1">
        <v>0</v>
      </c>
      <c r="K760" s="1">
        <v>0</v>
      </c>
      <c r="L760" s="1">
        <v>0</v>
      </c>
    </row>
    <row r="761" spans="1:12" x14ac:dyDescent="0.25">
      <c r="A761" t="s">
        <v>448</v>
      </c>
      <c r="B761">
        <v>2050</v>
      </c>
      <c r="C761" t="s">
        <v>67</v>
      </c>
      <c r="D761" t="s">
        <v>362</v>
      </c>
      <c r="E761" t="s">
        <v>363</v>
      </c>
      <c r="F761">
        <v>0</v>
      </c>
      <c r="G761">
        <v>0</v>
      </c>
      <c r="H761">
        <v>0</v>
      </c>
      <c r="I761">
        <v>0</v>
      </c>
      <c r="J761" s="1">
        <v>0</v>
      </c>
      <c r="K761" s="1">
        <v>0</v>
      </c>
      <c r="L761" s="1">
        <v>0</v>
      </c>
    </row>
    <row r="762" spans="1:12" x14ac:dyDescent="0.25">
      <c r="A762" t="s">
        <v>448</v>
      </c>
      <c r="B762">
        <v>2050</v>
      </c>
      <c r="C762" t="s">
        <v>67</v>
      </c>
      <c r="D762" t="s">
        <v>364</v>
      </c>
      <c r="E762" t="s">
        <v>365</v>
      </c>
      <c r="F762">
        <v>18.010000000000002</v>
      </c>
      <c r="G762">
        <v>58.47</v>
      </c>
      <c r="H762">
        <v>7.16</v>
      </c>
      <c r="I762">
        <v>3.89</v>
      </c>
      <c r="J762" s="1">
        <v>19</v>
      </c>
      <c r="K762" s="1">
        <v>1.36</v>
      </c>
      <c r="L762" s="1">
        <v>0.73899999999999999</v>
      </c>
    </row>
    <row r="763" spans="1:12" x14ac:dyDescent="0.25">
      <c r="A763" t="s">
        <v>448</v>
      </c>
      <c r="B763">
        <v>2050</v>
      </c>
      <c r="C763" t="s">
        <v>67</v>
      </c>
      <c r="D763" t="s">
        <v>366</v>
      </c>
      <c r="E763" t="s">
        <v>367</v>
      </c>
      <c r="F763">
        <v>0</v>
      </c>
      <c r="G763">
        <v>0</v>
      </c>
      <c r="H763">
        <v>0</v>
      </c>
      <c r="I763">
        <v>0</v>
      </c>
      <c r="J763" s="1">
        <v>0</v>
      </c>
      <c r="K763" s="1">
        <v>0</v>
      </c>
      <c r="L763" s="1">
        <v>0</v>
      </c>
    </row>
    <row r="764" spans="1:12" x14ac:dyDescent="0.25">
      <c r="A764" t="s">
        <v>448</v>
      </c>
      <c r="B764">
        <v>2050</v>
      </c>
      <c r="C764" t="s">
        <v>67</v>
      </c>
      <c r="D764" t="s">
        <v>368</v>
      </c>
      <c r="E764" t="s">
        <v>369</v>
      </c>
      <c r="F764">
        <v>0</v>
      </c>
      <c r="G764">
        <v>0</v>
      </c>
      <c r="H764">
        <v>0</v>
      </c>
      <c r="I764">
        <v>0</v>
      </c>
      <c r="J764" s="1">
        <v>0</v>
      </c>
      <c r="K764" s="1">
        <v>0</v>
      </c>
      <c r="L764" s="1">
        <v>0</v>
      </c>
    </row>
    <row r="765" spans="1:12" x14ac:dyDescent="0.25">
      <c r="A765" t="s">
        <v>448</v>
      </c>
      <c r="B765">
        <v>2050</v>
      </c>
      <c r="C765" t="s">
        <v>67</v>
      </c>
      <c r="D765" t="s">
        <v>370</v>
      </c>
      <c r="E765" t="s">
        <v>371</v>
      </c>
      <c r="F765">
        <v>0</v>
      </c>
      <c r="G765">
        <v>0</v>
      </c>
      <c r="H765">
        <v>0</v>
      </c>
      <c r="I765">
        <v>0</v>
      </c>
      <c r="J765" s="1">
        <v>0</v>
      </c>
      <c r="K765" s="1">
        <v>0</v>
      </c>
      <c r="L765" s="1">
        <v>0</v>
      </c>
    </row>
    <row r="766" spans="1:12" x14ac:dyDescent="0.25">
      <c r="A766" t="s">
        <v>448</v>
      </c>
      <c r="B766">
        <v>2050</v>
      </c>
      <c r="C766" t="s">
        <v>67</v>
      </c>
      <c r="D766" t="s">
        <v>372</v>
      </c>
      <c r="E766" t="s">
        <v>373</v>
      </c>
      <c r="F766">
        <v>0</v>
      </c>
      <c r="G766">
        <v>0</v>
      </c>
      <c r="H766">
        <v>0</v>
      </c>
      <c r="I766">
        <v>0</v>
      </c>
      <c r="J766" s="1">
        <v>0</v>
      </c>
      <c r="K766" s="1">
        <v>0</v>
      </c>
      <c r="L766" s="1">
        <v>0</v>
      </c>
    </row>
    <row r="767" spans="1:12" x14ac:dyDescent="0.25">
      <c r="A767" t="s">
        <v>448</v>
      </c>
      <c r="B767">
        <v>2050</v>
      </c>
      <c r="C767" t="s">
        <v>67</v>
      </c>
      <c r="D767" t="s">
        <v>374</v>
      </c>
      <c r="E767" t="s">
        <v>375</v>
      </c>
      <c r="F767">
        <v>0</v>
      </c>
      <c r="G767">
        <v>0</v>
      </c>
      <c r="H767">
        <v>0</v>
      </c>
      <c r="I767">
        <v>0</v>
      </c>
      <c r="J767" s="1">
        <v>0</v>
      </c>
      <c r="K767" s="1">
        <v>0</v>
      </c>
      <c r="L767" s="1">
        <v>0</v>
      </c>
    </row>
    <row r="768" spans="1:12" x14ac:dyDescent="0.25">
      <c r="A768" t="s">
        <v>448</v>
      </c>
      <c r="B768">
        <v>2050</v>
      </c>
      <c r="C768" t="s">
        <v>67</v>
      </c>
      <c r="D768" t="s">
        <v>376</v>
      </c>
      <c r="E768" t="s">
        <v>377</v>
      </c>
      <c r="F768">
        <v>0</v>
      </c>
      <c r="G768">
        <v>0</v>
      </c>
      <c r="H768">
        <v>0</v>
      </c>
      <c r="I768">
        <v>0</v>
      </c>
      <c r="J768" s="1">
        <v>0</v>
      </c>
      <c r="K768" s="1">
        <v>0</v>
      </c>
      <c r="L768" s="1">
        <v>0</v>
      </c>
    </row>
    <row r="769" spans="1:12" x14ac:dyDescent="0.25">
      <c r="A769" t="s">
        <v>448</v>
      </c>
      <c r="B769">
        <v>2050</v>
      </c>
      <c r="C769" t="s">
        <v>67</v>
      </c>
      <c r="D769" t="s">
        <v>378</v>
      </c>
      <c r="E769" t="s">
        <v>379</v>
      </c>
      <c r="F769">
        <v>0</v>
      </c>
      <c r="G769">
        <v>0</v>
      </c>
      <c r="H769">
        <v>0</v>
      </c>
      <c r="I769">
        <v>0</v>
      </c>
      <c r="J769" s="1">
        <v>0</v>
      </c>
      <c r="K769" s="1">
        <v>0</v>
      </c>
      <c r="L769" s="1">
        <v>0</v>
      </c>
    </row>
    <row r="770" spans="1:12" x14ac:dyDescent="0.25">
      <c r="A770" t="s">
        <v>448</v>
      </c>
      <c r="B770">
        <v>2050</v>
      </c>
      <c r="C770" t="s">
        <v>67</v>
      </c>
      <c r="D770" t="s">
        <v>32</v>
      </c>
      <c r="E770" t="s">
        <v>380</v>
      </c>
      <c r="F770">
        <v>10.98</v>
      </c>
      <c r="G770">
        <v>51.28</v>
      </c>
      <c r="H770">
        <v>4.6100000000000003</v>
      </c>
      <c r="I770">
        <v>2.78</v>
      </c>
      <c r="J770" s="1">
        <v>357</v>
      </c>
      <c r="K770" s="1">
        <v>16.399999999999999</v>
      </c>
      <c r="L770" s="1">
        <v>9.93</v>
      </c>
    </row>
    <row r="771" spans="1:12" x14ac:dyDescent="0.25">
      <c r="A771" t="s">
        <v>448</v>
      </c>
      <c r="B771">
        <v>2050</v>
      </c>
      <c r="C771" t="s">
        <v>67</v>
      </c>
      <c r="D771" t="s">
        <v>381</v>
      </c>
      <c r="E771" t="s">
        <v>382</v>
      </c>
      <c r="F771">
        <v>3.55</v>
      </c>
      <c r="G771">
        <v>39.130000000000003</v>
      </c>
      <c r="H771">
        <v>1.45</v>
      </c>
      <c r="I771">
        <v>1.1499999999999999</v>
      </c>
      <c r="J771" s="1">
        <v>2390</v>
      </c>
      <c r="K771" s="1">
        <v>34.5</v>
      </c>
      <c r="L771" s="1">
        <v>27.4</v>
      </c>
    </row>
    <row r="772" spans="1:12" x14ac:dyDescent="0.25">
      <c r="A772" t="s">
        <v>448</v>
      </c>
      <c r="B772">
        <v>2050</v>
      </c>
      <c r="C772" t="s">
        <v>67</v>
      </c>
      <c r="D772" t="s">
        <v>383</v>
      </c>
      <c r="E772" t="s">
        <v>384</v>
      </c>
      <c r="F772">
        <v>0</v>
      </c>
      <c r="G772">
        <v>0</v>
      </c>
      <c r="H772">
        <v>0</v>
      </c>
      <c r="I772">
        <v>0</v>
      </c>
      <c r="J772" s="1">
        <v>0</v>
      </c>
      <c r="K772" s="1">
        <v>0</v>
      </c>
      <c r="L772" s="1">
        <v>0</v>
      </c>
    </row>
    <row r="773" spans="1:12" x14ac:dyDescent="0.25">
      <c r="A773" t="s">
        <v>448</v>
      </c>
      <c r="B773">
        <v>2050</v>
      </c>
      <c r="C773" t="s">
        <v>67</v>
      </c>
      <c r="D773" t="s">
        <v>385</v>
      </c>
      <c r="E773" t="s">
        <v>386</v>
      </c>
      <c r="F773">
        <v>0</v>
      </c>
      <c r="G773">
        <v>0</v>
      </c>
      <c r="H773">
        <v>0</v>
      </c>
      <c r="I773">
        <v>0</v>
      </c>
      <c r="J773" s="1">
        <v>0</v>
      </c>
      <c r="K773" s="1">
        <v>0</v>
      </c>
      <c r="L773" s="1">
        <v>0</v>
      </c>
    </row>
    <row r="774" spans="1:12" x14ac:dyDescent="0.25">
      <c r="A774" t="s">
        <v>448</v>
      </c>
      <c r="B774">
        <v>2050</v>
      </c>
      <c r="C774" t="s">
        <v>67</v>
      </c>
      <c r="D774" t="s">
        <v>387</v>
      </c>
      <c r="E774" t="s">
        <v>388</v>
      </c>
      <c r="F774">
        <v>0</v>
      </c>
      <c r="G774">
        <v>22.87</v>
      </c>
      <c r="H774">
        <v>0</v>
      </c>
      <c r="I774">
        <v>0</v>
      </c>
      <c r="J774" s="1">
        <v>163</v>
      </c>
      <c r="K774" s="1">
        <v>0</v>
      </c>
      <c r="L774" s="1">
        <v>0</v>
      </c>
    </row>
    <row r="775" spans="1:12" x14ac:dyDescent="0.25">
      <c r="A775" t="s">
        <v>448</v>
      </c>
      <c r="B775">
        <v>2050</v>
      </c>
      <c r="C775" t="s">
        <v>67</v>
      </c>
      <c r="D775" t="s">
        <v>389</v>
      </c>
      <c r="E775" t="s">
        <v>390</v>
      </c>
      <c r="F775">
        <v>0</v>
      </c>
      <c r="G775">
        <v>0</v>
      </c>
      <c r="H775">
        <v>0</v>
      </c>
      <c r="I775">
        <v>0</v>
      </c>
      <c r="J775" s="1">
        <v>0</v>
      </c>
      <c r="K775" s="1">
        <v>0</v>
      </c>
      <c r="L775" s="1">
        <v>0</v>
      </c>
    </row>
    <row r="776" spans="1:12" x14ac:dyDescent="0.25">
      <c r="A776" t="s">
        <v>448</v>
      </c>
      <c r="B776">
        <v>2050</v>
      </c>
      <c r="C776" t="s">
        <v>67</v>
      </c>
      <c r="D776" t="s">
        <v>38</v>
      </c>
      <c r="E776" t="s">
        <v>391</v>
      </c>
      <c r="F776">
        <v>0</v>
      </c>
      <c r="G776">
        <v>0</v>
      </c>
      <c r="H776">
        <v>0</v>
      </c>
      <c r="I776">
        <v>0</v>
      </c>
      <c r="J776" s="1">
        <v>0</v>
      </c>
      <c r="K776" s="1">
        <v>0</v>
      </c>
      <c r="L776" s="1">
        <v>0</v>
      </c>
    </row>
    <row r="777" spans="1:12" x14ac:dyDescent="0.25">
      <c r="A777" t="s">
        <v>448</v>
      </c>
      <c r="B777">
        <v>2050</v>
      </c>
      <c r="C777" t="s">
        <v>67</v>
      </c>
      <c r="D777" t="s">
        <v>31</v>
      </c>
      <c r="E777" t="s">
        <v>392</v>
      </c>
      <c r="F777">
        <v>0</v>
      </c>
      <c r="G777">
        <v>0</v>
      </c>
      <c r="H777">
        <v>0</v>
      </c>
      <c r="I777">
        <v>0</v>
      </c>
      <c r="J777" s="1">
        <v>0</v>
      </c>
      <c r="K777" s="1">
        <v>0</v>
      </c>
      <c r="L777" s="1">
        <v>0</v>
      </c>
    </row>
    <row r="778" spans="1:12" x14ac:dyDescent="0.25">
      <c r="A778" t="s">
        <v>448</v>
      </c>
      <c r="B778">
        <v>2050</v>
      </c>
      <c r="C778" t="s">
        <v>67</v>
      </c>
      <c r="D778" t="s">
        <v>393</v>
      </c>
      <c r="E778" t="s">
        <v>394</v>
      </c>
      <c r="F778">
        <v>0</v>
      </c>
      <c r="G778">
        <v>0</v>
      </c>
      <c r="H778">
        <v>0</v>
      </c>
      <c r="I778">
        <v>0</v>
      </c>
      <c r="J778" s="1">
        <v>0</v>
      </c>
      <c r="K778" s="1">
        <v>0</v>
      </c>
      <c r="L778" s="1">
        <v>0</v>
      </c>
    </row>
    <row r="779" spans="1:12" x14ac:dyDescent="0.25">
      <c r="A779" t="s">
        <v>448</v>
      </c>
      <c r="B779">
        <v>2050</v>
      </c>
      <c r="C779" t="s">
        <v>67</v>
      </c>
      <c r="D779" t="s">
        <v>395</v>
      </c>
      <c r="E779" t="s">
        <v>396</v>
      </c>
      <c r="F779">
        <v>13.13</v>
      </c>
      <c r="G779">
        <v>53</v>
      </c>
      <c r="H779">
        <v>5.47</v>
      </c>
      <c r="I779">
        <v>3.04</v>
      </c>
      <c r="J779" s="1">
        <v>1.03</v>
      </c>
      <c r="K779" s="1">
        <v>5.6599999999999998E-2</v>
      </c>
      <c r="L779" s="1">
        <v>3.1399999999999997E-2</v>
      </c>
    </row>
    <row r="780" spans="1:12" x14ac:dyDescent="0.25">
      <c r="A780" t="s">
        <v>448</v>
      </c>
      <c r="B780">
        <v>2050</v>
      </c>
      <c r="C780" t="s">
        <v>67</v>
      </c>
      <c r="D780" t="s">
        <v>397</v>
      </c>
      <c r="E780" t="s">
        <v>398</v>
      </c>
      <c r="F780">
        <v>0</v>
      </c>
      <c r="G780">
        <v>0</v>
      </c>
      <c r="H780">
        <v>0</v>
      </c>
      <c r="I780">
        <v>0</v>
      </c>
      <c r="J780" s="1">
        <v>0</v>
      </c>
      <c r="K780" s="1">
        <v>0</v>
      </c>
      <c r="L780" s="1">
        <v>0</v>
      </c>
    </row>
    <row r="781" spans="1:12" x14ac:dyDescent="0.25">
      <c r="A781" t="s">
        <v>448</v>
      </c>
      <c r="B781">
        <v>2050</v>
      </c>
      <c r="C781" t="s">
        <v>67</v>
      </c>
      <c r="D781" t="s">
        <v>54</v>
      </c>
      <c r="E781" t="s">
        <v>399</v>
      </c>
      <c r="F781">
        <v>3.71</v>
      </c>
      <c r="G781">
        <v>41.14</v>
      </c>
      <c r="H781">
        <v>1.52</v>
      </c>
      <c r="I781">
        <v>1.42</v>
      </c>
      <c r="J781" s="1">
        <v>23200</v>
      </c>
      <c r="K781" s="1">
        <v>353</v>
      </c>
      <c r="L781" s="1">
        <v>329</v>
      </c>
    </row>
    <row r="782" spans="1:12" x14ac:dyDescent="0.25">
      <c r="A782" t="s">
        <v>448</v>
      </c>
      <c r="B782">
        <v>2050</v>
      </c>
      <c r="C782" t="s">
        <v>67</v>
      </c>
      <c r="D782" t="s">
        <v>400</v>
      </c>
      <c r="E782" t="s">
        <v>401</v>
      </c>
      <c r="F782">
        <v>0.75</v>
      </c>
      <c r="G782">
        <v>33.409999999999997</v>
      </c>
      <c r="H782">
        <v>0.31</v>
      </c>
      <c r="I782">
        <v>0.6</v>
      </c>
      <c r="J782" s="1">
        <v>20.3</v>
      </c>
      <c r="K782" s="1">
        <v>6.2399999999999997E-2</v>
      </c>
      <c r="L782" s="1">
        <v>0.121</v>
      </c>
    </row>
    <row r="783" spans="1:12" x14ac:dyDescent="0.25">
      <c r="A783" t="s">
        <v>448</v>
      </c>
      <c r="B783">
        <v>2050</v>
      </c>
      <c r="C783" t="s">
        <v>67</v>
      </c>
      <c r="D783" t="s">
        <v>402</v>
      </c>
      <c r="E783" t="s">
        <v>403</v>
      </c>
      <c r="F783">
        <v>12.37</v>
      </c>
      <c r="G783">
        <v>52.33</v>
      </c>
      <c r="H783">
        <v>4.84</v>
      </c>
      <c r="I783">
        <v>3</v>
      </c>
      <c r="J783" s="1">
        <v>9.5</v>
      </c>
      <c r="K783" s="1">
        <v>0.46</v>
      </c>
      <c r="L783" s="1">
        <v>0.28599999999999998</v>
      </c>
    </row>
    <row r="784" spans="1:12" x14ac:dyDescent="0.25">
      <c r="A784" t="s">
        <v>448</v>
      </c>
      <c r="B784">
        <v>2050</v>
      </c>
      <c r="C784" t="s">
        <v>67</v>
      </c>
      <c r="D784" t="s">
        <v>404</v>
      </c>
      <c r="E784" t="s">
        <v>405</v>
      </c>
      <c r="F784">
        <v>0</v>
      </c>
      <c r="G784">
        <v>0</v>
      </c>
      <c r="H784">
        <v>0</v>
      </c>
      <c r="I784">
        <v>0</v>
      </c>
      <c r="J784" s="1">
        <v>0</v>
      </c>
      <c r="K784" s="1">
        <v>0</v>
      </c>
      <c r="L784" s="1">
        <v>0</v>
      </c>
    </row>
    <row r="785" spans="1:12" x14ac:dyDescent="0.25">
      <c r="A785" t="s">
        <v>448</v>
      </c>
      <c r="B785">
        <v>2050</v>
      </c>
      <c r="C785" t="s">
        <v>67</v>
      </c>
      <c r="D785" t="s">
        <v>406</v>
      </c>
      <c r="E785" t="s">
        <v>407</v>
      </c>
      <c r="F785">
        <v>0</v>
      </c>
      <c r="G785">
        <v>0</v>
      </c>
      <c r="H785">
        <v>0</v>
      </c>
      <c r="I785">
        <v>0</v>
      </c>
      <c r="J785" s="1">
        <v>0</v>
      </c>
      <c r="K785" s="1">
        <v>0</v>
      </c>
      <c r="L785" s="1">
        <v>0</v>
      </c>
    </row>
    <row r="786" spans="1:12" x14ac:dyDescent="0.25">
      <c r="A786" t="s">
        <v>448</v>
      </c>
      <c r="B786">
        <v>2050</v>
      </c>
      <c r="C786" t="s">
        <v>67</v>
      </c>
      <c r="D786" t="s">
        <v>408</v>
      </c>
      <c r="E786" t="s">
        <v>409</v>
      </c>
      <c r="F786">
        <v>0</v>
      </c>
      <c r="G786">
        <v>0</v>
      </c>
      <c r="H786">
        <v>0</v>
      </c>
      <c r="I786">
        <v>0</v>
      </c>
      <c r="J786" s="1">
        <v>0</v>
      </c>
      <c r="K786" s="1">
        <v>0</v>
      </c>
      <c r="L786" s="1">
        <v>0</v>
      </c>
    </row>
    <row r="787" spans="1:12" x14ac:dyDescent="0.25">
      <c r="A787" t="s">
        <v>448</v>
      </c>
      <c r="B787">
        <v>2050</v>
      </c>
      <c r="C787" t="s">
        <v>67</v>
      </c>
      <c r="D787" t="s">
        <v>39</v>
      </c>
      <c r="E787" t="s">
        <v>410</v>
      </c>
      <c r="F787">
        <v>5.73</v>
      </c>
      <c r="G787">
        <v>42.75</v>
      </c>
      <c r="H787">
        <v>2.4</v>
      </c>
      <c r="I787">
        <v>1.65</v>
      </c>
      <c r="J787" s="1">
        <v>168</v>
      </c>
      <c r="K787" s="1">
        <v>4.05</v>
      </c>
      <c r="L787" s="1">
        <v>2.77</v>
      </c>
    </row>
    <row r="788" spans="1:12" x14ac:dyDescent="0.25">
      <c r="A788" t="s">
        <v>448</v>
      </c>
      <c r="B788">
        <v>2050</v>
      </c>
      <c r="C788" t="s">
        <v>67</v>
      </c>
      <c r="D788" t="s">
        <v>411</v>
      </c>
      <c r="E788" t="s">
        <v>412</v>
      </c>
      <c r="F788">
        <v>0</v>
      </c>
      <c r="G788">
        <v>0</v>
      </c>
      <c r="H788">
        <v>0</v>
      </c>
      <c r="I788">
        <v>0</v>
      </c>
      <c r="J788" s="1">
        <v>0</v>
      </c>
      <c r="K788" s="1">
        <v>0</v>
      </c>
      <c r="L788" s="1">
        <v>0</v>
      </c>
    </row>
    <row r="789" spans="1:12" x14ac:dyDescent="0.25">
      <c r="A789" t="s">
        <v>448</v>
      </c>
      <c r="B789">
        <v>2050</v>
      </c>
      <c r="C789" t="s">
        <v>67</v>
      </c>
      <c r="D789" t="s">
        <v>413</v>
      </c>
      <c r="E789" t="s">
        <v>414</v>
      </c>
      <c r="F789">
        <v>3.88</v>
      </c>
      <c r="G789">
        <v>39.46</v>
      </c>
      <c r="H789">
        <v>1.58</v>
      </c>
      <c r="I789">
        <v>1.2</v>
      </c>
      <c r="J789" s="1">
        <v>17.3</v>
      </c>
      <c r="K789" s="1">
        <v>0.27500000000000002</v>
      </c>
      <c r="L789" s="1">
        <v>0.20699999999999999</v>
      </c>
    </row>
    <row r="790" spans="1:12" x14ac:dyDescent="0.25">
      <c r="A790" t="s">
        <v>448</v>
      </c>
      <c r="B790">
        <v>2050</v>
      </c>
      <c r="C790" t="s">
        <v>67</v>
      </c>
      <c r="D790" t="s">
        <v>47</v>
      </c>
      <c r="E790" t="s">
        <v>415</v>
      </c>
      <c r="F790">
        <v>0</v>
      </c>
      <c r="G790">
        <v>0</v>
      </c>
      <c r="H790">
        <v>0</v>
      </c>
      <c r="I790">
        <v>0</v>
      </c>
      <c r="J790" s="1">
        <v>0</v>
      </c>
      <c r="K790" s="1">
        <v>0</v>
      </c>
      <c r="L790" s="1">
        <v>0</v>
      </c>
    </row>
    <row r="791" spans="1:12" x14ac:dyDescent="0.25">
      <c r="A791" t="s">
        <v>448</v>
      </c>
      <c r="B791">
        <v>2050</v>
      </c>
      <c r="C791" t="s">
        <v>67</v>
      </c>
      <c r="D791" t="s">
        <v>416</v>
      </c>
      <c r="E791" t="s">
        <v>417</v>
      </c>
      <c r="F791">
        <v>0</v>
      </c>
      <c r="G791">
        <v>0</v>
      </c>
      <c r="H791">
        <v>0</v>
      </c>
      <c r="I791">
        <v>0</v>
      </c>
      <c r="J791" s="1">
        <v>0</v>
      </c>
      <c r="K791" s="1">
        <v>0</v>
      </c>
      <c r="L791" s="1">
        <v>0</v>
      </c>
    </row>
    <row r="792" spans="1:12" x14ac:dyDescent="0.25">
      <c r="A792" t="s">
        <v>448</v>
      </c>
      <c r="B792">
        <v>2050</v>
      </c>
      <c r="C792" t="s">
        <v>67</v>
      </c>
      <c r="D792" t="s">
        <v>35</v>
      </c>
      <c r="E792" t="s">
        <v>418</v>
      </c>
      <c r="F792">
        <v>0</v>
      </c>
      <c r="G792">
        <v>0</v>
      </c>
      <c r="H792">
        <v>0</v>
      </c>
      <c r="I792">
        <v>0</v>
      </c>
      <c r="J792" s="1">
        <v>0</v>
      </c>
      <c r="K792" s="1">
        <v>0</v>
      </c>
      <c r="L792" s="1">
        <v>0</v>
      </c>
    </row>
    <row r="793" spans="1:12" x14ac:dyDescent="0.25">
      <c r="A793" t="s">
        <v>448</v>
      </c>
      <c r="B793">
        <v>2050</v>
      </c>
      <c r="C793" t="s">
        <v>67</v>
      </c>
      <c r="D793" t="s">
        <v>419</v>
      </c>
      <c r="E793" t="s">
        <v>420</v>
      </c>
      <c r="F793">
        <v>5.1100000000000003</v>
      </c>
      <c r="G793">
        <v>38.770000000000003</v>
      </c>
      <c r="H793">
        <v>2.11</v>
      </c>
      <c r="I793">
        <v>1.33</v>
      </c>
      <c r="J793" s="1">
        <v>209</v>
      </c>
      <c r="K793" s="1">
        <v>4.41</v>
      </c>
      <c r="L793" s="1">
        <v>2.79</v>
      </c>
    </row>
    <row r="794" spans="1:12" x14ac:dyDescent="0.25">
      <c r="A794" t="s">
        <v>448</v>
      </c>
      <c r="B794">
        <v>2050</v>
      </c>
      <c r="C794" t="s">
        <v>67</v>
      </c>
      <c r="D794" t="s">
        <v>59</v>
      </c>
      <c r="E794" t="s">
        <v>421</v>
      </c>
      <c r="F794">
        <v>3.6</v>
      </c>
      <c r="G794">
        <v>43.28</v>
      </c>
      <c r="H794">
        <v>1.53</v>
      </c>
      <c r="I794">
        <v>1.65</v>
      </c>
      <c r="J794" s="1">
        <v>8110</v>
      </c>
      <c r="K794" s="1">
        <v>124</v>
      </c>
      <c r="L794" s="1">
        <v>134</v>
      </c>
    </row>
    <row r="795" spans="1:12" x14ac:dyDescent="0.25">
      <c r="A795" t="s">
        <v>448</v>
      </c>
      <c r="B795">
        <v>2050</v>
      </c>
      <c r="C795" t="s">
        <v>67</v>
      </c>
      <c r="D795" t="s">
        <v>422</v>
      </c>
      <c r="E795" t="s">
        <v>423</v>
      </c>
      <c r="F795">
        <v>0</v>
      </c>
      <c r="G795">
        <v>0</v>
      </c>
      <c r="H795">
        <v>0</v>
      </c>
      <c r="I795">
        <v>0</v>
      </c>
      <c r="J795" s="1">
        <v>0</v>
      </c>
      <c r="K795" s="1">
        <v>0</v>
      </c>
      <c r="L795" s="1">
        <v>0</v>
      </c>
    </row>
    <row r="796" spans="1:12" x14ac:dyDescent="0.25">
      <c r="A796" t="s">
        <v>448</v>
      </c>
      <c r="B796">
        <v>2050</v>
      </c>
      <c r="C796" t="s">
        <v>67</v>
      </c>
      <c r="D796" t="s">
        <v>424</v>
      </c>
      <c r="E796" t="s">
        <v>425</v>
      </c>
      <c r="F796">
        <v>0.26</v>
      </c>
      <c r="G796">
        <v>28.54</v>
      </c>
      <c r="H796">
        <v>0.11</v>
      </c>
      <c r="I796">
        <v>0.22</v>
      </c>
      <c r="J796" s="1">
        <v>1110</v>
      </c>
      <c r="K796" s="1">
        <v>1.17</v>
      </c>
      <c r="L796" s="1">
        <v>2.46</v>
      </c>
    </row>
    <row r="797" spans="1:12" x14ac:dyDescent="0.25">
      <c r="A797" t="s">
        <v>448</v>
      </c>
      <c r="B797">
        <v>2050</v>
      </c>
      <c r="C797" t="s">
        <v>67</v>
      </c>
      <c r="D797" t="s">
        <v>426</v>
      </c>
      <c r="E797" t="s">
        <v>427</v>
      </c>
      <c r="F797">
        <v>0</v>
      </c>
      <c r="G797">
        <v>0</v>
      </c>
      <c r="H797">
        <v>0</v>
      </c>
      <c r="I797">
        <v>0</v>
      </c>
      <c r="J797" s="1">
        <v>0</v>
      </c>
      <c r="K797" s="1">
        <v>0</v>
      </c>
      <c r="L797" s="1">
        <v>0</v>
      </c>
    </row>
    <row r="798" spans="1:12" x14ac:dyDescent="0.25">
      <c r="A798" t="s">
        <v>448</v>
      </c>
      <c r="B798">
        <v>2050</v>
      </c>
      <c r="C798" t="s">
        <v>67</v>
      </c>
      <c r="D798" t="s">
        <v>428</v>
      </c>
      <c r="E798" t="s">
        <v>429</v>
      </c>
      <c r="F798">
        <v>0</v>
      </c>
      <c r="G798">
        <v>0</v>
      </c>
      <c r="H798">
        <v>0</v>
      </c>
      <c r="I798">
        <v>0</v>
      </c>
      <c r="J798" s="1">
        <v>0</v>
      </c>
      <c r="K798" s="1">
        <v>0</v>
      </c>
      <c r="L798" s="1">
        <v>0</v>
      </c>
    </row>
    <row r="799" spans="1:12" x14ac:dyDescent="0.25">
      <c r="A799" t="s">
        <v>448</v>
      </c>
      <c r="B799">
        <v>2050</v>
      </c>
      <c r="C799" t="s">
        <v>67</v>
      </c>
      <c r="D799" t="s">
        <v>430</v>
      </c>
      <c r="E799" t="s">
        <v>431</v>
      </c>
      <c r="F799">
        <v>0.75</v>
      </c>
      <c r="G799">
        <v>35.75</v>
      </c>
      <c r="H799">
        <v>0.31</v>
      </c>
      <c r="I799">
        <v>0.82</v>
      </c>
      <c r="J799" s="1">
        <v>587</v>
      </c>
      <c r="K799" s="1">
        <v>1.81</v>
      </c>
      <c r="L799" s="1">
        <v>4.82</v>
      </c>
    </row>
    <row r="800" spans="1:12" x14ac:dyDescent="0.25">
      <c r="A800" t="s">
        <v>448</v>
      </c>
      <c r="B800">
        <v>2050</v>
      </c>
      <c r="C800" t="s">
        <v>67</v>
      </c>
      <c r="D800" t="s">
        <v>57</v>
      </c>
      <c r="E800" t="s">
        <v>432</v>
      </c>
      <c r="F800">
        <v>1.24</v>
      </c>
      <c r="G800">
        <v>36.11</v>
      </c>
      <c r="H800">
        <v>0.51</v>
      </c>
      <c r="I800">
        <v>0.92</v>
      </c>
      <c r="J800" s="1">
        <v>30100</v>
      </c>
      <c r="K800" s="1">
        <v>152</v>
      </c>
      <c r="L800" s="1">
        <v>276</v>
      </c>
    </row>
    <row r="801" spans="1:12" x14ac:dyDescent="0.25">
      <c r="A801" t="s">
        <v>448</v>
      </c>
      <c r="B801">
        <v>2050</v>
      </c>
      <c r="C801" t="s">
        <v>67</v>
      </c>
      <c r="D801" t="s">
        <v>433</v>
      </c>
      <c r="E801" t="s">
        <v>434</v>
      </c>
      <c r="F801">
        <v>0</v>
      </c>
      <c r="G801">
        <v>0</v>
      </c>
      <c r="H801">
        <v>0</v>
      </c>
      <c r="I801">
        <v>0</v>
      </c>
      <c r="J801" s="1">
        <v>0</v>
      </c>
      <c r="K801" s="1">
        <v>0</v>
      </c>
      <c r="L801" s="1">
        <v>0</v>
      </c>
    </row>
    <row r="802" spans="1:12" x14ac:dyDescent="0.25">
      <c r="A802" t="s">
        <v>448</v>
      </c>
      <c r="B802">
        <v>2050</v>
      </c>
      <c r="C802" t="s">
        <v>67</v>
      </c>
      <c r="D802" t="s">
        <v>435</v>
      </c>
      <c r="E802" t="s">
        <v>436</v>
      </c>
      <c r="F802">
        <v>0</v>
      </c>
      <c r="G802">
        <v>0</v>
      </c>
      <c r="H802">
        <v>0</v>
      </c>
      <c r="I802">
        <v>0</v>
      </c>
      <c r="J802" s="1">
        <v>0</v>
      </c>
      <c r="K802" s="1">
        <v>0</v>
      </c>
      <c r="L802" s="1">
        <v>0</v>
      </c>
    </row>
    <row r="803" spans="1:12" x14ac:dyDescent="0.25">
      <c r="A803" t="s">
        <v>448</v>
      </c>
      <c r="B803">
        <v>2050</v>
      </c>
      <c r="C803" t="s">
        <v>67</v>
      </c>
      <c r="D803" t="s">
        <v>437</v>
      </c>
      <c r="E803" t="s">
        <v>438</v>
      </c>
      <c r="F803">
        <v>11.63</v>
      </c>
      <c r="G803">
        <v>48.05</v>
      </c>
      <c r="H803">
        <v>4.63</v>
      </c>
      <c r="I803">
        <v>2.21</v>
      </c>
      <c r="J803" s="1">
        <v>27.3</v>
      </c>
      <c r="K803" s="1">
        <v>1.27</v>
      </c>
      <c r="L803" s="1">
        <v>0.60399999999999998</v>
      </c>
    </row>
    <row r="804" spans="1:12" x14ac:dyDescent="0.25">
      <c r="A804" t="s">
        <v>448</v>
      </c>
      <c r="B804">
        <v>2050</v>
      </c>
      <c r="C804" t="s">
        <v>67</v>
      </c>
      <c r="D804" t="s">
        <v>439</v>
      </c>
      <c r="E804" t="s">
        <v>440</v>
      </c>
      <c r="F804">
        <v>5.0999999999999996</v>
      </c>
      <c r="G804">
        <v>41.04</v>
      </c>
      <c r="H804">
        <v>2.0699999999999998</v>
      </c>
      <c r="I804">
        <v>1.42</v>
      </c>
      <c r="J804" s="1">
        <v>522</v>
      </c>
      <c r="K804" s="1">
        <v>10.8</v>
      </c>
      <c r="L804" s="1">
        <v>7.44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20</vt:i4>
      </vt:variant>
    </vt:vector>
  </HeadingPairs>
  <TitlesOfParts>
    <vt:vector size="20" baseType="lpstr">
      <vt:lpstr>Readme</vt:lpstr>
      <vt:lpstr>SUMMARY</vt:lpstr>
      <vt:lpstr>CLE2000</vt:lpstr>
      <vt:lpstr>CLE2010</vt:lpstr>
      <vt:lpstr>CLE2020</vt:lpstr>
      <vt:lpstr>CLE2030</vt:lpstr>
      <vt:lpstr>CLE2040</vt:lpstr>
      <vt:lpstr>CLE2050</vt:lpstr>
      <vt:lpstr>MFR2030</vt:lpstr>
      <vt:lpstr>MFR2040</vt:lpstr>
      <vt:lpstr>MFR2050</vt:lpstr>
      <vt:lpstr>CLE_MFR_AC_2030</vt:lpstr>
      <vt:lpstr>CLE_MFR_AC_2040</vt:lpstr>
      <vt:lpstr>CLE_MFR_AC_2050</vt:lpstr>
      <vt:lpstr>CLE_MFR_OAC_2030</vt:lpstr>
      <vt:lpstr>CLE_MFR_OAC_2040</vt:lpstr>
      <vt:lpstr>CLE_MFR_OAC_2050</vt:lpstr>
      <vt:lpstr>CLE_MFR_OOC_2030</vt:lpstr>
      <vt:lpstr>CLE_MFR_OOC_2040</vt:lpstr>
      <vt:lpstr>CLE_MFR_OOC_2050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 Dingenen Rita</dc:creator>
  <cp:lastModifiedBy>RITA VAN DINGENEN</cp:lastModifiedBy>
  <dcterms:created xsi:type="dcterms:W3CDTF">2019-09-17T08:57:29Z</dcterms:created>
  <dcterms:modified xsi:type="dcterms:W3CDTF">2019-12-16T16:12:52Z</dcterms:modified>
</cp:coreProperties>
</file>